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Administration Division\Budget\Small Office Budgets\Executive\Grants\CPRG SOM Grant\"/>
    </mc:Choice>
  </mc:AlternateContent>
  <xr:revisionPtr revIDLastSave="0" documentId="8_{B8A436F5-6A49-4F54-B2C2-E29AFBDB7FCD}" xr6:coauthVersionLast="47" xr6:coauthVersionMax="47" xr10:uidLastSave="{00000000-0000-0000-0000-000000000000}"/>
  <bookViews>
    <workbookView xWindow="57480" yWindow="-120" windowWidth="29040" windowHeight="15720" tabRatio="784" xr2:uid="{00000000-000D-0000-FFFF-FFFF00000000}"/>
  </bookViews>
  <sheets>
    <sheet name="GHG Emission Summary (All)" sheetId="26" r:id="rId1"/>
    <sheet name="GHG Emission Summary (RRC)" sheetId="8" r:id="rId2"/>
    <sheet name="GHG Emission Summary (BF)" sheetId="14" r:id="rId3"/>
    <sheet name="Annual Emission Comparison" sheetId="22" r:id="rId4"/>
    <sheet name="Raw RE-Powering Data" sheetId="1" r:id="rId5"/>
    <sheet name="Analytics (Utility &gt;= 20 MW) " sheetId="2" state="hidden" r:id="rId6"/>
    <sheet name="Analytics (Utility &gt;=50 MW)" sheetId="5" state="hidden" r:id="rId7"/>
    <sheet name="Utility-Scale Projects (&gt;=20MW)" sheetId="3" state="hidden" r:id="rId8"/>
    <sheet name="Utility-Scale Projects (&gt;=50MW)" sheetId="6" state="hidden" r:id="rId9"/>
    <sheet name="LEO-Identified Sites" sheetId="4" state="hidden" r:id="rId10"/>
    <sheet name="EPS Elec Sector 60% RE Output" sheetId="9" r:id="rId11"/>
    <sheet name="EPS Est. Elec. Sector BAU" sheetId="13" r:id="rId12"/>
    <sheet name="EPS Est. Capacity Projections" sheetId="11" r:id="rId13"/>
    <sheet name="EPS Pollutant Output (SOx)" sheetId="15" r:id="rId14"/>
    <sheet name="EPS Pollutant Output (NOx)" sheetId="17" r:id="rId15"/>
    <sheet name="EPS Pollutant Output (PM2.5)" sheetId="18" r:id="rId16"/>
    <sheet name="EPS Pollutant Output (VOCs)" sheetId="19" r:id="rId17"/>
    <sheet name="EPS Pollutant Output (CO)" sheetId="23" r:id="rId18"/>
    <sheet name="EPS IRA BAU Settings" sheetId="24" r:id="rId19"/>
    <sheet name="Prev. BF Remediation Costs" sheetId="7" state="hidden" r:id="rId20"/>
  </sheets>
  <definedNames>
    <definedName name="_xlnm._FilterDatabase" localSheetId="19" hidden="1">'Prev. BF Remediation Costs'!$A$1:$F$1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6" i="8" l="1"/>
  <c r="V5" i="8"/>
  <c r="T5" i="8"/>
  <c r="U5" i="8" l="1"/>
  <c r="L5" i="8"/>
  <c r="R7" i="8"/>
  <c r="T7" i="8"/>
  <c r="T6" i="8"/>
  <c r="U6" i="8" s="1"/>
  <c r="K5" i="8"/>
  <c r="C17" i="26" l="1"/>
  <c r="C16" i="26"/>
  <c r="G11" i="26"/>
  <c r="G10" i="26"/>
  <c r="G67" i="8"/>
  <c r="G66" i="8"/>
  <c r="G60" i="8"/>
  <c r="G59" i="8"/>
  <c r="G53" i="8"/>
  <c r="G52" i="8"/>
  <c r="G45" i="8"/>
  <c r="G44" i="8"/>
  <c r="C26" i="8"/>
  <c r="C25" i="8"/>
  <c r="J4" i="26"/>
  <c r="C4" i="14"/>
  <c r="I4" i="26"/>
  <c r="H11" i="26"/>
  <c r="H10" i="26"/>
  <c r="C5" i="8"/>
  <c r="F5" i="26" s="1"/>
  <c r="C4" i="8"/>
  <c r="F4" i="26" s="1"/>
  <c r="D32" i="22"/>
  <c r="D31" i="22"/>
  <c r="D30" i="22"/>
  <c r="D29" i="22"/>
  <c r="D28" i="22"/>
  <c r="D27" i="22"/>
  <c r="F27" i="22" s="1"/>
  <c r="D26" i="22"/>
  <c r="D25" i="22"/>
  <c r="D24" i="22"/>
  <c r="D23" i="22"/>
  <c r="D22" i="22"/>
  <c r="D21" i="22"/>
  <c r="D20" i="22"/>
  <c r="D19" i="22"/>
  <c r="D18" i="22"/>
  <c r="D17" i="22"/>
  <c r="D16" i="22"/>
  <c r="D15" i="22"/>
  <c r="D14" i="22"/>
  <c r="D13" i="22"/>
  <c r="F13" i="22" s="1"/>
  <c r="D12" i="22"/>
  <c r="D11" i="22"/>
  <c r="D10" i="22"/>
  <c r="D9" i="22"/>
  <c r="D8" i="22"/>
  <c r="F8" i="22" s="1"/>
  <c r="D7" i="22"/>
  <c r="D6" i="22"/>
  <c r="D5" i="22"/>
  <c r="D4" i="22"/>
  <c r="D3" i="22"/>
  <c r="D2" i="22"/>
  <c r="B32" i="22"/>
  <c r="B31" i="22"/>
  <c r="F31" i="22" s="1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F12" i="22" s="1"/>
  <c r="B11" i="22"/>
  <c r="B10" i="22"/>
  <c r="B9" i="22"/>
  <c r="B8" i="22"/>
  <c r="B7" i="22"/>
  <c r="B6" i="22"/>
  <c r="B5" i="22"/>
  <c r="B4" i="22"/>
  <c r="F4" i="22" s="1"/>
  <c r="B3" i="22"/>
  <c r="B2" i="22"/>
  <c r="F44" i="8"/>
  <c r="P32" i="23"/>
  <c r="B32" i="23"/>
  <c r="P31" i="23"/>
  <c r="B31" i="23"/>
  <c r="P30" i="23"/>
  <c r="B30" i="23"/>
  <c r="P29" i="23"/>
  <c r="B29" i="23"/>
  <c r="P28" i="23"/>
  <c r="B28" i="23"/>
  <c r="P27" i="23"/>
  <c r="B27" i="23"/>
  <c r="P26" i="23"/>
  <c r="B26" i="23"/>
  <c r="P25" i="23"/>
  <c r="B25" i="23"/>
  <c r="P24" i="23"/>
  <c r="B24" i="23"/>
  <c r="P23" i="23"/>
  <c r="B23" i="23"/>
  <c r="P22" i="23"/>
  <c r="B22" i="23"/>
  <c r="P21" i="23"/>
  <c r="B21" i="23"/>
  <c r="P20" i="23"/>
  <c r="B20" i="23"/>
  <c r="P19" i="23"/>
  <c r="B19" i="23"/>
  <c r="P18" i="23"/>
  <c r="B18" i="23"/>
  <c r="P17" i="23"/>
  <c r="B17" i="23"/>
  <c r="P16" i="23"/>
  <c r="B16" i="23"/>
  <c r="P15" i="23"/>
  <c r="B15" i="23"/>
  <c r="P14" i="23"/>
  <c r="B14" i="23"/>
  <c r="P13" i="23"/>
  <c r="B13" i="23"/>
  <c r="P12" i="23"/>
  <c r="B12" i="23"/>
  <c r="P11" i="23"/>
  <c r="B11" i="23"/>
  <c r="P10" i="23"/>
  <c r="B10" i="23"/>
  <c r="P9" i="23"/>
  <c r="B9" i="23"/>
  <c r="P8" i="23"/>
  <c r="B8" i="23"/>
  <c r="P7" i="23"/>
  <c r="B7" i="23"/>
  <c r="P6" i="23"/>
  <c r="B6" i="23"/>
  <c r="P5" i="23"/>
  <c r="B5" i="23"/>
  <c r="P4" i="23"/>
  <c r="B4" i="23"/>
  <c r="P3" i="23"/>
  <c r="B3" i="23"/>
  <c r="P2" i="23"/>
  <c r="B2" i="23"/>
  <c r="F32" i="22"/>
  <c r="F30" i="22"/>
  <c r="F24" i="22"/>
  <c r="F20" i="22"/>
  <c r="F19" i="22"/>
  <c r="F5" i="22"/>
  <c r="F3" i="22"/>
  <c r="F6" i="22"/>
  <c r="F18" i="22"/>
  <c r="F21" i="22"/>
  <c r="F22" i="22"/>
  <c r="F23" i="22"/>
  <c r="F25" i="22"/>
  <c r="F45" i="8"/>
  <c r="E45" i="8"/>
  <c r="E44" i="8"/>
  <c r="D45" i="8"/>
  <c r="D44" i="8"/>
  <c r="C45" i="8"/>
  <c r="C44" i="8"/>
  <c r="H25" i="8"/>
  <c r="H24" i="8"/>
  <c r="G19" i="14"/>
  <c r="F19" i="14"/>
  <c r="E19" i="14"/>
  <c r="E17" i="14" s="1"/>
  <c r="D19" i="14"/>
  <c r="C19" i="14"/>
  <c r="C18" i="14" s="1"/>
  <c r="E12" i="14"/>
  <c r="D12" i="14"/>
  <c r="E11" i="14"/>
  <c r="D11" i="14"/>
  <c r="E10" i="14"/>
  <c r="D10" i="14"/>
  <c r="C12" i="14"/>
  <c r="C6" i="14"/>
  <c r="D17" i="14"/>
  <c r="F18" i="14"/>
  <c r="E6" i="14"/>
  <c r="D6" i="14" s="1"/>
  <c r="D18" i="14"/>
  <c r="G18" i="14"/>
  <c r="G17" i="14"/>
  <c r="F17" i="14"/>
  <c r="H15" i="8"/>
  <c r="F17" i="22" l="1"/>
  <c r="F16" i="22"/>
  <c r="F15" i="22"/>
  <c r="F14" i="22"/>
  <c r="E8" i="22"/>
  <c r="E7" i="22"/>
  <c r="F11" i="22"/>
  <c r="C24" i="22"/>
  <c r="F10" i="22"/>
  <c r="C13" i="22"/>
  <c r="C23" i="22"/>
  <c r="C16" i="22"/>
  <c r="C32" i="22"/>
  <c r="F26" i="22"/>
  <c r="C29" i="22"/>
  <c r="C21" i="22"/>
  <c r="C30" i="22"/>
  <c r="C22" i="22"/>
  <c r="C31" i="22"/>
  <c r="C12" i="22"/>
  <c r="C28" i="22"/>
  <c r="C20" i="22"/>
  <c r="F7" i="22"/>
  <c r="C27" i="22"/>
  <c r="C19" i="22"/>
  <c r="C11" i="22"/>
  <c r="C10" i="22"/>
  <c r="C26" i="22"/>
  <c r="C18" i="22"/>
  <c r="C7" i="22"/>
  <c r="G7" i="22" s="1"/>
  <c r="C25" i="22"/>
  <c r="C17" i="22"/>
  <c r="C9" i="22"/>
  <c r="C8" i="22"/>
  <c r="G8" i="22" s="1"/>
  <c r="C15" i="22"/>
  <c r="C14" i="22"/>
  <c r="F29" i="22"/>
  <c r="F28" i="22"/>
  <c r="E14" i="22"/>
  <c r="E23" i="22"/>
  <c r="E17" i="22"/>
  <c r="E32" i="22"/>
  <c r="E16" i="22"/>
  <c r="E31" i="22"/>
  <c r="E15" i="22"/>
  <c r="E25" i="22"/>
  <c r="E9" i="22"/>
  <c r="E24" i="22"/>
  <c r="E22" i="22"/>
  <c r="E30" i="22"/>
  <c r="F9" i="22"/>
  <c r="E10" i="22"/>
  <c r="E21" i="22"/>
  <c r="E13" i="22"/>
  <c r="E28" i="22"/>
  <c r="E20" i="22"/>
  <c r="E12" i="22"/>
  <c r="E19" i="22"/>
  <c r="E29" i="22"/>
  <c r="E27" i="22"/>
  <c r="E11" i="22"/>
  <c r="E26" i="22"/>
  <c r="E18" i="22"/>
  <c r="F2" i="22"/>
  <c r="C17" i="14"/>
  <c r="E18" i="14"/>
  <c r="H17" i="8"/>
  <c r="N6" i="8" s="1"/>
  <c r="H16" i="8"/>
  <c r="N5" i="8" s="1"/>
  <c r="N7" i="8" l="1"/>
  <c r="G24" i="22"/>
  <c r="G9" i="22"/>
  <c r="G12" i="22"/>
  <c r="G23" i="22"/>
  <c r="G13" i="22"/>
  <c r="G16" i="22"/>
  <c r="G32" i="22"/>
  <c r="G30" i="22"/>
  <c r="G29" i="22"/>
  <c r="G21" i="22"/>
  <c r="G22" i="22"/>
  <c r="G31" i="22"/>
  <c r="G25" i="22"/>
  <c r="G20" i="22"/>
  <c r="G28" i="22"/>
  <c r="G14" i="22"/>
  <c r="G18" i="22"/>
  <c r="G26" i="22"/>
  <c r="G15" i="22"/>
  <c r="G27" i="22"/>
  <c r="G11" i="22"/>
  <c r="G17" i="22"/>
  <c r="G10" i="22"/>
  <c r="G19" i="22"/>
  <c r="O6" i="8"/>
  <c r="H6" i="14"/>
  <c r="P3" i="19"/>
  <c r="P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2" i="19"/>
  <c r="B3" i="19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2" i="19"/>
  <c r="P3" i="18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2" i="18"/>
  <c r="B3" i="18"/>
  <c r="B4" i="18"/>
  <c r="B5" i="18"/>
  <c r="B6" i="18"/>
  <c r="B7" i="18"/>
  <c r="B8" i="18"/>
  <c r="B9" i="18"/>
  <c r="B10" i="18"/>
  <c r="B11" i="18"/>
  <c r="B12" i="18"/>
  <c r="B13" i="18"/>
  <c r="B14" i="18"/>
  <c r="B15" i="18"/>
  <c r="B16" i="18"/>
  <c r="B17" i="18"/>
  <c r="B18" i="18"/>
  <c r="B19" i="18"/>
  <c r="B20" i="18"/>
  <c r="B21" i="18"/>
  <c r="B22" i="18"/>
  <c r="B23" i="18"/>
  <c r="B24" i="18"/>
  <c r="B25" i="18"/>
  <c r="B26" i="18"/>
  <c r="B27" i="18"/>
  <c r="B28" i="18"/>
  <c r="B29" i="18"/>
  <c r="B30" i="18"/>
  <c r="B31" i="18"/>
  <c r="B32" i="18"/>
  <c r="B2" i="18"/>
  <c r="B3" i="17"/>
  <c r="B4" i="17"/>
  <c r="B5" i="17"/>
  <c r="B6" i="17"/>
  <c r="B7" i="17"/>
  <c r="B8" i="17"/>
  <c r="B9" i="17"/>
  <c r="B10" i="17"/>
  <c r="B11" i="17"/>
  <c r="B12" i="17"/>
  <c r="B13" i="17"/>
  <c r="B14" i="17"/>
  <c r="B15" i="17"/>
  <c r="B16" i="17"/>
  <c r="B17" i="17"/>
  <c r="B18" i="17"/>
  <c r="B19" i="17"/>
  <c r="B20" i="17"/>
  <c r="B21" i="17"/>
  <c r="B22" i="17"/>
  <c r="B23" i="17"/>
  <c r="B24" i="17"/>
  <c r="B25" i="17"/>
  <c r="B26" i="17"/>
  <c r="B27" i="17"/>
  <c r="B28" i="17"/>
  <c r="B29" i="17"/>
  <c r="B30" i="17"/>
  <c r="B31" i="17"/>
  <c r="B32" i="17"/>
  <c r="B2" i="17"/>
  <c r="P3" i="17"/>
  <c r="P4" i="17"/>
  <c r="P5" i="17"/>
  <c r="P6" i="17"/>
  <c r="P7" i="17"/>
  <c r="P8" i="17"/>
  <c r="P9" i="17"/>
  <c r="P10" i="17"/>
  <c r="P11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P2" i="17"/>
  <c r="P3" i="15"/>
  <c r="P4" i="15"/>
  <c r="P5" i="15"/>
  <c r="P6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2" i="15"/>
  <c r="B3" i="15"/>
  <c r="B4" i="15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2" i="15"/>
  <c r="B2" i="15"/>
  <c r="H12" i="14" l="1"/>
  <c r="H7" i="14"/>
  <c r="H22" i="8"/>
  <c r="H5" i="14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7" i="13"/>
  <c r="H4" i="8"/>
  <c r="H6" i="8"/>
  <c r="H5" i="8"/>
  <c r="C52" i="8" l="1"/>
  <c r="H27" i="8"/>
  <c r="H26" i="8"/>
  <c r="H34" i="8"/>
  <c r="R6" i="8" s="1"/>
  <c r="H37" i="8"/>
  <c r="E53" i="8"/>
  <c r="E52" i="8"/>
  <c r="D53" i="8"/>
  <c r="F52" i="8"/>
  <c r="C53" i="8"/>
  <c r="F53" i="8"/>
  <c r="D52" i="8"/>
  <c r="C21" i="8"/>
  <c r="H10" i="8"/>
  <c r="H21" i="8" s="1"/>
  <c r="H9" i="8"/>
  <c r="H20" i="8" s="1"/>
  <c r="C11" i="14"/>
  <c r="C10" i="14"/>
  <c r="J39" i="4"/>
  <c r="H32" i="8" l="1"/>
  <c r="H35" i="8"/>
  <c r="S6" i="8"/>
  <c r="P6" i="8"/>
  <c r="Q6" i="8" s="1"/>
  <c r="C20" i="8"/>
  <c r="C10" i="8"/>
  <c r="C11" i="8"/>
  <c r="H33" i="8"/>
  <c r="H36" i="8"/>
  <c r="O5" i="8"/>
  <c r="M5" i="8"/>
  <c r="C5" i="14"/>
  <c r="Q3165" i="1"/>
  <c r="C16" i="8" l="1"/>
  <c r="C5" i="26" s="1"/>
  <c r="H29" i="8"/>
  <c r="H28" i="8" s="1"/>
  <c r="J3" i="26"/>
  <c r="J5" i="26" s="1"/>
  <c r="I3" i="26"/>
  <c r="I5" i="26" s="1"/>
  <c r="C60" i="8"/>
  <c r="C11" i="26" s="1"/>
  <c r="E60" i="8"/>
  <c r="D59" i="8"/>
  <c r="F60" i="8"/>
  <c r="D60" i="8"/>
  <c r="C59" i="8"/>
  <c r="C10" i="26" s="1"/>
  <c r="E59" i="8"/>
  <c r="F59" i="8"/>
  <c r="R5" i="8"/>
  <c r="C15" i="8"/>
  <c r="C4" i="26" s="1"/>
  <c r="E4" i="14"/>
  <c r="D4" i="14"/>
  <c r="E5" i="14"/>
  <c r="D5" i="14" s="1"/>
  <c r="I23" i="2"/>
  <c r="I24" i="2"/>
  <c r="I23" i="5"/>
  <c r="I24" i="5"/>
  <c r="D260" i="7"/>
  <c r="D259" i="7"/>
  <c r="I7" i="22" l="1"/>
  <c r="H11" i="22"/>
  <c r="I9" i="22"/>
  <c r="I16" i="22"/>
  <c r="I31" i="22"/>
  <c r="H13" i="22"/>
  <c r="I22" i="22"/>
  <c r="H28" i="22"/>
  <c r="H24" i="22"/>
  <c r="S5" i="8"/>
  <c r="P5" i="8"/>
  <c r="I15" i="22"/>
  <c r="F10" i="26"/>
  <c r="F66" i="8"/>
  <c r="C67" i="8"/>
  <c r="I28" i="22"/>
  <c r="I14" i="22"/>
  <c r="H10" i="22"/>
  <c r="H29" i="22"/>
  <c r="H27" i="22"/>
  <c r="H8" i="22"/>
  <c r="E10" i="26"/>
  <c r="E66" i="8"/>
  <c r="I17" i="22"/>
  <c r="H26" i="22"/>
  <c r="H25" i="22"/>
  <c r="I27" i="22"/>
  <c r="H17" i="22"/>
  <c r="H32" i="22"/>
  <c r="I20" i="22"/>
  <c r="H15" i="22"/>
  <c r="I13" i="22"/>
  <c r="I12" i="22"/>
  <c r="I25" i="22"/>
  <c r="H16" i="22"/>
  <c r="H22" i="22"/>
  <c r="H31" i="22"/>
  <c r="F11" i="26"/>
  <c r="F67" i="8"/>
  <c r="I30" i="22"/>
  <c r="E11" i="26"/>
  <c r="E67" i="8"/>
  <c r="I26" i="22"/>
  <c r="I21" i="22"/>
  <c r="H14" i="22"/>
  <c r="H23" i="22"/>
  <c r="I32" i="22"/>
  <c r="I23" i="22"/>
  <c r="I8" i="22"/>
  <c r="H19" i="22"/>
  <c r="C66" i="8"/>
  <c r="I24" i="22"/>
  <c r="I29" i="22"/>
  <c r="H18" i="22"/>
  <c r="H12" i="22"/>
  <c r="H20" i="22"/>
  <c r="D11" i="26"/>
  <c r="D67" i="8"/>
  <c r="I18" i="22"/>
  <c r="I10" i="22"/>
  <c r="I19" i="22"/>
  <c r="I11" i="22"/>
  <c r="H9" i="22"/>
  <c r="H7" i="22"/>
  <c r="H21" i="22"/>
  <c r="H30" i="22"/>
  <c r="D10" i="26"/>
  <c r="D66" i="8"/>
  <c r="H38" i="4"/>
  <c r="C46" i="2"/>
  <c r="C46" i="5"/>
  <c r="D46" i="5" s="1"/>
  <c r="I4" i="5"/>
  <c r="I9" i="5"/>
  <c r="I3" i="5"/>
  <c r="C24" i="5"/>
  <c r="C22" i="5"/>
  <c r="C21" i="5"/>
  <c r="C20" i="5"/>
  <c r="C19" i="5"/>
  <c r="C18" i="5"/>
  <c r="C17" i="5"/>
  <c r="C9" i="5"/>
  <c r="C8" i="5"/>
  <c r="C7" i="5"/>
  <c r="C6" i="5"/>
  <c r="C5" i="5"/>
  <c r="C25" i="5" s="1"/>
  <c r="C4" i="5"/>
  <c r="D45" i="5"/>
  <c r="F45" i="5" s="1"/>
  <c r="D44" i="5"/>
  <c r="G44" i="5" s="1"/>
  <c r="D43" i="5"/>
  <c r="E43" i="5" s="1"/>
  <c r="D42" i="5"/>
  <c r="G42" i="5" s="1"/>
  <c r="D41" i="5"/>
  <c r="G41" i="5" s="1"/>
  <c r="D40" i="5"/>
  <c r="G40" i="5" s="1"/>
  <c r="E39" i="5"/>
  <c r="D39" i="5"/>
  <c r="G39" i="5" s="1"/>
  <c r="D38" i="5"/>
  <c r="G38" i="5" s="1"/>
  <c r="D37" i="5"/>
  <c r="G37" i="5" s="1"/>
  <c r="D36" i="5"/>
  <c r="G36" i="5" s="1"/>
  <c r="D35" i="5"/>
  <c r="G35" i="5" s="1"/>
  <c r="D34" i="5"/>
  <c r="G34" i="5" s="1"/>
  <c r="F33" i="5"/>
  <c r="E33" i="5"/>
  <c r="D33" i="5"/>
  <c r="G33" i="5" s="1"/>
  <c r="D32" i="5"/>
  <c r="G32" i="5" s="1"/>
  <c r="D31" i="5"/>
  <c r="G31" i="5" s="1"/>
  <c r="I26" i="5"/>
  <c r="I25" i="5"/>
  <c r="C23" i="5"/>
  <c r="C16" i="5"/>
  <c r="C15" i="5"/>
  <c r="C14" i="5"/>
  <c r="C13" i="5"/>
  <c r="C12" i="5"/>
  <c r="C11" i="5"/>
  <c r="C10" i="5"/>
  <c r="C3" i="5"/>
  <c r="I26" i="2"/>
  <c r="I25" i="2"/>
  <c r="P7" i="8" l="1"/>
  <c r="Q5" i="8"/>
  <c r="M11" i="8"/>
  <c r="N11" i="8" s="1"/>
  <c r="O11" i="8" s="1"/>
  <c r="G45" i="5"/>
  <c r="F41" i="5"/>
  <c r="E41" i="5"/>
  <c r="F39" i="5"/>
  <c r="E35" i="5"/>
  <c r="F43" i="5"/>
  <c r="E31" i="5"/>
  <c r="F37" i="5"/>
  <c r="G43" i="5"/>
  <c r="E37" i="5"/>
  <c r="F31" i="5"/>
  <c r="F35" i="5"/>
  <c r="E45" i="5"/>
  <c r="I5" i="5"/>
  <c r="I6" i="5"/>
  <c r="G46" i="5"/>
  <c r="F46" i="5"/>
  <c r="E46" i="5"/>
  <c r="E32" i="5"/>
  <c r="E34" i="5"/>
  <c r="E36" i="5"/>
  <c r="E38" i="5"/>
  <c r="E40" i="5"/>
  <c r="E42" i="5"/>
  <c r="E44" i="5"/>
  <c r="F32" i="5"/>
  <c r="F34" i="5"/>
  <c r="F36" i="5"/>
  <c r="F38" i="5"/>
  <c r="F40" i="5"/>
  <c r="F42" i="5"/>
  <c r="F44" i="5"/>
  <c r="G46" i="2"/>
  <c r="E31" i="2"/>
  <c r="D31" i="2"/>
  <c r="G31" i="2" s="1"/>
  <c r="D46" i="2"/>
  <c r="F46" i="2" s="1"/>
  <c r="D45" i="2"/>
  <c r="F45" i="2" s="1"/>
  <c r="D44" i="2"/>
  <c r="F44" i="2" s="1"/>
  <c r="D43" i="2"/>
  <c r="G43" i="2" s="1"/>
  <c r="D42" i="2"/>
  <c r="E42" i="2" s="1"/>
  <c r="D41" i="2"/>
  <c r="F41" i="2" s="1"/>
  <c r="D40" i="2"/>
  <c r="G40" i="2" s="1"/>
  <c r="D39" i="2"/>
  <c r="F39" i="2" s="1"/>
  <c r="D38" i="2"/>
  <c r="F38" i="2" s="1"/>
  <c r="D37" i="2"/>
  <c r="F37" i="2" s="1"/>
  <c r="D36" i="2"/>
  <c r="E36" i="2" s="1"/>
  <c r="D35" i="2"/>
  <c r="G35" i="2" s="1"/>
  <c r="D34" i="2"/>
  <c r="E34" i="2" s="1"/>
  <c r="D33" i="2"/>
  <c r="E33" i="2" s="1"/>
  <c r="D32" i="2"/>
  <c r="G32" i="2" s="1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" i="4"/>
  <c r="J4" i="4"/>
  <c r="J5" i="4"/>
  <c r="J6" i="4"/>
  <c r="J7" i="4"/>
  <c r="J8" i="4"/>
  <c r="J9" i="4"/>
  <c r="J10" i="4"/>
  <c r="J11" i="4"/>
  <c r="J12" i="4"/>
  <c r="J13" i="4"/>
  <c r="J2" i="4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3" i="2"/>
  <c r="C5" i="2"/>
  <c r="C25" i="2" s="1"/>
  <c r="C4" i="2"/>
  <c r="C24" i="2" s="1"/>
  <c r="F31" i="2" l="1"/>
  <c r="E32" i="2"/>
  <c r="F43" i="2"/>
  <c r="G42" i="2"/>
  <c r="E43" i="2"/>
  <c r="F42" i="2"/>
  <c r="G41" i="2"/>
  <c r="F40" i="2"/>
  <c r="G38" i="2"/>
  <c r="E40" i="2"/>
  <c r="F34" i="2"/>
  <c r="G34" i="2"/>
  <c r="F33" i="2"/>
  <c r="G33" i="2"/>
  <c r="F32" i="2"/>
  <c r="E35" i="2"/>
  <c r="E41" i="2"/>
  <c r="E46" i="2"/>
  <c r="E38" i="2"/>
  <c r="G45" i="2"/>
  <c r="G37" i="2"/>
  <c r="E45" i="2"/>
  <c r="E37" i="2"/>
  <c r="F36" i="2"/>
  <c r="G44" i="2"/>
  <c r="G36" i="2"/>
  <c r="G39" i="2"/>
  <c r="E39" i="2"/>
  <c r="E44" i="2"/>
  <c r="F35" i="2"/>
  <c r="I8" i="5"/>
  <c r="I15" i="5"/>
  <c r="I10" i="5"/>
  <c r="I17" i="5"/>
  <c r="I14" i="5"/>
  <c r="I7" i="5"/>
  <c r="I16" i="5"/>
  <c r="I19" i="5" s="1"/>
  <c r="I3" i="2"/>
  <c r="I5" i="2"/>
  <c r="I4" i="2"/>
  <c r="I6" i="2"/>
  <c r="J38" i="4"/>
  <c r="I12" i="5" l="1"/>
  <c r="I22" i="5"/>
  <c r="I13" i="5"/>
  <c r="I11" i="5"/>
  <c r="I18" i="5"/>
  <c r="I21" i="5"/>
  <c r="I20" i="5"/>
  <c r="I7" i="2"/>
  <c r="I14" i="2"/>
  <c r="I10" i="2"/>
  <c r="I17" i="2"/>
  <c r="I8" i="2"/>
  <c r="I15" i="2"/>
  <c r="I9" i="2"/>
  <c r="I16" i="2"/>
  <c r="I22" i="2" l="1"/>
  <c r="I21" i="2"/>
  <c r="I18" i="2"/>
  <c r="I20" i="2"/>
  <c r="I11" i="2"/>
  <c r="I13" i="2"/>
  <c r="I12" i="2"/>
  <c r="I19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tc={CCC7BDC8-7F67-4350-8133-3A40E29A864B}</author>
    <author>tc={B0415704-B8F0-4F0A-9576-7A9E6E6716A7}</author>
    <author>tc={021108E9-039B-4574-AD65-BBABEB6BAD3D}</author>
    <author>tc={CD4F2A78-5147-4EAB-A694-88FB06A0194E}</author>
  </authors>
  <commentList>
    <comment ref="J7" authorId="0" shapeId="0" xr:uid="{CCC7BDC8-7F67-4350-8133-3A40E29A864B}">
      <text>
        <t>[Threaded comment]
Your version of Excel allows you to read this threaded comment; however, any edits to it will get removed if the file is opened in a newer version of Excel. Learn more: https://go.microsoft.com/fwlink/?linkid=870924
Comment:
    @Hutchinson, Sarah (EGLE-Contractor) can I add this row? I want to know what RRCA Pilot achieves on its own vs. what CPRG provides, either by total MW or % of 2030 total
Reply:
    That's fine with me!</t>
      </text>
    </comment>
    <comment ref="G15" authorId="1" shapeId="0" xr:uid="{B0415704-B8F0-4F0A-9576-7A9E6E6716A7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Applied in service date ranging from 2023-2027 </t>
      </text>
    </comment>
    <comment ref="G16" authorId="2" shapeId="0" xr:uid="{021108E9-039B-4574-AD65-BBABEB6BAD3D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Applied in service date ranging from 2023-2027 </t>
      </text>
    </comment>
    <comment ref="G17" authorId="3" shapeId="0" xr:uid="{CD4F2A78-5147-4EAB-A694-88FB06A0194E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Applied in service date ranging from 2023-2027 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tc={41B29348-918C-40F8-A5D0-9DCB6F53AD40}</author>
    <author>tc={0B542D37-6143-4CE9-978B-5958C35ED045}</author>
    <author>tc={CE3E0BB9-0FDD-484E-B9E2-878A570ABD44}</author>
  </authors>
  <commentList>
    <comment ref="H6" authorId="0" shapeId="0" xr:uid="{41B29348-918C-40F8-A5D0-9DCB6F53AD40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Average PV Capacity of MI RE-Powering America Sites. Assumes this dataset is representative of MI's overall brownfield landscape</t>
      </text>
    </comment>
    <comment ref="H10" authorId="1" shapeId="0" xr:uid="{0B542D37-6143-4CE9-978B-5958C35ED045}">
      <text>
        <t>[Threaded comment]
Your version of Excel allows you to read this threaded comment; however, any edits to it will get removed if the file is opened in a newer version of Excel. Learn more: https://go.microsoft.com/fwlink/?linkid=870924
Comment:
    Unit: tons</t>
      </text>
    </comment>
    <comment ref="H13" authorId="2" shapeId="0" xr:uid="{CE3E0BB9-0FDD-484E-B9E2-878A570ABD44}">
      <text>
        <t>[Threaded comment]
Your version of Excel allows you to read this threaded comment; however, any edits to it will get removed if the file is opened in a newer version of Excel. Learn more: https://go.microsoft.com/fwlink/?linkid=870924
Comment:
    Unit: metric tons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tc={A1AE6B3D-FF53-4087-8A3E-760A228C4C24}</author>
    <author>tc={CB8357FE-7F22-472C-A71F-56AC2F9F1B5E}</author>
  </authors>
  <commentList>
    <comment ref="C1" authorId="0" shapeId="0" xr:uid="{A1AE6B3D-FF53-4087-8A3E-760A228C4C24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Year of comparison is 2025</t>
      </text>
    </comment>
    <comment ref="E1" authorId="1" shapeId="0" xr:uid="{CB8357FE-7F22-472C-A71F-56AC2F9F1B5E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Start year is 2025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tc={46B7ABED-AE51-4D65-ACF0-EE06A1EFD608}</author>
    <author>tc={F46C2EEC-AAAC-43DC-9726-95E7EC13216A}</author>
    <author>tc={D6C450F5-7838-4390-997A-17E3B603E938}</author>
    <author>tc={C3BF0AC5-F5B7-4002-A416-357DEECF0F94}</author>
    <author>tc={BC1315D9-D96A-4F59-8E00-7E6DC6375B4E}</author>
    <author>tc={41254625-0962-4B3D-8CBD-A38D71616EA8}</author>
    <author>tc={CC9883F8-A0B5-4B6B-8395-83EB07420BA1}</author>
    <author>tc={DFE327F8-F497-4835-83F7-7CB62AF1AA18}</author>
    <author>tc={9541C8D0-F263-4D46-AE21-95B33BE62D42}</author>
    <author>tc={97C10911-1B61-4959-9CFB-AC65CB5A4BB5}</author>
    <author>tc={082C7A71-A3E7-4DC4-A86D-D2C2BC3823E2}</author>
    <author>tc={D11556AB-EE39-42F2-A138-6F2ABDEB9B91}</author>
    <author>tc={27E0DD2F-9B5E-4D14-A463-473FE2289601}</author>
    <author>tc={1BEAE9B0-ACAD-4B43-8EDD-AA102FE8069D}</author>
    <author>tc={4E781D7B-557B-4723-9C5C-611B5C77709D}</author>
    <author>tc={9C5892D1-3586-41F7-97F5-6CB94D586A12}</author>
    <author>tc={DE362473-23AD-478E-922D-0E0A4BB29589}</author>
    <author>tc={A5409D04-2926-4D7D-8940-D13120178A31}</author>
    <author>tc={165FBE46-19D8-4D61-9C6B-54736C4403AF}</author>
    <author>tc={8E827A75-3AB7-4524-A3B9-63AF035D3261}</author>
    <author>tc={6CB93444-A69D-4EA2-AD14-AFAC34B40135}</author>
    <author>tc={EA22D30E-A00F-4F96-A26E-504C1CCBE9E3}</author>
  </authors>
  <commentList>
    <comment ref="E5" authorId="0" shapeId="0" xr:uid="{46B7ABED-AE51-4D65-ACF0-EE06A1EFD608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Source: Land-Use Requirements for Solar Power Plants in the United States (nrel.gov) </t>
      </text>
    </comment>
    <comment ref="E6" authorId="1" shapeId="0" xr:uid="{F46C2EEC-AAAC-43DC-9726-95E7EC13216A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E7" authorId="2" shapeId="0" xr:uid="{D6C450F5-7838-4390-997A-17E3B603E938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E8" authorId="3" shapeId="0" xr:uid="{C3BF0AC5-F5B7-4002-A416-357DEECF0F94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F10" authorId="4" shapeId="0" xr:uid="{BC1315D9-D96A-4F59-8E00-7E6DC6375B4E}">
      <text>
        <t>[Threaded comment]
Your version of Excel allows you to read this threaded comment; however, any edits to it will get removed if the file is opened in a newer version of Excel. Learn more: https://go.microsoft.com/fwlink/?linkid=870924
Comment:
    Unit: tons</t>
      </text>
    </comment>
    <comment ref="E11" authorId="5" shapeId="0" xr:uid="{41254625-0962-4B3D-8CBD-A38D71616EA8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No changes to base scenario</t>
      </text>
    </comment>
    <comment ref="E12" authorId="6" shapeId="0" xr:uid="{CC9883F8-A0B5-4B6B-8395-83EB07420BA1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No changes from base scenario</t>
      </text>
    </comment>
    <comment ref="E13" authorId="7" shapeId="0" xr:uid="{DFE327F8-F497-4835-83F7-7CB62AF1AA18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Changes to the base scenario include:
-Early retirement of power plants (excluding nuclear) at 1750MW/year
-Ban New Power Plants (excluding nuclear)
-Clean Electricity Standard of 100%</t>
      </text>
    </comment>
    <comment ref="E14" authorId="8" shapeId="0" xr:uid="{9541C8D0-F263-4D46-AE21-95B33BE62D42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Changes to the base scenario include:
-Early retirement of power plants (excluding nuclear) at 1750MW/year
-Ban New Power Plants (excluding nuclear)
-Clean Electricity Standard of 100%
</t>
      </text>
    </comment>
    <comment ref="E16" authorId="9" shapeId="0" xr:uid="{97C10911-1B61-4959-9CFB-AC65CB5A4BB5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Only includes solar and wind. Info from EIA</t>
      </text>
    </comment>
    <comment ref="E17" authorId="10" shapeId="0" xr:uid="{082C7A71-A3E7-4DC4-A86D-D2C2BC3823E2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Includes the entire energy portfolio. Info from EIA</t>
      </text>
    </comment>
    <comment ref="E18" authorId="11" shapeId="0" xr:uid="{D11556AB-EE39-42F2-A138-6F2ABDEB9B91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Julie/Wolverine Power</t>
      </text>
    </comment>
    <comment ref="E19" authorId="12" shapeId="0" xr:uid="{27E0DD2F-9B5E-4D14-A463-473FE2289601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Julie/Wolverine Power</t>
      </text>
    </comment>
    <comment ref="E20" authorId="13" shapeId="0" xr:uid="{1BEAE9B0-ACAD-4B43-8EDD-AA102FE8069D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Julie. Julie to send over assumptions</t>
      </text>
    </comment>
    <comment ref="E21" authorId="14" shapeId="0" xr:uid="{4E781D7B-557B-4723-9C5C-611B5C77709D}">
      <text>
        <t>[Threaded comment]
Your version of Excel allows you to read this threaded comment; however, any edits to it will get removed if the file is opened in a newer version of Excel. Learn more: https://go.microsoft.com/fwlink/?linkid=870924
Comment:
    Estimate from John Kinch</t>
      </text>
    </comment>
    <comment ref="F30" authorId="15" shapeId="0" xr:uid="{9C5892D1-3586-41F7-97F5-6CB94D586A12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an annual linear uptake
Reply:
    Assumes emissions reductions begin in 2025</t>
      </text>
    </comment>
    <comment ref="G30" authorId="16" shapeId="0" xr:uid="{DE362473-23AD-478E-922D-0E0A4BB29589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an annual linear uptake
Reply:
    Assumes emissions reductions begin in 2025</t>
      </text>
    </comment>
    <comment ref="B31" authorId="17" shapeId="0" xr:uid="{A5409D04-2926-4D7D-8940-D13120178A31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Yellow is all RE-Powering America Sites</t>
      </text>
    </comment>
    <comment ref="B34" authorId="18" shapeId="0" xr:uid="{165FBE46-19D8-4D61-9C6B-54736C4403AF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Sites identified by LEO has having a lot of potential/opportunity
Reply:
    Due to the approximate capacity of these projects, the LEO sites have been classified as distributed sites</t>
      </text>
    </comment>
    <comment ref="B35" authorId="19" shapeId="0" xr:uid="{8E827A75-3AB7-4524-A3B9-63AF035D3261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each brownfield is unique and each site has the median amount of MW potential for distributed sites</t>
      </text>
    </comment>
    <comment ref="B38" authorId="20" shapeId="0" xr:uid="{6CB93444-A69D-4EA2-AD14-AFAC34B40135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that the distribution of utility and distributed sites is representative of MI's brownfield stock
Reply:
    All estimates use the median amount of MW per brownfield, as a conservative estimate</t>
      </text>
    </comment>
    <comment ref="B46" authorId="21" shapeId="0" xr:uid="{EA22D30E-A00F-4F96-A26E-504C1CCBE9E3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AVERT could not directly calculate this value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tc={DDCA7399-01AD-42CC-9164-4CBAE85F8205}</author>
    <author>tc={C4D7D092-7F89-4D5E-B71A-12578F5C692A}</author>
    <author>tc={5FD1A79E-84A1-4F51-811A-61444E562661}</author>
    <author>tc={3A8A6AEA-9DB2-405A-A93E-385D2846E326}</author>
    <author>tc={0E333E68-50C0-49D2-BCFE-EB28922B13A8}</author>
    <author>tc={231C53A8-CD65-4305-B3E4-37CE74020135}</author>
    <author>tc={E9C90479-C230-475D-BAEC-1FE42C3F750C}</author>
    <author>tc={0321270B-5443-466B-8D57-7C4C4CDF3597}</author>
    <author>tc={87EFFCFC-4529-4180-9E51-8AD1D1303CCA}</author>
    <author>tc={FCE52190-596E-4916-8B7E-97A02F905ABE}</author>
    <author>tc={43178559-CAA9-44A9-8686-393DEE631A89}</author>
    <author>tc={6FE4127D-8C31-4C3F-B1C7-6AE492896757}</author>
    <author>tc={7AE47F1F-947B-46B0-AF5D-3457D89A3F95}</author>
    <author>tc={A8C95142-3441-4EC4-9291-6BB010E2154A}</author>
    <author>tc={D45C9A85-B537-4ECD-A9AE-A99AC3852E62}</author>
    <author>tc={0F3D143B-527A-49EE-8831-7AA26188B5BB}</author>
    <author>tc={71A1A21D-866E-44F1-985F-4D1D58F60518}</author>
    <author>tc={8EE80658-AB9A-4E83-8BD6-76AA3C821A7A}</author>
    <author>tc={30AAA052-2963-4E03-809C-71F0335392D6}</author>
    <author>tc={36AD44CD-D485-41DB-82CB-C6A173173893}</author>
    <author>tc={2CE43035-9315-4642-B8E1-1B5476CCBA73}</author>
    <author>tc={DAC2D530-606C-46F0-A6D8-63A8D02E64A8}</author>
  </authors>
  <commentList>
    <comment ref="E5" authorId="0" shapeId="0" xr:uid="{DDCA7399-01AD-42CC-9164-4CBAE85F8205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Source: Land-Use Requirements for Solar Power Plants in the United States (nrel.gov) </t>
      </text>
    </comment>
    <comment ref="E6" authorId="1" shapeId="0" xr:uid="{C4D7D092-7F89-4D5E-B71A-12578F5C692A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E7" authorId="2" shapeId="0" xr:uid="{5FD1A79E-84A1-4F51-811A-61444E562661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E8" authorId="3" shapeId="0" xr:uid="{3A8A6AEA-9DB2-405A-A93E-385D2846E326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PCAP RM1</t>
      </text>
    </comment>
    <comment ref="F10" authorId="4" shapeId="0" xr:uid="{0E333E68-50C0-49D2-BCFE-EB28922B13A8}">
      <text>
        <t>[Threaded comment]
Your version of Excel allows you to read this threaded comment; however, any edits to it will get removed if the file is opened in a newer version of Excel. Learn more: https://go.microsoft.com/fwlink/?linkid=870924
Comment:
    Unit: tons</t>
      </text>
    </comment>
    <comment ref="E11" authorId="5" shapeId="0" xr:uid="{231C53A8-CD65-4305-B3E4-37CE74020135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No changes to base scenario</t>
      </text>
    </comment>
    <comment ref="E12" authorId="6" shapeId="0" xr:uid="{E9C90479-C230-475D-BAEC-1FE42C3F750C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No changes from base scenario</t>
      </text>
    </comment>
    <comment ref="E13" authorId="7" shapeId="0" xr:uid="{0321270B-5443-466B-8D57-7C4C4CDF3597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Changes to the base scenario include:
-Early retirement of power plants (excluding nuclear) at 1750MW/year
-Ban New Power Plants (excluding nuclear)
-Clean Electricity Standard of 100%</t>
      </text>
    </comment>
    <comment ref="E14" authorId="8" shapeId="0" xr:uid="{87EFFCFC-4529-4180-9E51-8AD1D1303CCA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Note: From Energy Policy Simulator. Changes to the base scenario include:
-Early retirement of power plants (excluding nuclear) at 1750MW/year
-Ban New Power Plants (excluding nuclear)
-Clean Electricity Standard of 100%
</t>
      </text>
    </comment>
    <comment ref="E16" authorId="9" shapeId="0" xr:uid="{FCE52190-596E-4916-8B7E-97A02F905ABE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Only includes solar and wind. Info from EIA</t>
      </text>
    </comment>
    <comment ref="E17" authorId="10" shapeId="0" xr:uid="{43178559-CAA9-44A9-8686-393DEE631A89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Includes the entire energy portfolio. Info from EIA</t>
      </text>
    </comment>
    <comment ref="E18" authorId="11" shapeId="0" xr:uid="{6FE4127D-8C31-4C3F-B1C7-6AE492896757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Julie/Wolverine Power</t>
      </text>
    </comment>
    <comment ref="E19" authorId="12" shapeId="0" xr:uid="{7AE47F1F-947B-46B0-AF5D-3457D89A3F95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Julie/Wolverine Power</t>
      </text>
    </comment>
    <comment ref="E20" authorId="13" shapeId="0" xr:uid="{A8C95142-3441-4EC4-9291-6BB010E2154A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Julie. Julie to send over assumptions</t>
      </text>
    </comment>
    <comment ref="E21" authorId="14" shapeId="0" xr:uid="{D45C9A85-B537-4ECD-A9AE-A99AC3852E62}">
      <text>
        <t>[Threaded comment]
Your version of Excel allows you to read this threaded comment; however, any edits to it will get removed if the file is opened in a newer version of Excel. Learn more: https://go.microsoft.com/fwlink/?linkid=870924
Comment:
    Estimate from John Kinch</t>
      </text>
    </comment>
    <comment ref="F30" authorId="15" shapeId="0" xr:uid="{0F3D143B-527A-49EE-8831-7AA26188B5BB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an annual linear uptake
Reply:
    Assumes emissions reductions begin in 2025</t>
      </text>
    </comment>
    <comment ref="G30" authorId="16" shapeId="0" xr:uid="{71A1A21D-866E-44F1-985F-4D1D58F60518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an annual linear uptake
Reply:
    Assumes emissions reductions begin in 2025</t>
      </text>
    </comment>
    <comment ref="B31" authorId="17" shapeId="0" xr:uid="{8EE80658-AB9A-4E83-8BD6-76AA3C821A7A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Yellow is all RE-Powering America Sites</t>
      </text>
    </comment>
    <comment ref="B34" authorId="18" shapeId="0" xr:uid="{30AAA052-2963-4E03-809C-71F0335392D6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Sites identified by LEO has having a lot of potential/opportunity
Reply:
    Due to the approximate capacity of these projects, the LEO sites have been classified as distributed sites</t>
      </text>
    </comment>
    <comment ref="B35" authorId="19" shapeId="0" xr:uid="{36AD44CD-D485-41DB-82CB-C6A173173893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each brownfield is unique and each site has the median amount of MW potential for distributed sites</t>
      </text>
    </comment>
    <comment ref="B38" authorId="20" shapeId="0" xr:uid="{2CE43035-9315-4642-B8E1-1B5476CCBA73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Assumes that the distribution of utility and distributed sites is representative of MI's brownfield stock
Reply:
    All estimates use the median amount of MW per brownfield, as a conservative estimate</t>
      </text>
    </comment>
    <comment ref="B46" authorId="21" shapeId="0" xr:uid="{DAC2D530-606C-46F0-A6D8-63A8D02E64A8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AVERT could not directly calculate this value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tc={46A6AC22-FE12-4732-A3E2-20F727A061CD}</author>
  </authors>
  <commentList>
    <comment ref="D1" authorId="0" shapeId="0" xr:uid="{46A6AC22-FE12-4732-A3E2-20F727A061CD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Year of comparison is 2025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tc={253350B6-0107-40FA-A820-0867C2D7AAFE}</author>
  </authors>
  <commentList>
    <comment ref="C1" authorId="0" shapeId="0" xr:uid="{253350B6-0107-40FA-A820-0867C2D7AAFE}">
      <text>
        <t>[Threaded comment]
Your version of Excel allows you to read this threaded comment; however, any edits to it will get removed if the file is opened in a newer version of Excel. Learn more: https://go.microsoft.com/fwlink/?linkid=870924
Comment:
    Note: Start year is 2025</t>
      </text>
    </comment>
  </commentList>
</comments>
</file>

<file path=xl/sharedStrings.xml><?xml version="1.0" encoding="utf-8"?>
<sst xmlns="http://schemas.openxmlformats.org/spreadsheetml/2006/main" count="88365" uniqueCount="15891">
  <si>
    <t>Cumulative Emissions Reductions from CPRG</t>
  </si>
  <si>
    <t>MWs Needed</t>
  </si>
  <si>
    <t>MW without Storage</t>
  </si>
  <si>
    <t>Electricity Sector Only (Total MTCO2e)</t>
  </si>
  <si>
    <t>2025-2030</t>
  </si>
  <si>
    <t>Brownfields</t>
  </si>
  <si>
    <t>2025-2050</t>
  </si>
  <si>
    <t>Total MW Achieved</t>
  </si>
  <si>
    <t>Cumulative Reduction of Pollutants from CPRG Only, Compared to BAU</t>
  </si>
  <si>
    <t>SOx (metric tons)</t>
  </si>
  <si>
    <t>NOx (metric tons)</t>
  </si>
  <si>
    <t>PM 2.5 (metric tons)</t>
  </si>
  <si>
    <t>VOCs (metric tons)</t>
  </si>
  <si>
    <t>CO (metric tons, RRC Only)</t>
  </si>
  <si>
    <t>NH3 (metric tons, Brownfields Only)</t>
  </si>
  <si>
    <t>Electricity Sector Only</t>
  </si>
  <si>
    <t>Cost Effectiveness of All Grant Measures ($/metric ton)</t>
  </si>
  <si>
    <t>Total Budget Requested CPRG</t>
  </si>
  <si>
    <t>Cumulative Emissions Reductions from Combined Funding (CPRG + State Budget + Existing Renewables + MPSC)</t>
  </si>
  <si>
    <t>Constants/Calculated Values</t>
  </si>
  <si>
    <t>Electricity Sector Only (MTCO2e)</t>
  </si>
  <si>
    <t>State Budget Allotment ($)</t>
  </si>
  <si>
    <t>EPS Est. Total MW Needed by 2030</t>
  </si>
  <si>
    <t>Projects Currently Operational</t>
  </si>
  <si>
    <t>State Budget Allocation</t>
  </si>
  <si>
    <t>CPRG Allocation</t>
  </si>
  <si>
    <t>Estimated 2030 Distributed Solar (MW)</t>
  </si>
  <si>
    <t>MW</t>
  </si>
  <si>
    <t>% of Total 2030 Need</t>
  </si>
  <si>
    <t>Estimated 2030 Utility Solar (MW)</t>
  </si>
  <si>
    <t>Solar + Wind</t>
  </si>
  <si>
    <t>Annual Reductions</t>
  </si>
  <si>
    <t>See "EPS Elec Sector Emission Output" Tab</t>
  </si>
  <si>
    <t>Estimated 2030 Utility Wind (MW)</t>
  </si>
  <si>
    <t>Storage</t>
  </si>
  <si>
    <t>Solar Currently Installed (MW)</t>
  </si>
  <si>
    <t xml:space="preserve">Total MW </t>
  </si>
  <si>
    <t>Cumulative Emissions Reductions from State Budget Only</t>
  </si>
  <si>
    <t>Wind Currently Installed (MW)</t>
  </si>
  <si>
    <t>Needed Solar by 2030 (MW)</t>
  </si>
  <si>
    <t>BUDGET for RRC Awards Measure</t>
  </si>
  <si>
    <t>Needed Wind by 2030 (MW)</t>
  </si>
  <si>
    <t>Award per MW</t>
  </si>
  <si>
    <t>Total Solar, Wind, Storage Needed</t>
  </si>
  <si>
    <t>Total Request CPRG RRC Awards</t>
  </si>
  <si>
    <t>5% Buffer for Unexpected</t>
  </si>
  <si>
    <t>Rounded budget total for RRC Awards</t>
  </si>
  <si>
    <t>% Solar in MISO</t>
  </si>
  <si>
    <t>% of Wind in MISO</t>
  </si>
  <si>
    <t>% of Storage in MISO</t>
  </si>
  <si>
    <t>% of Hybrid in MISO</t>
  </si>
  <si>
    <t>Expected Solar from Budget Allotment (MW)</t>
  </si>
  <si>
    <t>Expected Wind from Budget Allotment (MW)</t>
  </si>
  <si>
    <t>Expected Storage from Budget Allotment (MW)</t>
  </si>
  <si>
    <t>Cumulative Emissions Reductions from Existing Renewable Energy</t>
  </si>
  <si>
    <t>Expected Total RE from Budget Allotment (MW)</t>
  </si>
  <si>
    <t>2030 Storage Goal (MW)</t>
  </si>
  <si>
    <t>Remaining Solar (MW)</t>
  </si>
  <si>
    <t>Remaining Wind (MW)</t>
  </si>
  <si>
    <t>Remaining Storage (MW)</t>
  </si>
  <si>
    <t>Incentive per MW for RRC Awards ($)</t>
  </si>
  <si>
    <t>2025-2030 Emission Reduction from PCAP (MMTCO2e, Elec. Sector Only)</t>
  </si>
  <si>
    <t>2025-2050 Emission Reduction from PCAP (MMTCO2e, Elec. Sector Only)</t>
  </si>
  <si>
    <t>2025-2030 Cumulative BAU Emissions (MMTCO2e, Elec. Sector Only)</t>
  </si>
  <si>
    <t>2025-2050 Cumulative BAU Emissions (MMTCO2e, Elec. Sector Only)</t>
  </si>
  <si>
    <t>Approx. Incentive Needed Total</t>
  </si>
  <si>
    <t>Approx. Allotment Needed from CPRG</t>
  </si>
  <si>
    <t>% of Projects Sited through RRC Awards</t>
  </si>
  <si>
    <t>MW of Wind Sited through RRC Awards</t>
  </si>
  <si>
    <t>MW of Solar Sited through RRC Awards</t>
  </si>
  <si>
    <t>MW of Storage Sited through RRC Awards</t>
  </si>
  <si>
    <t>Incentive per MW for MPSC ($)</t>
  </si>
  <si>
    <t>CO (metric tons)</t>
  </si>
  <si>
    <t>See "EPS Pollutant Output (SOx)" Tab</t>
  </si>
  <si>
    <t>See "EPS Pollutant Output (NOx)" Tab</t>
  </si>
  <si>
    <t>See "EPS Pollutant Output (PM2.5)" Tab</t>
  </si>
  <si>
    <t>See "EPS Pollutant Output (VOCs)" Tab</t>
  </si>
  <si>
    <t>See "EPS Pollutant Output (CO)" Tab</t>
  </si>
  <si>
    <t>Cumulative Reduction of Pollutants from Budget Only, Compared to BAU</t>
  </si>
  <si>
    <t>Emissions Reductions</t>
  </si>
  <si>
    <t>Electricity Sector Only (CPRG MTCO2e)</t>
  </si>
  <si>
    <t>Electricity Sector Only (Tax Credit MTCO2e)</t>
  </si>
  <si>
    <t>CPRG Funding Requested</t>
  </si>
  <si>
    <t>Anticipated Number of Projects</t>
  </si>
  <si>
    <t>Anticipated Funding per Project</t>
  </si>
  <si>
    <t>Approx. Annual Reductions</t>
  </si>
  <si>
    <t>MW per Project</t>
  </si>
  <si>
    <t>Total MW of Solar</t>
  </si>
  <si>
    <t>Additional Emissions Reductions Compared to BAU</t>
  </si>
  <si>
    <t>BAU (projects per year)</t>
  </si>
  <si>
    <t>BAU (emissions reductions per project)</t>
  </si>
  <si>
    <t>1 MMT</t>
  </si>
  <si>
    <t>AVERT Output - Annual Reductions of All Projects (tons of CO2)</t>
  </si>
  <si>
    <t>AVERT Output - Annual Reductions of All Projects (million metric tons of CO2)</t>
  </si>
  <si>
    <t>1 lb</t>
  </si>
  <si>
    <t>SO2 (metric tons)</t>
  </si>
  <si>
    <t>PM2.5 (metric tons)</t>
  </si>
  <si>
    <t>NH3 (metric tons)</t>
  </si>
  <si>
    <t>OBJECTID</t>
  </si>
  <si>
    <t>Cross-Reference Number</t>
  </si>
  <si>
    <t>EPA Region</t>
  </si>
  <si>
    <t>State</t>
  </si>
  <si>
    <t>Program</t>
  </si>
  <si>
    <t>Site ID</t>
  </si>
  <si>
    <t>Site Information</t>
  </si>
  <si>
    <t>Site Name</t>
  </si>
  <si>
    <t>Address</t>
  </si>
  <si>
    <t>City</t>
  </si>
  <si>
    <t>County</t>
  </si>
  <si>
    <t>Zip Code</t>
  </si>
  <si>
    <t>Acreage (Acres)</t>
  </si>
  <si>
    <t>Known Landfill</t>
  </si>
  <si>
    <t>Known Abandoned Mine Land</t>
  </si>
  <si>
    <t>RE-Powering Profile</t>
  </si>
  <si>
    <t>Estimated PV Capacity (MW)</t>
  </si>
  <si>
    <t>Utility Scale PV</t>
  </si>
  <si>
    <t>Distributed Scale PV</t>
  </si>
  <si>
    <t>Off-Grid PV</t>
  </si>
  <si>
    <t>No Acreage PV</t>
  </si>
  <si>
    <t>Maximum Annual GHI (kWh/m2/day)</t>
  </si>
  <si>
    <t>Estimated Wind Energy Capacity (MW)</t>
  </si>
  <si>
    <t>Utility Scale Wind</t>
  </si>
  <si>
    <t>Community Scale Wind</t>
  </si>
  <si>
    <t>Facility Scale Wind</t>
  </si>
  <si>
    <t>No Acreage Wind</t>
  </si>
  <si>
    <t>Wind Speed at 40 m (m/s)</t>
  </si>
  <si>
    <t>Wind Speed at 80 m (m/s)</t>
  </si>
  <si>
    <t>Wind Speed at 100 m (m/s)</t>
  </si>
  <si>
    <t>Biopower Facility Potential</t>
  </si>
  <si>
    <t>Biorefinery Facility Potential</t>
  </si>
  <si>
    <t>Cumulative Biopower  Residues (metric tons / year within 50 miles)</t>
  </si>
  <si>
    <t>Cumulative Biorefinery  Residues (metric tons / year within 50 miles)</t>
  </si>
  <si>
    <t>Crop Residues (metric tons / year within 50 miles)</t>
  </si>
  <si>
    <t>Forest Residues (metric tons / year within 50 miles)</t>
  </si>
  <si>
    <t>Primary Mill Residues (metric tons / year within 50 miles)</t>
  </si>
  <si>
    <t>Secondary Mill Residues (metric tons / year within 50 miles)</t>
  </si>
  <si>
    <t>Urban Waste Wood Residues (metric tons / year within 50 miles)</t>
  </si>
  <si>
    <t>Geothermal Heat Pump Potential</t>
  </si>
  <si>
    <t>Surface Temperature (Â°C)</t>
  </si>
  <si>
    <t>Permafrost Presence</t>
  </si>
  <si>
    <t>Distance to Nearest Substation (miles)</t>
  </si>
  <si>
    <t>Nearest Substation Voltage (Volts)</t>
  </si>
  <si>
    <t>Distance to Nearest Transmission Line (miles)</t>
  </si>
  <si>
    <t>Nearest Transmission Line Status</t>
  </si>
  <si>
    <t>Nearest Transmission Line kV (kilovolts)</t>
  </si>
  <si>
    <t>Distance to Nearest Road (miles)</t>
  </si>
  <si>
    <t>Distance to Nearest Rail (miles)</t>
  </si>
  <si>
    <t>Latitude</t>
  </si>
  <si>
    <t>Longitude</t>
  </si>
  <si>
    <t>Solar Installation Potential</t>
  </si>
  <si>
    <t>Wind Installation Potential</t>
  </si>
  <si>
    <t>Biomass Energy Potential</t>
  </si>
  <si>
    <t>Geothermal Energy Potential</t>
  </si>
  <si>
    <t>x</t>
  </si>
  <si>
    <t>y</t>
  </si>
  <si>
    <t>MI</t>
  </si>
  <si>
    <t>BROWNFIELDS</t>
  </si>
  <si>
    <t>https://ofmpub.epa.gov/apex/cimc/f?p=CIMC:31::::Y,31:P31_ID:11953</t>
  </si>
  <si>
    <t>GRAND HAVEN/DYAR</t>
  </si>
  <si>
    <t>UNKNOWN</t>
  </si>
  <si>
    <t>HAMTRAMCK</t>
  </si>
  <si>
    <t>WAYNE</t>
  </si>
  <si>
    <t xml:space="preserve"> </t>
  </si>
  <si>
    <t>https://cimc.epa.gov/ords/cimc/f?p=CIMC:REPOWER:::::P33_REF:27761</t>
  </si>
  <si>
    <t>Y</t>
  </si>
  <si>
    <t>IN SERVICE</t>
  </si>
  <si>
    <t>5220995.306200005</t>
  </si>
  <si>
    <t>https://ofmpub.epa.gov/apex/cimc/f?p=CIMC:31::::Y,31:P31_ID:41102</t>
  </si>
  <si>
    <t>CUSTER PROPERTY</t>
  </si>
  <si>
    <t>FIRST STREET</t>
  </si>
  <si>
    <t>CUSTER</t>
  </si>
  <si>
    <t>MASON</t>
  </si>
  <si>
    <t>https://cimc.epa.gov/ords/cimc/f?p=CIMC:REPOWER:::::P33_REF:26708</t>
  </si>
  <si>
    <t>5456762.824200004</t>
  </si>
  <si>
    <t>https://ofmpub.epa.gov/apex/cimc/f?p=CIMC:31::::Y,31:P31_ID:91014</t>
  </si>
  <si>
    <t>DOUGLAS VALLEY ORGANIC VINEYARD COMMUNITY PROPERTY</t>
  </si>
  <si>
    <t>SCHOEDEL ROAD</t>
  </si>
  <si>
    <t>MANISTEE TOWNSHIP</t>
  </si>
  <si>
    <t>MANISTEE</t>
  </si>
  <si>
    <t>https://cimc.epa.gov/ords/cimc/f?p=CIMC:REPOWER:::::P33_REF:23597</t>
  </si>
  <si>
    <t>5514625.923100002</t>
  </si>
  <si>
    <t>https://ofmpub.epa.gov/apex/cimc/f?p=CIMC:31::::Y,31:P31_ID:129342</t>
  </si>
  <si>
    <t>FORMER SUGAR LOAF RESORT</t>
  </si>
  <si>
    <t>4500 SOUTH SUGAR LOAF MOUNTAIN ROAD</t>
  </si>
  <si>
    <t>CENTERVILLE AND CLEVELAND TOWNSHIPS</t>
  </si>
  <si>
    <t>LEELANAU</t>
  </si>
  <si>
    <t>https://cimc.epa.gov/ords/cimc/f?p=CIMC:REPOWER:::::P33_REF:33661</t>
  </si>
  <si>
    <t>5607775.138400003</t>
  </si>
  <si>
    <t>https://ofmpub.epa.gov/apex/cimc/f?p=CIMC:31::::Y,31:P31_ID:10645</t>
  </si>
  <si>
    <t>MARQUETTE HONOR CAMP PROPERTY</t>
  </si>
  <si>
    <t>SILVER CREEK ROAD &amp; U.S. 41</t>
  </si>
  <si>
    <t>MARQUETTE</t>
  </si>
  <si>
    <t>https://cimc.epa.gov/ords/cimc/f?p=CIMC:REPOWER:::::P33_REF:11417</t>
  </si>
  <si>
    <t>NOT AVAILABLE</t>
  </si>
  <si>
    <t>https://ofmpub.epa.gov/apex/cimc/f?p=CIMC:31::::Y,31:P31_ID:161041</t>
  </si>
  <si>
    <t>FORMER NORTHVILLE PSYCHIATRIC HOSPITAL</t>
  </si>
  <si>
    <t>41001 7 MILE ROAD</t>
  </si>
  <si>
    <t>NORTHVILLE</t>
  </si>
  <si>
    <t>https://cimc.epa.gov/ords/cimc/f?p=CIMC:REPOWER:::::P33_REF:12702</t>
  </si>
  <si>
    <t>5224201.139400005</t>
  </si>
  <si>
    <t>https://ofmpub.epa.gov/apex/cimc/f?p=CIMC:31::::Y,31:P31_ID:123808</t>
  </si>
  <si>
    <t>HASTINGS CITY - BARRY COUNTY AIRPORT</t>
  </si>
  <si>
    <t>2400 MURPHY DR</t>
  </si>
  <si>
    <t>HASTINGS CHARTER TOWNSHIP</t>
  </si>
  <si>
    <t>BARRY</t>
  </si>
  <si>
    <t>https://cimc.epa.gov/ords/cimc/f?p=CIMC:REPOWER:::::P33_REF:33581</t>
  </si>
  <si>
    <t>5260665.495099999</t>
  </si>
  <si>
    <t>https://ofmpub.epa.gov/apex/cimc/f?p=CIMC:31::::Y,31:P31_ID:205047</t>
  </si>
  <si>
    <t>GILL ROAD</t>
  </si>
  <si>
    <t>5055 GILL ROAD</t>
  </si>
  <si>
    <t>CARP LAKE</t>
  </si>
  <si>
    <t>EMMET</t>
  </si>
  <si>
    <t>https://cimc.epa.gov/ords/cimc/f?p=CIMC:REPOWER:::::P33_REF:10440</t>
  </si>
  <si>
    <t>https://ofmpub.epa.gov/apex/cimc/f?p=CIMC:31::::Y,31:P31_ID:129363</t>
  </si>
  <si>
    <t>SUGAR LOAF GOLF COURSE</t>
  </si>
  <si>
    <t>4512 SOUTH TOWNLINE ROAD</t>
  </si>
  <si>
    <t>https://cimc.epa.gov/ords/cimc/f?p=CIMC:REPOWER:::::P33_REF:19120</t>
  </si>
  <si>
    <t>5607937.517000005</t>
  </si>
  <si>
    <t>https://ofmpub.epa.gov/apex/cimc/f?p=CIMC:31::::Y,31:P31_ID:131781</t>
  </si>
  <si>
    <t>VILLAGE OF CEDAR</t>
  </si>
  <si>
    <t>COUNTY ROAD 616 AND KASSON ROAD</t>
  </si>
  <si>
    <t>CEDAR</t>
  </si>
  <si>
    <t>https://cimc.epa.gov/ords/cimc/f?p=CIMC:REPOWER:::::P33_REF:27449</t>
  </si>
  <si>
    <t>5597540.009300001</t>
  </si>
  <si>
    <t>https://ofmpub.epa.gov/apex/cimc/f?p=CIMC:31::::Y,31:P31_ID:158129</t>
  </si>
  <si>
    <t>FORE LAKES GOLF COURSE</t>
  </si>
  <si>
    <t>5810 FLINCHBAUGH ROAD</t>
  </si>
  <si>
    <t>SMITHS CREEK</t>
  </si>
  <si>
    <t>ST. CLAIR</t>
  </si>
  <si>
    <t>https://cimc.epa.gov/ords/cimc/f?p=CIMC:REPOWER:::::P33_REF:9875</t>
  </si>
  <si>
    <t>5309068.583800003</t>
  </si>
  <si>
    <t>https://ofmpub.epa.gov/apex/cimc/f?p=CIMC:31::::Y,31:P31_ID:235200</t>
  </si>
  <si>
    <t>FORMER MCLOUTH STEEL SITE</t>
  </si>
  <si>
    <t>1491 W. JEFFERSON AVE.</t>
  </si>
  <si>
    <t>TRENTON</t>
  </si>
  <si>
    <t>https://cimc.epa.gov/ords/cimc/f?p=CIMC:REPOWER:::::P33_REF:37436</t>
  </si>
  <si>
    <t>https://ofmpub.epa.gov/apex/cimc/f?p=CIMC:31::::Y,31:P31_ID:236825</t>
  </si>
  <si>
    <t>FORMER FORD-WIXOM ASSEMBLY PLANT</t>
  </si>
  <si>
    <t>29311 SOUTH WIXOM ROAD</t>
  </si>
  <si>
    <t>WIXOM</t>
  </si>
  <si>
    <t>OAKLAND</t>
  </si>
  <si>
    <t>https://cimc.epa.gov/ords/cimc/f?p=CIMC:REPOWER:::::P33_REF:17610</t>
  </si>
  <si>
    <t>5237104.364300005</t>
  </si>
  <si>
    <t>https://ofmpub.epa.gov/apex/cimc/f?p=CIMC:31::::Y,31:P31_ID:10685</t>
  </si>
  <si>
    <t>NILES NORTH INDUSTRIAL PARK</t>
  </si>
  <si>
    <t>WHITE ST. &amp; HAND ROAD</t>
  </si>
  <si>
    <t>NILES</t>
  </si>
  <si>
    <t>CASS</t>
  </si>
  <si>
    <t>https://cimc.epa.gov/ords/cimc/f?p=CIMC:REPOWER:::::P33_REF:34460</t>
  </si>
  <si>
    <t>5143145.037700005</t>
  </si>
  <si>
    <t>https://ofmpub.epa.gov/apex/cimc/f?p=CIMC:31::::Y,31:P31_ID:132925</t>
  </si>
  <si>
    <t>BUICK CITY SITES &amp; ACTIVITIES</t>
  </si>
  <si>
    <t>902 E. HAMILTON AVE.</t>
  </si>
  <si>
    <t>FLINT</t>
  </si>
  <si>
    <t>GENESEE</t>
  </si>
  <si>
    <t>https://cimc.epa.gov/ords/cimc/f?p=CIMC:REPOWER:::::P33_REF:24163</t>
  </si>
  <si>
    <t>5317354.940000005</t>
  </si>
  <si>
    <t>https://ofmpub.epa.gov/apex/cimc/f?p=CIMC:31::::Y,31:P31_ID:137406</t>
  </si>
  <si>
    <t>VINCENT LAKE</t>
  </si>
  <si>
    <t>9988 VINCENT LAKE ROAD</t>
  </si>
  <si>
    <t>MUNRO TOWNSHIP</t>
  </si>
  <si>
    <t>CHEBOYGAN</t>
  </si>
  <si>
    <t>https://cimc.epa.gov/ords/cimc/f?p=CIMC:REPOWER:::::P33_REF:12663</t>
  </si>
  <si>
    <t>5717844.394299999</t>
  </si>
  <si>
    <t>https://ofmpub.epa.gov/apex/cimc/f?p=CIMC:31::::Y,31:P31_ID:137412</t>
  </si>
  <si>
    <t>LEVERING</t>
  </si>
  <si>
    <t>https://cimc.epa.gov/ords/cimc/f?p=CIMC:REPOWER:::::P33_REF:15936</t>
  </si>
  <si>
    <t>5716615.527900003</t>
  </si>
  <si>
    <t>https://ofmpub.epa.gov/apex/cimc/f?p=CIMC:31::::Y,31:P31_ID:201861</t>
  </si>
  <si>
    <t>GTB PARCEL 82</t>
  </si>
  <si>
    <t>PARCEL NORTH OF HIGHWAY M-72</t>
  </si>
  <si>
    <t>WILLIAMSBURG</t>
  </si>
  <si>
    <t>GRAND TRAVERSE</t>
  </si>
  <si>
    <t>https://cimc.epa.gov/ords/cimc/f?p=CIMC:REPOWER:::::P33_REF:10921</t>
  </si>
  <si>
    <t>5586360.5923999995</t>
  </si>
  <si>
    <t>https://ofmpub.epa.gov/apex/cimc/f?p=CIMC:31::::Y,31:P31_ID:237134</t>
  </si>
  <si>
    <t>GTB PARCEL 88</t>
  </si>
  <si>
    <t>LAUTNER ROAD AND M-72</t>
  </si>
  <si>
    <t>https://cimc.epa.gov/ords/cimc/f?p=CIMC:REPOWER:::::P33_REF:5880</t>
  </si>
  <si>
    <t>5585761.566399999</t>
  </si>
  <si>
    <t>https://ofmpub.epa.gov/apex/cimc/f?p=CIMC:31::::Y,31:P31_ID:128165</t>
  </si>
  <si>
    <t>INWOOD</t>
  </si>
  <si>
    <t>4985 INWOOD ROAD</t>
  </si>
  <si>
    <t>WASHINGTON TOWNSHIP</t>
  </si>
  <si>
    <t>MACOMB</t>
  </si>
  <si>
    <t>https://cimc.epa.gov/ords/cimc/f?p=CIMC:REPOWER:::::P33_REF:22406</t>
  </si>
  <si>
    <t>5276631.622699998</t>
  </si>
  <si>
    <t>https://ofmpub.epa.gov/apex/cimc/f?p=CIMC:31::::Y,31:P31_ID:14683</t>
  </si>
  <si>
    <t>FORMER SANICEM LANDFILL</t>
  </si>
  <si>
    <t>4901 LAPEER ROAD</t>
  </si>
  <si>
    <t>ORION TOWNSHP/CITY OF AUBURN H</t>
  </si>
  <si>
    <t>https://cimc.epa.gov/ords/cimc/f?p=CIMC:REPOWER:::::P33_REF:35372</t>
  </si>
  <si>
    <t>https://ofmpub.epa.gov/apex/cimc/f?p=CIMC:31::::Y,31:P31_ID:235243</t>
  </si>
  <si>
    <t>FORMER SAPPI PAPER MILL</t>
  </si>
  <si>
    <t>2400 LAKESHORE DRIVE</t>
  </si>
  <si>
    <t>MUSKEGON</t>
  </si>
  <si>
    <t>https://cimc.epa.gov/ords/cimc/f?p=CIMC:REPOWER:::::P33_REF:37462</t>
  </si>
  <si>
    <t>5344609.704900004</t>
  </si>
  <si>
    <t>https://ofmpub.epa.gov/apex/cimc/f?p=CIMC:31::::Y,31:P31_ID:10592</t>
  </si>
  <si>
    <t>WEBSTER ROAD</t>
  </si>
  <si>
    <t>1/4 MILE SOUTH OF CARPENTER ROAD</t>
  </si>
  <si>
    <t>https://cimc.epa.gov/ords/cimc/f?p=CIMC:REPOWER:::::P33_REF:24628</t>
  </si>
  <si>
    <t>5323351.917000003</t>
  </si>
  <si>
    <t>https://ofmpub.epa.gov/apex/cimc/f?p=CIMC:31::::Y,31:P31_ID:107742</t>
  </si>
  <si>
    <t>PORTION OF CARO REGIONAL CENTER</t>
  </si>
  <si>
    <t>2000 CHAMBERS ROAD</t>
  </si>
  <si>
    <t>CARO</t>
  </si>
  <si>
    <t>TUSCOLA</t>
  </si>
  <si>
    <t>https://cimc.epa.gov/ords/cimc/f?p=CIMC:REPOWER:::::P33_REF:8355</t>
  </si>
  <si>
    <t>5380581.353600003</t>
  </si>
  <si>
    <t>https://ofmpub.epa.gov/apex/cimc/f?p=CIMC:31::::Y,31:P31_ID:171662</t>
  </si>
  <si>
    <t>3951-3961 JOSLYN</t>
  </si>
  <si>
    <t>3951-3961 JOSLYN ROAD</t>
  </si>
  <si>
    <t>AUBURN HILLS</t>
  </si>
  <si>
    <t>https://cimc.epa.gov/ords/cimc/f?p=CIMC:REPOWER:::::P33_REF:19349</t>
  </si>
  <si>
    <t>5266297.005000003</t>
  </si>
  <si>
    <t>https://ofmpub.epa.gov/apex/cimc/f?p=CIMC:31::::Y,31:P31_ID:50961</t>
  </si>
  <si>
    <t>GRANDVILLE DUMP</t>
  </si>
  <si>
    <t>4050 INDIAN MOUNDS DRIVE</t>
  </si>
  <si>
    <t>GRANDS RAPID</t>
  </si>
  <si>
    <t>KENT</t>
  </si>
  <si>
    <t>https://cimc.epa.gov/ords/cimc/f?p=CIMC:REPOWER:::::P33_REF:12079</t>
  </si>
  <si>
    <t>5301031.440499999</t>
  </si>
  <si>
    <t>https://ofmpub.epa.gov/apex/cimc/f?p=CIMC:31::::Y,31:P31_ID:241749</t>
  </si>
  <si>
    <t>WEST CARO ROAD</t>
  </si>
  <si>
    <t>https://cimc.epa.gov/ords/cimc/f?p=CIMC:REPOWER:::::P33_REF:10196</t>
  </si>
  <si>
    <t>5381452.340999998</t>
  </si>
  <si>
    <t>https://ofmpub.epa.gov/apex/cimc/f?p=CIMC:31::::Y,31:P31_ID:109462</t>
  </si>
  <si>
    <t>NEISEN &amp; REVOLT PRODUCTS BA</t>
  </si>
  <si>
    <t>M22 AND US31</t>
  </si>
  <si>
    <t>https://cimc.epa.gov/ords/cimc/f?p=CIMC:REPOWER:::::P33_REF:13697</t>
  </si>
  <si>
    <t>5510866.031000003</t>
  </si>
  <si>
    <t>https://ofmpub.epa.gov/apex/cimc/f?p=CIMC:31::::Y,31:P31_ID:158201</t>
  </si>
  <si>
    <t>105-ACRE KETTLEWELL/GRAB INC. PROPERTY</t>
  </si>
  <si>
    <t>PARKER ROAD</t>
  </si>
  <si>
    <t>FORT GRATIOT TOWNSHIP</t>
  </si>
  <si>
    <t>https://cimc.epa.gov/ords/cimc/f?p=CIMC:REPOWER:::::P33_REF:4245</t>
  </si>
  <si>
    <t>5318206.932900004</t>
  </si>
  <si>
    <t>https://ofmpub.epa.gov/apex/cimc/f?p=CIMC:31::::Y,31:P31_ID:158202</t>
  </si>
  <si>
    <t>4731 PARKER ROAD</t>
  </si>
  <si>
    <t>FORT GRATIOT CHARTER TOWNSHIP</t>
  </si>
  <si>
    <t>https://cimc.epa.gov/ords/cimc/f?p=CIMC:REPOWER:::::P33_REF:8228</t>
  </si>
  <si>
    <t>5319083.680600002</t>
  </si>
  <si>
    <t>https://ofmpub.epa.gov/apex/cimc/f?p=CIMC:31::::Y,31:P31_ID:165282</t>
  </si>
  <si>
    <t>ST. CLAIR INDUSTRIAL PARK</t>
  </si>
  <si>
    <t>RANGE ROAD AND YANKEE ROAD</t>
  </si>
  <si>
    <t>https://cimc.epa.gov/ords/cimc/f?p=CIMC:REPOWER:::::P33_REF:9850</t>
  </si>
  <si>
    <t>5289576.2705999985</t>
  </si>
  <si>
    <t>https://ofmpub.epa.gov/apex/cimc/f?p=CIMC:31::::Y,31:P31_ID:12072</t>
  </si>
  <si>
    <t>BUNCH PROPERTY</t>
  </si>
  <si>
    <t>1225 N. ELM AVENUE</t>
  </si>
  <si>
    <t>JACKSON</t>
  </si>
  <si>
    <t>https://cimc.epa.gov/ords/cimc/f?p=CIMC:REPOWER:::::P33_REF:21154</t>
  </si>
  <si>
    <t>5201280.320600003</t>
  </si>
  <si>
    <t>https://ofmpub.epa.gov/apex/cimc/f?p=CIMC:31::::Y,31:P31_ID:217945</t>
  </si>
  <si>
    <t>FORMER OI PLANT</t>
  </si>
  <si>
    <t>500 E. PACKARD HIGHWAY</t>
  </si>
  <si>
    <t>CHARLOTTE</t>
  </si>
  <si>
    <t>EATON</t>
  </si>
  <si>
    <t>https://cimc.epa.gov/ords/cimc/f?p=CIMC:REPOWER:::::P33_REF:27400</t>
  </si>
  <si>
    <t>5248592.502099998</t>
  </si>
  <si>
    <t>https://ofmpub.epa.gov/apex/cimc/f?p=CIMC:31::::Y,31:P31_ID:158203</t>
  </si>
  <si>
    <t>DRESSER INDUSTRIAL PARK</t>
  </si>
  <si>
    <t>BOGEN ROAD AND NOTTAWA ROAD</t>
  </si>
  <si>
    <t>STURGIS</t>
  </si>
  <si>
    <t>ST. JOSEPH</t>
  </si>
  <si>
    <t>https://cimc.epa.gov/ords/cimc/f?p=CIMC:REPOWER:::::P33_REF:3793</t>
  </si>
  <si>
    <t>https://ofmpub.epa.gov/apex/cimc/f?p=CIMC:31::::Y,31:P31_ID:10636</t>
  </si>
  <si>
    <t>GRAND TRAVERSE COMMONS-BARNS AREA PROPERTY</t>
  </si>
  <si>
    <t>SILVER LAKE ROAD AND ELMWOOD AVENUE</t>
  </si>
  <si>
    <t>TRAVERSE CITY</t>
  </si>
  <si>
    <t>https://cimc.epa.gov/ords/cimc/f?p=CIMC:REPOWER:::::P33_REF:21127</t>
  </si>
  <si>
    <t>https://ofmpub.epa.gov/apex/cimc/f?p=CIMC:31::::Y,31:P31_ID:50901</t>
  </si>
  <si>
    <t>1700 BUTTERWORTH</t>
  </si>
  <si>
    <t>1700 BUTTERWORTH DRIVE SW</t>
  </si>
  <si>
    <t>GRAND RAPIDS</t>
  </si>
  <si>
    <t>https://cimc.epa.gov/ords/cimc/f?p=CIMC:REPOWER:::::P33_REF:31766</t>
  </si>
  <si>
    <t>5303890.693599999</t>
  </si>
  <si>
    <t>https://ofmpub.epa.gov/apex/cimc/f?p=CIMC:31::::Y,31:P31_ID:41101</t>
  </si>
  <si>
    <t>CHITTENDEN NURSERY ANNEX</t>
  </si>
  <si>
    <t>PINE LAKE ROAD</t>
  </si>
  <si>
    <t>WELLSTON</t>
  </si>
  <si>
    <t>https://cimc.epa.gov/ords/cimc/f?p=CIMC:REPOWER:::::P33_REF:21758</t>
  </si>
  <si>
    <t>5497868.366599999</t>
  </si>
  <si>
    <t>https://ofmpub.epa.gov/apex/cimc/f?p=CIMC:31::::Y,31:P31_ID:147721</t>
  </si>
  <si>
    <t>GRAND RIVER</t>
  </si>
  <si>
    <t>https://cimc.epa.gov/ords/cimc/f?p=CIMC:REPOWER:::::P33_REF:30417</t>
  </si>
  <si>
    <t>https://ofmpub.epa.gov/apex/cimc/f?p=CIMC:31::::Y,31:P31_ID:91222</t>
  </si>
  <si>
    <t>PER CLIN ORCHARDS, INC.</t>
  </si>
  <si>
    <t>4021 THIRTEEN MILE ROAD</t>
  </si>
  <si>
    <t>BEAR LAKE</t>
  </si>
  <si>
    <t>https://cimc.epa.gov/ords/cimc/f?p=CIMC:REPOWER:::::P33_REF:12380</t>
  </si>
  <si>
    <t>https://ofmpub.epa.gov/apex/cimc/f?p=CIMC:31::::Y,31:P31_ID:133185</t>
  </si>
  <si>
    <t>300 36TH STREET SW</t>
  </si>
  <si>
    <t>WYOMING</t>
  </si>
  <si>
    <t>https://cimc.epa.gov/ords/cimc/f?p=CIMC:REPOWER:::::P33_REF:22417</t>
  </si>
  <si>
    <t>5296011.157400005</t>
  </si>
  <si>
    <t>https://ofmpub.epa.gov/apex/cimc/f?p=CIMC:31::::Y,31:P31_ID:12061</t>
  </si>
  <si>
    <t>LR POW WOW GROUNDS</t>
  </si>
  <si>
    <t>SOUTH OF INTERSECTION M-22 AND U.S. 31</t>
  </si>
  <si>
    <t>https://cimc.epa.gov/ords/cimc/f?p=CIMC:REPOWER:::::P33_REF:5683</t>
  </si>
  <si>
    <t>https://ofmpub.epa.gov/apex/cimc/f?p=CIMC:31::::Y,31:P31_ID:205042</t>
  </si>
  <si>
    <t>MURRAY ROAD</t>
  </si>
  <si>
    <t>10577 MURRAY ROAD</t>
  </si>
  <si>
    <t>CHARLEVOIX</t>
  </si>
  <si>
    <t>https://cimc.epa.gov/ords/cimc/f?p=CIMC:REPOWER:::::P33_REF:8163</t>
  </si>
  <si>
    <t>5678349.309799999</t>
  </si>
  <si>
    <t>https://ofmpub.epa.gov/apex/cimc/f?p=CIMC:31::::Y,31:P31_ID:13704</t>
  </si>
  <si>
    <t>RIVERVIEW BRINEFIELD</t>
  </si>
  <si>
    <t>PENNSYLVANIA AVENUE</t>
  </si>
  <si>
    <t>RIVERVIEW</t>
  </si>
  <si>
    <t>https://cimc.epa.gov/ords/cimc/f?p=CIMC:REPOWER:::::P33_REF:31497</t>
  </si>
  <si>
    <t>5188711.675400004</t>
  </si>
  <si>
    <t>https://ofmpub.epa.gov/apex/cimc/f?p=CIMC:31::::Y,31:P31_ID:84161</t>
  </si>
  <si>
    <t>MUD LAKES AREA</t>
  </si>
  <si>
    <t>MISSION RD. AND U.S. - 41</t>
  </si>
  <si>
    <t>BARAGA</t>
  </si>
  <si>
    <t>https://cimc.epa.gov/ords/cimc/f?p=CIMC:REPOWER:::::P33_REF:6273</t>
  </si>
  <si>
    <t>https://ofmpub.epa.gov/apex/cimc/f?p=CIMC:31::::Y,31:P31_ID:123775</t>
  </si>
  <si>
    <t>PIKES PEAK CARCASS</t>
  </si>
  <si>
    <t>S 1/2 OF SE 1/4 OF SECTION 9, T51N, R32W</t>
  </si>
  <si>
    <t>L'ANSE</t>
  </si>
  <si>
    <t>https://cimc.epa.gov/ords/cimc/f?p=CIMC:REPOWER:::::P33_REF:19692</t>
  </si>
  <si>
    <t>5913259.504000001</t>
  </si>
  <si>
    <t>https://ofmpub.epa.gov/apex/cimc/f?p=CIMC:31::::Y,31:P31_ID:123781</t>
  </si>
  <si>
    <t>BEAR TRAIL AREA</t>
  </si>
  <si>
    <t>E 1/2 OF NW 1/4 OF SEC. 30, T51N, R32W</t>
  </si>
  <si>
    <t>https://cimc.epa.gov/ords/cimc/f?p=CIMC:REPOWER:::::P33_REF:32960</t>
  </si>
  <si>
    <t>5902434.936300002</t>
  </si>
  <si>
    <t>https://ofmpub.epa.gov/apex/cimc/f?p=CIMC:31::::Y,31:P31_ID:150401</t>
  </si>
  <si>
    <t>FORMER CALUMET AIR FORCE STATION</t>
  </si>
  <si>
    <t>GRATIOT LAKE ROAD</t>
  </si>
  <si>
    <t>MOHAWK</t>
  </si>
  <si>
    <t>KEWEENAW</t>
  </si>
  <si>
    <t>https://cimc.epa.gov/ords/cimc/f?p=CIMC:REPOWER:::::P33_REF:25917</t>
  </si>
  <si>
    <t>6003796.587900005</t>
  </si>
  <si>
    <t>https://ofmpub.epa.gov/apex/cimc/f?p=CIMC:31::::Y,31:P31_ID:37701</t>
  </si>
  <si>
    <t>CHITTENDEN NURSERY</t>
  </si>
  <si>
    <t>CABERFAE HIGHWAY (M-55)</t>
  </si>
  <si>
    <t>https://cimc.epa.gov/ords/cimc/f?p=CIMC:REPOWER:::::P33_REF:15194</t>
  </si>
  <si>
    <t>5499723.623000003</t>
  </si>
  <si>
    <t>https://ofmpub.epa.gov/apex/cimc/f?p=CIMC:31::::Y,31:P31_ID:222021</t>
  </si>
  <si>
    <t>DELPHI EAST</t>
  </si>
  <si>
    <t>1101 N. CENTER ROAD</t>
  </si>
  <si>
    <t>https://cimc.epa.gov/ords/cimc/f?p=CIMC:REPOWER:::::P33_REF:26291</t>
  </si>
  <si>
    <t>5316163.132800005</t>
  </si>
  <si>
    <t>https://ofmpub.epa.gov/apex/cimc/f?p=CIMC:31::::Y,31:P31_ID:238145</t>
  </si>
  <si>
    <t>SUMMIT PLACE MALL</t>
  </si>
  <si>
    <t>327 N. TELEGRAPH</t>
  </si>
  <si>
    <t>WATERFORD</t>
  </si>
  <si>
    <t>https://cimc.epa.gov/ords/cimc/f?p=CIMC:REPOWER:::::P33_REF:17720</t>
  </si>
  <si>
    <t>5257738.108199999</t>
  </si>
  <si>
    <t>https://ofmpub.epa.gov/apex/cimc/f?p=CIMC:31::::Y,31:P31_ID:122290</t>
  </si>
  <si>
    <t>JACKSON COUNTY AIRPORT</t>
  </si>
  <si>
    <t>3606 WILDWOOD AVENUE</t>
  </si>
  <si>
    <t>https://cimc.epa.gov/ords/cimc/f?p=CIMC:REPOWER:::::P33_REF:30475</t>
  </si>
  <si>
    <t>5199212.715000004</t>
  </si>
  <si>
    <t>https://ofmpub.epa.gov/apex/cimc/f?p=CIMC:31::::Y,31:P31_ID:235102</t>
  </si>
  <si>
    <t>2040 CENTERPOINT</t>
  </si>
  <si>
    <t>2040 CENTERPOINT PARKWAY</t>
  </si>
  <si>
    <t>PONTIAC</t>
  </si>
  <si>
    <t>https://cimc.epa.gov/ords/cimc/f?p=CIMC:REPOWER:::::P33_REF:27445</t>
  </si>
  <si>
    <t>https://ofmpub.epa.gov/apex/cimc/f?p=CIMC:31::::Y,31:P31_ID:190541</t>
  </si>
  <si>
    <t>HERKNER ROAD PARCEL</t>
  </si>
  <si>
    <t>5587 HERKNER ROAD</t>
  </si>
  <si>
    <t>https://cimc.epa.gov/ords/cimc/f?p=CIMC:REPOWER:::::P33_REF:4838</t>
  </si>
  <si>
    <t>5580822.524300002</t>
  </si>
  <si>
    <t>https://ofmpub.epa.gov/apex/cimc/f?p=CIMC:31::::Y,31:P31_ID:158181</t>
  </si>
  <si>
    <t>72-ACRE GRAB INC. PROPERTY</t>
  </si>
  <si>
    <t>4667 PARKER ROAD</t>
  </si>
  <si>
    <t>https://cimc.epa.gov/ords/cimc/f?p=CIMC:REPOWER:::::P33_REF:8336</t>
  </si>
  <si>
    <t>5318669.210600004</t>
  </si>
  <si>
    <t>https://ofmpub.epa.gov/apex/cimc/f?p=CIMC:31::::Y,31:P31_ID:171062</t>
  </si>
  <si>
    <t>72-ACRE PROPERTY</t>
  </si>
  <si>
    <t>6695 SMITH'S CREEK ROAD</t>
  </si>
  <si>
    <t>KIMBALL</t>
  </si>
  <si>
    <t>https://cimc.epa.gov/ords/cimc/f?p=CIMC:REPOWER:::::P33_REF:26011</t>
  </si>
  <si>
    <t>5298853.2223000005</t>
  </si>
  <si>
    <t>https://ofmpub.epa.gov/apex/cimc/f?p=CIMC:31::::Y,31:P31_ID:18961</t>
  </si>
  <si>
    <t>CYCLOPS MINE</t>
  </si>
  <si>
    <t>NORTH END OF MAIN STREET</t>
  </si>
  <si>
    <t>NORWAY</t>
  </si>
  <si>
    <t>DICKINSON</t>
  </si>
  <si>
    <t>https://cimc.epa.gov/ords/cimc/f?p=CIMC:REPOWER:::::P33_REF:11903</t>
  </si>
  <si>
    <t>5747824.622500002</t>
  </si>
  <si>
    <t>https://ofmpub.epa.gov/apex/cimc/f?p=CIMC:31::::Y,31:P31_ID:97174</t>
  </si>
  <si>
    <t>PROPOSED INDUSTRIAL PARK/ DAIRY</t>
  </si>
  <si>
    <t>SCHELL AND DOERR ROADS</t>
  </si>
  <si>
    <t>CASS CITY</t>
  </si>
  <si>
    <t>https://cimc.epa.gov/ords/cimc/f?p=CIMC:REPOWER:::::P33_REF:15591</t>
  </si>
  <si>
    <t>5402760.895199999</t>
  </si>
  <si>
    <t>https://ofmpub.epa.gov/apex/cimc/f?p=CIMC:31::::Y,31:P31_ID:10625</t>
  </si>
  <si>
    <t>SILVER LEAF PAPER CO. SPRAY IRRIGATION</t>
  </si>
  <si>
    <t>RED ARROW HIGHWAY</t>
  </si>
  <si>
    <t>WATERVLIET</t>
  </si>
  <si>
    <t>BERRIEN</t>
  </si>
  <si>
    <t>https://cimc.epa.gov/ords/cimc/f?p=CIMC:REPOWER:::::P33_REF:24566</t>
  </si>
  <si>
    <t>https://ofmpub.epa.gov/apex/cimc/f?p=CIMC:31::::Y,31:P31_ID:10446</t>
  </si>
  <si>
    <t>STANS TRUCKING INC</t>
  </si>
  <si>
    <t>HAMLIN ROAD</t>
  </si>
  <si>
    <t>ROCHESTER HILLS</t>
  </si>
  <si>
    <t>https://cimc.epa.gov/ords/cimc/f?p=CIMC:REPOWER:::::P33_REF:27909</t>
  </si>
  <si>
    <t>5259294.394200005</t>
  </si>
  <si>
    <t>https://ofmpub.epa.gov/apex/cimc/f?p=CIMC:31::::Y,31:P31_ID:12625</t>
  </si>
  <si>
    <t>UNIVERSITY PARK</t>
  </si>
  <si>
    <t>HARRIET ST/INDUSTRIAL AVE./CORNELIA ST/SAGINAW ST</t>
  </si>
  <si>
    <t>https://cimc.epa.gov/ords/cimc/f?p=CIMC:REPOWER:::::P33_REF:34605</t>
  </si>
  <si>
    <t>5313607.488600001</t>
  </si>
  <si>
    <t>https://ofmpub.epa.gov/apex/cimc/f?p=CIMC:31::::Y,31:P31_ID:94787</t>
  </si>
  <si>
    <t>GRAND RIVER ARTWALK</t>
  </si>
  <si>
    <t>101-137 WEST GANSON STREET</t>
  </si>
  <si>
    <t>https://cimc.epa.gov/ords/cimc/f?p=CIMC:REPOWER:::::P33_REF:22355</t>
  </si>
  <si>
    <t>5199184.2897000015</t>
  </si>
  <si>
    <t>https://ofmpub.epa.gov/apex/cimc/f?p=CIMC:31::::Y,31:P31_ID:13697</t>
  </si>
  <si>
    <t>TAYLOR BEVERLY &amp; I-94</t>
  </si>
  <si>
    <t>BEVERLY AND INKSTER ROADS</t>
  </si>
  <si>
    <t>TAYLOR</t>
  </si>
  <si>
    <t>https://cimc.epa.gov/ords/cimc/f?p=CIMC:REPOWER:::::P33_REF:9574</t>
  </si>
  <si>
    <t>5200153.355000004</t>
  </si>
  <si>
    <t>https://ofmpub.epa.gov/apex/cimc/f?p=CIMC:31::::Y,31:P31_ID:68143</t>
  </si>
  <si>
    <t>RALPH HERMAN FARM</t>
  </si>
  <si>
    <t>HERMAN ROAD AND CENTER HIGHWAY (CR633)</t>
  </si>
  <si>
    <t>SUTTONS BAY TOWNSHIP</t>
  </si>
  <si>
    <t>https://cimc.epa.gov/ords/cimc/f?p=CIMC:REPOWER:::::P33_REF:33410</t>
  </si>
  <si>
    <t>5616363.680300005</t>
  </si>
  <si>
    <t>https://ofmpub.epa.gov/apex/cimc/f?p=CIMC:31::::Y,31:P31_ID:236654</t>
  </si>
  <si>
    <t>65 ACRES OF VACANT LAND</t>
  </si>
  <si>
    <t>VANGUARD DRIVE</t>
  </si>
  <si>
    <t>https://cimc.epa.gov/ords/cimc/f?p=CIMC:REPOWER:::::P33_REF:14238</t>
  </si>
  <si>
    <t>https://ofmpub.epa.gov/apex/cimc/f?p=CIMC:31::::Y,31:P31_ID:10466</t>
  </si>
  <si>
    <t>KINROSS MANUFACTURING CORP SITE</t>
  </si>
  <si>
    <t>INDUSTRIAL SECTOR BUILDING 46SOUTH</t>
  </si>
  <si>
    <t>CHELOE</t>
  </si>
  <si>
    <t>CHIPPEWA</t>
  </si>
  <si>
    <t>https://cimc.epa.gov/ords/cimc/f?p=CIMC:REPOWER:::::P33_REF:27921</t>
  </si>
  <si>
    <t>5824135.252300002</t>
  </si>
  <si>
    <t>https://ofmpub.epa.gov/apex/cimc/f?p=CIMC:31::::Y,31:P31_ID:171422</t>
  </si>
  <si>
    <t>FORMER AUSCO SITE</t>
  </si>
  <si>
    <t>67901 RED ARROW HWY</t>
  </si>
  <si>
    <t>HARTFORD</t>
  </si>
  <si>
    <t>VAN BUREN</t>
  </si>
  <si>
    <t>https://cimc.epa.gov/ords/cimc/f?p=CIMC:REPOWER:::::P33_REF:4263</t>
  </si>
  <si>
    <t>5191074.674100004</t>
  </si>
  <si>
    <t>https://ofmpub.epa.gov/apex/cimc/f?p=CIMC:31::::Y,31:P31_ID:171421</t>
  </si>
  <si>
    <t>https://cimc.epa.gov/ords/cimc/f?p=CIMC:REPOWER:::::P33_REF:16420</t>
  </si>
  <si>
    <t>5191076.627400003</t>
  </si>
  <si>
    <t>https://ofmpub.epa.gov/apex/cimc/f?p=CIMC:31::::Y,31:P31_ID:244851</t>
  </si>
  <si>
    <t>FORMER RIVER REACH PARTNERS PROPERTY</t>
  </si>
  <si>
    <t>400 ISLAND AVENUE</t>
  </si>
  <si>
    <t>KALAMAZOO</t>
  </si>
  <si>
    <t>https://cimc.epa.gov/ords/cimc/f?p=CIMC:REPOWER:::::P33_REF:14552</t>
  </si>
  <si>
    <t>5210234.770100005</t>
  </si>
  <si>
    <t>https://ofmpub.epa.gov/apex/cimc/f?p=CIMC:31::::Y,31:P31_ID:97921</t>
  </si>
  <si>
    <t>THE CROSSINGS</t>
  </si>
  <si>
    <t>F DRIVE NORTH AND 17 MILE ROAD</t>
  </si>
  <si>
    <t>MARSHALL</t>
  </si>
  <si>
    <t>CALHOUN</t>
  </si>
  <si>
    <t>https://cimc.epa.gov/ords/cimc/f?p=CIMC:REPOWER:::::P33_REF:35395</t>
  </si>
  <si>
    <t>https://ofmpub.epa.gov/apex/cimc/f?p=CIMC:31::::Y,31:P31_ID:232733</t>
  </si>
  <si>
    <t>630-712 W. KEARSLEY</t>
  </si>
  <si>
    <t>https://cimc.epa.gov/ords/cimc/f?p=CIMC:REPOWER:::::P33_REF:36279</t>
  </si>
  <si>
    <t>5314113.233000003</t>
  </si>
  <si>
    <t>https://ofmpub.epa.gov/apex/cimc/f?p=CIMC:31::::Y,31:P31_ID:120209</t>
  </si>
  <si>
    <t>WEST COLUMBIA AVENUE</t>
  </si>
  <si>
    <t>4943 WEST COLUMBIA AVENUE</t>
  </si>
  <si>
    <t>BATTLE CREEK</t>
  </si>
  <si>
    <t>https://cimc.epa.gov/ords/cimc/f?p=CIMC:REPOWER:::::P33_REF:7883</t>
  </si>
  <si>
    <t>5202159.633299999</t>
  </si>
  <si>
    <t>https://ofmpub.epa.gov/apex/cimc/f?p=CIMC:31::::Y,31:P31_ID:132966</t>
  </si>
  <si>
    <t>CHEVY IN THE HOLE SITES &amp;AMP; ACTIVITIES</t>
  </si>
  <si>
    <t>300 N. CHEVROLET AVE, 306 &amp;AMP; 307 S. STEVENSON ST, AND GLENWOOD AVE</t>
  </si>
  <si>
    <t>https://cimc.epa.gov/ords/cimc/f?p=CIMC:REPOWER:::::P33_REF:10382</t>
  </si>
  <si>
    <t>5313644.786600001</t>
  </si>
  <si>
    <t>https://ofmpub.epa.gov/apex/cimc/f?p=CIMC:31::::Y,31:P31_ID:144447</t>
  </si>
  <si>
    <t>FORMER CHEVY IN THE HOLE</t>
  </si>
  <si>
    <t>300 NORTH CHEVROLET AVENUE</t>
  </si>
  <si>
    <t>https://cimc.epa.gov/ords/cimc/f?p=CIMC:REPOWER:::::P33_REF:22481</t>
  </si>
  <si>
    <t>5313639.762800001</t>
  </si>
  <si>
    <t>https://ofmpub.epa.gov/apex/cimc/f?p=CIMC:31::::Y,31:P31_ID:56921</t>
  </si>
  <si>
    <t>QUINCY ROUNDHOUSE</t>
  </si>
  <si>
    <t>49750 US-41</t>
  </si>
  <si>
    <t>HANCOCK</t>
  </si>
  <si>
    <t>HOUGHTON</t>
  </si>
  <si>
    <t>https://cimc.epa.gov/ords/cimc/f?p=CIMC:REPOWER:::::P33_REF:31787</t>
  </si>
  <si>
    <t>5966651.605700001</t>
  </si>
  <si>
    <t>https://ofmpub.epa.gov/apex/cimc/f?p=CIMC:31::::Y,31:P31_ID:150441</t>
  </si>
  <si>
    <t>LP-MOHAWK</t>
  </si>
  <si>
    <t>STATE HIGHWAY 41</t>
  </si>
  <si>
    <t>https://cimc.epa.gov/ords/cimc/f?p=CIMC:REPOWER:::::P33_REF:37146</t>
  </si>
  <si>
    <t>https://ofmpub.epa.gov/apex/cimc/f?p=CIMC:31::::Y,31:P31_ID:25571</t>
  </si>
  <si>
    <t>MILL STREET PLANT PROPERTY</t>
  </si>
  <si>
    <t>205 MILL STREET</t>
  </si>
  <si>
    <t>ECORSE</t>
  </si>
  <si>
    <t>https://cimc.epa.gov/ords/cimc/f?p=CIMC:REPOWER:::::P33_REF:11995</t>
  </si>
  <si>
    <t>5196786.492899999</t>
  </si>
  <si>
    <t>https://ofmpub.epa.gov/apex/cimc/f?p=CIMC:31::::Y,31:P31_ID:98741</t>
  </si>
  <si>
    <t>U.P. STATE FAIR- STATE OF MICHIGAN PORTION</t>
  </si>
  <si>
    <t>2401 TWELFTH AVENUE, NORTH</t>
  </si>
  <si>
    <t>ESCANABA</t>
  </si>
  <si>
    <t>DELTA</t>
  </si>
  <si>
    <t>https://cimc.epa.gov/ords/cimc/f?p=CIMC:REPOWER:::::P33_REF:3367</t>
  </si>
  <si>
    <t>5741712.512200005</t>
  </si>
  <si>
    <t>https://ofmpub.epa.gov/apex/cimc/f?p=CIMC:31::::Y,31:P31_ID:100141</t>
  </si>
  <si>
    <t>FORMER STANDISH AIRPORT</t>
  </si>
  <si>
    <t>AIRPARK DRIVE</t>
  </si>
  <si>
    <t>STANDISH</t>
  </si>
  <si>
    <t>ARENAC</t>
  </si>
  <si>
    <t>https://cimc.epa.gov/ords/cimc/f?p=CIMC:REPOWER:::::P33_REF:26962</t>
  </si>
  <si>
    <t>5462215.855099998</t>
  </si>
  <si>
    <t>https://ofmpub.epa.gov/apex/cimc/f?p=CIMC:31::::Y,31:P31_ID:240645</t>
  </si>
  <si>
    <t>500 BEMER STREET</t>
  </si>
  <si>
    <t>ALBION</t>
  </si>
  <si>
    <t>https://cimc.epa.gov/ords/cimc/f?p=CIMC:REPOWER:::::P33_REF:6413</t>
  </si>
  <si>
    <t>5200402.744100004</t>
  </si>
  <si>
    <t>https://ofmpub.epa.gov/apex/cimc/f?p=CIMC:31::::Y,31:P31_ID:93922</t>
  </si>
  <si>
    <t>FORMER KIRSCH PLANT #2</t>
  </si>
  <si>
    <t>210 BROADUS</t>
  </si>
  <si>
    <t>https://cimc.epa.gov/ords/cimc/f?p=CIMC:REPOWER:::::P33_REF:5033</t>
  </si>
  <si>
    <t>5131067.335600004</t>
  </si>
  <si>
    <t>https://ofmpub.epa.gov/apex/cimc/f?p=CIMC:31::::Y,31:P31_ID:228901</t>
  </si>
  <si>
    <t>55-ACRE PROPERTY</t>
  </si>
  <si>
    <t>7833 ADOBE ROAD</t>
  </si>
  <si>
    <t>https://cimc.epa.gov/ords/cimc/f?p=CIMC:REPOWER:::::P33_REF:10798</t>
  </si>
  <si>
    <t>5217281.830400005</t>
  </si>
  <si>
    <t>https://ofmpub.epa.gov/apex/cimc/f?p=CIMC:31::::Y,31:P31_ID:103061</t>
  </si>
  <si>
    <t>U.P.STATE FAIR- DELTA COUNTY PARCEL</t>
  </si>
  <si>
    <t>2401 TWELFTH AVENUE NORTH</t>
  </si>
  <si>
    <t>https://cimc.epa.gov/ords/cimc/f?p=CIMC:REPOWER:::::P33_REF:6285</t>
  </si>
  <si>
    <t>5742110.611699998</t>
  </si>
  <si>
    <t>https://ofmpub.epa.gov/apex/cimc/f?p=CIMC:31::::Y,31:P31_ID:228684</t>
  </si>
  <si>
    <t>TECUMSEH PRODUCTS</t>
  </si>
  <si>
    <t>100 EAST PATTERSON</t>
  </si>
  <si>
    <t>TECUMSEH</t>
  </si>
  <si>
    <t>LENAWEE</t>
  </si>
  <si>
    <t>https://cimc.epa.gov/ords/cimc/f?p=CIMC:REPOWER:::::P33_REF:9799</t>
  </si>
  <si>
    <t>5160814.371200003</t>
  </si>
  <si>
    <t>https://ofmpub.epa.gov/apex/cimc/f?p=CIMC:31::::Y,31:P31_ID:124665</t>
  </si>
  <si>
    <t>VACANT LAND</t>
  </si>
  <si>
    <t>CAPITAL AVENUE NE</t>
  </si>
  <si>
    <t>PENNFIELD TOWNSHIP</t>
  </si>
  <si>
    <t>https://cimc.epa.gov/ords/cimc/f?p=CIMC:REPOWER:::::P33_REF:4952</t>
  </si>
  <si>
    <t>5214521.518600002</t>
  </si>
  <si>
    <t>https://ofmpub.epa.gov/apex/cimc/f?p=CIMC:31::::Y,31:P31_ID:15917</t>
  </si>
  <si>
    <t>CHAPIN PIT</t>
  </si>
  <si>
    <t>STEPHENSON AVENUE</t>
  </si>
  <si>
    <t>IRON MOUNTAIN</t>
  </si>
  <si>
    <t>https://cimc.epa.gov/ords/cimc/f?p=CIMC:REPOWER:::::P33_REF:29917</t>
  </si>
  <si>
    <t>5752172.083900005</t>
  </si>
  <si>
    <t>https://ofmpub.epa.gov/apex/cimc/f?p=CIMC:31::::Y,31:P31_ID:169446</t>
  </si>
  <si>
    <t>MIRO PROPERTY</t>
  </si>
  <si>
    <t>WEST OF CHASE AND SOUTH OF CENTER STREET</t>
  </si>
  <si>
    <t>DOUGLAS</t>
  </si>
  <si>
    <t>ALLEGAN</t>
  </si>
  <si>
    <t>https://cimc.epa.gov/ords/cimc/f?p=CIMC:REPOWER:::::P33_REF:13212</t>
  </si>
  <si>
    <t>5257868.406800002</t>
  </si>
  <si>
    <t>https://ofmpub.epa.gov/apex/cimc/f?p=CIMC:31::::Y,31:P31_ID:192581</t>
  </si>
  <si>
    <t>FORMER RED CEDAR GOLF COURSE</t>
  </si>
  <si>
    <t>200 SOUTH CLIPPERT STREET</t>
  </si>
  <si>
    <t>LANSING</t>
  </si>
  <si>
    <t>INGHAM</t>
  </si>
  <si>
    <t>https://cimc.epa.gov/ords/cimc/f?p=CIMC:REPOWER:::::P33_REF:37286</t>
  </si>
  <si>
    <t>5271304.142099999</t>
  </si>
  <si>
    <t>https://ofmpub.epa.gov/apex/cimc/f?p=CIMC:31::::Y,31:P31_ID:104762</t>
  </si>
  <si>
    <t>GRAND TRAVERSE GREENWAY</t>
  </si>
  <si>
    <t>WEST KEARSLEY STREET</t>
  </si>
  <si>
    <t>https://cimc.epa.gov/ords/cimc/f?p=CIMC:REPOWER:::::P33_REF:18833</t>
  </si>
  <si>
    <t>5320710.816700004</t>
  </si>
  <si>
    <t>https://ofmpub.epa.gov/apex/cimc/f?p=CIMC:31::::Y,31:P31_ID:210642</t>
  </si>
  <si>
    <t>THREE RIVERS ENTERPRISE INDUSTRIAL PARK</t>
  </si>
  <si>
    <t>1100 WILLIAM R. MONROE BOULEVARD</t>
  </si>
  <si>
    <t>THREE RIVERS</t>
  </si>
  <si>
    <t>https://cimc.epa.gov/ords/cimc/f?p=CIMC:REPOWER:::::P33_REF:10844</t>
  </si>
  <si>
    <t>5150091.210700005</t>
  </si>
  <si>
    <t>https://ofmpub.epa.gov/apex/cimc/f?p=CIMC:31::::Y,31:P31_ID:13703</t>
  </si>
  <si>
    <t>MONROE NORTH CONSOLIDATED/MASON RUN</t>
  </si>
  <si>
    <t>2 1ST ST E</t>
  </si>
  <si>
    <t>MONROE</t>
  </si>
  <si>
    <t>https://cimc.epa.gov/ords/cimc/f?p=CIMC:REPOWER:::::P33_REF:34828</t>
  </si>
  <si>
    <t>5148414.668499999</t>
  </si>
  <si>
    <t>https://ofmpub.epa.gov/apex/cimc/f?p=CIMC:31::::Y,31:P31_ID:203221</t>
  </si>
  <si>
    <t>225 EAST COLUMBIA</t>
  </si>
  <si>
    <t>225 EAST COLUMBIA AVENUE</t>
  </si>
  <si>
    <t>https://cimc.epa.gov/ords/cimc/f?p=CIMC:REPOWER:::::P33_REF:8207</t>
  </si>
  <si>
    <t>https://ofmpub.epa.gov/apex/cimc/f?p=CIMC:31::::Y,31:P31_ID:13691</t>
  </si>
  <si>
    <t>DDOT BUS FACILITY</t>
  </si>
  <si>
    <t>5151 ST. JEAN</t>
  </si>
  <si>
    <t>DETROIT</t>
  </si>
  <si>
    <t>https://cimc.epa.gov/ords/cimc/f?p=CIMC:REPOWER:::::P33_REF:32030</t>
  </si>
  <si>
    <t>5219347.506000005</t>
  </si>
  <si>
    <t>https://ofmpub.epa.gov/apex/cimc/f?p=CIMC:31::::Y,31:P31_ID:174472</t>
  </si>
  <si>
    <t>46 ACRE VACANT PROPERTY</t>
  </si>
  <si>
    <t>500 WEST CHICAGO ROAD</t>
  </si>
  <si>
    <t>WHITE PIGEON</t>
  </si>
  <si>
    <t>https://cimc.epa.gov/ords/cimc/f?p=CIMC:REPOWER:::::P33_REF:4935</t>
  </si>
  <si>
    <t>https://ofmpub.epa.gov/apex/cimc/f?p=CIMC:31::::Y,31:P31_ID:43821</t>
  </si>
  <si>
    <t>FORMER LIDKE LUMBER PROPERTIES</t>
  </si>
  <si>
    <t>5147 N US 31 AND 4826 N SCOTTVILLE ROAD</t>
  </si>
  <si>
    <t>SCOTTVILLE</t>
  </si>
  <si>
    <t>https://cimc.epa.gov/ords/cimc/f?p=CIMC:REPOWER:::::P33_REF:12016</t>
  </si>
  <si>
    <t>5445003.7353000045</t>
  </si>
  <si>
    <t>https://ofmpub.epa.gov/apex/cimc/f?p=CIMC:31::::Y,31:P31_ID:13709</t>
  </si>
  <si>
    <t>TAYLOR LANGE ROAD #1</t>
  </si>
  <si>
    <t>NORTHWEST CORNER OF LANGE /EUREKA ROADS</t>
  </si>
  <si>
    <t>https://cimc.epa.gov/ords/cimc/f?p=CIMC:REPOWER:::::P33_REF:34830</t>
  </si>
  <si>
    <t>https://ofmpub.epa.gov/apex/cimc/f?p=CIMC:31::::Y,31:P31_ID:92981</t>
  </si>
  <si>
    <t>HARBISON WALKER</t>
  </si>
  <si>
    <t>921 SOUTH PERE MARQUETTE HIGHWAY</t>
  </si>
  <si>
    <t>LUDINGTON</t>
  </si>
  <si>
    <t>https://cimc.epa.gov/ords/cimc/f?p=CIMC:REPOWER:::::P33_REF:35400</t>
  </si>
  <si>
    <t>5456241.507100001</t>
  </si>
  <si>
    <t>https://ofmpub.epa.gov/apex/cimc/f?p=CIMC:31::::Y,31:P31_ID:13719</t>
  </si>
  <si>
    <t>16523 PENNSYLVANIA RD</t>
  </si>
  <si>
    <t>PENNSYLVANIA ROAD</t>
  </si>
  <si>
    <t>https://cimc.epa.gov/ords/cimc/f?p=CIMC:REPOWER:::::P33_REF:18209</t>
  </si>
  <si>
    <t>5188640.165100001</t>
  </si>
  <si>
    <t>https://ofmpub.epa.gov/apex/cimc/f?p=CIMC:31::::Y,31:P31_ID:10584</t>
  </si>
  <si>
    <t>HARTFORD SCHOOL ATHLETIC FIELD</t>
  </si>
  <si>
    <t>EDWIN STREET</t>
  </si>
  <si>
    <t>https://cimc.epa.gov/ords/cimc/f?p=CIMC:REPOWER:::::P33_REF:11458</t>
  </si>
  <si>
    <t>5192404.354000002</t>
  </si>
  <si>
    <t>https://ofmpub.epa.gov/apex/cimc/f?p=CIMC:31::::Y,31:P31_ID:220001</t>
  </si>
  <si>
    <t>JACKSON COUNTY FAIRGROUNDS FIVE PARCELS</t>
  </si>
  <si>
    <t>200 GANSON</t>
  </si>
  <si>
    <t>https://cimc.epa.gov/ords/cimc/f?p=CIMC:REPOWER:::::P33_REF:2639</t>
  </si>
  <si>
    <t>5199550.2157000005</t>
  </si>
  <si>
    <t>https://ofmpub.epa.gov/apex/cimc/f?p=CIMC:31::::Y,31:P31_ID:55701</t>
  </si>
  <si>
    <t>SAND POINT</t>
  </si>
  <si>
    <t>US - 41</t>
  </si>
  <si>
    <t>https://cimc.epa.gov/ords/cimc/f?p=CIMC:REPOWER:::::P33_REF:4600</t>
  </si>
  <si>
    <t>5906846.098900005</t>
  </si>
  <si>
    <t>https://ofmpub.epa.gov/apex/cimc/f?p=CIMC:31::::Y,31:P31_ID:21121</t>
  </si>
  <si>
    <t>VULCAN MOLD</t>
  </si>
  <si>
    <t>2800 THIRD STREET</t>
  </si>
  <si>
    <t>https://cimc.epa.gov/ords/cimc/f?p=CIMC:REPOWER:::::P33_REF:25031</t>
  </si>
  <si>
    <t>5182114.108000003</t>
  </si>
  <si>
    <t>https://ofmpub.epa.gov/apex/cimc/f?p=CIMC:31::::Y,31:P31_ID:51082</t>
  </si>
  <si>
    <t>SIETSEMA</t>
  </si>
  <si>
    <t>3288 BUTTERWORTH DRIVE SW</t>
  </si>
  <si>
    <t>https://cimc.epa.gov/ords/cimc/f?p=CIMC:REPOWER:::::P33_REF:33369</t>
  </si>
  <si>
    <t>5303527.992700003</t>
  </si>
  <si>
    <t>https://ofmpub.epa.gov/apex/cimc/f?p=CIMC:31::::Y,31:P31_ID:142121</t>
  </si>
  <si>
    <t>ROCK-TENN</t>
  </si>
  <si>
    <t>431 HELEN STREET</t>
  </si>
  <si>
    <t>OTSEGO</t>
  </si>
  <si>
    <t>https://cimc.epa.gov/ords/cimc/f?p=CIMC:REPOWER:::::P33_REF:36297</t>
  </si>
  <si>
    <t>https://ofmpub.epa.gov/apex/cimc/f?p=CIMC:31::::Y,31:P31_ID:63521</t>
  </si>
  <si>
    <t>BENTON HARBOR MALLEABLE INDUSTRIES</t>
  </si>
  <si>
    <t>NORTH SHORE DR. AND KLOCK RD.</t>
  </si>
  <si>
    <t>BENTON HARBOR</t>
  </si>
  <si>
    <t>https://cimc.epa.gov/ords/cimc/f?p=CIMC:REPOWER:::::P33_REF:10171</t>
  </si>
  <si>
    <t>5179384.270300001</t>
  </si>
  <si>
    <t>https://ofmpub.epa.gov/apex/cimc/f?p=CIMC:31::::Y,31:P31_ID:134463</t>
  </si>
  <si>
    <t>TREE FARM</t>
  </si>
  <si>
    <t>1406 EAST AVON ROAD</t>
  </si>
  <si>
    <t>https://cimc.epa.gov/ords/cimc/f?p=CIMC:REPOWER:::::P33_REF:29189</t>
  </si>
  <si>
    <t>5261159.158399999</t>
  </si>
  <si>
    <t>https://ofmpub.epa.gov/apex/cimc/f?p=CIMC:31::::Y,31:P31_ID:19621</t>
  </si>
  <si>
    <t>FORMER LARO COAL PROPERTY (FACILITY ID 82001750)</t>
  </si>
  <si>
    <t>LYCASTE AND ST. JEAN STREETS, 300 &amp; 2 ST. JEAN,</t>
  </si>
  <si>
    <t>https://cimc.epa.gov/ords/cimc/f?p=CIMC:REPOWER:::::P33_REF:26640</t>
  </si>
  <si>
    <t>5214628.324200004</t>
  </si>
  <si>
    <t>https://ofmpub.epa.gov/apex/cimc/f?p=CIMC:31::::Y,31:P31_ID:184883</t>
  </si>
  <si>
    <t>PROPOSED LOAD ONE LOGISTICS</t>
  </si>
  <si>
    <t>PENNSYLVANIA ROAD AND WAHRMAN STREET</t>
  </si>
  <si>
    <t>ROMULUS</t>
  </si>
  <si>
    <t>https://cimc.epa.gov/ords/cimc/f?p=CIMC:REPOWER:::::P33_REF:2598</t>
  </si>
  <si>
    <t>5187990.2870000005</t>
  </si>
  <si>
    <t>https://ofmpub.epa.gov/apex/cimc/f?p=CIMC:31::::Y,31:P31_ID:113723</t>
  </si>
  <si>
    <t>VACANT PARCELS - NORTHLINE AND INKSTER</t>
  </si>
  <si>
    <t>NO STREET ADDRESS, NORTHLINE AND INKSTER ROADS</t>
  </si>
  <si>
    <t>https://cimc.epa.gov/ords/cimc/f?p=CIMC:REPOWER:::::P33_REF:35598</t>
  </si>
  <si>
    <t>5192739.508400001</t>
  </si>
  <si>
    <t>https://ofmpub.epa.gov/apex/cimc/f?p=CIMC:31::::Y,31:P31_ID:51041</t>
  </si>
  <si>
    <t>RUSTICUS 3602</t>
  </si>
  <si>
    <t>3602 INDIAN MOUNDS DRIVE SW</t>
  </si>
  <si>
    <t>https://cimc.epa.gov/ords/cimc/f?p=CIMC:REPOWER:::::P33_REF:23466</t>
  </si>
  <si>
    <t>5306396.5271999985</t>
  </si>
  <si>
    <t>https://ofmpub.epa.gov/apex/cimc/f?p=CIMC:31::::Y,31:P31_ID:104182</t>
  </si>
  <si>
    <t>CADE LAKE PROPERTY</t>
  </si>
  <si>
    <t>30390 FAWN RIVER RD</t>
  </si>
  <si>
    <t>https://cimc.epa.gov/ords/cimc/f?p=CIMC:REPOWER:::::P33_REF:2779</t>
  </si>
  <si>
    <t>5128318.476100005</t>
  </si>
  <si>
    <t>https://ofmpub.epa.gov/apex/cimc/f?p=CIMC:31::::Y,31:P31_ID:191081</t>
  </si>
  <si>
    <t>WRANSKY PARCEL</t>
  </si>
  <si>
    <t>OFF OF MCKEESE ROAD</t>
  </si>
  <si>
    <t>SUTTONS BAY</t>
  </si>
  <si>
    <t>https://cimc.epa.gov/ords/cimc/f?p=CIMC:REPOWER:::::P33_REF:7090</t>
  </si>
  <si>
    <t>5624632.0429000035</t>
  </si>
  <si>
    <t>https://ofmpub.epa.gov/apex/cimc/f?p=CIMC:31::::Y,31:P31_ID:122345</t>
  </si>
  <si>
    <t>1600 &amp; 1800 2ND AVENUE</t>
  </si>
  <si>
    <t>SOUTH HAVEN</t>
  </si>
  <si>
    <t>https://cimc.epa.gov/ords/cimc/f?p=CIMC:REPOWER:::::P33_REF:7194</t>
  </si>
  <si>
    <t>5223004.799000002</t>
  </si>
  <si>
    <t>https://ofmpub.epa.gov/apex/cimc/f?p=CIMC:31::::Y,31:P31_ID:241750</t>
  </si>
  <si>
    <t>FORMER CAMP TUSCOLA ANNEX FACILITY</t>
  </si>
  <si>
    <t>CHAMBERS ROAD</t>
  </si>
  <si>
    <t>INDIANFIELDS TOWNSHIP</t>
  </si>
  <si>
    <t>https://cimc.epa.gov/ords/cimc/f?p=CIMC:REPOWER:::::P33_REF:10315</t>
  </si>
  <si>
    <t>5380014.335500002</t>
  </si>
  <si>
    <t>https://ofmpub.epa.gov/apex/cimc/f?p=CIMC:31::::Y,31:P31_ID:104481</t>
  </si>
  <si>
    <t>SEARS STORE</t>
  </si>
  <si>
    <t>1357 SOUTH MAIN STREET</t>
  </si>
  <si>
    <t>ADRIAN</t>
  </si>
  <si>
    <t>https://cimc.epa.gov/ords/cimc/f?p=CIMC:REPOWER:::::P33_REF:12474</t>
  </si>
  <si>
    <t>5142839.7321000025</t>
  </si>
  <si>
    <t>https://ofmpub.epa.gov/apex/cimc/f?p=CIMC:31::::Y,31:P31_ID:104461</t>
  </si>
  <si>
    <t>FORMER PENNY'S GARAGE</t>
  </si>
  <si>
    <t>https://cimc.epa.gov/ords/cimc/f?p=CIMC:REPOWER:::::P33_REF:25534</t>
  </si>
  <si>
    <t>5142840.629100002</t>
  </si>
  <si>
    <t>https://ofmpub.epa.gov/apex/cimc/f?p=CIMC:31::::Y,31:P31_ID:198221</t>
  </si>
  <si>
    <t>CENTRAL CITY PARK</t>
  </si>
  <si>
    <t>36651 FORD ROAD</t>
  </si>
  <si>
    <t>WESTLAND</t>
  </si>
  <si>
    <t>https://cimc.epa.gov/ords/cimc/f?p=CIMC:REPOWER:::::P33_REF:32726</t>
  </si>
  <si>
    <t>5209663.962400004</t>
  </si>
  <si>
    <t>https://ofmpub.epa.gov/apex/cimc/f?p=CIMC:31::::Y,31:P31_ID:104482</t>
  </si>
  <si>
    <t>SEARS GARAGE</t>
  </si>
  <si>
    <t>https://cimc.epa.gov/ords/cimc/f?p=CIMC:REPOWER:::::P33_REF:35562</t>
  </si>
  <si>
    <t>https://ofmpub.epa.gov/apex/cimc/f?p=CIMC:31::::Y,31:P31_ID:10632</t>
  </si>
  <si>
    <t>OXBOW PARK PROPERTY</t>
  </si>
  <si>
    <t>STATE HWY M-32 VIA PINECREST RD</t>
  </si>
  <si>
    <t>ALPENA</t>
  </si>
  <si>
    <t>https://cimc.epa.gov/ords/cimc/f?p=CIMC:REPOWER:::::P33_REF:37630</t>
  </si>
  <si>
    <t>5631277.948100001</t>
  </si>
  <si>
    <t>https://ofmpub.epa.gov/apex/cimc/f?p=CIMC:31::::Y,31:P31_ID:123908</t>
  </si>
  <si>
    <t>PORTION OF ROY MYERS JUNKYARD</t>
  </si>
  <si>
    <t>1850 WEST 32ND STREET</t>
  </si>
  <si>
    <t>BALDWIN</t>
  </si>
  <si>
    <t>LAKE</t>
  </si>
  <si>
    <t>https://cimc.epa.gov/ords/cimc/f?p=CIMC:REPOWER:::::P33_REF:8368</t>
  </si>
  <si>
    <t>5454568.606300004</t>
  </si>
  <si>
    <t>https://ofmpub.epa.gov/apex/cimc/f?p=CIMC:31::::Y,31:P31_ID:233082</t>
  </si>
  <si>
    <t>HAMILTON TOWNSHIP DUMP</t>
  </si>
  <si>
    <t>OFF OF BAILEY ROAD</t>
  </si>
  <si>
    <t>ITHACA</t>
  </si>
  <si>
    <t>GRATIOT</t>
  </si>
  <si>
    <t>https://cimc.epa.gov/ords/cimc/f?p=CIMC:REPOWER:::::P33_REF:19604</t>
  </si>
  <si>
    <t>5354328.185199998</t>
  </si>
  <si>
    <t>https://ofmpub.epa.gov/apex/cimc/f?p=CIMC:31::::Y,31:P31_ID:123789</t>
  </si>
  <si>
    <t>BEARTOWN RD. #6</t>
  </si>
  <si>
    <t>NE 1/4 OF NE 1/4 OF SEC. 5, T51N, R33W</t>
  </si>
  <si>
    <t>https://cimc.epa.gov/ords/cimc/f?p=CIMC:REPOWER:::::P33_REF:26385</t>
  </si>
  <si>
    <t>https://ofmpub.epa.gov/apex/cimc/f?p=CIMC:31::::Y,31:P31_ID:110441</t>
  </si>
  <si>
    <t>CEDAR GROUNDWATER STUDY</t>
  </si>
  <si>
    <t>ENTIRE VILLAGE</t>
  </si>
  <si>
    <t>https://cimc.epa.gov/ords/cimc/f?p=CIMC:REPOWER:::::P33_REF:30209</t>
  </si>
  <si>
    <t>5597415.028499998</t>
  </si>
  <si>
    <t>https://ofmpub.epa.gov/apex/cimc/f?p=CIMC:31::::Y,31:P31_ID:123774</t>
  </si>
  <si>
    <t>TAILOR ROAD</t>
  </si>
  <si>
    <t>15886 TAILOR ROAD</t>
  </si>
  <si>
    <t>https://cimc.epa.gov/ords/cimc/f?p=CIMC:REPOWER:::::P33_REF:36315</t>
  </si>
  <si>
    <t>https://ofmpub.epa.gov/apex/cimc/f?p=CIMC:31::::Y,31:P31_ID:235700</t>
  </si>
  <si>
    <t>FORMER K MART PROPERTY</t>
  </si>
  <si>
    <t>29101-29305 JOHN R ROAD</t>
  </si>
  <si>
    <t>MADISON HEIGHTS</t>
  </si>
  <si>
    <t>https://cimc.epa.gov/ords/cimc/f?p=CIMC:REPOWER:::::P33_REF:27418</t>
  </si>
  <si>
    <t>5237371.7929000035</t>
  </si>
  <si>
    <t>https://ofmpub.epa.gov/apex/cimc/f?p=CIMC:31::::Y,31:P31_ID:208881</t>
  </si>
  <si>
    <t>M78 INSITE</t>
  </si>
  <si>
    <t>6365 NEWTON ROAD</t>
  </si>
  <si>
    <t>EAST LANSING</t>
  </si>
  <si>
    <t>https://cimc.epa.gov/ords/cimc/f?p=CIMC:REPOWER:::::P33_REF:3787</t>
  </si>
  <si>
    <t>5276344.729199998</t>
  </si>
  <si>
    <t>https://ofmpub.epa.gov/apex/cimc/f?p=CIMC:31::::Y,31:P31_ID:93261</t>
  </si>
  <si>
    <t>6365 NEWTON</t>
  </si>
  <si>
    <t>MERIDIAN TOWNSHIP</t>
  </si>
  <si>
    <t>https://cimc.epa.gov/ords/cimc/f?p=CIMC:REPOWER:::::P33_REF:15558</t>
  </si>
  <si>
    <t>5276361.560500003</t>
  </si>
  <si>
    <t>https://ofmpub.epa.gov/apex/cimc/f?p=CIMC:31::::Y,31:P31_ID:244289</t>
  </si>
  <si>
    <t>FORMER CADILLAC STAMPING PLANT</t>
  </si>
  <si>
    <t>10600 - 10644 GRATIOT AVE</t>
  </si>
  <si>
    <t>https://cimc.epa.gov/ords/cimc/f?p=CIMC:REPOWER:::::P33_REF:17819</t>
  </si>
  <si>
    <t>5221316.0967999995</t>
  </si>
  <si>
    <t>https://ofmpub.epa.gov/apex/cimc/f?p=CIMC:31::::Y,31:P31_ID:29341</t>
  </si>
  <si>
    <t>THE SPRINGS APARTMENT</t>
  </si>
  <si>
    <t>15459 SPRING VALLEY BOULEVARD</t>
  </si>
  <si>
    <t>https://cimc.epa.gov/ords/cimc/f?p=CIMC:REPOWER:::::P33_REF:2947</t>
  </si>
  <si>
    <t>5190069.122000001</t>
  </si>
  <si>
    <t>https://ofmpub.epa.gov/apex/cimc/f?p=CIMC:31::::Y,31:P31_ID:242282</t>
  </si>
  <si>
    <t>MARYGROVE</t>
  </si>
  <si>
    <t>6411 STATE STREET</t>
  </si>
  <si>
    <t>GARDEN</t>
  </si>
  <si>
    <t>https://cimc.epa.gov/ords/cimc/f?p=CIMC:REPOWER:::::P33_REF:17845</t>
  </si>
  <si>
    <t>5744801.241700001</t>
  </si>
  <si>
    <t>https://ofmpub.epa.gov/apex/cimc/f?p=CIMC:31::::Y,31:P31_ID:151722</t>
  </si>
  <si>
    <t>225 EAST WATSON STREET</t>
  </si>
  <si>
    <t>https://cimc.epa.gov/ords/cimc/f?p=CIMC:REPOWER:::::P33_REF:19250</t>
  </si>
  <si>
    <t>5199831.174500003</t>
  </si>
  <si>
    <t>https://ofmpub.epa.gov/apex/cimc/f?p=CIMC:31::::Y,31:P31_ID:211701</t>
  </si>
  <si>
    <t>WILLOUGHBY ESTATES</t>
  </si>
  <si>
    <t>4184 E. WILLOUGHBY ROAD</t>
  </si>
  <si>
    <t>HOLT</t>
  </si>
  <si>
    <t>https://cimc.epa.gov/ords/cimc/f?p=CIMC:REPOWER:::::P33_REF:27426</t>
  </si>
  <si>
    <t>5259783.898900002</t>
  </si>
  <si>
    <t>https://ofmpub.epa.gov/apex/cimc/f?p=CIMC:31::::Y,31:P31_ID:207701</t>
  </si>
  <si>
    <t>NORTHWESTERN ELEMENTARY SCHOOL</t>
  </si>
  <si>
    <t>400 DEXTER ROAD</t>
  </si>
  <si>
    <t>EATON RAPIDS</t>
  </si>
  <si>
    <t>https://cimc.epa.gov/ords/cimc/f?p=CIMC:REPOWER:::::P33_REF:37433</t>
  </si>
  <si>
    <t>5238696.9673999995</t>
  </si>
  <si>
    <t>https://ofmpub.epa.gov/apex/cimc/f?p=CIMC:31::::Y,31:P31_ID:120901</t>
  </si>
  <si>
    <t>VENTOWER</t>
  </si>
  <si>
    <t>BORCHERT PARK DRIVE</t>
  </si>
  <si>
    <t>https://cimc.epa.gov/ords/cimc/f?p=CIMC:REPOWER:::::P33_REF:4949</t>
  </si>
  <si>
    <t>5149653.719400004</t>
  </si>
  <si>
    <t>https://ofmpub.epa.gov/apex/cimc/f?p=CIMC:31::::Y,31:P31_ID:228682</t>
  </si>
  <si>
    <t>WATER STREET WALKING PATH</t>
  </si>
  <si>
    <t>WATER STREET</t>
  </si>
  <si>
    <t>YPSILANTI</t>
  </si>
  <si>
    <t>WASHTENAW</t>
  </si>
  <si>
    <t>https://cimc.epa.gov/ords/cimc/f?p=CIMC:REPOWER:::::P33_REF:17489</t>
  </si>
  <si>
    <t>5196748.903000005</t>
  </si>
  <si>
    <t>https://ofmpub.epa.gov/apex/cimc/f?p=CIMC:31::::Y,31:P31_ID:236504</t>
  </si>
  <si>
    <t>FORMER CLEVELAND TOWNSHIP DUMP</t>
  </si>
  <si>
    <t>515 W. HARBOR HWY.</t>
  </si>
  <si>
    <t>https://cimc.epa.gov/ords/cimc/f?p=CIMC:REPOWER:::::P33_REF:24186</t>
  </si>
  <si>
    <t>5608911.064500004</t>
  </si>
  <si>
    <t>https://ofmpub.epa.gov/apex/cimc/f?p=CIMC:31::::Y,31:P31_ID:29524</t>
  </si>
  <si>
    <t>BREITUNG TOWNSHIP PROPERTY</t>
  </si>
  <si>
    <t>E HYDRAULIC FALLS RD&amp;BREITUNG CUTOFF RD. INTRSCTN</t>
  </si>
  <si>
    <t>BREITUNG</t>
  </si>
  <si>
    <t>https://cimc.epa.gov/ords/cimc/f?p=CIMC:REPOWER:::::P33_REF:26698</t>
  </si>
  <si>
    <t>5748667.214299999</t>
  </si>
  <si>
    <t>https://ofmpub.epa.gov/apex/cimc/f?p=CIMC:31::::Y,31:P31_ID:136044</t>
  </si>
  <si>
    <t>BEAR LAKE COLD STORAGE PROPERTY</t>
  </si>
  <si>
    <t>11903 AND 11969 CHIPPEWA HIGHWAY</t>
  </si>
  <si>
    <t>BEAR LAKE TOWNSHIP</t>
  </si>
  <si>
    <t>https://cimc.epa.gov/ords/cimc/f?p=CIMC:REPOWER:::::P33_REF:29565</t>
  </si>
  <si>
    <t>5530165.685800001</t>
  </si>
  <si>
    <t>https://ofmpub.epa.gov/apex/cimc/f?p=CIMC:31::::Y,31:P31_ID:135824</t>
  </si>
  <si>
    <t>882 CHICAGO DRIVE</t>
  </si>
  <si>
    <t>HOLLAND</t>
  </si>
  <si>
    <t>OTTAWA</t>
  </si>
  <si>
    <t>https://cimc.epa.gov/ords/cimc/f?p=CIMC:REPOWER:::::P33_REF:12544</t>
  </si>
  <si>
    <t>https://ofmpub.epa.gov/apex/cimc/f?p=CIMC:31::::Y,31:P31_ID:104181</t>
  </si>
  <si>
    <t>FORMER SUPERIOR STEEL PROPERTY</t>
  </si>
  <si>
    <t>411 GRAHAM  AVENUE</t>
  </si>
  <si>
    <t>https://cimc.epa.gov/ords/cimc/f?p=CIMC:REPOWER:::::P33_REF:6206</t>
  </si>
  <si>
    <t>5178657.886600003</t>
  </si>
  <si>
    <t>https://ofmpub.epa.gov/apex/cimc/f?p=CIMC:31::::Y,31:P31_ID:238341</t>
  </si>
  <si>
    <t>O'BRIEN PROPERTY</t>
  </si>
  <si>
    <t>72222 8TH AVENUE</t>
  </si>
  <si>
    <t>https://cimc.epa.gov/ords/cimc/f?p=CIMC:REPOWER:::::P33_REF:4746</t>
  </si>
  <si>
    <t>5219544.0451000035</t>
  </si>
  <si>
    <t>https://ofmpub.epa.gov/apex/cimc/f?p=CIMC:31::::Y,31:P31_ID:195261</t>
  </si>
  <si>
    <t>STALLMAN TRUST PARCEL A</t>
  </si>
  <si>
    <t>PARCEL A N STALLMAN ROAD</t>
  </si>
  <si>
    <t>https://cimc.epa.gov/ords/cimc/f?p=CIMC:REPOWER:::::P33_REF:8662</t>
  </si>
  <si>
    <t>5626099.124300003</t>
  </si>
  <si>
    <t>https://ofmpub.epa.gov/apex/cimc/f?p=CIMC:31::::Y,31:P31_ID:12398</t>
  </si>
  <si>
    <t>2801 HOLMES ROAD</t>
  </si>
  <si>
    <t>2801 HOLMES ROAD (DRIVEWAY OFF OF RIDGE ROAD)</t>
  </si>
  <si>
    <t>YPSILANTI TOWNSHIP</t>
  </si>
  <si>
    <t>https://cimc.epa.gov/ords/cimc/f?p=CIMC:REPOWER:::::P33_REF:21465</t>
  </si>
  <si>
    <t>5199150.6005000025</t>
  </si>
  <si>
    <t>https://ofmpub.epa.gov/apex/cimc/f?p=CIMC:31::::Y,31:P31_ID:192661</t>
  </si>
  <si>
    <t>PROPOSED HAZEL PARK BUSINESS CENTER</t>
  </si>
  <si>
    <t>1650 EAST TEN MILE ROAD</t>
  </si>
  <si>
    <t>HAZEL PARK</t>
  </si>
  <si>
    <t>https://cimc.epa.gov/ords/cimc/f?p=CIMC:REPOWER:::::P33_REF:19457</t>
  </si>
  <si>
    <t>5232150.528499998</t>
  </si>
  <si>
    <t>https://ofmpub.epa.gov/apex/cimc/f?p=CIMC:31::::Y,31:P31_ID:113646</t>
  </si>
  <si>
    <t>BATTLEFIELD SITE</t>
  </si>
  <si>
    <t>1205 E. ELM STREET</t>
  </si>
  <si>
    <t>https://cimc.epa.gov/ords/cimc/f?p=CIMC:REPOWER:::::P33_REF:4483</t>
  </si>
  <si>
    <t>5148123.405699998</t>
  </si>
  <si>
    <t>https://ofmpub.epa.gov/apex/cimc/f?p=CIMC:31::::Y,31:P31_ID:45421</t>
  </si>
  <si>
    <t>715 WEST WILLOW PROPERTY</t>
  </si>
  <si>
    <t>715 WEST WILLOW STREET</t>
  </si>
  <si>
    <t>https://cimc.epa.gov/ords/cimc/f?p=CIMC:REPOWER:::::P33_REF:15228</t>
  </si>
  <si>
    <t>5273815.9875000045</t>
  </si>
  <si>
    <t>https://ofmpub.epa.gov/apex/cimc/f?p=CIMC:31::::Y,31:P31_ID:116421</t>
  </si>
  <si>
    <t>BLISSFIELD CANNERY</t>
  </si>
  <si>
    <t>440 EAST JEFFERSON</t>
  </si>
  <si>
    <t>BLISSFIELD</t>
  </si>
  <si>
    <t>https://cimc.epa.gov/ords/cimc/f?p=CIMC:REPOWER:::::P33_REF:16000</t>
  </si>
  <si>
    <t>5135213.543899998</t>
  </si>
  <si>
    <t>https://ofmpub.epa.gov/apex/cimc/f?p=CIMC:31::::Y,31:P31_ID:125579</t>
  </si>
  <si>
    <t>CASS CITY INDUSTRIAL PARK</t>
  </si>
  <si>
    <t>NORTHWEST OF INTERSECTION OF DOERR AND ELMWOOD ROADS</t>
  </si>
  <si>
    <t>https://cimc.epa.gov/ords/cimc/f?p=CIMC:REPOWER:::::P33_REF:20315</t>
  </si>
  <si>
    <t>5401644.615400001</t>
  </si>
  <si>
    <t>https://ofmpub.epa.gov/apex/cimc/f?p=CIMC:31::::Y,31:P31_ID:145704</t>
  </si>
  <si>
    <t>NORTHERN LAND AND LUMBER/AMERICAN TIMBER HOMES</t>
  </si>
  <si>
    <t>7000 P ROAD</t>
  </si>
  <si>
    <t>GLADSTONE</t>
  </si>
  <si>
    <t>https://cimc.epa.gov/ords/cimc/f?p=CIMC:REPOWER:::::P33_REF:25817</t>
  </si>
  <si>
    <t>https://ofmpub.epa.gov/apex/cimc/f?p=CIMC:31::::Y,31:P31_ID:208798</t>
  </si>
  <si>
    <t>OKEMOS POINTE</t>
  </si>
  <si>
    <t>2360 AND 2398 JOLLY ROAD;</t>
  </si>
  <si>
    <t>OKEMOS</t>
  </si>
  <si>
    <t>https://cimc.epa.gov/ords/cimc/f?p=CIMC:REPOWER:::::P33_REF:32804</t>
  </si>
  <si>
    <t>5263902.103500001</t>
  </si>
  <si>
    <t>https://ofmpub.epa.gov/apex/cimc/f?p=CIMC:31::::Y,31:P31_ID:81741</t>
  </si>
  <si>
    <t>FORMER MEAD CORPORATION</t>
  </si>
  <si>
    <t>4141 MANCHESTER ROAD</t>
  </si>
  <si>
    <t>https://cimc.epa.gov/ords/cimc/f?p=CIMC:REPOWER:::::P33_REF:11271</t>
  </si>
  <si>
    <t>5198121.484900005</t>
  </si>
  <si>
    <t>https://ofmpub.epa.gov/apex/cimc/f?p=CIMC:31::::Y,31:P31_ID:134101</t>
  </si>
  <si>
    <t>FORMER INDUSTRIAL BROWNHOIST/AKA UPTOWN BAY CITY</t>
  </si>
  <si>
    <t>102-212 WATER STREET</t>
  </si>
  <si>
    <t>BAY CITY</t>
  </si>
  <si>
    <t>BAY</t>
  </si>
  <si>
    <t>https://cimc.epa.gov/ords/cimc/f?p=CIMC:REPOWER:::::P33_REF:9336</t>
  </si>
  <si>
    <t>5401965.514800005</t>
  </si>
  <si>
    <t>https://ofmpub.epa.gov/apex/cimc/f?p=CIMC:31::::Y,31:P31_ID:16841</t>
  </si>
  <si>
    <t>LANSING GARDENS</t>
  </si>
  <si>
    <t>1434 EAST JOLLY ROAD</t>
  </si>
  <si>
    <t>https://cimc.epa.gov/ords/cimc/f?p=CIMC:REPOWER:::::P33_REF:28230</t>
  </si>
  <si>
    <t>5263708.726599999</t>
  </si>
  <si>
    <t>https://ofmpub.epa.gov/apex/cimc/f?p=CIMC:31::::Y,31:P31_ID:111064</t>
  </si>
  <si>
    <t>SPRING AND HALL SITE</t>
  </si>
  <si>
    <t>399 HALL STREET</t>
  </si>
  <si>
    <t>https://cimc.epa.gov/ords/cimc/f?p=CIMC:REPOWER:::::P33_REF:30247</t>
  </si>
  <si>
    <t>5246404.789800003</t>
  </si>
  <si>
    <t>https://ofmpub.epa.gov/apex/cimc/f?p=CIMC:31::::Y,31:P31_ID:211481</t>
  </si>
  <si>
    <t>1600 W 8 MILE RD</t>
  </si>
  <si>
    <t>1600 WEST 8 MILE ROAD</t>
  </si>
  <si>
    <t>FERNDALE</t>
  </si>
  <si>
    <t>https://cimc.epa.gov/ords/cimc/f?p=CIMC:REPOWER:::::P33_REF:24147</t>
  </si>
  <si>
    <t>5228343.6603000015</t>
  </si>
  <si>
    <t>https://ofmpub.epa.gov/apex/cimc/f?p=CIMC:31::::Y,31:P31_ID:103049</t>
  </si>
  <si>
    <t>CITY OF ESCANABA POWER PLANT</t>
  </si>
  <si>
    <t>2000 POWER PLANT ROAD</t>
  </si>
  <si>
    <t>https://cimc.epa.gov/ords/cimc/f?p=CIMC:REPOWER:::::P33_REF:22113</t>
  </si>
  <si>
    <t>5744005.138999999</t>
  </si>
  <si>
    <t>https://ofmpub.epa.gov/apex/cimc/f?p=CIMC:31::::Y,31:P31_ID:50921</t>
  </si>
  <si>
    <t>2180 BUTTERWORTH</t>
  </si>
  <si>
    <t>2180 BUTTERWORTH DRIVE SW</t>
  </si>
  <si>
    <t>https://cimc.epa.gov/ords/cimc/f?p=CIMC:REPOWER:::::P33_REF:12078</t>
  </si>
  <si>
    <t>5303239.058600001</t>
  </si>
  <si>
    <t>https://ofmpub.epa.gov/apex/cimc/f?p=CIMC:31::::Y,31:P31_ID:94788</t>
  </si>
  <si>
    <t>FORMER GOODYEAR WAREHOUSE</t>
  </si>
  <si>
    <t>2400 ENTERPRISE DRIVE</t>
  </si>
  <si>
    <t>https://cimc.epa.gov/ords/cimc/f?p=CIMC:REPOWER:::::P33_REF:12300</t>
  </si>
  <si>
    <t>https://ofmpub.epa.gov/apex/cimc/f?p=CIMC:31::::Y,31:P31_ID:16017</t>
  </si>
  <si>
    <t>STEARNS VALLEY</t>
  </si>
  <si>
    <t>INMAN ROAD, PERE MARQUETTE TOWNSHIP</t>
  </si>
  <si>
    <t>https://cimc.epa.gov/ords/cimc/f?p=CIMC:REPOWER:::::P33_REF:23314</t>
  </si>
  <si>
    <t>https://ofmpub.epa.gov/apex/cimc/f?p=CIMC:31::::Y,31:P31_ID:135443</t>
  </si>
  <si>
    <t>FORMER PAPER MILL PARCELS</t>
  </si>
  <si>
    <t>1220 E. ELM</t>
  </si>
  <si>
    <t>https://cimc.epa.gov/ords/cimc/f?p=CIMC:REPOWER:::::P33_REF:2651</t>
  </si>
  <si>
    <t>5148075.835100003</t>
  </si>
  <si>
    <t>https://ofmpub.epa.gov/apex/cimc/f?p=CIMC:31::::Y,31:P31_ID:174384</t>
  </si>
  <si>
    <t>https://cimc.epa.gov/ords/cimc/f?p=CIMC:REPOWER:::::P33_REF:32614</t>
  </si>
  <si>
    <t>5261157.947300002</t>
  </si>
  <si>
    <t>https://ofmpub.epa.gov/apex/cimc/f?p=CIMC:31::::Y,31:P31_ID:12060</t>
  </si>
  <si>
    <t>FORMER MANISTEE FORGE</t>
  </si>
  <si>
    <t>159 BRICKYARD ROAD</t>
  </si>
  <si>
    <t>https://cimc.epa.gov/ords/cimc/f?p=CIMC:REPOWER:::::P33_REF:9572</t>
  </si>
  <si>
    <t>5504248.796900004</t>
  </si>
  <si>
    <t>https://ofmpub.epa.gov/apex/cimc/f?p=CIMC:31::::Y,31:P31_ID:111582</t>
  </si>
  <si>
    <t>BUNKER PARK</t>
  </si>
  <si>
    <t>599 SOUTH STREET</t>
  </si>
  <si>
    <t>https://cimc.epa.gov/ords/cimc/f?p=CIMC:REPOWER:::::P33_REF:28820</t>
  </si>
  <si>
    <t>5263076.380199999</t>
  </si>
  <si>
    <t>https://ofmpub.epa.gov/apex/cimc/f?p=CIMC:31::::Y,31:P31_ID:115861</t>
  </si>
  <si>
    <t>FRIENDLY OUTDOOR STORAGE</t>
  </si>
  <si>
    <t>33700 MAPLE LANE DRIVE</t>
  </si>
  <si>
    <t>STERLING HIEGHTS</t>
  </si>
  <si>
    <t>https://cimc.epa.gov/ords/cimc/f?p=CIMC:REPOWER:::::P33_REF:23721</t>
  </si>
  <si>
    <t>5242556.663699999</t>
  </si>
  <si>
    <t>https://ofmpub.epa.gov/apex/cimc/f?p=CIMC:31::::Y,31:P31_ID:169362</t>
  </si>
  <si>
    <t>240 EAST COLUMBIA</t>
  </si>
  <si>
    <t>https://cimc.epa.gov/ords/cimc/f?p=CIMC:REPOWER:::::P33_REF:35975</t>
  </si>
  <si>
    <t>5261882.6696000025</t>
  </si>
  <si>
    <t>https://ofmpub.epa.gov/apex/cimc/f?p=CIMC:31::::Y,31:P31_ID:13695</t>
  </si>
  <si>
    <t>MONROE CONSOLIDATED LUMBER</t>
  </si>
  <si>
    <t>6750 MONROE</t>
  </si>
  <si>
    <t>https://cimc.epa.gov/ords/cimc/f?p=CIMC:REPOWER:::::P33_REF:16706</t>
  </si>
  <si>
    <t>5199965.640700005</t>
  </si>
  <si>
    <t>https://ofmpub.epa.gov/apex/cimc/f?p=CIMC:31::::Y,31:P31_ID:84581</t>
  </si>
  <si>
    <t>SOUTH JOHNSON ROAD</t>
  </si>
  <si>
    <t>END OF S. JOHNSON ROAD</t>
  </si>
  <si>
    <t>https://cimc.epa.gov/ords/cimc/f?p=CIMC:REPOWER:::::P33_REF:10586</t>
  </si>
  <si>
    <t>5910842.947700001</t>
  </si>
  <si>
    <t>https://ofmpub.epa.gov/apex/cimc/f?p=CIMC:31::::Y,31:P31_ID:10576</t>
  </si>
  <si>
    <t>KELLOGG PROPERTY</t>
  </si>
  <si>
    <t>DICKMAN &amp; BRADY</t>
  </si>
  <si>
    <t>https://cimc.epa.gov/ords/cimc/f?p=CIMC:REPOWER:::::P33_REF:14681</t>
  </si>
  <si>
    <t>5211627.980099998</t>
  </si>
  <si>
    <t>https://ofmpub.epa.gov/apex/cimc/f?p=CIMC:31::::Y,31:P31_ID:39261</t>
  </si>
  <si>
    <t>PINE STREET ROAD EXPANSION</t>
  </si>
  <si>
    <t>401 NORTH MAPLE STREET</t>
  </si>
  <si>
    <t>MANISTIQUE</t>
  </si>
  <si>
    <t>SCHOOLCRAFT</t>
  </si>
  <si>
    <t>https://cimc.epa.gov/ords/cimc/f?p=CIMC:REPOWER:::::P33_REF:20166</t>
  </si>
  <si>
    <t>5774979.242800005</t>
  </si>
  <si>
    <t>https://ofmpub.epa.gov/apex/cimc/f?p=CIMC:31::::Y,31:P31_ID:44581</t>
  </si>
  <si>
    <t>FORMER CONTINENTAL ACCESSORIES</t>
  </si>
  <si>
    <t>64926 M-66</t>
  </si>
  <si>
    <t>https://cimc.epa.gov/ords/cimc/f?p=CIMC:REPOWER:::::P33_REF:21807</t>
  </si>
  <si>
    <t>https://ofmpub.epa.gov/apex/cimc/f?p=CIMC:31::::Y,31:P31_ID:173302</t>
  </si>
  <si>
    <t>1406 AVON ROAD</t>
  </si>
  <si>
    <t>https://cimc.epa.gov/ords/cimc/f?p=CIMC:REPOWER:::::P33_REF:26009</t>
  </si>
  <si>
    <t>https://ofmpub.epa.gov/apex/cimc/f?p=CIMC:31::::Y,31:P31_ID:183481</t>
  </si>
  <si>
    <t>FORMER DTE MARYSVILLE POWER PLANT</t>
  </si>
  <si>
    <t>301 GRATIOT</t>
  </si>
  <si>
    <t>MARYSVILLE</t>
  </si>
  <si>
    <t>https://cimc.epa.gov/ords/cimc/f?p=CIMC:REPOWER:::::P33_REF:26105</t>
  </si>
  <si>
    <t>5300708.377400003</t>
  </si>
  <si>
    <t>https://ofmpub.epa.gov/apex/cimc/f?p=CIMC:31::::Y,31:P31_ID:13728</t>
  </si>
  <si>
    <t>DEARBORN MULTIPLE PARCELS ON MICHIGAN PORATH EUGNEE &amp; WYOMING AVES</t>
  </si>
  <si>
    <t>MICHIGAN, PORATH, EUGNEE, &amp; WYOMING AVENUES</t>
  </si>
  <si>
    <t>DEARBORN</t>
  </si>
  <si>
    <t>https://cimc.epa.gov/ords/cimc/f?p=CIMC:REPOWER:::::P33_REF:34720</t>
  </si>
  <si>
    <t>5208811.654600002</t>
  </si>
  <si>
    <t>https://ofmpub.epa.gov/apex/cimc/f?p=CIMC:31::::Y,31:P31_ID:50941</t>
  </si>
  <si>
    <t>2470 BUTTERWORTH</t>
  </si>
  <si>
    <t>2470 BUTTERWORTH DRIVE SW</t>
  </si>
  <si>
    <t>https://cimc.epa.gov/ords/cimc/f?p=CIMC:REPOWER:::::P33_REF:23465</t>
  </si>
  <si>
    <t>5303613.306000002</t>
  </si>
  <si>
    <t>https://ofmpub.epa.gov/apex/cimc/f?p=CIMC:31::::Y,31:P31_ID:135223</t>
  </si>
  <si>
    <t>PROPOSED MEIJER, INC.</t>
  </si>
  <si>
    <t>PHOENIX RD. &amp; BLUE STAR HIGHWAY</t>
  </si>
  <si>
    <t>https://cimc.epa.gov/ords/cimc/f?p=CIMC:REPOWER:::::P33_REF:25745</t>
  </si>
  <si>
    <t>5221620.013900004</t>
  </si>
  <si>
    <t>https://ofmpub.epa.gov/apex/cimc/f?p=CIMC:31::::Y,31:P31_ID:50981</t>
  </si>
  <si>
    <t>RUSTICUS 3600</t>
  </si>
  <si>
    <t>3600 INDIAN MOUNDS DRIVE SW</t>
  </si>
  <si>
    <t>https://cimc.epa.gov/ords/cimc/f?p=CIMC:REPOWER:::::P33_REF:21858</t>
  </si>
  <si>
    <t>5302465.671700001</t>
  </si>
  <si>
    <t>https://ofmpub.epa.gov/apex/cimc/f?p=CIMC:31::::Y,31:P31_ID:94662</t>
  </si>
  <si>
    <t>DURA FACILITY</t>
  </si>
  <si>
    <t>310 PALMER PARK</t>
  </si>
  <si>
    <t>MANCELONA</t>
  </si>
  <si>
    <t>ANTRIM</t>
  </si>
  <si>
    <t>https://cimc.epa.gov/ords/cimc/f?p=CIMC:REPOWER:::::P33_REF:20259</t>
  </si>
  <si>
    <t>5605169.932900004</t>
  </si>
  <si>
    <t>https://ofmpub.epa.gov/apex/cimc/f?p=CIMC:31::::Y,31:P31_ID:136001</t>
  </si>
  <si>
    <t>DECORATIVE PANELS INTERNATIONAL PROPERTY</t>
  </si>
  <si>
    <t>412 FORD AVENUE</t>
  </si>
  <si>
    <t>https://cimc.epa.gov/ords/cimc/f?p=CIMC:REPOWER:::::P33_REF:29087</t>
  </si>
  <si>
    <t>5631543.192699999</t>
  </si>
  <si>
    <t>https://ofmpub.epa.gov/apex/cimc/f?p=CIMC:31::::Y,31:P31_ID:198021</t>
  </si>
  <si>
    <t>MONTGOMERY</t>
  </si>
  <si>
    <t>199 W 3 MILE RD.</t>
  </si>
  <si>
    <t>SAULT SAINTE MARIE</t>
  </si>
  <si>
    <t>https://cimc.epa.gov/ords/cimc/f?p=CIMC:REPOWER:::::P33_REF:19399</t>
  </si>
  <si>
    <t>5854835.826200001</t>
  </si>
  <si>
    <t>https://ofmpub.epa.gov/apex/cimc/f?p=CIMC:31::::Y,31:P31_ID:13706</t>
  </si>
  <si>
    <t>TAYLOR WAL-MART</t>
  </si>
  <si>
    <t>7505-7667 SOUTH TELEGRAPH ROAD</t>
  </si>
  <si>
    <t>https://cimc.epa.gov/ords/cimc/f?p=CIMC:REPOWER:::::P33_REF:11781</t>
  </si>
  <si>
    <t>5198922.149099998</t>
  </si>
  <si>
    <t>https://ofmpub.epa.gov/apex/cimc/f?p=CIMC:31::::Y,31:P31_ID:98381</t>
  </si>
  <si>
    <t>POWER DAM ROAD</t>
  </si>
  <si>
    <t>INTERSECTION OF HWY US-41 AND POWER DAM ROAD</t>
  </si>
  <si>
    <t>https://cimc.epa.gov/ords/cimc/f?p=CIMC:REPOWER:::::P33_REF:12418</t>
  </si>
  <si>
    <t>5899636.387800001</t>
  </si>
  <si>
    <t>https://ofmpub.epa.gov/apex/cimc/f?p=CIMC:31::::Y,31:P31_ID:154362</t>
  </si>
  <si>
    <t>HOYT PARK REC. COMPLEX</t>
  </si>
  <si>
    <t>HOYT PARK UPPER DR</t>
  </si>
  <si>
    <t>SAGINAW CHARTER TOWNSHIP</t>
  </si>
  <si>
    <t>SAGINAW</t>
  </si>
  <si>
    <t>https://cimc.epa.gov/ords/cimc/f?p=CIMC:REPOWER:::::P33_REF:7150</t>
  </si>
  <si>
    <t>5375384.576700002</t>
  </si>
  <si>
    <t>https://ofmpub.epa.gov/apex/cimc/f?p=CIMC:31::::Y,31:P31_ID:175942</t>
  </si>
  <si>
    <t>BURR OAK DRESSER INDUSTRIAL PROPERTY</t>
  </si>
  <si>
    <t>NOTTAWA AND BOGEN ROAD</t>
  </si>
  <si>
    <t>https://cimc.epa.gov/ords/cimc/f?p=CIMC:REPOWER:::::P33_REF:6375</t>
  </si>
  <si>
    <t>5126121.120800003</t>
  </si>
  <si>
    <t>https://ofmpub.epa.gov/apex/cimc/f?p=CIMC:31::::Y,31:P31_ID:183902</t>
  </si>
  <si>
    <t>C. STAFFORD</t>
  </si>
  <si>
    <t>3541 32ND STREET</t>
  </si>
  <si>
    <t>PORT HURON</t>
  </si>
  <si>
    <t>https://cimc.epa.gov/ords/cimc/f?p=CIMC:REPOWER:::::P33_REF:24024</t>
  </si>
  <si>
    <t>5303162.1125000045</t>
  </si>
  <si>
    <t>https://ofmpub.epa.gov/apex/cimc/f?p=CIMC:31::::Y,31:P31_ID:172563</t>
  </si>
  <si>
    <t>215 NORTH HILL-BRADY ROAD</t>
  </si>
  <si>
    <t>https://cimc.epa.gov/ords/cimc/f?p=CIMC:REPOWER:::::P33_REF:5444</t>
  </si>
  <si>
    <t>5211210.839000002</t>
  </si>
  <si>
    <t>https://ofmpub.epa.gov/apex/cimc/f?p=CIMC:31::::Y,31:P31_ID:125551</t>
  </si>
  <si>
    <t>LEROY RENNAISSANCE ZONE</t>
  </si>
  <si>
    <t>13844 PIONEER AVENUE</t>
  </si>
  <si>
    <t>LEROY</t>
  </si>
  <si>
    <t>OSCEOLA</t>
  </si>
  <si>
    <t>https://cimc.epa.gov/ords/cimc/f?p=CIMC:REPOWER:::::P33_REF:9455</t>
  </si>
  <si>
    <t>5467665.314599998</t>
  </si>
  <si>
    <t>https://ofmpub.epa.gov/apex/cimc/f?p=CIMC:31::::Y,31:P31_ID:162182</t>
  </si>
  <si>
    <t>SOUTHGATE PROPERTY</t>
  </si>
  <si>
    <t>ALLEN AND NORTHLINE</t>
  </si>
  <si>
    <t>SOUTHGATE</t>
  </si>
  <si>
    <t>https://cimc.epa.gov/ords/cimc/f?p=CIMC:REPOWER:::::P33_REF:17236</t>
  </si>
  <si>
    <t>5192951.278000005</t>
  </si>
  <si>
    <t>https://ofmpub.epa.gov/apex/cimc/f?p=CIMC:31::::Y,31:P31_ID:183861</t>
  </si>
  <si>
    <t>PORT HURON HOTELS</t>
  </si>
  <si>
    <t>2021-2025 WATER STREET</t>
  </si>
  <si>
    <t>https://cimc.epa.gov/ords/cimc/f?p=CIMC:REPOWER:::::P33_REF:7578</t>
  </si>
  <si>
    <t>5310269.378600001</t>
  </si>
  <si>
    <t>https://ofmpub.epa.gov/apex/cimc/f?p=CIMC:31::::Y,31:P31_ID:107751</t>
  </si>
  <si>
    <t>AUGRES INDUSTRIAL PARK AND FORMER LANDFILL</t>
  </si>
  <si>
    <t>NORTH COURT STREET AND INDUSTRIAL PARKWAY</t>
  </si>
  <si>
    <t>AU GRES</t>
  </si>
  <si>
    <t>https://cimc.epa.gov/ords/cimc/f?p=CIMC:REPOWER:::::P33_REF:7198</t>
  </si>
  <si>
    <t>5473457.518200003</t>
  </si>
  <si>
    <t>https://ofmpub.epa.gov/apex/cimc/f?p=CIMC:31::::Y,31:P31_ID:13710</t>
  </si>
  <si>
    <t>TAYLOR LANGE ROAD #2</t>
  </si>
  <si>
    <t>NORTHWEST CORNER OF LANGE/EUREKA ROADS</t>
  </si>
  <si>
    <t>https://cimc.epa.gov/ords/cimc/f?p=CIMC:REPOWER:::::P33_REF:24934</t>
  </si>
  <si>
    <t>https://ofmpub.epa.gov/apex/cimc/f?p=CIMC:31::::Y,31:P31_ID:229761</t>
  </si>
  <si>
    <t>26700 WIXOM ROAD</t>
  </si>
  <si>
    <t>NOVI</t>
  </si>
  <si>
    <t>https://cimc.epa.gov/ords/cimc/f?p=CIMC:REPOWER:::::P33_REF:27446</t>
  </si>
  <si>
    <t>https://ofmpub.epa.gov/apex/cimc/f?p=CIMC:31::::Y,31:P31_ID:132968</t>
  </si>
  <si>
    <t>IRS BUILDING - FLINT</t>
  </si>
  <si>
    <t>901, 915 N. SAGINAW ST.</t>
  </si>
  <si>
    <t>https://cimc.epa.gov/ords/cimc/f?p=CIMC:REPOWER:::::P33_REF:37468</t>
  </si>
  <si>
    <t>https://ofmpub.epa.gov/apex/cimc/f?p=CIMC:31::::Y,31:P31_ID:140382</t>
  </si>
  <si>
    <t>MIDDLEGROUNDS-EVERGREEN DRIVE</t>
  </si>
  <si>
    <t>1000 EVERGREEN DRIVE</t>
  </si>
  <si>
    <t>https://cimc.epa.gov/ords/cimc/f?p=CIMC:REPOWER:::::P33_REF:20793</t>
  </si>
  <si>
    <t>5399234.076800004</t>
  </si>
  <si>
    <t>https://ofmpub.epa.gov/apex/cimc/f?p=CIMC:31::::Y,31:P31_ID:140381</t>
  </si>
  <si>
    <t>MIDDLEGOUNDS-EVERGREEN DRIVE</t>
  </si>
  <si>
    <t>https://cimc.epa.gov/ords/cimc/f?p=CIMC:REPOWER:::::P33_REF:32423</t>
  </si>
  <si>
    <t>https://ofmpub.epa.gov/apex/cimc/f?p=CIMC:31::::Y,31:P31_ID:186565</t>
  </si>
  <si>
    <t>FORMER FOX RIVER PAPER MILL</t>
  </si>
  <si>
    <t>300 W. HIGHWAY ST.</t>
  </si>
  <si>
    <t>VICKSBURG</t>
  </si>
  <si>
    <t>https://cimc.epa.gov/ords/cimc/f?p=CIMC:REPOWER:::::P33_REF:24005</t>
  </si>
  <si>
    <t>5178114.035700001</t>
  </si>
  <si>
    <t>https://ofmpub.epa.gov/apex/cimc/f?p=CIMC:31::::Y,31:P31_ID:28205</t>
  </si>
  <si>
    <t>NORTHWEST REFUSE, INC.</t>
  </si>
  <si>
    <t>2600 LANSING AVENUE</t>
  </si>
  <si>
    <t>https://cimc.epa.gov/ords/cimc/f?p=CIMC:REPOWER:::::P33_REF:3499</t>
  </si>
  <si>
    <t>5203418.042500004</t>
  </si>
  <si>
    <t>https://ofmpub.epa.gov/apex/cimc/f?p=CIMC:31::::Y,31:P31_ID:179581</t>
  </si>
  <si>
    <t>INNER CIRCLE GREENWAY</t>
  </si>
  <si>
    <t>VARIES</t>
  </si>
  <si>
    <t>https://cimc.epa.gov/ords/cimc/f?p=CIMC:REPOWER:::::P33_REF:26256</t>
  </si>
  <si>
    <t>5213375.6554000005</t>
  </si>
  <si>
    <t>https://ofmpub.epa.gov/apex/cimc/f?p=CIMC:31::::Y,31:P31_ID:14672</t>
  </si>
  <si>
    <t>FORMER BOYS TRAINING SCHOOL</t>
  </si>
  <si>
    <t>EAST SAGINAW STREET</t>
  </si>
  <si>
    <t>https://cimc.epa.gov/ords/cimc/f?p=CIMC:REPOWER:::::P33_REF:29674</t>
  </si>
  <si>
    <t>5272580.5945999995</t>
  </si>
  <si>
    <t>https://ofmpub.epa.gov/apex/cimc/f?p=CIMC:31::::Y,31:P31_ID:13715</t>
  </si>
  <si>
    <t>ROMULUS ELMER JOHNSON PARK</t>
  </si>
  <si>
    <t>SW CORNER OF SHOOK AND WICK ROADS</t>
  </si>
  <si>
    <t>https://cimc.epa.gov/ords/cimc/f?p=CIMC:REPOWER:::::P33_REF:14899</t>
  </si>
  <si>
    <t>5196613.129100002</t>
  </si>
  <si>
    <t>https://ofmpub.epa.gov/apex/cimc/f?p=CIMC:31::::Y,31:P31_ID:235201</t>
  </si>
  <si>
    <t>FORMER ESCO PROPERTY</t>
  </si>
  <si>
    <t>1221 EAST BARNEY AVENUE</t>
  </si>
  <si>
    <t>https://cimc.epa.gov/ords/cimc/f?p=CIMC:REPOWER:::::P33_REF:4692</t>
  </si>
  <si>
    <t>5344038.004000001</t>
  </si>
  <si>
    <t>https://ofmpub.epa.gov/apex/cimc/f?p=CIMC:31::::Y,31:P31_ID:12612</t>
  </si>
  <si>
    <t>DELPHI FLINT WEST COMPLEX</t>
  </si>
  <si>
    <t>1092 SAGINAW ST S</t>
  </si>
  <si>
    <t>https://cimc.epa.gov/ords/cimc/f?p=CIMC:REPOWER:::::P33_REF:36515</t>
  </si>
  <si>
    <t>https://ofmpub.epa.gov/apex/cimc/f?p=CIMC:31::::Y,31:P31_ID:199522</t>
  </si>
  <si>
    <t>FUTUREMARK PAPERS</t>
  </si>
  <si>
    <t>453 S. MANKINAC AVE.</t>
  </si>
  <si>
    <t>https://cimc.epa.gov/ords/cimc/f?p=CIMC:REPOWER:::::P33_REF:13134</t>
  </si>
  <si>
    <t>5775343.600100003</t>
  </si>
  <si>
    <t>https://ofmpub.epa.gov/apex/cimc/f?p=CIMC:31::::Y,31:P31_ID:39241</t>
  </si>
  <si>
    <t>OLD GO-KART-TRACK</t>
  </si>
  <si>
    <t>NORTH CEDAR STREET</t>
  </si>
  <si>
    <t>https://cimc.epa.gov/ords/cimc/f?p=CIMC:REPOWER:::::P33_REF:29969</t>
  </si>
  <si>
    <t>5774404.309700005</t>
  </si>
  <si>
    <t>https://ofmpub.epa.gov/apex/cimc/f?p=CIMC:31::::Y,31:P31_ID:243513</t>
  </si>
  <si>
    <t>NORTHEAST CORNER OF FIVE MILE ROAD AND RIDGE ROAD</t>
  </si>
  <si>
    <t>PLYMOUTH</t>
  </si>
  <si>
    <t>https://cimc.epa.gov/ords/cimc/f?p=CIMC:REPOWER:::::P33_REF:14468</t>
  </si>
  <si>
    <t>5220114.845899999</t>
  </si>
  <si>
    <t>https://ofmpub.epa.gov/apex/cimc/f?p=CIMC:31::::Y,31:P31_ID:141603</t>
  </si>
  <si>
    <t>NOVI CORNERS</t>
  </si>
  <si>
    <t>47500 &amp; 47700 EIGHT MILE ROAD</t>
  </si>
  <si>
    <t>https://cimc.epa.gov/ords/cimc/f?p=CIMC:REPOWER:::::P33_REF:29113</t>
  </si>
  <si>
    <t>5226586.883000001</t>
  </si>
  <si>
    <t>https://ofmpub.epa.gov/apex/cimc/f?p=CIMC:31::::Y,31:P31_ID:161682</t>
  </si>
  <si>
    <t>FORMER AMOCO TERMINAL</t>
  </si>
  <si>
    <t>1640 LAKESHORE DRIVE</t>
  </si>
  <si>
    <t>https://cimc.epa.gov/ords/cimc/f?p=CIMC:REPOWER:::::P33_REF:19271</t>
  </si>
  <si>
    <t>5345278.286600001</t>
  </si>
  <si>
    <t>https://ofmpub.epa.gov/apex/cimc/f?p=CIMC:31::::Y,31:P31_ID:123021</t>
  </si>
  <si>
    <t>LEASEWAY MOTORCAR TRANSPORT</t>
  </si>
  <si>
    <t>1750 BROWN RD</t>
  </si>
  <si>
    <t>https://cimc.epa.gov/ords/cimc/f?p=CIMC:REPOWER:::::P33_REF:13758</t>
  </si>
  <si>
    <t>5267464.916699998</t>
  </si>
  <si>
    <t>https://ofmpub.epa.gov/apex/cimc/f?p=CIMC:31::::Y,31:P31_ID:13696</t>
  </si>
  <si>
    <t>TRENTON 1601 AND 1621 WEST JEFFERSON</t>
  </si>
  <si>
    <t>1601/1621 WEST JEFFERSON AVENUE</t>
  </si>
  <si>
    <t>https://cimc.epa.gov/ords/cimc/f?p=CIMC:REPOWER:::::P33_REF:11779</t>
  </si>
  <si>
    <t>5184169.734200001</t>
  </si>
  <si>
    <t>https://ofmpub.epa.gov/apex/cimc/f?p=CIMC:31::::Y,31:P31_ID:236952</t>
  </si>
  <si>
    <t>REMEMBRANCE DRIVE</t>
  </si>
  <si>
    <t>2420 REMEMBRANCE DRIVE</t>
  </si>
  <si>
    <t>https://cimc.epa.gov/ords/cimc/f?p=CIMC:REPOWER:::::P33_REF:17589</t>
  </si>
  <si>
    <t>5344191.502700001</t>
  </si>
  <si>
    <t>https://ofmpub.epa.gov/apex/cimc/f?p=CIMC:31::::Y,31:P31_ID:186841</t>
  </si>
  <si>
    <t>PORTION OF 607 SHERIDAN</t>
  </si>
  <si>
    <t>607 SHERIDAN STREET</t>
  </si>
  <si>
    <t>MIDDLEVILLE</t>
  </si>
  <si>
    <t>https://cimc.epa.gov/ords/cimc/f?p=CIMC:REPOWER:::::P33_REF:37281</t>
  </si>
  <si>
    <t>5269076.448899999</t>
  </si>
  <si>
    <t>https://ofmpub.epa.gov/apex/cimc/f?p=CIMC:31::::Y,31:P31_ID:228821</t>
  </si>
  <si>
    <t>FORMER SEARS</t>
  </si>
  <si>
    <t>435 NORTH TELEGRAPH</t>
  </si>
  <si>
    <t>https://cimc.epa.gov/ords/cimc/f?p=CIMC:REPOWER:::::P33_REF:13074</t>
  </si>
  <si>
    <t>5257861.748100005</t>
  </si>
  <si>
    <t>https://ofmpub.epa.gov/apex/cimc/f?p=CIMC:31::::Y,31:P31_ID:89603</t>
  </si>
  <si>
    <t>HARBOR HILL MARINA</t>
  </si>
  <si>
    <t>150 ST. JEAN AND 11200-11250 FREUD</t>
  </si>
  <si>
    <t>https://cimc.epa.gov/ords/cimc/f?p=CIMC:REPOWER:::::P33_REF:35169</t>
  </si>
  <si>
    <t>5215223.385000005</t>
  </si>
  <si>
    <t>https://ofmpub.epa.gov/apex/cimc/f?p=CIMC:31::::Y,31:P31_ID:105505</t>
  </si>
  <si>
    <t>FORMER PANELYTE PROPERTY</t>
  </si>
  <si>
    <t>2403 SO. BURDICK STREET</t>
  </si>
  <si>
    <t>https://cimc.epa.gov/ords/cimc/f?p=CIMC:REPOWER:::::P33_REF:35578</t>
  </si>
  <si>
    <t>5201003.9821000025</t>
  </si>
  <si>
    <t>https://ofmpub.epa.gov/apex/cimc/f?p=CIMC:31::::Y,31:P31_ID:183501</t>
  </si>
  <si>
    <t>FORMER GREENWOOD OIL TERMINAL</t>
  </si>
  <si>
    <t>298 GRATIOT BLVD.</t>
  </si>
  <si>
    <t>https://cimc.epa.gov/ords/cimc/f?p=CIMC:REPOWER:::::P33_REF:19428</t>
  </si>
  <si>
    <t>5301550.949600004</t>
  </si>
  <si>
    <t>https://ofmpub.epa.gov/apex/cimc/f?p=CIMC:31::::Y,31:P31_ID:175442</t>
  </si>
  <si>
    <t>NEGAUNEE ASSISTED LIVING</t>
  </si>
  <si>
    <t>200 US 41</t>
  </si>
  <si>
    <t>NEGAUNEE</t>
  </si>
  <si>
    <t>https://cimc.epa.gov/ords/cimc/f?p=CIMC:REPOWER:::::P33_REF:4867</t>
  </si>
  <si>
    <t>5862160.681900002</t>
  </si>
  <si>
    <t>https://ofmpub.epa.gov/apex/cimc/f?p=CIMC:31::::Y,31:P31_ID:13749</t>
  </si>
  <si>
    <t>PANELYTE</t>
  </si>
  <si>
    <t>2403 SOUTH BURDICK STREET</t>
  </si>
  <si>
    <t>https://cimc.epa.gov/ords/cimc/f?p=CIMC:REPOWER:::::P33_REF:18645</t>
  </si>
  <si>
    <t>5200916.133000001</t>
  </si>
  <si>
    <t>https://ofmpub.epa.gov/apex/cimc/f?p=CIMC:31::::Y,31:P31_ID:97204</t>
  </si>
  <si>
    <t>PROPOSED INDUSTRIAL PARK</t>
  </si>
  <si>
    <t>M-24</t>
  </si>
  <si>
    <t>MAYVILLE</t>
  </si>
  <si>
    <t>https://cimc.epa.gov/ords/cimc/f?p=CIMC:REPOWER:::::P33_REF:26876</t>
  </si>
  <si>
    <t>5363913.102600001</t>
  </si>
  <si>
    <t>https://ofmpub.epa.gov/apex/cimc/f?p=CIMC:31::::Y,31:P31_ID:10638</t>
  </si>
  <si>
    <t>GRAND TRAVERSE COMMONS/CORE CAMPUS AREA</t>
  </si>
  <si>
    <t>SILVER DRIVE AND ELMWOOD AVENUE</t>
  </si>
  <si>
    <t>https://cimc.epa.gov/ords/cimc/f?p=CIMC:REPOWER:::::P33_REF:34444</t>
  </si>
  <si>
    <t>https://ofmpub.epa.gov/apex/cimc/f?p=CIMC:31::::Y,31:P31_ID:13714</t>
  </si>
  <si>
    <t>TAYLOR 23505 GODDARD RD</t>
  </si>
  <si>
    <t>23505 GODDARD ROAD</t>
  </si>
  <si>
    <t>https://cimc.epa.gov/ords/cimc/f?p=CIMC:REPOWER:::::P33_REF:34719</t>
  </si>
  <si>
    <t>5194964.903300002</t>
  </si>
  <si>
    <t>https://ofmpub.epa.gov/apex/cimc/f?p=CIMC:31::::Y,31:P31_ID:133554</t>
  </si>
  <si>
    <t>BIG SPRING INN</t>
  </si>
  <si>
    <t>1263 NORTH STATE HIGHWAY M-149</t>
  </si>
  <si>
    <t>https://cimc.epa.gov/ords/cimc/f?p=CIMC:REPOWER:::::P33_REF:35732</t>
  </si>
  <si>
    <t>5780440.403400004</t>
  </si>
  <si>
    <t>https://ofmpub.epa.gov/apex/cimc/f?p=CIMC:31::::Y,31:P31_ID:12397</t>
  </si>
  <si>
    <t>BAZLEY BOULEVARD</t>
  </si>
  <si>
    <t>https://cimc.epa.gov/ords/cimc/f?p=CIMC:REPOWER:::::P33_REF:14943</t>
  </si>
  <si>
    <t>https://ofmpub.epa.gov/apex/cimc/f?p=CIMC:31::::Y,31:P31_ID:63321</t>
  </si>
  <si>
    <t>FORMER FERRELL GAS PROPERTY</t>
  </si>
  <si>
    <t>111 EAST WASHINGTON STREET</t>
  </si>
  <si>
    <t>https://cimc.epa.gov/ords/cimc/f?p=CIMC:REPOWER:::::P33_REF:35118</t>
  </si>
  <si>
    <t>5450103.566399999</t>
  </si>
  <si>
    <t>https://ofmpub.epa.gov/apex/cimc/f?p=CIMC:31::::Y,31:P31_ID:51061</t>
  </si>
  <si>
    <t>HENDGES</t>
  </si>
  <si>
    <t>2619 BUTTERWORTH DRIVE SW</t>
  </si>
  <si>
    <t>https://cimc.epa.gov/ords/cimc/f?p=CIMC:REPOWER:::::P33_REF:35130</t>
  </si>
  <si>
    <t>5304107.560500003</t>
  </si>
  <si>
    <t>https://ofmpub.epa.gov/apex/cimc/f?p=CIMC:31::::Y,31:P31_ID:155145</t>
  </si>
  <si>
    <t>VACANT FORMER MANUFATURING - VETERANS MEM PKWY</t>
  </si>
  <si>
    <t>1808 VETERANS MEMORIAL PARKWAY</t>
  </si>
  <si>
    <t>https://cimc.epa.gov/ords/cimc/f?p=CIMC:REPOWER:::::P33_REF:36216</t>
  </si>
  <si>
    <t>5381218.178300001</t>
  </si>
  <si>
    <t>https://ofmpub.epa.gov/apex/cimc/f?p=CIMC:31::::Y,31:P31_ID:70281</t>
  </si>
  <si>
    <t>MAN MADE LAKE AREA</t>
  </si>
  <si>
    <t>INTERSECTION OF MONROE AVENUE AND DUNES DRIVE</t>
  </si>
  <si>
    <t>https://cimc.epa.gov/ords/cimc/f?p=CIMC:REPOWER:::::P33_REF:5708</t>
  </si>
  <si>
    <t>5505032.403999999</t>
  </si>
  <si>
    <t>https://ofmpub.epa.gov/apex/cimc/f?p=CIMC:31::::Y,31:P31_ID:138081</t>
  </si>
  <si>
    <t>VACANT LAND - BECKLEY ROAD</t>
  </si>
  <si>
    <t>5090 BECKLEY RD</t>
  </si>
  <si>
    <t>https://cimc.epa.gov/ords/cimc/f?p=CIMC:REPOWER:::::P33_REF:23802</t>
  </si>
  <si>
    <t>5200102.214400001</t>
  </si>
  <si>
    <t>https://ofmpub.epa.gov/apex/cimc/f?p=CIMC:31::::Y,31:P31_ID:106421</t>
  </si>
  <si>
    <t>PROPOSED CONNER CREEK VILLAGE</t>
  </si>
  <si>
    <t>4777 EAST OUTER DRIVE</t>
  </si>
  <si>
    <t>https://cimc.epa.gov/ords/cimc/f?p=CIMC:REPOWER:::::P33_REF:15554</t>
  </si>
  <si>
    <t>5227435.212200001</t>
  </si>
  <si>
    <t>https://ofmpub.epa.gov/apex/cimc/f?p=CIMC:31::::Y,31:P31_ID:187321</t>
  </si>
  <si>
    <t>MS METAL SOLUTIONS</t>
  </si>
  <si>
    <t>11095 W. OLIVE ROAD</t>
  </si>
  <si>
    <t>GRAND HAVEN TOWNSHIP</t>
  </si>
  <si>
    <t>https://cimc.epa.gov/ords/cimc/f?p=CIMC:REPOWER:::::P33_REF:32660</t>
  </si>
  <si>
    <t>5307250.869500004</t>
  </si>
  <si>
    <t>https://ofmpub.epa.gov/apex/cimc/f?p=CIMC:31::::Y,31:P31_ID:228285</t>
  </si>
  <si>
    <t>SHADY ACRES</t>
  </si>
  <si>
    <t>4615 WESTERN ROAD</t>
  </si>
  <si>
    <t>https://cimc.epa.gov/ords/cimc/f?p=CIMC:REPOWER:::::P33_REF:30762</t>
  </si>
  <si>
    <t>5320599.904800005</t>
  </si>
  <si>
    <t>https://ofmpub.epa.gov/apex/cimc/f?p=CIMC:31::::Y,31:P31_ID:116901</t>
  </si>
  <si>
    <t>FORMER CONSOLIDATED LUMBER PROPERTY</t>
  </si>
  <si>
    <t>https://cimc.epa.gov/ords/cimc/f?p=CIMC:REPOWER:::::P33_REF:6800</t>
  </si>
  <si>
    <t>5199873.740199998</t>
  </si>
  <si>
    <t>https://ofmpub.epa.gov/apex/cimc/f?p=CIMC:31::::Y,31:P31_ID:226801</t>
  </si>
  <si>
    <t>FORMER MICHIGAN INDUSTRIAL HOLDINGS</t>
  </si>
  <si>
    <t>2300 LEROY STREET</t>
  </si>
  <si>
    <t>https://cimc.epa.gov/ords/cimc/f?p=CIMC:REPOWER:::::P33_REF:4225</t>
  </si>
  <si>
    <t>5199904.7245000005</t>
  </si>
  <si>
    <t>https://ofmpub.epa.gov/apex/cimc/f?p=CIMC:31::::Y,31:P31_ID:142101</t>
  </si>
  <si>
    <t>TOWER MARINE</t>
  </si>
  <si>
    <t>216 PETER'S DRIVE</t>
  </si>
  <si>
    <t>https://cimc.epa.gov/ords/cimc/f?p=CIMC:REPOWER:::::P33_REF:2753</t>
  </si>
  <si>
    <t>5258055.307599999</t>
  </si>
  <si>
    <t>https://ofmpub.epa.gov/apex/cimc/f?p=CIMC:31::::Y,31:P31_ID:125683</t>
  </si>
  <si>
    <t>https://cimc.epa.gov/ords/cimc/f?p=CIMC:REPOWER:::::P33_REF:9418</t>
  </si>
  <si>
    <t>5258053.3401999995</t>
  </si>
  <si>
    <t>https://ofmpub.epa.gov/apex/cimc/f?p=CIMC:31::::Y,31:P31_ID:195321</t>
  </si>
  <si>
    <t>STALLMAN TRUST PARCEL D</t>
  </si>
  <si>
    <t>11280 E MCKEESE ROAD</t>
  </si>
  <si>
    <t>https://cimc.epa.gov/ords/cimc/f?p=CIMC:REPOWER:::::P33_REF:3118</t>
  </si>
  <si>
    <t>https://ofmpub.epa.gov/apex/cimc/f?p=CIMC:31::::Y,31:P31_ID:16964</t>
  </si>
  <si>
    <t>X-L MACHINE</t>
  </si>
  <si>
    <t>20481 M-60</t>
  </si>
  <si>
    <t>https://cimc.epa.gov/ords/cimc/f?p=CIMC:REPOWER:::::P33_REF:6911</t>
  </si>
  <si>
    <t>5160816.019000001</t>
  </si>
  <si>
    <t>https://ofmpub.epa.gov/apex/cimc/f?p=CIMC:31::::Y,31:P31_ID:195281</t>
  </si>
  <si>
    <t>STALLMAN TRUST PARCEL B</t>
  </si>
  <si>
    <t>PARCEL B N STALLMAN ROAD</t>
  </si>
  <si>
    <t>https://cimc.epa.gov/ords/cimc/f?p=CIMC:REPOWER:::::P33_REF:7602</t>
  </si>
  <si>
    <t>5625189.080400005</t>
  </si>
  <si>
    <t>https://ofmpub.epa.gov/apex/cimc/f?p=CIMC:31::::Y,31:P31_ID:12069</t>
  </si>
  <si>
    <t>MICHIGAN INDUSTRIAL HOLDINGS</t>
  </si>
  <si>
    <t>JACKSON COUNTY</t>
  </si>
  <si>
    <t>https://cimc.epa.gov/ords/cimc/f?p=CIMC:REPOWER:::::P33_REF:14633</t>
  </si>
  <si>
    <t>5199516.374800004</t>
  </si>
  <si>
    <t>https://ofmpub.epa.gov/apex/cimc/f?p=CIMC:31::::Y,31:P31_ID:166787</t>
  </si>
  <si>
    <t>TRAVERSE CITY PLACE BPA</t>
  </si>
  <si>
    <t>HALL, GRANDVIEW, UNION, STATE, FRONT, AND PINE STREETS</t>
  </si>
  <si>
    <t>https://cimc.epa.gov/ords/cimc/f?p=CIMC:REPOWER:::::P33_REF:17331</t>
  </si>
  <si>
    <t>5584691.7294000015</t>
  </si>
  <si>
    <t>https://ofmpub.epa.gov/apex/cimc/f?p=CIMC:31::::Y,31:P31_ID:115781</t>
  </si>
  <si>
    <t>NOVI MILE</t>
  </si>
  <si>
    <t>BECK AND GRAND RIVER</t>
  </si>
  <si>
    <t>https://cimc.epa.gov/ords/cimc/f?p=CIMC:REPOWER:::::P33_REF:19602</t>
  </si>
  <si>
    <t>5234629.310500003</t>
  </si>
  <si>
    <t>https://ofmpub.epa.gov/apex/cimc/f?p=CIMC:31::::Y,31:P31_ID:108972</t>
  </si>
  <si>
    <t>FORMER HAYWORTH SITE</t>
  </si>
  <si>
    <t>640 RIVER STREET</t>
  </si>
  <si>
    <t>https://cimc.epa.gov/ords/cimc/f?p=CIMC:REPOWER:::::P33_REF:22231</t>
  </si>
  <si>
    <t>5242242.100699998</t>
  </si>
  <si>
    <t>https://ofmpub.epa.gov/apex/cimc/f?p=CIMC:31::::Y,31:P31_ID:95141</t>
  </si>
  <si>
    <t>FORMER COAST GUARD PROPERTY</t>
  </si>
  <si>
    <t>EAST LAKESHORE DRIVE</t>
  </si>
  <si>
    <t>https://cimc.epa.gov/ords/cimc/f?p=CIMC:REPOWER:::::P33_REF:25568</t>
  </si>
  <si>
    <t>5772117.917800002</t>
  </si>
  <si>
    <t>https://ofmpub.epa.gov/apex/cimc/f?p=CIMC:31::::Y,31:P31_ID:107745</t>
  </si>
  <si>
    <t>20 VACANT ACRES</t>
  </si>
  <si>
    <t>EMPIRE AND COLLLING</t>
  </si>
  <si>
    <t>https://cimc.epa.gov/ords/cimc/f?p=CIMC:REPOWER:::::P33_REF:25626</t>
  </si>
  <si>
    <t>5384386.392200001</t>
  </si>
  <si>
    <t>https://ofmpub.epa.gov/apex/cimc/f?p=CIMC:31::::Y,31:P31_ID:12384</t>
  </si>
  <si>
    <t>ESSEX WIRE</t>
  </si>
  <si>
    <t>600-618 FOURTH ST</t>
  </si>
  <si>
    <t>https://cimc.epa.gov/ords/cimc/f?p=CIMC:REPOWER:::::P33_REF:26845</t>
  </si>
  <si>
    <t>5151609.269699998</t>
  </si>
  <si>
    <t>https://ofmpub.epa.gov/apex/cimc/f?p=CIMC:31::::Y,31:P31_ID:108086</t>
  </si>
  <si>
    <t>FORMER ESSEX WIRE SITE</t>
  </si>
  <si>
    <t>618 FOURTH STREET</t>
  </si>
  <si>
    <t>https://cimc.epa.gov/ords/cimc/f?p=CIMC:REPOWER:::::P33_REF:28842</t>
  </si>
  <si>
    <t>5151589.815300003</t>
  </si>
  <si>
    <t>https://ofmpub.epa.gov/apex/cimc/f?p=CIMC:31::::Y,31:P31_ID:45502</t>
  </si>
  <si>
    <t>SUMNER TOWNSHIP DUMP</t>
  </si>
  <si>
    <t>WARNER RD</t>
  </si>
  <si>
    <t>SUMNER</t>
  </si>
  <si>
    <t>https://cimc.epa.gov/ords/cimc/f?p=CIMC:REPOWER:::::P33_REF:31781</t>
  </si>
  <si>
    <t>https://ofmpub.epa.gov/apex/cimc/f?p=CIMC:31::::Y,31:P31_ID:70601</t>
  </si>
  <si>
    <t>FORMER CHRYSLER TRIM PLANT</t>
  </si>
  <si>
    <t>117-123 EDWARD STREET</t>
  </si>
  <si>
    <t>LYONS</t>
  </si>
  <si>
    <t>IONIA</t>
  </si>
  <si>
    <t>https://cimc.epa.gov/ords/cimc/f?p=CIMC:REPOWER:::::P33_REF:33434</t>
  </si>
  <si>
    <t>5309449.303100005</t>
  </si>
  <si>
    <t>https://ofmpub.epa.gov/apex/cimc/f?p=CIMC:31::::Y,31:P31_ID:219422</t>
  </si>
  <si>
    <t>SPARTAN MOTORS</t>
  </si>
  <si>
    <t>1014 AND 1023 REYNOLDS ROAD</t>
  </si>
  <si>
    <t>https://cimc.epa.gov/ords/cimc/f?p=CIMC:REPOWER:::::P33_REF:33932</t>
  </si>
  <si>
    <t>5243807.464900002</t>
  </si>
  <si>
    <t>https://ofmpub.epa.gov/apex/cimc/f?p=CIMC:31::::Y,31:P31_ID:100343</t>
  </si>
  <si>
    <t>APPROXIMATELY 20 VACANT ACRES</t>
  </si>
  <si>
    <t>CORNER OF EMPIRE AND SOUTH COLLING ROADS</t>
  </si>
  <si>
    <t>https://cimc.epa.gov/ords/cimc/f?p=CIMC:REPOWER:::::P33_REF:25436</t>
  </si>
  <si>
    <t>https://ofmpub.epa.gov/apex/cimc/f?p=CIMC:31::::Y,31:P31_ID:176821</t>
  </si>
  <si>
    <t>KIRCO ET CH DISTRIBUTION II LLC</t>
  </si>
  <si>
    <t>6000 ROSA PARKS</t>
  </si>
  <si>
    <t>https://cimc.epa.gov/ords/cimc/f?p=CIMC:REPOWER:::::P33_REF:9476</t>
  </si>
  <si>
    <t>5214971.948399998</t>
  </si>
  <si>
    <t>https://ofmpub.epa.gov/apex/cimc/f?p=CIMC:31::::Y,31:P31_ID:241415</t>
  </si>
  <si>
    <t>SOUTHEAST CORNER OF BALD MOUNTAIN AND DUTTON</t>
  </si>
  <si>
    <t>BALD MOUNTAIN RD AND DUTTON RD</t>
  </si>
  <si>
    <t>https://cimc.epa.gov/ords/cimc/f?p=CIMC:REPOWER:::::P33_REF:27568</t>
  </si>
  <si>
    <t>5267667.308899999</t>
  </si>
  <si>
    <t>https://ofmpub.epa.gov/apex/cimc/f?p=CIMC:31::::Y,31:P31_ID:12077</t>
  </si>
  <si>
    <t>FORMER HARVARD INDUSTRIES - L&amp;K LEASING</t>
  </si>
  <si>
    <t>1999 WILDWOOD AVENUE</t>
  </si>
  <si>
    <t>https://cimc.epa.gov/ords/cimc/f?p=CIMC:REPOWER:::::P33_REF:24559</t>
  </si>
  <si>
    <t>5199147.592600003</t>
  </si>
  <si>
    <t>https://ofmpub.epa.gov/apex/cimc/f?p=CIMC:31::::Y,31:P31_ID:244849</t>
  </si>
  <si>
    <t>WL MOLDING</t>
  </si>
  <si>
    <t>8212 SHAVER ROAD</t>
  </si>
  <si>
    <t>PORTAGE</t>
  </si>
  <si>
    <t>https://cimc.epa.gov/ords/cimc/f?p=CIMC:REPOWER:::::P33_REF:4671</t>
  </si>
  <si>
    <t>5190714.784699999</t>
  </si>
  <si>
    <t>https://ofmpub.epa.gov/apex/cimc/f?p=CIMC:31::::Y,31:P31_ID:92401</t>
  </si>
  <si>
    <t>ANDREWS</t>
  </si>
  <si>
    <t>SOUTH TANNERY ROAD</t>
  </si>
  <si>
    <t>https://cimc.epa.gov/ords/cimc/f?p=CIMC:REPOWER:::::P33_REF:16966</t>
  </si>
  <si>
    <t>5719151.732299998</t>
  </si>
  <si>
    <t>https://ofmpub.epa.gov/apex/cimc/f?p=CIMC:31::::Y,31:P31_ID:178841</t>
  </si>
  <si>
    <t>WA-KAY INDUSTRIES BUILDING</t>
  </si>
  <si>
    <t>52800 PONTIAC TRAIL</t>
  </si>
  <si>
    <t>https://cimc.epa.gov/ords/cimc/f?p=CIMC:REPOWER:::::P33_REF:16198</t>
  </si>
  <si>
    <t>https://ofmpub.epa.gov/apex/cimc/f?p=CIMC:31::::Y,31:P31_ID:239389</t>
  </si>
  <si>
    <t>15290 15 MILE ROAD</t>
  </si>
  <si>
    <t>https://cimc.epa.gov/ords/cimc/f?p=CIMC:REPOWER:::::P33_REF:19623</t>
  </si>
  <si>
    <t>5205188.432999998</t>
  </si>
  <si>
    <t>https://ofmpub.epa.gov/apex/cimc/f?p=CIMC:31::::Y,31:P31_ID:158303</t>
  </si>
  <si>
    <t>HIGHLAND PARK FORD MOTOR COMPANY ASSEMBLY PLANT</t>
  </si>
  <si>
    <t>91 MANCHESTER STREET</t>
  </si>
  <si>
    <t>HIGHLAND PARK</t>
  </si>
  <si>
    <t>https://cimc.epa.gov/ords/cimc/f?p=CIMC:REPOWER:::::P33_REF:29203</t>
  </si>
  <si>
    <t>5222663.596900001</t>
  </si>
  <si>
    <t>https://ofmpub.epa.gov/apex/cimc/f?p=CIMC:31::::Y,31:P31_ID:99361</t>
  </si>
  <si>
    <t>PROPOSED BIO-DIESEL PLANT</t>
  </si>
  <si>
    <t>800 MARION</t>
  </si>
  <si>
    <t>RIVER ROUGE</t>
  </si>
  <si>
    <t>https://cimc.epa.gov/ords/cimc/f?p=CIMC:REPOWER:::::P33_REF:30145</t>
  </si>
  <si>
    <t>5200985.329100005</t>
  </si>
  <si>
    <t>https://ofmpub.epa.gov/apex/cimc/f?p=CIMC:31::::Y,31:P31_ID:143781</t>
  </si>
  <si>
    <t>24081 M-60</t>
  </si>
  <si>
    <t>https://cimc.epa.gov/ords/cimc/f?p=CIMC:REPOWER:::::P33_REF:9906</t>
  </si>
  <si>
    <t>5152367.267099999</t>
  </si>
  <si>
    <t>https://ofmpub.epa.gov/apex/cimc/f?p=CIMC:31::::Y,31:P31_ID:102461</t>
  </si>
  <si>
    <t>DUNKLEY AVENUE AREA</t>
  </si>
  <si>
    <t>123 DUNKLEY AVE</t>
  </si>
  <si>
    <t>https://cimc.epa.gov/ords/cimc/f?p=CIMC:REPOWER:::::P33_REF:31993</t>
  </si>
  <si>
    <t>5222246.421099998</t>
  </si>
  <si>
    <t>https://ofmpub.epa.gov/apex/cimc/f?p=CIMC:31::::Y,31:P31_ID:171382</t>
  </si>
  <si>
    <t>FORMER REXAM FACILITY</t>
  </si>
  <si>
    <t>950 INDUSTRIAL DRIVE</t>
  </si>
  <si>
    <t>CONSTANTINE</t>
  </si>
  <si>
    <t>https://cimc.epa.gov/ords/cimc/f?p=CIMC:REPOWER:::::P33_REF:4817</t>
  </si>
  <si>
    <t>5136149.228399999</t>
  </si>
  <si>
    <t>https://ofmpub.epa.gov/apex/cimc/f?p=CIMC:31::::Y,31:P31_ID:146801</t>
  </si>
  <si>
    <t>FORMER REXAM SITE</t>
  </si>
  <si>
    <t>https://cimc.epa.gov/ords/cimc/f?p=CIMC:REPOWER:::::P33_REF:19803</t>
  </si>
  <si>
    <t>https://ofmpub.epa.gov/apex/cimc/f?p=CIMC:31::::Y,31:P31_ID:81681</t>
  </si>
  <si>
    <t>WAYSIDE/FRANKLIN VALLEY ESTATES</t>
  </si>
  <si>
    <t>3400&amp;3406 STADIUM DRIVE</t>
  </si>
  <si>
    <t>https://cimc.epa.gov/ords/cimc/f?p=CIMC:REPOWER:::::P33_REF:8444</t>
  </si>
  <si>
    <t>5201972.180100001</t>
  </si>
  <si>
    <t>https://ofmpub.epa.gov/apex/cimc/f?p=CIMC:31::::Y,31:P31_ID:51761</t>
  </si>
  <si>
    <t>520 REPUBLIC</t>
  </si>
  <si>
    <t>520 REPUBLIC AVE</t>
  </si>
  <si>
    <t>ALMA</t>
  </si>
  <si>
    <t>https://cimc.epa.gov/ords/cimc/f?p=CIMC:REPOWER:::::P33_REF:2869</t>
  </si>
  <si>
    <t>5370139.092200004</t>
  </si>
  <si>
    <t>https://ofmpub.epa.gov/apex/cimc/f?p=CIMC:31::::Y,31:P31_ID:186566</t>
  </si>
  <si>
    <t>5250 CONNOR DETROIT</t>
  </si>
  <si>
    <t>5250 CONNOR ST.</t>
  </si>
  <si>
    <t>https://cimc.epa.gov/ords/cimc/f?p=CIMC:REPOWER:::::P33_REF:26104</t>
  </si>
  <si>
    <t>5219804.646800004</t>
  </si>
  <si>
    <t>https://ofmpub.epa.gov/apex/cimc/f?p=CIMC:31::::Y,31:P31_ID:228701</t>
  </si>
  <si>
    <t>GRAVEL RIDGE RD</t>
  </si>
  <si>
    <t>ROCHESTER</t>
  </si>
  <si>
    <t>https://cimc.epa.gov/ords/cimc/f?p=CIMC:REPOWER:::::P33_REF:19702</t>
  </si>
  <si>
    <t>5259630.717700005</t>
  </si>
  <si>
    <t>https://ofmpub.epa.gov/apex/cimc/f?p=CIMC:31::::Y,31:P31_ID:243042</t>
  </si>
  <si>
    <t>DETROIT HORSE POWER EQUESTRIAN CENTER</t>
  </si>
  <si>
    <t>2701 FENKELL AVE./15000-15098 PARKSIDE DR.</t>
  </si>
  <si>
    <t>https://cimc.epa.gov/ords/cimc/f?p=CIMC:REPOWER:::::P33_REF:3592</t>
  </si>
  <si>
    <t>5221352.578500003</t>
  </si>
  <si>
    <t>https://ofmpub.epa.gov/apex/cimc/f?p=CIMC:31::::Y,31:P31_ID:10509</t>
  </si>
  <si>
    <t>KEIT WETLAND</t>
  </si>
  <si>
    <t>EUCLID &amp; ALP AVENUE</t>
  </si>
  <si>
    <t>https://cimc.epa.gov/ords/cimc/f?p=CIMC:REPOWER:::::P33_REF:11431</t>
  </si>
  <si>
    <t>https://ofmpub.epa.gov/apex/cimc/f?p=CIMC:31::::Y,31:P31_ID:185043</t>
  </si>
  <si>
    <t>GULL LAKE MARINE</t>
  </si>
  <si>
    <t>15757 S.48TH AVENUE &amp; 15704 S. 48TH AVENUE</t>
  </si>
  <si>
    <t>COOPERSVILLE</t>
  </si>
  <si>
    <t>https://cimc.epa.gov/ords/cimc/f?p=CIMC:REPOWER:::::P33_REF:10923</t>
  </si>
  <si>
    <t>5320320.193000004</t>
  </si>
  <si>
    <t>https://ofmpub.epa.gov/apex/cimc/f?p=CIMC:31::::Y,31:P31_ID:237946</t>
  </si>
  <si>
    <t>KELSEY HAYES/TRW SITE</t>
  </si>
  <si>
    <t>1600 WILDWOOD AVENUE</t>
  </si>
  <si>
    <t>https://cimc.epa.gov/ords/cimc/f?p=CIMC:REPOWER:::::P33_REF:32951</t>
  </si>
  <si>
    <t>5199102.623900004</t>
  </si>
  <si>
    <t>https://ofmpub.epa.gov/apex/cimc/f?p=CIMC:31::::Y,31:P31_ID:241738</t>
  </si>
  <si>
    <t>RIVERVIEW INDUSTRIAL PARK</t>
  </si>
  <si>
    <t>1809 JAMES P. COLE BLVD.</t>
  </si>
  <si>
    <t>https://cimc.epa.gov/ords/cimc/f?p=CIMC:REPOWER:::::P33_REF:14394</t>
  </si>
  <si>
    <t>5316693.838300005</t>
  </si>
  <si>
    <t>https://ofmpub.epa.gov/apex/cimc/f?p=CIMC:31::::Y,31:P31_ID:236602</t>
  </si>
  <si>
    <t>205 PARK STREET</t>
  </si>
  <si>
    <t>TROY</t>
  </si>
  <si>
    <t>https://cimc.epa.gov/ords/cimc/f?p=CIMC:REPOWER:::::P33_REF:17706</t>
  </si>
  <si>
    <t>5243065.546599999</t>
  </si>
  <si>
    <t>https://ofmpub.epa.gov/apex/cimc/f?p=CIMC:31::::Y,31:P31_ID:243933</t>
  </si>
  <si>
    <t>4 VACANT PARCELS - 3000 DOVE &amp; 32ND ST.</t>
  </si>
  <si>
    <t>2800 DOVE ST., 3000 DOVE ST., 3000 32ND ST. UNADDRESSED 28TH ST.</t>
  </si>
  <si>
    <t>PORT PHURON</t>
  </si>
  <si>
    <t>https://cimc.epa.gov/ords/cimc/f?p=CIMC:REPOWER:::::P33_REF:5721</t>
  </si>
  <si>
    <t>5304409.905100003</t>
  </si>
  <si>
    <t>https://ofmpub.epa.gov/apex/cimc/f?p=CIMC:31::::Y,31:P31_ID:70181</t>
  </si>
  <si>
    <t>GENERAL CHEMICAL</t>
  </si>
  <si>
    <t>1501 MAIN STREET</t>
  </si>
  <si>
    <t>https://cimc.epa.gov/ords/cimc/f?p=CIMC:REPOWER:::::P33_REF:13624</t>
  </si>
  <si>
    <t>5501536.065099999</t>
  </si>
  <si>
    <t>https://ofmpub.epa.gov/apex/cimc/f?p=CIMC:31::::Y,31:P31_ID:13744</t>
  </si>
  <si>
    <t>WELLFIELD #13/DAVIS CREEK COURT</t>
  </si>
  <si>
    <t>3401 EAST KILGORE ROAD</t>
  </si>
  <si>
    <t>https://cimc.epa.gov/ords/cimc/f?p=CIMC:REPOWER:::::P33_REF:18218</t>
  </si>
  <si>
    <t>5197745.990000002</t>
  </si>
  <si>
    <t>https://ofmpub.epa.gov/apex/cimc/f?p=CIMC:31::::Y,31:P31_ID:221481</t>
  </si>
  <si>
    <t>RENAISSANCE ESTATES</t>
  </si>
  <si>
    <t>266 HYACINTHE STREET</t>
  </si>
  <si>
    <t>https://cimc.epa.gov/ords/cimc/f?p=CIMC:REPOWER:::::P33_REF:4640</t>
  </si>
  <si>
    <t>5199356.045900002</t>
  </si>
  <si>
    <t>https://ofmpub.epa.gov/apex/cimc/f?p=CIMC:31::::Y,31:P31_ID:141184</t>
  </si>
  <si>
    <t>BEKAERT STEEL</t>
  </si>
  <si>
    <t>2121 LATIMER DRIVE</t>
  </si>
  <si>
    <t>https://cimc.epa.gov/ords/cimc/f?p=CIMC:REPOWER:::::P33_REF:5501</t>
  </si>
  <si>
    <t>5344619.480300002</t>
  </si>
  <si>
    <t>https://ofmpub.epa.gov/apex/cimc/f?p=CIMC:31::::Y,31:P31_ID:175941</t>
  </si>
  <si>
    <t>CITY OF YALE INDUSTRIAL PARK</t>
  </si>
  <si>
    <t>HWY M-19</t>
  </si>
  <si>
    <t>YALE</t>
  </si>
  <si>
    <t>https://cimc.epa.gov/ords/cimc/f?p=CIMC:REPOWER:::::P33_REF:7102</t>
  </si>
  <si>
    <t>5331784.118200004</t>
  </si>
  <si>
    <t>https://ofmpub.epa.gov/apex/cimc/f?p=CIMC:31::::Y,31:P31_ID:13711</t>
  </si>
  <si>
    <t>TRENTON RIVERFRONT</t>
  </si>
  <si>
    <t>WEST JEFFERSON AVENUE</t>
  </si>
  <si>
    <t>https://cimc.epa.gov/ords/cimc/f?p=CIMC:REPOWER:::::P33_REF:24935</t>
  </si>
  <si>
    <t>5185730.030699998</t>
  </si>
  <si>
    <t>https://ofmpub.epa.gov/apex/cimc/f?p=CIMC:31::::Y,31:P31_ID:169445</t>
  </si>
  <si>
    <t>PROPOSED DOUGLAS DPW SITE</t>
  </si>
  <si>
    <t>6825 WILEY ROAD (130TH STREET)</t>
  </si>
  <si>
    <t>SAUGATUCK</t>
  </si>
  <si>
    <t>https://cimc.epa.gov/ords/cimc/f?p=CIMC:REPOWER:::::P33_REF:4715</t>
  </si>
  <si>
    <t>5259609.678100005</t>
  </si>
  <si>
    <t>https://ofmpub.epa.gov/apex/cimc/f?p=CIMC:31::::Y,31:P31_ID:158801</t>
  </si>
  <si>
    <t>FORMER PALOMA PICKLE</t>
  </si>
  <si>
    <t>221 10TH STREET</t>
  </si>
  <si>
    <t>LAKEVIEW</t>
  </si>
  <si>
    <t>MONTCALM</t>
  </si>
  <si>
    <t>https://cimc.epa.gov/ords/cimc/f?p=CIMC:REPOWER:::::P33_REF:8790</t>
  </si>
  <si>
    <t>5378730.469900005</t>
  </si>
  <si>
    <t>https://ofmpub.epa.gov/apex/cimc/f?p=CIMC:31::::Y,31:P31_ID:110546</t>
  </si>
  <si>
    <t>FORMER PERFORMANCE PAPER SITE</t>
  </si>
  <si>
    <t>405 EAST ALCOTT STREET</t>
  </si>
  <si>
    <t>https://cimc.epa.gov/ords/cimc/f?p=CIMC:REPOWER:::::P33_REF:28960</t>
  </si>
  <si>
    <t>5201558.472500004</t>
  </si>
  <si>
    <t>https://ofmpub.epa.gov/apex/cimc/f?p=CIMC:31::::Y,31:P31_ID:91561</t>
  </si>
  <si>
    <t>MIDLINK BUSINESS PARK LOTS 1-6</t>
  </si>
  <si>
    <t>5200 E CORK STREET</t>
  </si>
  <si>
    <t>https://cimc.epa.gov/ords/cimc/f?p=CIMC:REPOWER:::::P33_REF:32146</t>
  </si>
  <si>
    <t>5199485.542199999</t>
  </si>
  <si>
    <t>https://ofmpub.epa.gov/apex/cimc/f?p=CIMC:31::::Y,31:P31_ID:171223</t>
  </si>
  <si>
    <t>18577 DIX-TOLEDO HIGHWAY</t>
  </si>
  <si>
    <t>BROWNSTOWN TOWNSHIP</t>
  </si>
  <si>
    <t>https://cimc.epa.gov/ords/cimc/f?p=CIMC:REPOWER:::::P33_REF:3205</t>
  </si>
  <si>
    <t>5187173.270199999</t>
  </si>
  <si>
    <t>https://ofmpub.epa.gov/apex/cimc/f?p=CIMC:31::::Y,31:P31_ID:13700</t>
  </si>
  <si>
    <t>DEARBORN GARDEN FOODS</t>
  </si>
  <si>
    <t>6240 WYOMING AVENUE</t>
  </si>
  <si>
    <t>DEABORN</t>
  </si>
  <si>
    <t>https://cimc.epa.gov/ords/cimc/f?p=CIMC:REPOWER:::::P33_REF:11780</t>
  </si>
  <si>
    <t>5208726.443100005</t>
  </si>
  <si>
    <t>https://ofmpub.epa.gov/apex/cimc/f?p=CIMC:31::::Y,31:P31_ID:10574</t>
  </si>
  <si>
    <t>PARDON MANUFACTURING</t>
  </si>
  <si>
    <t>100 MECHANIC STREET</t>
  </si>
  <si>
    <t>HUDSON</t>
  </si>
  <si>
    <t>https://cimc.epa.gov/ords/cimc/f?p=CIMC:REPOWER:::::P33_REF:17988</t>
  </si>
  <si>
    <t>5138992.400300004</t>
  </si>
  <si>
    <t>https://ofmpub.epa.gov/apex/cimc/f?p=CIMC:31::::Y,31:P31_ID:10516</t>
  </si>
  <si>
    <t>OLD WORLD TRADE CENTER/KELSEY HAYES</t>
  </si>
  <si>
    <t>5900 LIVERNOIS AVENUE</t>
  </si>
  <si>
    <t>https://cimc.epa.gov/ords/cimc/f?p=CIMC:REPOWER:::::P33_REF:34472</t>
  </si>
  <si>
    <t>https://ofmpub.epa.gov/apex/cimc/f?p=CIMC:31::::Y,31:P31_ID:130542</t>
  </si>
  <si>
    <t>SPEEDRACK</t>
  </si>
  <si>
    <t>42 COLE STREET</t>
  </si>
  <si>
    <t>QUINCY</t>
  </si>
  <si>
    <t>BRANCH</t>
  </si>
  <si>
    <t>https://cimc.epa.gov/ords/cimc/f?p=CIMC:REPOWER:::::P33_REF:20385</t>
  </si>
  <si>
    <t>5153041.658700004</t>
  </si>
  <si>
    <t>https://ofmpub.epa.gov/apex/cimc/f?p=CIMC:31::::Y,31:P31_ID:140622</t>
  </si>
  <si>
    <t>FORMER SURATH METAL RECYCLING</t>
  </si>
  <si>
    <t>MARINA PARK DRIVE AND 1001 E. OHIO STREET</t>
  </si>
  <si>
    <t>https://cimc.epa.gov/ords/cimc/f?p=CIMC:REPOWER:::::P33_REF:37086</t>
  </si>
  <si>
    <t>https://ofmpub.epa.gov/apex/cimc/f?p=CIMC:31::::Y,31:P31_ID:137443</t>
  </si>
  <si>
    <t>FAIR GROUND ADDITION</t>
  </si>
  <si>
    <t>WILLAIMS STREET</t>
  </si>
  <si>
    <t>https://cimc.epa.gov/ords/cimc/f?p=CIMC:REPOWER:::::P33_REF:37087</t>
  </si>
  <si>
    <t>https://ofmpub.epa.gov/apex/cimc/f?p=CIMC:31::::Y,31:P31_ID:109342</t>
  </si>
  <si>
    <t>1101 INDUSTRIAL AVE.</t>
  </si>
  <si>
    <t>1101 INDUSTRIAL AVENUE</t>
  </si>
  <si>
    <t>https://cimc.epa.gov/ords/cimc/f?p=CIMC:REPOWER:::::P33_REF:6752</t>
  </si>
  <si>
    <t>5199347.322800003</t>
  </si>
  <si>
    <t>https://ofmpub.epa.gov/apex/cimc/f?p=CIMC:31::::Y,31:P31_ID:122176</t>
  </si>
  <si>
    <t>EAST BAY PLAZA</t>
  </si>
  <si>
    <t>722 - 752 MUNSON AVENUE</t>
  </si>
  <si>
    <t>https://cimc.epa.gov/ords/cimc/f?p=CIMC:REPOWER:::::P33_REF:30231</t>
  </si>
  <si>
    <t>5582989.784100004</t>
  </si>
  <si>
    <t>https://ofmpub.epa.gov/apex/cimc/f?p=CIMC:31::::Y,31:P31_ID:162183</t>
  </si>
  <si>
    <t>GREAT LAKES PROPERTY</t>
  </si>
  <si>
    <t>201 EAST GREAT LAKES</t>
  </si>
  <si>
    <t>https://cimc.epa.gov/ords/cimc/f?p=CIMC:REPOWER:::::P33_REF:12717</t>
  </si>
  <si>
    <t>5200471.785900004</t>
  </si>
  <si>
    <t>https://ofmpub.epa.gov/apex/cimc/f?p=CIMC:31::::Y,31:P31_ID:143184</t>
  </si>
  <si>
    <t>15-ACRE PARCEL</t>
  </si>
  <si>
    <t>MICHIGAN AVENUE</t>
  </si>
  <si>
    <t>https://cimc.epa.gov/ords/cimc/f?p=CIMC:REPOWER:::::P33_REF:3267</t>
  </si>
  <si>
    <t>https://ofmpub.epa.gov/apex/cimc/f?p=CIMC:31::::Y,31:P31_ID:203961</t>
  </si>
  <si>
    <t>UTICA COMMUNITY COMPLEX</t>
  </si>
  <si>
    <t>AUBURN ROAD</t>
  </si>
  <si>
    <t>UTICA</t>
  </si>
  <si>
    <t>https://cimc.epa.gov/ords/cimc/f?p=CIMC:REPOWER:::::P33_REF:5378</t>
  </si>
  <si>
    <t>5255264.592500001</t>
  </si>
  <si>
    <t>https://ofmpub.epa.gov/apex/cimc/f?p=CIMC:31::::Y,31:P31_ID:120841</t>
  </si>
  <si>
    <t>INTERNATIONAL WILDLIFE REFUGE GATEWAY SITE</t>
  </si>
  <si>
    <t>5437 WEST JEFFERSON AVENUE</t>
  </si>
  <si>
    <t>TRENTON,</t>
  </si>
  <si>
    <t>https://cimc.epa.gov/ords/cimc/f?p=CIMC:REPOWER:::::P33_REF:5551</t>
  </si>
  <si>
    <t>5178355.493100002</t>
  </si>
  <si>
    <t>https://ofmpub.epa.gov/apex/cimc/f?p=CIMC:31::::Y,31:P31_ID:198241</t>
  </si>
  <si>
    <t>HYPE ATHLETICS</t>
  </si>
  <si>
    <t>23302 W. WARREN</t>
  </si>
  <si>
    <t>DEARBORN HEIGHTS</t>
  </si>
  <si>
    <t>https://cimc.epa.gov/ords/cimc/f?p=CIMC:REPOWER:::::P33_REF:12959</t>
  </si>
  <si>
    <t>5212413.821699999</t>
  </si>
  <si>
    <t>https://ofmpub.epa.gov/apex/cimc/f?p=CIMC:31::::Y,31:P31_ID:10582</t>
  </si>
  <si>
    <t>BAY CITY AIRPORT</t>
  </si>
  <si>
    <t>614 RIVER ROAD</t>
  </si>
  <si>
    <t>https://cimc.epa.gov/ords/cimc/f?p=CIMC:REPOWER:::::P33_REF:17990</t>
  </si>
  <si>
    <t>5402809.311800003</t>
  </si>
  <si>
    <t>https://ofmpub.epa.gov/apex/cimc/f?p=CIMC:31::::Y,31:P31_ID:99081</t>
  </si>
  <si>
    <t>ANTOINE RAIL YARD</t>
  </si>
  <si>
    <t>100 GRAND BOULEVARD</t>
  </si>
  <si>
    <t>https://cimc.epa.gov/ords/cimc/f?p=CIMC:REPOWER:::::P33_REF:18848</t>
  </si>
  <si>
    <t>5753956.911800005</t>
  </si>
  <si>
    <t>https://ofmpub.epa.gov/apex/cimc/f?p=CIMC:31::::Y,31:P31_ID:79101</t>
  </si>
  <si>
    <t>FORMER TRAVEL ACCESSORIES SITE</t>
  </si>
  <si>
    <t>15016 M-60</t>
  </si>
  <si>
    <t>https://cimc.epa.gov/ords/cimc/f?p=CIMC:REPOWER:::::P33_REF:20091</t>
  </si>
  <si>
    <t>5149520.710500002</t>
  </si>
  <si>
    <t>https://ofmpub.epa.gov/apex/cimc/f?p=CIMC:31::::Y,31:P31_ID:49421</t>
  </si>
  <si>
    <t>LAFARGE, NORTH AMERICA - VACANT PROPERTY</t>
  </si>
  <si>
    <t>COMMERCE STREET</t>
  </si>
  <si>
    <t>https://cimc.epa.gov/ords/cimc/f?p=CIMC:REPOWER:::::P33_REF:25386</t>
  </si>
  <si>
    <t>5633804.630400002</t>
  </si>
  <si>
    <t>https://ofmpub.epa.gov/apex/cimc/f?p=CIMC:31::::Y,31:P31_ID:13712</t>
  </si>
  <si>
    <t>TRENTON VULCAN MOLD AND IRON FACILITY</t>
  </si>
  <si>
    <t>1251 FORT STREET</t>
  </si>
  <si>
    <t>https://cimc.epa.gov/ords/cimc/f?p=CIMC:REPOWER:::::P33_REF:28085</t>
  </si>
  <si>
    <t>5184892.634800002</t>
  </si>
  <si>
    <t>https://ofmpub.epa.gov/apex/cimc/f?p=CIMC:31::::Y,31:P31_ID:12613</t>
  </si>
  <si>
    <t>ST. JOHN'S INDUSTRIAL PARK</t>
  </si>
  <si>
    <t>https://cimc.epa.gov/ords/cimc/f?p=CIMC:REPOWER:::::P33_REF:31262</t>
  </si>
  <si>
    <t>https://ofmpub.epa.gov/apex/cimc/f?p=CIMC:31::::Y,31:P31_ID:123787</t>
  </si>
  <si>
    <t>ASSININS</t>
  </si>
  <si>
    <t>14791 ASSININS ROAD</t>
  </si>
  <si>
    <t>https://cimc.epa.gov/ords/cimc/f?p=CIMC:REPOWER:::::P33_REF:32961</t>
  </si>
  <si>
    <t>5910983.635000005</t>
  </si>
  <si>
    <t>https://ofmpub.epa.gov/apex/cimc/f?p=CIMC:31::::Y,31:P31_ID:84341</t>
  </si>
  <si>
    <t>715, 720 &amp; 724 E. WASHINGTON ROAD</t>
  </si>
  <si>
    <t>ST. LOUIS</t>
  </si>
  <si>
    <t>https://cimc.epa.gov/ords/cimc/f?p=CIMC:REPOWER:::::P33_REF:35172</t>
  </si>
  <si>
    <t>5374085.109200001</t>
  </si>
  <si>
    <t>https://ofmpub.epa.gov/apex/cimc/f?p=CIMC:31::::Y,31:P31_ID:242962</t>
  </si>
  <si>
    <t>FORMER BRONSON NURSING HOME</t>
  </si>
  <si>
    <t>99 WALKER STREET</t>
  </si>
  <si>
    <t>LAWTON</t>
  </si>
  <si>
    <t>https://cimc.epa.gov/ords/cimc/f?p=CIMC:REPOWER:::::P33_REF:2811</t>
  </si>
  <si>
    <t>5185942.545200005</t>
  </si>
  <si>
    <t>https://ofmpub.epa.gov/apex/cimc/f?p=CIMC:31::::Y,31:P31_ID:12075</t>
  </si>
  <si>
    <t>ZIMMER MARBLE</t>
  </si>
  <si>
    <t>1824 RIVER STREET</t>
  </si>
  <si>
    <t>BLACKMAN TOWNSHIP, JACKSON COUNTY</t>
  </si>
  <si>
    <t>https://cimc.epa.gov/ords/cimc/f?p=CIMC:REPOWER:::::P33_REF:24594</t>
  </si>
  <si>
    <t>5201906.737800002</t>
  </si>
  <si>
    <t>https://ofmpub.epa.gov/apex/cimc/f?p=CIMC:31::::Y,31:P31_ID:205041</t>
  </si>
  <si>
    <t>WATERPARK</t>
  </si>
  <si>
    <t>1028 S NICOLET ST</t>
  </si>
  <si>
    <t>MACKINAW CITY</t>
  </si>
  <si>
    <t>https://cimc.epa.gov/ords/cimc/f?p=CIMC:REPOWER:::::P33_REF:8673</t>
  </si>
  <si>
    <t>5743454.069400005</t>
  </si>
  <si>
    <t>https://ofmpub.epa.gov/apex/cimc/f?p=CIMC:31::::Y,31:P31_ID:69421</t>
  </si>
  <si>
    <t>DAVIS PONTIAC</t>
  </si>
  <si>
    <t>520 LANSING ROAD</t>
  </si>
  <si>
    <t>https://cimc.epa.gov/ords/cimc/f?p=CIMC:REPOWER:::::P33_REF:12287</t>
  </si>
  <si>
    <t>5246624.414800003</t>
  </si>
  <si>
    <t>https://ofmpub.epa.gov/apex/cimc/f?p=CIMC:31::::Y,31:P31_ID:51741</t>
  </si>
  <si>
    <t>302 SECTIONLINE ROAD</t>
  </si>
  <si>
    <t>ASHLEY</t>
  </si>
  <si>
    <t>https://cimc.epa.gov/ords/cimc/f?p=CIMC:REPOWER:::::P33_REF:15317</t>
  </si>
  <si>
    <t>5340941.683600001</t>
  </si>
  <si>
    <t>https://ofmpub.epa.gov/apex/cimc/f?p=CIMC:31::::Y,31:P31_ID:129361</t>
  </si>
  <si>
    <t>MORGAN PRESERVE</t>
  </si>
  <si>
    <t>10597 EAST TRAVERSE HIGHWAY M-72</t>
  </si>
  <si>
    <t>https://cimc.epa.gov/ords/cimc/f?p=CIMC:REPOWER:::::P33_REF:29034</t>
  </si>
  <si>
    <t>5586209.891199999</t>
  </si>
  <si>
    <t>https://ofmpub.epa.gov/apex/cimc/f?p=CIMC:31::::Y,31:P31_ID:149481</t>
  </si>
  <si>
    <t>900 ALRECO STREET</t>
  </si>
  <si>
    <t>https://cimc.epa.gov/ords/cimc/f?p=CIMC:REPOWER:::::P33_REF:20468</t>
  </si>
  <si>
    <t>https://ofmpub.epa.gov/apex/cimc/f?p=CIMC:31::::Y,31:P31_ID:231941</t>
  </si>
  <si>
    <t>FUTURE SELECT PRODUCTS LIMITED</t>
  </si>
  <si>
    <t>VACANT PARCEL AT NORTH END OF STADIUM PARKWAY</t>
  </si>
  <si>
    <t>https://cimc.epa.gov/ords/cimc/f?p=CIMC:REPOWER:::::P33_REF:30757</t>
  </si>
  <si>
    <t>5199735.816100001</t>
  </si>
  <si>
    <t>https://ofmpub.epa.gov/apex/cimc/f?p=CIMC:31::::Y,31:P31_ID:131182</t>
  </si>
  <si>
    <t>NORTHLAND OUTFITTERS</t>
  </si>
  <si>
    <t>8174 M-77</t>
  </si>
  <si>
    <t>GERMFASK TOWNSHIP</t>
  </si>
  <si>
    <t>https://cimc.epa.gov/ords/cimc/f?p=CIMC:REPOWER:::::P33_REF:15852</t>
  </si>
  <si>
    <t>5822808.817299999</t>
  </si>
  <si>
    <t>https://ofmpub.epa.gov/apex/cimc/f?p=CIMC:31::::Y,31:P31_ID:16781</t>
  </si>
  <si>
    <t>MASON RUN DEVELOPMENT</t>
  </si>
  <si>
    <t>NORTH OF EAST ELM AND WEST OF DIXIE HIGHWAY</t>
  </si>
  <si>
    <t>https://cimc.epa.gov/ords/cimc/f?p=CIMC:REPOWER:::::P33_REF:16698</t>
  </si>
  <si>
    <t>5147109.066700004</t>
  </si>
  <si>
    <t>https://ofmpub.epa.gov/apex/cimc/f?p=CIMC:31::::Y,31:P31_ID:111586</t>
  </si>
  <si>
    <t>SARAH FISHER SUSTAINABLE HOMES</t>
  </si>
  <si>
    <t>27400 WEST 12 MILE</t>
  </si>
  <si>
    <t>FARMINGTON HILLS</t>
  </si>
  <si>
    <t>https://cimc.epa.gov/ords/cimc/f?p=CIMC:REPOWER:::::P33_REF:18870</t>
  </si>
  <si>
    <t>5236555.034500003</t>
  </si>
  <si>
    <t>https://ofmpub.epa.gov/apex/cimc/f?p=CIMC:31::::Y,31:P31_ID:13723</t>
  </si>
  <si>
    <t>MONROE HOMRICH PARCEL</t>
  </si>
  <si>
    <t>https://cimc.epa.gov/ords/cimc/f?p=CIMC:REPOWER:::::P33_REF:21433</t>
  </si>
  <si>
    <t>5148414.070100002</t>
  </si>
  <si>
    <t>https://ofmpub.epa.gov/apex/cimc/f?p=CIMC:31::::Y,31:P31_ID:29561</t>
  </si>
  <si>
    <t>FORMER DIMATTIA PROPERTY</t>
  </si>
  <si>
    <t>2920 INKSTER ROAD</t>
  </si>
  <si>
    <t>INKSTER</t>
  </si>
  <si>
    <t>https://cimc.epa.gov/ords/cimc/f?p=CIMC:REPOWER:::::P33_REF:21736</t>
  </si>
  <si>
    <t>5204593.099399999</t>
  </si>
  <si>
    <t>https://ofmpub.epa.gov/apex/cimc/f?p=CIMC:31::::Y,31:P31_ID:158276</t>
  </si>
  <si>
    <t>MILL POND - METCALF PROPERTY</t>
  </si>
  <si>
    <t>200 AGNES STREET</t>
  </si>
  <si>
    <t>ROSE CITY</t>
  </si>
  <si>
    <t>OGEMAW</t>
  </si>
  <si>
    <t>https://cimc.epa.gov/ords/cimc/f?p=CIMC:REPOWER:::::P33_REF:22597</t>
  </si>
  <si>
    <t>5531197.634800002</t>
  </si>
  <si>
    <t>https://ofmpub.epa.gov/apex/cimc/f?p=CIMC:31::::Y,31:P31_ID:122241</t>
  </si>
  <si>
    <t>NORTHPORT HIGHLANDS</t>
  </si>
  <si>
    <t>211 S. HIGH ST.</t>
  </si>
  <si>
    <t>NORTHPORT</t>
  </si>
  <si>
    <t>https://cimc.epa.gov/ords/cimc/f?p=CIMC:REPOWER:::::P33_REF:33579</t>
  </si>
  <si>
    <t>https://ofmpub.epa.gov/apex/cimc/f?p=CIMC:31::::Y,31:P31_ID:179501</t>
  </si>
  <si>
    <t>1300 COOLIDGE</t>
  </si>
  <si>
    <t>1300 COOLIDGE HIGHWAY</t>
  </si>
  <si>
    <t>https://cimc.epa.gov/ords/cimc/f?p=CIMC:REPOWER:::::P33_REF:3095</t>
  </si>
  <si>
    <t>https://ofmpub.epa.gov/apex/cimc/f?p=CIMC:31::::Y,31:P31_ID:175204</t>
  </si>
  <si>
    <t>603 BJORNSON STREET AND EAST DNR PARCEL</t>
  </si>
  <si>
    <t>603 BJORNSON STREET</t>
  </si>
  <si>
    <t>BIG RAPIDS</t>
  </si>
  <si>
    <t>MECOSTA</t>
  </si>
  <si>
    <t>https://cimc.epa.gov/ords/cimc/f?p=CIMC:REPOWER:::::P33_REF:16145</t>
  </si>
  <si>
    <t>5420196.215900004</t>
  </si>
  <si>
    <t>https://ofmpub.epa.gov/apex/cimc/f?p=CIMC:31::::Y,31:P31_ID:237345</t>
  </si>
  <si>
    <t>1200 AUBURN AVENUE</t>
  </si>
  <si>
    <t>https://cimc.epa.gov/ords/cimc/f?p=CIMC:REPOWER:::::P33_REF:37599</t>
  </si>
  <si>
    <t>https://ofmpub.epa.gov/apex/cimc/f?p=CIMC:31::::Y,31:P31_ID:235101</t>
  </si>
  <si>
    <t>ORION COMMONS</t>
  </si>
  <si>
    <t>595-631 BROWN ROAD</t>
  </si>
  <si>
    <t>ORION TOWNSHIP</t>
  </si>
  <si>
    <t>https://cimc.epa.gov/ords/cimc/f?p=CIMC:REPOWER:::::P33_REF:9183</t>
  </si>
  <si>
    <t>5267732.299500003</t>
  </si>
  <si>
    <t>https://ofmpub.epa.gov/apex/cimc/f?p=CIMC:31::::Y,31:P31_ID:189402</t>
  </si>
  <si>
    <t>TRAFFIC MANAGEMENT</t>
  </si>
  <si>
    <t>25900 WEST EIGHT MILE ROAD</t>
  </si>
  <si>
    <t>SOUTHFIELD</t>
  </si>
  <si>
    <t>https://cimc.epa.gov/ords/cimc/f?p=CIMC:REPOWER:::::P33_REF:9272</t>
  </si>
  <si>
    <t>5227555.891100004</t>
  </si>
  <si>
    <t>https://ofmpub.epa.gov/apex/cimc/f?p=CIMC:31::::Y,31:P31_ID:136285</t>
  </si>
  <si>
    <t>SALVO TOOL</t>
  </si>
  <si>
    <t>186 SPRING ST.</t>
  </si>
  <si>
    <t>PORT AUSTIN</t>
  </si>
  <si>
    <t>HURON</t>
  </si>
  <si>
    <t>https://cimc.epa.gov/ords/cimc/f?p=CIMC:REPOWER:::::P33_REF:10473</t>
  </si>
  <si>
    <t>5472583.994199999</t>
  </si>
  <si>
    <t>https://ofmpub.epa.gov/apex/cimc/f?p=CIMC:31::::Y,31:P31_ID:91981</t>
  </si>
  <si>
    <t>VACANT PROPERTY - 6538 DIXIE HIGHWAY</t>
  </si>
  <si>
    <t>6538 DIXIE HIGHWAY</t>
  </si>
  <si>
    <t>BRIDGEPORT CHARTER TOWNSHIP</t>
  </si>
  <si>
    <t>https://cimc.epa.gov/ords/cimc/f?p=CIMC:REPOWER:::::P33_REF:5593</t>
  </si>
  <si>
    <t>5365426.230000004</t>
  </si>
  <si>
    <t>https://ofmpub.epa.gov/apex/cimc/f?p=CIMC:31::::Y,31:P31_ID:133023</t>
  </si>
  <si>
    <t>CHEVROLET AND SLOAN</t>
  </si>
  <si>
    <t>CORNER OF N. CHEVROLET AVE. AND SLOAN ST.</t>
  </si>
  <si>
    <t>https://cimc.epa.gov/ords/cimc/f?p=CIMC:REPOWER:::::P33_REF:20769</t>
  </si>
  <si>
    <t>5315394.919700004</t>
  </si>
  <si>
    <t>https://ofmpub.epa.gov/apex/cimc/f?p=CIMC:31::::Y,31:P31_ID:29522</t>
  </si>
  <si>
    <t>ARNOLD HOME</t>
  </si>
  <si>
    <t>18520 WEST SEVEN MILE ROAD</t>
  </si>
  <si>
    <t>https://cimc.epa.gov/ords/cimc/f?p=CIMC:REPOWER:::::P33_REF:36642</t>
  </si>
  <si>
    <t>5225654.321600005</t>
  </si>
  <si>
    <t>https://ofmpub.epa.gov/apex/cimc/f?p=CIMC:31::::Y,31:P31_ID:107741</t>
  </si>
  <si>
    <t>CASS RIVER BULK FOODS</t>
  </si>
  <si>
    <t>200 ELLINGTON STREET</t>
  </si>
  <si>
    <t>https://cimc.epa.gov/ords/cimc/f?p=CIMC:REPOWER:::::P33_REF:5044</t>
  </si>
  <si>
    <t>5386969.678000003</t>
  </si>
  <si>
    <t>https://ofmpub.epa.gov/apex/cimc/f?p=CIMC:31::::Y,31:P31_ID:85421</t>
  </si>
  <si>
    <t>4 PARCELS AND GREEN AND COUNTY LINE</t>
  </si>
  <si>
    <t>51300 &amp; 51650 COUNTY LINE, 37339 GREEN,</t>
  </si>
  <si>
    <t>NEW BALTIMORE</t>
  </si>
  <si>
    <t>https://cimc.epa.gov/ords/cimc/f?p=CIMC:REPOWER:::::P33_REF:25422</t>
  </si>
  <si>
    <t>https://ofmpub.epa.gov/apex/cimc/f?p=CIMC:31::::Y,31:P31_ID:63341</t>
  </si>
  <si>
    <t>STANZIONE PROPERTY</t>
  </si>
  <si>
    <t>6555, 6575, AND 6605 EAST 14 MILE ROAD</t>
  </si>
  <si>
    <t>STERLING HEIGHTS</t>
  </si>
  <si>
    <t>https://cimc.epa.gov/ords/cimc/f?p=CIMC:REPOWER:::::P33_REF:35270</t>
  </si>
  <si>
    <t>5241713.622299999</t>
  </si>
  <si>
    <t>https://ofmpub.epa.gov/apex/cimc/f?p=CIMC:31::::Y,31:P31_ID:151801</t>
  </si>
  <si>
    <t>UNIVERSITY CAMPUS APARTMENTS</t>
  </si>
  <si>
    <t>760 AND 780 TOWN CENTER DRIVE</t>
  </si>
  <si>
    <t>https://cimc.epa.gov/ords/cimc/f?p=CIMC:REPOWER:::::P33_REF:8210</t>
  </si>
  <si>
    <t>5208684.138700001</t>
  </si>
  <si>
    <t>https://ofmpub.epa.gov/apex/cimc/f?p=CIMC:31::::Y,31:P31_ID:169762</t>
  </si>
  <si>
    <t>STRATFORD PLACE II APARTMENTS</t>
  </si>
  <si>
    <t>28535 HARRISON</t>
  </si>
  <si>
    <t>https://cimc.epa.gov/ords/cimc/f?p=CIMC:REPOWER:::::P33_REF:16095</t>
  </si>
  <si>
    <t>5203594.991300002</t>
  </si>
  <si>
    <t>https://ofmpub.epa.gov/apex/cimc/f?p=CIMC:31::::Y,31:P31_ID:129402</t>
  </si>
  <si>
    <t>24175 WICK ROAD</t>
  </si>
  <si>
    <t>https://cimc.epa.gov/ords/cimc/f?p=CIMC:REPOWER:::::P33_REF:8286</t>
  </si>
  <si>
    <t>https://ofmpub.epa.gov/apex/cimc/f?p=CIMC:31::::Y,31:P31_ID:13694</t>
  </si>
  <si>
    <t>DEARBORN SHARON STEEL</t>
  </si>
  <si>
    <t>7950 AND 7701 MAPLE ROAD</t>
  </si>
  <si>
    <t>https://cimc.epa.gov/ords/cimc/f?p=CIMC:REPOWER:::::P33_REF:15020</t>
  </si>
  <si>
    <t>5213331.372200005</t>
  </si>
  <si>
    <t>https://ofmpub.epa.gov/apex/cimc/f?p=CIMC:31::::Y,31:P31_ID:183881</t>
  </si>
  <si>
    <t>AREA 5</t>
  </si>
  <si>
    <t>111 IONIA AVENUE SW</t>
  </si>
  <si>
    <t>https://cimc.epa.gov/ords/cimc/f?p=CIMC:REPOWER:::::P33_REF:20568</t>
  </si>
  <si>
    <t>5305934.855800003</t>
  </si>
  <si>
    <t>https://ofmpub.epa.gov/apex/cimc/f?p=CIMC:31::::Y,31:P31_ID:12617</t>
  </si>
  <si>
    <t>MCKINLEY PARK</t>
  </si>
  <si>
    <t>https://cimc.epa.gov/ords/cimc/f?p=CIMC:REPOWER:::::P33_REF:21299</t>
  </si>
  <si>
    <t>https://ofmpub.epa.gov/apex/cimc/f?p=CIMC:31::::Y,31:P31_ID:239176</t>
  </si>
  <si>
    <t>BUHL FIELD</t>
  </si>
  <si>
    <t>24060 W OUTER DRIVE</t>
  </si>
  <si>
    <t>MELVINDALE</t>
  </si>
  <si>
    <t>https://cimc.epa.gov/ords/cimc/f?p=CIMC:REPOWER:::::P33_REF:33059</t>
  </si>
  <si>
    <t>5202116.305200003</t>
  </si>
  <si>
    <t>https://ofmpub.epa.gov/apex/cimc/f?p=CIMC:31::::Y,31:P31_ID:235116</t>
  </si>
  <si>
    <t>1059 FEATHERSTONE</t>
  </si>
  <si>
    <t>https://cimc.epa.gov/ords/cimc/f?p=CIMC:REPOWER:::::P33_REF:36248</t>
  </si>
  <si>
    <t>5258682.776299998</t>
  </si>
  <si>
    <t>https://ofmpub.epa.gov/apex/cimc/f?p=CIMC:31::::Y,31:P31_ID:123771</t>
  </si>
  <si>
    <t>YANFENG USA</t>
  </si>
  <si>
    <t>42200 EXECUTIVE DRIVE</t>
  </si>
  <si>
    <t>HARRISON CHARTERTOWNSHIP</t>
  </si>
  <si>
    <t>https://cimc.epa.gov/ords/cimc/f?p=CIMC:REPOWER:::::P33_REF:7772</t>
  </si>
  <si>
    <t>https://ofmpub.epa.gov/apex/cimc/f?p=CIMC:31::::Y,31:P31_ID:208641</t>
  </si>
  <si>
    <t>GTB PARCEL 80</t>
  </si>
  <si>
    <t>6260 N. ARNOLD ROAD</t>
  </si>
  <si>
    <t>https://cimc.epa.gov/ords/cimc/f?p=CIMC:REPOWER:::::P33_REF:9245</t>
  </si>
  <si>
    <t>5586422.692400001</t>
  </si>
  <si>
    <t>https://ofmpub.epa.gov/apex/cimc/f?p=CIMC:31::::Y,31:P31_ID:148683</t>
  </si>
  <si>
    <t>MICHIGAN BIODIESEL</t>
  </si>
  <si>
    <t>700 INDUSTRIAL PARK ROAD</t>
  </si>
  <si>
    <t>BANGOR</t>
  </si>
  <si>
    <t>https://cimc.epa.gov/ords/cimc/f?p=CIMC:REPOWER:::::P33_REF:29579</t>
  </si>
  <si>
    <t>5206358.592100002</t>
  </si>
  <si>
    <t>https://ofmpub.epa.gov/apex/cimc/f?p=CIMC:31::::Y,31:P31_ID:183521</t>
  </si>
  <si>
    <t>THOMAS EDISON INN/BLUE WATER CONVENTION CENTER</t>
  </si>
  <si>
    <t>500 THOMAS EDISON PARKWAY</t>
  </si>
  <si>
    <t>https://cimc.epa.gov/ords/cimc/f?p=CIMC:REPOWER:::::P33_REF:2647</t>
  </si>
  <si>
    <t>5311731.205800004</t>
  </si>
  <si>
    <t>https://ofmpub.epa.gov/apex/cimc/f?p=CIMC:31::::Y,31:P31_ID:97903</t>
  </si>
  <si>
    <t>1120 INDUSTRIAL ROAD</t>
  </si>
  <si>
    <t>https://cimc.epa.gov/ords/cimc/f?p=CIMC:REPOWER:::::P33_REF:3941</t>
  </si>
  <si>
    <t>5201048.508600004</t>
  </si>
  <si>
    <t>https://ofmpub.epa.gov/apex/cimc/f?p=CIMC:31::::Y,31:P31_ID:123807</t>
  </si>
  <si>
    <t>12-ACRE PARCEL</t>
  </si>
  <si>
    <t>STATE HIGHWAY 37</t>
  </si>
  <si>
    <t>https://cimc.epa.gov/ords/cimc/f?p=CIMC:REPOWER:::::P33_REF:10023</t>
  </si>
  <si>
    <t>5258531.277900003</t>
  </si>
  <si>
    <t>https://ofmpub.epa.gov/apex/cimc/f?p=CIMC:31::::Y,31:P31_ID:89621</t>
  </si>
  <si>
    <t>FORMER MUNDT PROPERTY</t>
  </si>
  <si>
    <t>1947 WEST GLENLORD ROAD</t>
  </si>
  <si>
    <t>STEVENSVILLE</t>
  </si>
  <si>
    <t>https://cimc.epa.gov/ords/cimc/f?p=CIMC:REPOWER:::::P33_REF:16877</t>
  </si>
  <si>
    <t>5167598.193999998</t>
  </si>
  <si>
    <t>https://ofmpub.epa.gov/apex/cimc/f?p=CIMC:31::::Y,31:P31_ID:137802</t>
  </si>
  <si>
    <t>RED CEDAR GOLF COURSE</t>
  </si>
  <si>
    <t>203 SOUTH CLIPPERT</t>
  </si>
  <si>
    <t>https://cimc.epa.gov/ords/cimc/f?p=CIMC:REPOWER:::::P33_REF:20428</t>
  </si>
  <si>
    <t>5271448.571699999</t>
  </si>
  <si>
    <t>https://ofmpub.epa.gov/apex/cimc/f?p=CIMC:31::::Y,31:P31_ID:226774</t>
  </si>
  <si>
    <t>CHAMPION #4 MACHINE SHOP</t>
  </si>
  <si>
    <t>15331 SECOND STREET</t>
  </si>
  <si>
    <t>PAINESDALE</t>
  </si>
  <si>
    <t>https://cimc.epa.gov/ords/cimc/f?p=CIMC:REPOWER:::::P33_REF:20709</t>
  </si>
  <si>
    <t>5950652.197500005</t>
  </si>
  <si>
    <t>https://ofmpub.epa.gov/apex/cimc/f?p=CIMC:31::::Y,31:P31_ID:172582</t>
  </si>
  <si>
    <t>NORTH HILL-BRADY ROAD</t>
  </si>
  <si>
    <t>https://cimc.epa.gov/ords/cimc/f?p=CIMC:REPOWER:::::P33_REF:26077</t>
  </si>
  <si>
    <t>5211718.639300004</t>
  </si>
  <si>
    <t>https://ofmpub.epa.gov/apex/cimc/f?p=CIMC:31::::Y,31:P31_ID:192241</t>
  </si>
  <si>
    <t>INDUSTRIAL ACRES</t>
  </si>
  <si>
    <t>HENRY RUFF STREET AND INDUSTRIAL DRIVE</t>
  </si>
  <si>
    <t>https://cimc.epa.gov/ords/cimc/f?p=CIMC:REPOWER:::::P33_REF:26079</t>
  </si>
  <si>
    <t>5203709.498300001</t>
  </si>
  <si>
    <t>https://ofmpub.epa.gov/apex/cimc/f?p=CIMC:31::::Y,31:P31_ID:25582</t>
  </si>
  <si>
    <t>BOYDE NOC OIL TERMINAL PROPERTY</t>
  </si>
  <si>
    <t>300 DELTA AVENUE</t>
  </si>
  <si>
    <t>https://cimc.epa.gov/ords/cimc/f?p=CIMC:REPOWER:::::P33_REF:18405</t>
  </si>
  <si>
    <t>5756299.682700001</t>
  </si>
  <si>
    <t>https://ofmpub.epa.gov/apex/cimc/f?p=CIMC:31::::Y,31:P31_ID:163824</t>
  </si>
  <si>
    <t>SELF STORAGE PROPERTY</t>
  </si>
  <si>
    <t>110 EILEEN STREET</t>
  </si>
  <si>
    <t>https://cimc.epa.gov/ords/cimc/f?p=CIMC:REPOWER:::::P33_REF:10987</t>
  </si>
  <si>
    <t>5297084.296099998</t>
  </si>
  <si>
    <t>https://ofmpub.epa.gov/apex/cimc/f?p=CIMC:31::::Y,31:P31_ID:44021</t>
  </si>
  <si>
    <t>GLEN'S CAR &amp; TRUCK PARTS AND ADJACENT PARCEL</t>
  </si>
  <si>
    <t>16112 TELEGRAPH ROAD</t>
  </si>
  <si>
    <t>https://cimc.epa.gov/ords/cimc/f?p=CIMC:REPOWER:::::P33_REF:18589</t>
  </si>
  <si>
    <t>5189422.902100004</t>
  </si>
  <si>
    <t>https://ofmpub.epa.gov/apex/cimc/f?p=CIMC:31::::Y,31:P31_ID:116047</t>
  </si>
  <si>
    <t>FORMER ANDERSON WINDOW FACTORY</t>
  </si>
  <si>
    <t>12100 HEATH ST.</t>
  </si>
  <si>
    <t>BIRCH RUN</t>
  </si>
  <si>
    <t>https://cimc.epa.gov/ords/cimc/f?p=CIMC:REPOWER:::::P33_REF:6113</t>
  </si>
  <si>
    <t>5350011.360799998</t>
  </si>
  <si>
    <t>https://ofmpub.epa.gov/apex/cimc/f?p=CIMC:31::::Y,31:P31_ID:214521</t>
  </si>
  <si>
    <t>FORMER REID SUPPLY/ESSENTRA</t>
  </si>
  <si>
    <t>2265 BLACK CREEK ROAD</t>
  </si>
  <si>
    <t>https://cimc.epa.gov/ords/cimc/f?p=CIMC:REPOWER:::::P33_REF:8110</t>
  </si>
  <si>
    <t>5343721.391600005</t>
  </si>
  <si>
    <t>https://ofmpub.epa.gov/apex/cimc/f?p=CIMC:31::::Y,31:P31_ID:125642</t>
  </si>
  <si>
    <t>408 RIVER STREET</t>
  </si>
  <si>
    <t>BUCHANAN</t>
  </si>
  <si>
    <t>https://cimc.epa.gov/ords/cimc/f?p=CIMC:REPOWER:::::P33_REF:2547</t>
  </si>
  <si>
    <t>5135858.637900002</t>
  </si>
  <si>
    <t>https://ofmpub.epa.gov/apex/cimc/f?p=CIMC:31::::Y,31:P31_ID:135222</t>
  </si>
  <si>
    <t>FORMER CANONIE BUILDING</t>
  </si>
  <si>
    <t>1301 M-43</t>
  </si>
  <si>
    <t>https://cimc.epa.gov/ords/cimc/f?p=CIMC:REPOWER:::::P33_REF:4968</t>
  </si>
  <si>
    <t>5219637.7946000025</t>
  </si>
  <si>
    <t>https://ofmpub.epa.gov/apex/cimc/f?p=CIMC:31::::Y,31:P31_ID:94790</t>
  </si>
  <si>
    <t>COMMONWEALTH COMMONS</t>
  </si>
  <si>
    <t>209 EAST WASHINGTON AVE. &amp; 219 EAST WESLEY AVE.</t>
  </si>
  <si>
    <t>https://cimc.epa.gov/ords/cimc/f?p=CIMC:REPOWER:::::P33_REF:15596</t>
  </si>
  <si>
    <t>5197718.471500002</t>
  </si>
  <si>
    <t>https://ofmpub.epa.gov/apex/cimc/f?p=CIMC:31::::Y,31:P31_ID:69261</t>
  </si>
  <si>
    <t>1055 - 1065 MIKESELL</t>
  </si>
  <si>
    <t>1065 MIKESELL</t>
  </si>
  <si>
    <t>https://cimc.epa.gov/ords/cimc/f?p=CIMC:REPOWER:::::P33_REF:10104</t>
  </si>
  <si>
    <t>5243795.678199999</t>
  </si>
  <si>
    <t>https://ofmpub.epa.gov/apex/cimc/f?p=CIMC:31::::Y,31:P31_ID:210041</t>
  </si>
  <si>
    <t>11.4 ACRE PROPERTY</t>
  </si>
  <si>
    <t>68695 WHITE SCHOOL ROAD</t>
  </si>
  <si>
    <t>https://cimc.epa.gov/ords/cimc/f?p=CIMC:REPOWER:::::P33_REF:4198</t>
  </si>
  <si>
    <t>5131078.684500001</t>
  </si>
  <si>
    <t>https://ofmpub.epa.gov/apex/cimc/f?p=CIMC:31::::Y,31:P31_ID:129582</t>
  </si>
  <si>
    <t>20740-20880 FORT STREET</t>
  </si>
  <si>
    <t>https://cimc.epa.gov/ords/cimc/f?p=CIMC:REPOWER:::::P33_REF:6101</t>
  </si>
  <si>
    <t>5184510.604800001</t>
  </si>
  <si>
    <t>https://ofmpub.epa.gov/apex/cimc/f?p=CIMC:31::::Y,31:P31_ID:109308</t>
  </si>
  <si>
    <t>MARCO DEALERSHIP</t>
  </si>
  <si>
    <t>18387 NORTHLAND DRIVE</t>
  </si>
  <si>
    <t>https://cimc.epa.gov/ords/cimc/f?p=CIMC:REPOWER:::::P33_REF:36859</t>
  </si>
  <si>
    <t>5424220.946000002</t>
  </si>
  <si>
    <t>https://ofmpub.epa.gov/apex/cimc/f?p=CIMC:31::::Y,31:P31_ID:117601</t>
  </si>
  <si>
    <t>BROWNSTONE PROPERTY</t>
  </si>
  <si>
    <t>220 SOUTH SEVENTH STREET</t>
  </si>
  <si>
    <t>ISHPEMING</t>
  </si>
  <si>
    <t>https://cimc.epa.gov/ords/cimc/f?p=CIMC:REPOWER:::::P33_REF:13740</t>
  </si>
  <si>
    <t>5858973.476199999</t>
  </si>
  <si>
    <t>https://ofmpub.epa.gov/apex/cimc/f?p=CIMC:31::::Y,31:P31_ID:122682</t>
  </si>
  <si>
    <t>FORMER OXFORD AUTOMOTIVE</t>
  </si>
  <si>
    <t>1700 AND 1770 SHORT DRIVE</t>
  </si>
  <si>
    <t>PRUDENVILLE</t>
  </si>
  <si>
    <t>ROSCOMMON</t>
  </si>
  <si>
    <t>https://cimc.epa.gov/ords/cimc/f?p=CIMC:REPOWER:::::P33_REF:6650</t>
  </si>
  <si>
    <t>https://ofmpub.epa.gov/apex/cimc/f?p=CIMC:31::::Y,31:P31_ID:160281</t>
  </si>
  <si>
    <t>14001 TELEGRAPH ROAD</t>
  </si>
  <si>
    <t>REDFORD TOWNSHIP</t>
  </si>
  <si>
    <t>https://cimc.epa.gov/ords/cimc/f?p=CIMC:REPOWER:::::P33_REF:10467</t>
  </si>
  <si>
    <t>https://ofmpub.epa.gov/apex/cimc/f?p=CIMC:31::::Y,31:P31_ID:103721</t>
  </si>
  <si>
    <t>RIVER HAVEN MOBILE HOME PARK PROPERTY</t>
  </si>
  <si>
    <t>24 CABERFAE HIGHWAY M-55</t>
  </si>
  <si>
    <t>https://cimc.epa.gov/ords/cimc/f?p=CIMC:REPOWER:::::P33_REF:37489</t>
  </si>
  <si>
    <t>5506957.826000005</t>
  </si>
  <si>
    <t>https://ofmpub.epa.gov/apex/cimc/f?p=CIMC:31::::Y,31:P31_ID:172423</t>
  </si>
  <si>
    <t>OLD WEBB FIELD</t>
  </si>
  <si>
    <t>500 WEST HOME STREET</t>
  </si>
  <si>
    <t>EDMORE</t>
  </si>
  <si>
    <t>https://cimc.epa.gov/ords/cimc/f?p=CIMC:REPOWER:::::P33_REF:32930</t>
  </si>
  <si>
    <t>https://ofmpub.epa.gov/apex/cimc/f?p=CIMC:31::::Y,31:P31_ID:125544</t>
  </si>
  <si>
    <t>FORMER SAWMILL</t>
  </si>
  <si>
    <t>21224 SYLVAN ROAD</t>
  </si>
  <si>
    <t>REED CITY LINCOLN TOWNSHIP</t>
  </si>
  <si>
    <t>https://cimc.epa.gov/ords/cimc/f?p=CIMC:REPOWER:::::P33_REF:2814</t>
  </si>
  <si>
    <t>5460233.150899999</t>
  </si>
  <si>
    <t>https://ofmpub.epa.gov/apex/cimc/f?p=CIMC:31::::Y,31:P31_ID:12415</t>
  </si>
  <si>
    <t>15001 WOODWARD AVENUE</t>
  </si>
  <si>
    <t>https://cimc.epa.gov/ords/cimc/f?p=CIMC:REPOWER:::::P33_REF:13390</t>
  </si>
  <si>
    <t>5222560.771300003</t>
  </si>
  <si>
    <t>https://ofmpub.epa.gov/apex/cimc/f?p=CIMC:31::::Y,31:P31_ID:239175</t>
  </si>
  <si>
    <t>OLD CITY HALL</t>
  </si>
  <si>
    <t>16850 SOUTHFIELD ROAD</t>
  </si>
  <si>
    <t>ALLEN PARK</t>
  </si>
  <si>
    <t>https://cimc.epa.gov/ords/cimc/f?p=CIMC:REPOWER:::::P33_REF:16566</t>
  </si>
  <si>
    <t>5200618.294799998</t>
  </si>
  <si>
    <t>https://ofmpub.epa.gov/apex/cimc/f?p=CIMC:31::::Y,31:P31_ID:113322</t>
  </si>
  <si>
    <t>AMERICAN SEATING COMPANY HQ</t>
  </si>
  <si>
    <t>901 BROADWAY AVENUE NW</t>
  </si>
  <si>
    <t>https://cimc.epa.gov/ords/cimc/f?p=CIMC:REPOWER:::::P33_REF:17060</t>
  </si>
  <si>
    <t>https://ofmpub.epa.gov/apex/cimc/f?p=CIMC:31::::Y,31:P31_ID:236543</t>
  </si>
  <si>
    <t>DALRYMPLE SCHOOL</t>
  </si>
  <si>
    <t>406 SOUTH ANN STREET</t>
  </si>
  <si>
    <t>https://cimc.epa.gov/ords/cimc/f?p=CIMC:REPOWER:::::P33_REF:19805</t>
  </si>
  <si>
    <t>5197173.227400005</t>
  </si>
  <si>
    <t>https://ofmpub.epa.gov/apex/cimc/f?p=CIMC:31::::Y,31:P31_ID:12575</t>
  </si>
  <si>
    <t>SAWMILL PARK PROPERTY #1</t>
  </si>
  <si>
    <t>DAVENPORT AVENUE</t>
  </si>
  <si>
    <t>https://cimc.epa.gov/ords/cimc/f?p=CIMC:REPOWER:::::P33_REF:24788</t>
  </si>
  <si>
    <t>5378742.887600005</t>
  </si>
  <si>
    <t>https://ofmpub.epa.gov/apex/cimc/f?p=CIMC:31::::Y,31:P31_ID:113942</t>
  </si>
  <si>
    <t>509 NORTH ALBION STREET</t>
  </si>
  <si>
    <t>https://cimc.epa.gov/ords/cimc/f?p=CIMC:REPOWER:::::P33_REF:25630</t>
  </si>
  <si>
    <t>https://ofmpub.epa.gov/apex/cimc/f?p=CIMC:31::::Y,31:P31_ID:184161</t>
  </si>
  <si>
    <t>CARSON CITY ELEVATOR</t>
  </si>
  <si>
    <t>818 NORTH DIVISION STREET</t>
  </si>
  <si>
    <t>CARSON CITY</t>
  </si>
  <si>
    <t>https://cimc.epa.gov/ords/cimc/f?p=CIMC:REPOWER:::::P33_REF:26389</t>
  </si>
  <si>
    <t>5339943.341200002</t>
  </si>
  <si>
    <t>https://ofmpub.epa.gov/apex/cimc/f?p=CIMC:31::::Y,31:P31_ID:191141</t>
  </si>
  <si>
    <t>26700 PRINCETON</t>
  </si>
  <si>
    <t>https://cimc.epa.gov/ords/cimc/f?p=CIMC:REPOWER:::::P33_REF:29543</t>
  </si>
  <si>
    <t>5204644.565099999</t>
  </si>
  <si>
    <t>https://ofmpub.epa.gov/apex/cimc/f?p=CIMC:31::::Y,31:P31_ID:95681</t>
  </si>
  <si>
    <t>ROUNDHOUSE PROPERTY</t>
  </si>
  <si>
    <t>BARAGA AVE. WEST OF 7TH ST.</t>
  </si>
  <si>
    <t>https://cimc.epa.gov/ords/cimc/f?p=CIMC:REPOWER:::::P33_REF:30207</t>
  </si>
  <si>
    <t>5867985.342799999</t>
  </si>
  <si>
    <t>https://ofmpub.epa.gov/apex/cimc/f?p=CIMC:31::::Y,31:P31_ID:171226</t>
  </si>
  <si>
    <t>FORMER HEINTZEN SCHOOL</t>
  </si>
  <si>
    <t>13100 BURNS STREET</t>
  </si>
  <si>
    <t>https://cimc.epa.gov/ords/cimc/f?p=CIMC:REPOWER:::::P33_REF:32579</t>
  </si>
  <si>
    <t>5190242.666699998</t>
  </si>
  <si>
    <t>https://ofmpub.epa.gov/apex/cimc/f?p=CIMC:31::::Y,31:P31_ID:59041</t>
  </si>
  <si>
    <t>FORMER JOHN JAMES SITE</t>
  </si>
  <si>
    <t>4005-4117 WEST FORT ST</t>
  </si>
  <si>
    <t>https://cimc.epa.gov/ords/cimc/f?p=CIMC:REPOWER:::::P33_REF:36730</t>
  </si>
  <si>
    <t>5208119.747200005</t>
  </si>
  <si>
    <t>https://ofmpub.epa.gov/apex/cimc/f?p=CIMC:31::::Y,31:P31_ID:237949</t>
  </si>
  <si>
    <t>FORMER FORD MOTOR PLANT</t>
  </si>
  <si>
    <t>221 MILL STREET</t>
  </si>
  <si>
    <t>BROOKLYN</t>
  </si>
  <si>
    <t>https://cimc.epa.gov/ords/cimc/f?p=CIMC:REPOWER:::::P33_REF:6944</t>
  </si>
  <si>
    <t>5177424.662200004</t>
  </si>
  <si>
    <t>https://ofmpub.epa.gov/apex/cimc/f?p=CIMC:31::::Y,31:P31_ID:172401</t>
  </si>
  <si>
    <t>44500 &amp; 44550 GRAND RIVER AVENUE</t>
  </si>
  <si>
    <t>https://cimc.epa.gov/ords/cimc/f?p=CIMC:REPOWER:::::P33_REF:11002</t>
  </si>
  <si>
    <t>5233276.480800003</t>
  </si>
  <si>
    <t>https://ofmpub.epa.gov/apex/cimc/f?p=CIMC:31::::Y,31:P31_ID:25741</t>
  </si>
  <si>
    <t>FORMER WATERLIET PAPERMILL CO</t>
  </si>
  <si>
    <t>711 NORTH MAIN STREET</t>
  </si>
  <si>
    <t>WATERLIET</t>
  </si>
  <si>
    <t>https://cimc.epa.gov/ords/cimc/f?p=CIMC:REPOWER:::::P33_REF:18435</t>
  </si>
  <si>
    <t>https://ofmpub.epa.gov/apex/cimc/f?p=CIMC:31::::Y,31:P31_ID:210121</t>
  </si>
  <si>
    <t>PACKSPEC REDEVELOPMENT</t>
  </si>
  <si>
    <t>8111 MIDDLEBELT</t>
  </si>
  <si>
    <t>https://cimc.epa.gov/ords/cimc/f?p=CIMC:REPOWER:::::P33_REF:12970</t>
  </si>
  <si>
    <t>5198040.7304000035</t>
  </si>
  <si>
    <t>https://ofmpub.epa.gov/apex/cimc/f?p=CIMC:31::::Y,31:P31_ID:12058</t>
  </si>
  <si>
    <t>FLETCHER OIL</t>
  </si>
  <si>
    <t>800 MARQUETTE AVE</t>
  </si>
  <si>
    <t>https://cimc.epa.gov/ords/cimc/f?p=CIMC:REPOWER:::::P33_REF:24591</t>
  </si>
  <si>
    <t>5405804.413699999</t>
  </si>
  <si>
    <t>https://ofmpub.epa.gov/apex/cimc/f?p=CIMC:31::::Y,31:P31_ID:99161</t>
  </si>
  <si>
    <t>FORMER SCRAP TIRE FACILITY</t>
  </si>
  <si>
    <t>195 ROSE AVENUE</t>
  </si>
  <si>
    <t>BARRYTON</t>
  </si>
  <si>
    <t>https://cimc.epa.gov/ords/cimc/f?p=CIMC:REPOWER:::::P33_REF:25560</t>
  </si>
  <si>
    <t>5426911.239300005</t>
  </si>
  <si>
    <t>https://ofmpub.epa.gov/apex/cimc/f?p=CIMC:31::::Y,31:P31_ID:138343</t>
  </si>
  <si>
    <t>FORMER NOONAN DEALERSHIP</t>
  </si>
  <si>
    <t>42111 AND 42255 VAN DYKE</t>
  </si>
  <si>
    <t>https://cimc.epa.gov/ords/cimc/f?p=CIMC:REPOWER:::::P33_REF:7745</t>
  </si>
  <si>
    <t>5251900.733500004</t>
  </si>
  <si>
    <t>https://ofmpub.epa.gov/apex/cimc/f?p=CIMC:31::::Y,31:P31_ID:137481</t>
  </si>
  <si>
    <t>PIER 33</t>
  </si>
  <si>
    <t>M-33 AND NATALIE LANE</t>
  </si>
  <si>
    <t>https://cimc.epa.gov/ords/cimc/f?p=CIMC:REPOWER:::::P33_REF:37028</t>
  </si>
  <si>
    <t>5716112.764600001</t>
  </si>
  <si>
    <t>https://ofmpub.epa.gov/apex/cimc/f?p=CIMC:31::::Y,31:P31_ID:202081</t>
  </si>
  <si>
    <t>GTB PARCEL 18</t>
  </si>
  <si>
    <t>3505 N. PUTNAM ROAD</t>
  </si>
  <si>
    <t>https://cimc.epa.gov/ords/cimc/f?p=CIMC:REPOWER:::::P33_REF:4294</t>
  </si>
  <si>
    <t>5626529.292800002</t>
  </si>
  <si>
    <t>https://ofmpub.epa.gov/apex/cimc/f?p=CIMC:31::::Y,31:P31_ID:16842</t>
  </si>
  <si>
    <t>3400 NORTH GRAND RIVER PROPERTY</t>
  </si>
  <si>
    <t>3400 AND 3500 NORTH GRAND RIVER AVENUE</t>
  </si>
  <si>
    <t>https://cimc.epa.gov/ords/cimc/f?p=CIMC:REPOWER:::::P33_REF:25040</t>
  </si>
  <si>
    <t>5276186.274400003</t>
  </si>
  <si>
    <t>https://ofmpub.epa.gov/apex/cimc/f?p=CIMC:31::::Y,31:P31_ID:124122</t>
  </si>
  <si>
    <t>ST. MARKS PROPERTY</t>
  </si>
  <si>
    <t>415 SOUTH COURT STREET</t>
  </si>
  <si>
    <t>https://cimc.epa.gov/ords/cimc/f?p=CIMC:REPOWER:::::P33_REF:5639</t>
  </si>
  <si>
    <t>5472244.519299999</t>
  </si>
  <si>
    <t>https://ofmpub.epa.gov/apex/cimc/f?p=CIMC:31::::Y,31:P31_ID:170088</t>
  </si>
  <si>
    <t>NELSON'S SPEED SHOP</t>
  </si>
  <si>
    <t>4566 SOUTH GREENVILLE ROAD</t>
  </si>
  <si>
    <t>GREENVILLE</t>
  </si>
  <si>
    <t>https://cimc.epa.gov/ords/cimc/f?p=CIMC:REPOWER:::::P33_REF:19261</t>
  </si>
  <si>
    <t>5346658.677200004</t>
  </si>
  <si>
    <t>https://ofmpub.epa.gov/apex/cimc/f?p=CIMC:31::::Y,31:P31_ID:222041</t>
  </si>
  <si>
    <t>FLINT RIVERFRONT RESTORATION PLAN</t>
  </si>
  <si>
    <t>VARIOUS</t>
  </si>
  <si>
    <t>https://cimc.epa.gov/ords/cimc/f?p=CIMC:REPOWER:::::P33_REF:26397</t>
  </si>
  <si>
    <t>5314848.605500005</t>
  </si>
  <si>
    <t>https://ofmpub.epa.gov/apex/cimc/f?p=CIMC:31::::Y,31:P31_ID:12070</t>
  </si>
  <si>
    <t>CAMSHAFT MACHINE COMPANY</t>
  </si>
  <si>
    <t>372 AIRLINE DR</t>
  </si>
  <si>
    <t>https://cimc.epa.gov/ords/cimc/f?p=CIMC:REPOWER:::::P33_REF:27823</t>
  </si>
  <si>
    <t>5197714.8625000045</t>
  </si>
  <si>
    <t>https://ofmpub.epa.gov/apex/cimc/f?p=CIMC:31::::Y,31:P31_ID:58921</t>
  </si>
  <si>
    <t>ATWATER LOFTS</t>
  </si>
  <si>
    <t>S AND NE ADDRESSES ON ATWATER STREET</t>
  </si>
  <si>
    <t>https://cimc.epa.gov/ords/cimc/f?p=CIMC:REPOWER:::::P33_REF:35156</t>
  </si>
  <si>
    <t>5210876.536800005</t>
  </si>
  <si>
    <t>https://ofmpub.epa.gov/apex/cimc/f?p=CIMC:31::::Y,31:P31_ID:111204</t>
  </si>
  <si>
    <t>FORMER RAM PRODUCTS</t>
  </si>
  <si>
    <t>1111 N. CENTERVILLE RD.</t>
  </si>
  <si>
    <t>https://cimc.epa.gov/ords/cimc/f?p=CIMC:REPOWER:::::P33_REF:3379</t>
  </si>
  <si>
    <t>https://ofmpub.epa.gov/apex/cimc/f?p=CIMC:31::::Y,31:P31_ID:169761</t>
  </si>
  <si>
    <t>29001 MICHIGAN AVENUE</t>
  </si>
  <si>
    <t>29001 MICHIGAN AVENE</t>
  </si>
  <si>
    <t>https://cimc.epa.gov/ords/cimc/f?p=CIMC:REPOWER:::::P33_REF:19348</t>
  </si>
  <si>
    <t>5204408.908799998</t>
  </si>
  <si>
    <t>https://ofmpub.epa.gov/apex/cimc/f?p=CIMC:31::::Y,31:P31_ID:153042</t>
  </si>
  <si>
    <t>421 RACE STREET</t>
  </si>
  <si>
    <t>COLDWATER</t>
  </si>
  <si>
    <t>https://cimc.epa.gov/ords/cimc/f?p=CIMC:REPOWER:::::P33_REF:27176</t>
  </si>
  <si>
    <t>5151338.709800005</t>
  </si>
  <si>
    <t>https://ofmpub.epa.gov/apex/cimc/f?p=CIMC:31::::Y,31:P31_ID:171225</t>
  </si>
  <si>
    <t>FORMER CHORMANN SCHOOL</t>
  </si>
  <si>
    <t>15500 HOWARD STREET</t>
  </si>
  <si>
    <t>https://cimc.epa.gov/ords/cimc/f?p=CIMC:REPOWER:::::P33_REF:5421</t>
  </si>
  <si>
    <t>5190141.093800001</t>
  </si>
  <si>
    <t>https://ofmpub.epa.gov/apex/cimc/f?p=CIMC:31::::Y,31:P31_ID:155044</t>
  </si>
  <si>
    <t>RIFKIN PROPERTY, FORMER CARLISLE TANNERY</t>
  </si>
  <si>
    <t>1009, 1011, 1111, 1113, AND 1117, NORTH WASHINGTON AVENUE</t>
  </si>
  <si>
    <t>https://cimc.epa.gov/ords/cimc/f?p=CIMC:REPOWER:::::P33_REF:9414</t>
  </si>
  <si>
    <t>5380016.328699999</t>
  </si>
  <si>
    <t>https://ofmpub.epa.gov/apex/cimc/f?p=CIMC:31::::Y,31:P31_ID:118342</t>
  </si>
  <si>
    <t>FORMER FERROMET PROPERTY</t>
  </si>
  <si>
    <t>835-1015 N. WASHINGTON AVE</t>
  </si>
  <si>
    <t>https://cimc.epa.gov/ords/cimc/f?p=CIMC:REPOWER:::::P33_REF:30268</t>
  </si>
  <si>
    <t>5380048.680700004</t>
  </si>
  <si>
    <t>https://ofmpub.epa.gov/apex/cimc/f?p=CIMC:31::::Y,31:P31_ID:137741</t>
  </si>
  <si>
    <t>FEDERAL-MOGUL</t>
  </si>
  <si>
    <t>511 NORTH MEAD STREET</t>
  </si>
  <si>
    <t>ST JOHNS</t>
  </si>
  <si>
    <t>CLINTON</t>
  </si>
  <si>
    <t>https://cimc.epa.gov/ords/cimc/f?p=CIMC:REPOWER:::::P33_REF:7302</t>
  </si>
  <si>
    <t>5312900.527600005</t>
  </si>
  <si>
    <t>https://ofmpub.epa.gov/apex/cimc/f?p=CIMC:31::::Y,31:P31_ID:39101</t>
  </si>
  <si>
    <t>WICKES PARK DEVELOPMENT</t>
  </si>
  <si>
    <t>https://cimc.epa.gov/ords/cimc/f?p=CIMC:REPOWER:::::P33_REF:26751</t>
  </si>
  <si>
    <t>https://ofmpub.epa.gov/apex/cimc/f?p=CIMC:31::::Y,31:P31_ID:170301</t>
  </si>
  <si>
    <t>POMEROY NOVI</t>
  </si>
  <si>
    <t>42750 GRAND RIVER AVENUE</t>
  </si>
  <si>
    <t>https://cimc.epa.gov/ords/cimc/f?p=CIMC:REPOWER:::::P33_REF:32600</t>
  </si>
  <si>
    <t>5233185.011100002</t>
  </si>
  <si>
    <t>https://ofmpub.epa.gov/apex/cimc/f?p=CIMC:31::::Y,31:P31_ID:235788</t>
  </si>
  <si>
    <t>PETRO - STOP AND GO SITE</t>
  </si>
  <si>
    <t>4708 SOUTH HURON ROAD</t>
  </si>
  <si>
    <t>https://cimc.epa.gov/ords/cimc/f?p=CIMC:REPOWER:::::P33_REF:20757</t>
  </si>
  <si>
    <t>5457082.555399999</t>
  </si>
  <si>
    <t>https://ofmpub.epa.gov/apex/cimc/f?p=CIMC:31::::Y,31:P31_ID:101084</t>
  </si>
  <si>
    <t>WEST DICKMAN ROAD</t>
  </si>
  <si>
    <t>SPRINGFIELD</t>
  </si>
  <si>
    <t>https://cimc.epa.gov/ords/cimc/f?p=CIMC:REPOWER:::::P33_REF:3400</t>
  </si>
  <si>
    <t>5208771.6081000045</t>
  </si>
  <si>
    <t>https://ofmpub.epa.gov/apex/cimc/f?p=CIMC:31::::Y,31:P31_ID:123909</t>
  </si>
  <si>
    <t>ROY MYERS LUTHER PROPERTY</t>
  </si>
  <si>
    <t>4389 EAST 5 MILE ROAD</t>
  </si>
  <si>
    <t>SOUTH NEWKIRK TOWNSHIP</t>
  </si>
  <si>
    <t>https://cimc.epa.gov/ords/cimc/f?p=CIMC:REPOWER:::::P33_REF:4462</t>
  </si>
  <si>
    <t>5474686.787900001</t>
  </si>
  <si>
    <t>https://ofmpub.epa.gov/apex/cimc/f?p=CIMC:31::::Y,31:P31_ID:165549</t>
  </si>
  <si>
    <t>PORT HURON INDUSTRIAL PARK</t>
  </si>
  <si>
    <t>2800 DOVE STREET</t>
  </si>
  <si>
    <t>https://cimc.epa.gov/ords/cimc/f?p=CIMC:REPOWER:::::P33_REF:4820</t>
  </si>
  <si>
    <t>5304611.879200004</t>
  </si>
  <si>
    <t>https://ofmpub.epa.gov/apex/cimc/f?p=CIMC:31::::Y,31:P31_ID:244850</t>
  </si>
  <si>
    <t>RIVER CADDIS DEVELOPMENT</t>
  </si>
  <si>
    <t>508 HARRISON AND 660 GULL RD.</t>
  </si>
  <si>
    <t>https://cimc.epa.gov/ords/cimc/f?p=CIMC:REPOWER:::::P33_REF:5732</t>
  </si>
  <si>
    <t>5205623.519699998</t>
  </si>
  <si>
    <t>https://ofmpub.epa.gov/apex/cimc/f?p=CIMC:31::::Y,31:P31_ID:195301</t>
  </si>
  <si>
    <t>STALLMAN TRUST PARCEL C</t>
  </si>
  <si>
    <t>PARCEL C E MCKEESE ROAD</t>
  </si>
  <si>
    <t>https://cimc.epa.gov/ords/cimc/f?p=CIMC:REPOWER:::::P33_REF:6488</t>
  </si>
  <si>
    <t>5624546.057300001</t>
  </si>
  <si>
    <t>https://ofmpub.epa.gov/apex/cimc/f?p=CIMC:31::::Y,31:P31_ID:143762</t>
  </si>
  <si>
    <t>FORMER THREE RIVERS ARMORY</t>
  </si>
  <si>
    <t>900 EAST HOFFMAN STREET</t>
  </si>
  <si>
    <t>https://cimc.epa.gov/ords/cimc/f?p=CIMC:REPOWER:::::P33_REF:7744</t>
  </si>
  <si>
    <t>5154198.981399998</t>
  </si>
  <si>
    <t>https://ofmpub.epa.gov/apex/cimc/f?p=CIMC:31::::Y,31:P31_ID:180001</t>
  </si>
  <si>
    <t>HANOVER/MEADOW RUN SITE</t>
  </si>
  <si>
    <t>1633 AND 1745 SOUTH HANOVER STREET AND MEADOW RUN DRIVE PARCEL</t>
  </si>
  <si>
    <t>HASTINGS</t>
  </si>
  <si>
    <t>https://cimc.epa.gov/ords/cimc/f?p=CIMC:REPOWER:::::P33_REF:8155</t>
  </si>
  <si>
    <t>5258223.748400003</t>
  </si>
  <si>
    <t>https://ofmpub.epa.gov/apex/cimc/f?p=CIMC:31::::Y,31:P31_ID:238004</t>
  </si>
  <si>
    <t>FORMER MARQUIS AUTO PARTS</t>
  </si>
  <si>
    <t>23492 RED ARROW HIGHWAY</t>
  </si>
  <si>
    <t>MATTAWAN</t>
  </si>
  <si>
    <t>https://cimc.epa.gov/ords/cimc/f?p=CIMC:REPOWER:::::P33_REF:10290</t>
  </si>
  <si>
    <t>5197006.021400005</t>
  </si>
  <si>
    <t>https://ofmpub.epa.gov/apex/cimc/f?p=CIMC:31::::Y,31:P31_ID:100321</t>
  </si>
  <si>
    <t>BENCHLEY PROPERTY ?Ã‡Ã” FORMER STERLING SCRAP YARD</t>
  </si>
  <si>
    <t>6149 STERLING ROAD</t>
  </si>
  <si>
    <t>ADAMS TOWNSHIP</t>
  </si>
  <si>
    <t>https://cimc.epa.gov/ords/cimc/f?p=CIMC:REPOWER:::::P33_REF:10606</t>
  </si>
  <si>
    <t>5470584.494900003</t>
  </si>
  <si>
    <t>https://ofmpub.epa.gov/apex/cimc/f?p=CIMC:31::::Y,31:P31_ID:209001</t>
  </si>
  <si>
    <t>RIVERSIDE PARK PARCEL 3</t>
  </si>
  <si>
    <t>3621 WEST JEFFERSON AVE</t>
  </si>
  <si>
    <t>https://cimc.epa.gov/ords/cimc/f?p=CIMC:REPOWER:::::P33_REF:13008</t>
  </si>
  <si>
    <t>5207898.455899999</t>
  </si>
  <si>
    <t>https://ofmpub.epa.gov/apex/cimc/f?p=CIMC:31::::Y,31:P31_ID:13705</t>
  </si>
  <si>
    <t>PORT OF MONROE SCHONSHECK</t>
  </si>
  <si>
    <t>1508-1680 EAST FRONT STREET</t>
  </si>
  <si>
    <t>https://cimc.epa.gov/ords/cimc/f?p=CIMC:REPOWER:::::P33_REF:15021</t>
  </si>
  <si>
    <t>5147128.062899999</t>
  </si>
  <si>
    <t>https://ofmpub.epa.gov/apex/cimc/f?p=CIMC:31::::Y,31:P31_ID:65621</t>
  </si>
  <si>
    <t>ALPENA COMMUNITY COLLEGE</t>
  </si>
  <si>
    <t>600 WALNUT STREET</t>
  </si>
  <si>
    <t>https://cimc.epa.gov/ords/cimc/f?p=CIMC:REPOWER:::::P33_REF:16849</t>
  </si>
  <si>
    <t>5632617.647700004</t>
  </si>
  <si>
    <t>https://ofmpub.epa.gov/apex/cimc/f?p=CIMC:31::::Y,31:P31_ID:132881</t>
  </si>
  <si>
    <t>GM TECH CENTER</t>
  </si>
  <si>
    <t>4800 SOUTH SAGINAW STREET</t>
  </si>
  <si>
    <t>https://cimc.epa.gov/ords/cimc/f?p=CIMC:REPOWER:::::P33_REF:17241</t>
  </si>
  <si>
    <t>5309352.067500003</t>
  </si>
  <si>
    <t>https://ofmpub.epa.gov/apex/cimc/f?p=CIMC:31::::Y,31:P31_ID:239759</t>
  </si>
  <si>
    <t>ROUNDHOUSE GATEWAY</t>
  </si>
  <si>
    <t>606 SOUTH WHITTAKER STREET</t>
  </si>
  <si>
    <t>NEW BUFFALO</t>
  </si>
  <si>
    <t>https://cimc.epa.gov/ords/cimc/f?p=CIMC:REPOWER:::::P33_REF:17637</t>
  </si>
  <si>
    <t>5129180.927699998</t>
  </si>
  <si>
    <t>https://ofmpub.epa.gov/apex/cimc/f?p=CIMC:31::::Y,31:P31_ID:184861</t>
  </si>
  <si>
    <t>600 NORTH MAPLE ROAD</t>
  </si>
  <si>
    <t>SALINE</t>
  </si>
  <si>
    <t>https://cimc.epa.gov/ords/cimc/f?p=CIMC:REPOWER:::::P33_REF:20588</t>
  </si>
  <si>
    <t>5187679.935500003</t>
  </si>
  <si>
    <t>https://ofmpub.epa.gov/apex/cimc/f?p=CIMC:31::::Y,31:P31_ID:136284</t>
  </si>
  <si>
    <t>FRANZEL PROPERTY</t>
  </si>
  <si>
    <t>215 THOMPSON RD.</t>
  </si>
  <si>
    <t>BAD AXE</t>
  </si>
  <si>
    <t>https://cimc.epa.gov/ords/cimc/f?p=CIMC:REPOWER:::::P33_REF:22516</t>
  </si>
  <si>
    <t>5432668.113499999</t>
  </si>
  <si>
    <t>https://ofmpub.epa.gov/apex/cimc/f?p=CIMC:31::::Y,31:P31_ID:166789</t>
  </si>
  <si>
    <t>TERRACE POINT LANDING</t>
  </si>
  <si>
    <t>NORTH END OF TERRACE POINT ROAD</t>
  </si>
  <si>
    <t>https://cimc.epa.gov/ords/cimc/f?p=CIMC:REPOWER:::::P33_REF:22667</t>
  </si>
  <si>
    <t>5349040.928000003</t>
  </si>
  <si>
    <t>https://ofmpub.epa.gov/apex/cimc/f?p=CIMC:31::::Y,31:P31_ID:39141</t>
  </si>
  <si>
    <t>WARSHAWSKY IRON &amp; METAL</t>
  </si>
  <si>
    <t>202 MAIN STREET</t>
  </si>
  <si>
    <t>https://cimc.epa.gov/ords/cimc/f?p=CIMC:REPOWER:::::P33_REF:23443</t>
  </si>
  <si>
    <t>5773600.106399998</t>
  </si>
  <si>
    <t>https://ofmpub.epa.gov/apex/cimc/f?p=CIMC:31::::Y,31:P31_ID:38761</t>
  </si>
  <si>
    <t>FORMER PENINSULA BEVERAGE SITE PARCEL 017- 06</t>
  </si>
  <si>
    <t>2201 QUINCY STREET</t>
  </si>
  <si>
    <t>https://cimc.epa.gov/ords/cimc/f?p=CIMC:REPOWER:::::P33_REF:25124</t>
  </si>
  <si>
    <t>5755605.783700004</t>
  </si>
  <si>
    <t>https://ofmpub.epa.gov/apex/cimc/f?p=CIMC:31::::Y,31:P31_ID:25682</t>
  </si>
  <si>
    <t>KIELB PARK</t>
  </si>
  <si>
    <t>MICHIGAN AVENUE AND PORATH AVENUE</t>
  </si>
  <si>
    <t>https://cimc.epa.gov/ords/cimc/f?p=CIMC:REPOWER:::::P33_REF:25311</t>
  </si>
  <si>
    <t>https://ofmpub.epa.gov/apex/cimc/f?p=CIMC:31::::Y,31:P31_ID:172801</t>
  </si>
  <si>
    <t>TWIN BEACH SCHOOL</t>
  </si>
  <si>
    <t>7149 OAKLEY PARK</t>
  </si>
  <si>
    <t>WEST BLOOMFIELD</t>
  </si>
  <si>
    <t>https://cimc.epa.gov/ords/cimc/f?p=CIMC:REPOWER:::::P33_REF:26030</t>
  </si>
  <si>
    <t>5246622.600900002</t>
  </si>
  <si>
    <t>https://ofmpub.epa.gov/apex/cimc/f?p=CIMC:31::::Y,31:P31_ID:187141</t>
  </si>
  <si>
    <t>WHEAT PROPERTY</t>
  </si>
  <si>
    <t>4860 KIRBY AVENUE</t>
  </si>
  <si>
    <t>MARION</t>
  </si>
  <si>
    <t>CLARE</t>
  </si>
  <si>
    <t>https://cimc.epa.gov/ords/cimc/f?p=CIMC:REPOWER:::::P33_REF:27287</t>
  </si>
  <si>
    <t>5473219.459200002</t>
  </si>
  <si>
    <t>https://ofmpub.epa.gov/apex/cimc/f?p=CIMC:31::::Y,31:P31_ID:10643</t>
  </si>
  <si>
    <t>BLUE STAR GARAGE PROPERTY</t>
  </si>
  <si>
    <t>141 BLUE STAR MEMORIAL HIGHWAY</t>
  </si>
  <si>
    <t>https://cimc.epa.gov/ords/cimc/f?p=CIMC:REPOWER:::::P33_REF:27809</t>
  </si>
  <si>
    <t>5221589.109200001</t>
  </si>
  <si>
    <t>https://ofmpub.epa.gov/apex/cimc/f?p=CIMC:31::::Y,31:P31_ID:39181</t>
  </si>
  <si>
    <t>CITY INDUSTRIAL PARK</t>
  </si>
  <si>
    <t>https://cimc.epa.gov/ords/cimc/f?p=CIMC:REPOWER:::::P33_REF:28485</t>
  </si>
  <si>
    <t>5775110.569899999</t>
  </si>
  <si>
    <t>https://ofmpub.epa.gov/apex/cimc/f?p=CIMC:31::::Y,31:P31_ID:175005</t>
  </si>
  <si>
    <t>WOODDALE SCHOOL</t>
  </si>
  <si>
    <t>34275 OAK FOREST</t>
  </si>
  <si>
    <t>https://cimc.epa.gov/ords/cimc/f?p=CIMC:REPOWER:::::P33_REF:29541</t>
  </si>
  <si>
    <t>5237165.369400002</t>
  </si>
  <si>
    <t>https://ofmpub.epa.gov/apex/cimc/f?p=CIMC:31::::Y,31:P31_ID:136283</t>
  </si>
  <si>
    <t>BAD AXE CITY DUMP</t>
  </si>
  <si>
    <t>LIBERTY ST.</t>
  </si>
  <si>
    <t>https://cimc.epa.gov/ords/cimc/f?p=CIMC:REPOWER:::::P33_REF:29570</t>
  </si>
  <si>
    <t>5433235.902600005</t>
  </si>
  <si>
    <t>https://ofmpub.epa.gov/apex/cimc/f?p=CIMC:31::::Y,31:P31_ID:84301</t>
  </si>
  <si>
    <t>SOUTH ELM STREET</t>
  </si>
  <si>
    <t>https://cimc.epa.gov/ords/cimc/f?p=CIMC:REPOWER:::::P33_REF:30215</t>
  </si>
  <si>
    <t>5355173.470800005</t>
  </si>
  <si>
    <t>https://ofmpub.epa.gov/apex/cimc/f?p=CIMC:31::::Y,31:P31_ID:129161</t>
  </si>
  <si>
    <t>2270 PLATT ROAD</t>
  </si>
  <si>
    <t>ANN ARBOR</t>
  </si>
  <si>
    <t>https://cimc.epa.gov/ords/cimc/f?p=CIMC:REPOWER:::::P33_REF:30298</t>
  </si>
  <si>
    <t>5199203.841400005</t>
  </si>
  <si>
    <t>https://ofmpub.epa.gov/apex/cimc/f?p=CIMC:31::::Y,31:P31_ID:209521</t>
  </si>
  <si>
    <t>GADA JONDY</t>
  </si>
  <si>
    <t>10085 AND 10101 N. SAGINAW</t>
  </si>
  <si>
    <t>CLIO</t>
  </si>
  <si>
    <t>https://cimc.epa.gov/ords/cimc/f?p=CIMC:REPOWER:::::P33_REF:30719</t>
  </si>
  <si>
    <t>5335039.443400003</t>
  </si>
  <si>
    <t>https://ofmpub.epa.gov/apex/cimc/f?p=CIMC:31::::Y,31:P31_ID:130543</t>
  </si>
  <si>
    <t>FORMER BALLARD JUNKYARD</t>
  </si>
  <si>
    <t>551 NORTH UNION CITY ROAD</t>
  </si>
  <si>
    <t>COLDWATER TOWNSHIP</t>
  </si>
  <si>
    <t>https://cimc.epa.gov/ords/cimc/f?p=CIMC:REPOWER:::::P33_REF:33644</t>
  </si>
  <si>
    <t>5155109.730700001</t>
  </si>
  <si>
    <t>https://ofmpub.epa.gov/apex/cimc/f?p=CIMC:31::::Y,31:P31_ID:171242</t>
  </si>
  <si>
    <t>TERRACE POINTE LANDING</t>
  </si>
  <si>
    <t>https://cimc.epa.gov/ords/cimc/f?p=CIMC:REPOWER:::::P33_REF:33841</t>
  </si>
  <si>
    <t>5348327.304300003</t>
  </si>
  <si>
    <t>https://ofmpub.epa.gov/apex/cimc/f?p=CIMC:31::::Y,31:P31_ID:12068</t>
  </si>
  <si>
    <t>RAMATECH</t>
  </si>
  <si>
    <t>2737 PAGE AVENUE</t>
  </si>
  <si>
    <t>SUMMIT TOWNSHIP</t>
  </si>
  <si>
    <t>https://cimc.epa.gov/ords/cimc/f?p=CIMC:REPOWER:::::P33_REF:34457</t>
  </si>
  <si>
    <t>5197058.348000005</t>
  </si>
  <si>
    <t>https://ofmpub.epa.gov/apex/cimc/f?p=CIMC:31::::Y,31:P31_ID:10499</t>
  </si>
  <si>
    <t>ANNEN PARK</t>
  </si>
  <si>
    <t>RIVERVIEW/SUTHERLAND</t>
  </si>
  <si>
    <t>https://cimc.epa.gov/ords/cimc/f?p=CIMC:REPOWER:::::P33_REF:34470</t>
  </si>
  <si>
    <t>5205187.680700004</t>
  </si>
  <si>
    <t>https://ofmpub.epa.gov/apex/cimc/f?p=CIMC:31::::Y,31:P31_ID:12605</t>
  </si>
  <si>
    <t>CSX PROPERTY</t>
  </si>
  <si>
    <t>ATWATER AND FRANKLIN STREETS</t>
  </si>
  <si>
    <t>https://cimc.epa.gov/ords/cimc/f?p=CIMC:REPOWER:::::P33_REF:34589</t>
  </si>
  <si>
    <t>5376253.543800004</t>
  </si>
  <si>
    <t>https://ofmpub.epa.gov/apex/cimc/f?p=CIMC:31::::Y,31:P31_ID:173301</t>
  </si>
  <si>
    <t>FLANDERS SCHOOL</t>
  </si>
  <si>
    <t>32600 FLANDERS</t>
  </si>
  <si>
    <t>FARMINGTON</t>
  </si>
  <si>
    <t>https://cimc.epa.gov/ords/cimc/f?p=CIMC:REPOWER:::::P33_REF:35979</t>
  </si>
  <si>
    <t>https://ofmpub.epa.gov/apex/cimc/f?p=CIMC:31::::Y,31:P31_ID:131450</t>
  </si>
  <si>
    <t>VOYAGEUR ACADEMY</t>
  </si>
  <si>
    <t>BUCHANAN, JOE, COOK, AND MICHIGAN</t>
  </si>
  <si>
    <t>https://cimc.epa.gov/ords/cimc/f?p=CIMC:REPOWER:::::P33_REF:29571</t>
  </si>
  <si>
    <t>5210866.5983000025</t>
  </si>
  <si>
    <t>https://ofmpub.epa.gov/apex/cimc/f?p=CIMC:31::::Y,31:P31_ID:237964</t>
  </si>
  <si>
    <t>FORMER NATIONAL AMUSEMENTS, INC. PROPERTY</t>
  </si>
  <si>
    <t>2703 W. MICHIGAN AVENUE</t>
  </si>
  <si>
    <t>https://cimc.epa.gov/ords/cimc/f?p=CIMC:REPOWER:::::P33_REF:3620</t>
  </si>
  <si>
    <t>5198659.564599998</t>
  </si>
  <si>
    <t>https://ofmpub.epa.gov/apex/cimc/f?p=CIMC:31::::Y,31:P31_ID:200401</t>
  </si>
  <si>
    <t>LAKELAND PAPER</t>
  </si>
  <si>
    <t>506 PRAIRIE</t>
  </si>
  <si>
    <t>https://cimc.epa.gov/ords/cimc/f?p=CIMC:REPOWER:::::P33_REF:8161</t>
  </si>
  <si>
    <t>https://ofmpub.epa.gov/apex/cimc/f?p=CIMC:31::::Y,31:P31_ID:205111</t>
  </si>
  <si>
    <t>FORMER SAMS CLUB</t>
  </si>
  <si>
    <t>24800 HAGGERTY ROAD</t>
  </si>
  <si>
    <t>https://cimc.epa.gov/ords/cimc/f?p=CIMC:REPOWER:::::P33_REF:5922</t>
  </si>
  <si>
    <t>5232281.530500002</t>
  </si>
  <si>
    <t>https://ofmpub.epa.gov/apex/cimc/f?p=CIMC:31::::Y,31:P31_ID:172941</t>
  </si>
  <si>
    <t>PALADIN</t>
  </si>
  <si>
    <t>2705 COMMERCE PARKWAY</t>
  </si>
  <si>
    <t>https://cimc.epa.gov/ords/cimc/f?p=CIMC:REPOWER:::::P33_REF:7685</t>
  </si>
  <si>
    <t>5266746.580800004</t>
  </si>
  <si>
    <t>https://ofmpub.epa.gov/apex/cimc/f?p=CIMC:31::::Y,31:P31_ID:63324</t>
  </si>
  <si>
    <t>FORMER YATES TOWNSHIP MIDDLE SCHOOL</t>
  </si>
  <si>
    <t>6437 SOUTH NELSON ROAD</t>
  </si>
  <si>
    <t>YATES TOWNSHIP IDLEWILD</t>
  </si>
  <si>
    <t>https://cimc.epa.gov/ords/cimc/f?p=CIMC:REPOWER:::::P33_REF:16830</t>
  </si>
  <si>
    <t>5450178.959899999</t>
  </si>
  <si>
    <t>https://ofmpub.epa.gov/apex/cimc/f?p=CIMC:31::::Y,31:P31_ID:242073</t>
  </si>
  <si>
    <t>URBAN RENEWAL</t>
  </si>
  <si>
    <t>211 CULVER STREET</t>
  </si>
  <si>
    <t>https://cimc.epa.gov/ords/cimc/f?p=CIMC:REPOWER:::::P33_REF:29831</t>
  </si>
  <si>
    <t>5197617.269500002</t>
  </si>
  <si>
    <t>https://ofmpub.epa.gov/apex/cimc/f?p=CIMC:31::::Y,31:P31_ID:94121</t>
  </si>
  <si>
    <t>NABCO #1 591 E CHURCH</t>
  </si>
  <si>
    <t>591 E. CHURCH AVENUE</t>
  </si>
  <si>
    <t>REED CITY</t>
  </si>
  <si>
    <t>https://cimc.epa.gov/ords/cimc/f?p=CIMC:REPOWER:::::P33_REF:15610</t>
  </si>
  <si>
    <t>5445278.8955999985</t>
  </si>
  <si>
    <t>https://ofmpub.epa.gov/apex/cimc/f?p=CIMC:31::::Y,31:P31_ID:125549</t>
  </si>
  <si>
    <t>FORMER NABCO</t>
  </si>
  <si>
    <t>591 EAST CHURCH AVENUE</t>
  </si>
  <si>
    <t>https://cimc.epa.gov/ords/cimc/f?p=CIMC:REPOWER:::::P33_REF:19002</t>
  </si>
  <si>
    <t>5445280.902800001</t>
  </si>
  <si>
    <t>https://ofmpub.epa.gov/apex/cimc/f?p=CIMC:31::::Y,31:P31_ID:60941</t>
  </si>
  <si>
    <t>591 EAST CHURCH AVE.</t>
  </si>
  <si>
    <t>CITY OF REED CITY</t>
  </si>
  <si>
    <t>https://cimc.epa.gov/ords/cimc/f?p=CIMC:REPOWER:::::P33_REF:21886</t>
  </si>
  <si>
    <t>5445191.961300001</t>
  </si>
  <si>
    <t>https://ofmpub.epa.gov/apex/cimc/f?p=CIMC:31::::Y,31:P31_ID:243039</t>
  </si>
  <si>
    <t>FORMER SANDERS BUILDING</t>
  </si>
  <si>
    <t>70-100 OAKMAN BOULEVARD</t>
  </si>
  <si>
    <t>https://cimc.epa.gov/ords/cimc/f?p=CIMC:REPOWER:::::P33_REF:27692</t>
  </si>
  <si>
    <t>5221677.150200002</t>
  </si>
  <si>
    <t>https://ofmpub.epa.gov/apex/cimc/f?p=CIMC:31::::Y,31:P31_ID:201541</t>
  </si>
  <si>
    <t>NORTHWOODS SUPPER CLUB</t>
  </si>
  <si>
    <t>260 NORTHWOODS ROAD</t>
  </si>
  <si>
    <t>https://cimc.epa.gov/ords/cimc/f?p=CIMC:REPOWER:::::P33_REF:34105</t>
  </si>
  <si>
    <t>https://ofmpub.epa.gov/apex/cimc/f?p=CIMC:31::::Y,31:P31_ID:171666</t>
  </si>
  <si>
    <t>16900-17220 WEST 8 MILE ROAD</t>
  </si>
  <si>
    <t>https://cimc.epa.gov/ords/cimc/f?p=CIMC:REPOWER:::::P33_REF:8268</t>
  </si>
  <si>
    <t>5227888.520199999</t>
  </si>
  <si>
    <t>https://ofmpub.epa.gov/apex/cimc/f?p=CIMC:31::::Y,31:P31_ID:99103</t>
  </si>
  <si>
    <t>RANDVILLE BAR</t>
  </si>
  <si>
    <t>N7463 STATE HIGHWAY M-95</t>
  </si>
  <si>
    <t>https://cimc.epa.gov/ords/cimc/f?p=CIMC:REPOWER:::::P33_REF:25495</t>
  </si>
  <si>
    <t>5751669.067400001</t>
  </si>
  <si>
    <t>https://ofmpub.epa.gov/apex/cimc/f?p=CIMC:31::::Y,31:P31_ID:135584</t>
  </si>
  <si>
    <t>FORMER NABCO PATTERSON PLANT</t>
  </si>
  <si>
    <t>5704 220TH AVENUE</t>
  </si>
  <si>
    <t>https://cimc.epa.gov/ords/cimc/f?p=CIMC:REPOWER:::::P33_REF:8282</t>
  </si>
  <si>
    <t>5450171.235100001</t>
  </si>
  <si>
    <t>https://ofmpub.epa.gov/apex/cimc/f?p=CIMC:31::::Y,31:P31_ID:69281</t>
  </si>
  <si>
    <t>1111 MIKESELL</t>
  </si>
  <si>
    <t>https://cimc.epa.gov/ords/cimc/f?p=CIMC:REPOWER:::::P33_REF:8453</t>
  </si>
  <si>
    <t>5244010.8603000045</t>
  </si>
  <si>
    <t>https://ofmpub.epa.gov/apex/cimc/f?p=CIMC:31::::Y,31:P31_ID:22661</t>
  </si>
  <si>
    <t>SHIMDELDECKER PROPERTY</t>
  </si>
  <si>
    <t>HILLSBOROUGH STREET AT MARION AVENUE</t>
  </si>
  <si>
    <t>https://cimc.epa.gov/ords/cimc/f?p=CIMC:REPOWER:::::P33_REF:18469</t>
  </si>
  <si>
    <t>https://ofmpub.epa.gov/apex/cimc/f?p=CIMC:31::::Y,31:P31_ID:125641</t>
  </si>
  <si>
    <t>401 RIVER STREET</t>
  </si>
  <si>
    <t>https://cimc.epa.gov/ords/cimc/f?p=CIMC:REPOWER:::::P33_REF:36215</t>
  </si>
  <si>
    <t>5136089.316700004</t>
  </si>
  <si>
    <t>https://ofmpub.epa.gov/apex/cimc/f?p=CIMC:31::::Y,31:P31_ID:113701</t>
  </si>
  <si>
    <t>CITY OF TRENTON DPW</t>
  </si>
  <si>
    <t>1431 WEST ROAD</t>
  </si>
  <si>
    <t>https://cimc.epa.gov/ords/cimc/f?p=CIMC:REPOWER:::::P33_REF:35612</t>
  </si>
  <si>
    <t>5182121.314199999</t>
  </si>
  <si>
    <t>https://ofmpub.epa.gov/apex/cimc/f?p=CIMC:31::::Y,31:P31_ID:104502</t>
  </si>
  <si>
    <t>FORMER ITT HANCOCK</t>
  </si>
  <si>
    <t>2300 EAST GANSON</t>
  </si>
  <si>
    <t>https://cimc.epa.gov/ords/cimc/f?p=CIMC:REPOWER:::::P33_REF:12347</t>
  </si>
  <si>
    <t>5199224.2956000045</t>
  </si>
  <si>
    <t>https://ofmpub.epa.gov/apex/cimc/f?p=CIMC:31::::Y,31:P31_ID:158383</t>
  </si>
  <si>
    <t>ORCHARDVIEW PROPERTY</t>
  </si>
  <si>
    <t>10200 EAST CARTER ROAD</t>
  </si>
  <si>
    <t>https://cimc.epa.gov/ords/cimc/f?p=CIMC:REPOWER:::::P33_REF:17269</t>
  </si>
  <si>
    <t>5587358.481800005</t>
  </si>
  <si>
    <t>https://ofmpub.epa.gov/apex/cimc/f?p=CIMC:31::::Y,31:P31_ID:160301</t>
  </si>
  <si>
    <t>FORMER ASHCROFT SCHOOL</t>
  </si>
  <si>
    <t>9501 SIOUX</t>
  </si>
  <si>
    <t>https://cimc.epa.gov/ords/cimc/f?p=CIMC:REPOWER:::::P33_REF:3813</t>
  </si>
  <si>
    <t>5215773.284400001</t>
  </si>
  <si>
    <t>https://ofmpub.epa.gov/apex/cimc/f?p=CIMC:31::::Y,31:P31_ID:15520</t>
  </si>
  <si>
    <t>FORMER LAIMBEER PACKAGING</t>
  </si>
  <si>
    <t>25445 WEST OUTER DRIVE</t>
  </si>
  <si>
    <t>https://cimc.epa.gov/ords/cimc/f?p=CIMC:REPOWER:::::P33_REF:29887</t>
  </si>
  <si>
    <t>5200968.7820999995</t>
  </si>
  <si>
    <t>https://ofmpub.epa.gov/apex/cimc/f?p=CIMC:31::::Y,31:P31_ID:232701</t>
  </si>
  <si>
    <t>SPENCE FIELD</t>
  </si>
  <si>
    <t>500 MCKEE ST AND 601 N. CENTERVILLE ST</t>
  </si>
  <si>
    <t>https://cimc.epa.gov/ords/cimc/f?p=CIMC:REPOWER:::::P33_REF:5297</t>
  </si>
  <si>
    <t>5131927.346900001</t>
  </si>
  <si>
    <t>https://ofmpub.epa.gov/apex/cimc/f?p=CIMC:31::::Y,31:P31_ID:174381</t>
  </si>
  <si>
    <t>7100 ORCHARD LAKE</t>
  </si>
  <si>
    <t>7100 ORCHARD LAKE ROAD</t>
  </si>
  <si>
    <t>https://cimc.epa.gov/ords/cimc/f?p=CIMC:REPOWER:::::P33_REF:7106</t>
  </si>
  <si>
    <t>5241246.355999999</t>
  </si>
  <si>
    <t>https://ofmpub.epa.gov/apex/cimc/f?p=CIMC:31::::Y,31:P31_ID:150101</t>
  </si>
  <si>
    <t>8 PARCELS -WILKINS, DEQUINDRE, ADELAIDE, RIOPELLE</t>
  </si>
  <si>
    <t>8 PARCELS BOUND BY WILKINS, DEQUINDRE, ADELAIDE, RIOPELLE STREETS</t>
  </si>
  <si>
    <t>https://cimc.epa.gov/ords/cimc/f?p=CIMC:REPOWER:::::P33_REF:15996</t>
  </si>
  <si>
    <t>5212934.037200004</t>
  </si>
  <si>
    <t>https://ofmpub.epa.gov/apex/cimc/f?p=CIMC:31::::Y,31:P31_ID:12414</t>
  </si>
  <si>
    <t>FORMER LANDFILL / UNDEVELOPED/ INKSTER SITE</t>
  </si>
  <si>
    <t>MICHIGAN AVE. &amp; HENRY HUFF RD</t>
  </si>
  <si>
    <t>https://cimc.epa.gov/ords/cimc/f?p=CIMC:REPOWER:::::P33_REF:34672</t>
  </si>
  <si>
    <t>5204098.170299999</t>
  </si>
  <si>
    <t>https://ofmpub.epa.gov/apex/cimc/f?p=CIMC:31::::Y,31:P31_ID:244761</t>
  </si>
  <si>
    <t>3000 RESEARCH DRIVE</t>
  </si>
  <si>
    <t>https://cimc.epa.gov/ords/cimc/f?p=CIMC:REPOWER:::::P33_REF:27743</t>
  </si>
  <si>
    <t>5257415.925800003</t>
  </si>
  <si>
    <t>https://ofmpub.epa.gov/apex/cimc/f?p=CIMC:31::::Y,31:P31_ID:120902</t>
  </si>
  <si>
    <t>INTERNATIONAL WILDLIFE REFUGE VISITOR CENTER</t>
  </si>
  <si>
    <t>https://cimc.epa.gov/ords/cimc/f?p=CIMC:REPOWER:::::P33_REF:2710</t>
  </si>
  <si>
    <t>https://ofmpub.epa.gov/apex/cimc/f?p=CIMC:31::::Y,31:P31_ID:28204</t>
  </si>
  <si>
    <t>YO MANUFACTURING</t>
  </si>
  <si>
    <t>325 WATTS ROAD</t>
  </si>
  <si>
    <t>https://cimc.epa.gov/ords/cimc/f?p=CIMC:REPOWER:::::P33_REF:6926</t>
  </si>
  <si>
    <t>5198983.359700002</t>
  </si>
  <si>
    <t>https://ofmpub.epa.gov/apex/cimc/f?p=CIMC:31::::Y,31:P31_ID:170853</t>
  </si>
  <si>
    <t>FORMER MACDONALD INDUSTRIES</t>
  </si>
  <si>
    <t>2555 OAK INDUSTRIAL DRIVE</t>
  </si>
  <si>
    <t>https://cimc.epa.gov/ords/cimc/f?p=CIMC:REPOWER:::::P33_REF:25989</t>
  </si>
  <si>
    <t>5308225.182300001</t>
  </si>
  <si>
    <t>https://ofmpub.epa.gov/apex/cimc/f?p=CIMC:31::::Y,31:P31_ID:186604</t>
  </si>
  <si>
    <t>RECOVERY PARK</t>
  </si>
  <si>
    <t>5119 DUBOIS STREET</t>
  </si>
  <si>
    <t>https://cimc.epa.gov/ords/cimc/f?p=CIMC:REPOWER:::::P33_REF:29405</t>
  </si>
  <si>
    <t>5215949.108400002</t>
  </si>
  <si>
    <t>https://ofmpub.epa.gov/apex/cimc/f?p=CIMC:31::::Y,31:P31_ID:242219</t>
  </si>
  <si>
    <t>FORMER WALTER FRENCH SCHOOL</t>
  </si>
  <si>
    <t>1900 SOUTH CEDAR STREET</t>
  </si>
  <si>
    <t>https://cimc.epa.gov/ords/cimc/f?p=CIMC:REPOWER:::::P33_REF:31058</t>
  </si>
  <si>
    <t>5268116.495800003</t>
  </si>
  <si>
    <t>https://ofmpub.epa.gov/apex/cimc/f?p=CIMC:31::::Y,31:P31_ID:16091</t>
  </si>
  <si>
    <t>RAILROAD PROPERTY</t>
  </si>
  <si>
    <t>W CHICAGO ROAD</t>
  </si>
  <si>
    <t>https://cimc.epa.gov/ords/cimc/f?p=CIMC:REPOWER:::::P33_REF:36548</t>
  </si>
  <si>
    <t>5130828.714500003</t>
  </si>
  <si>
    <t>https://ofmpub.epa.gov/apex/cimc/f?p=CIMC:31::::Y,31:P31_ID:192601</t>
  </si>
  <si>
    <t>COOLEY LAW SCHOOL STADIUM</t>
  </si>
  <si>
    <t>505 EAST MICHIGAN AVENUE</t>
  </si>
  <si>
    <t>https://cimc.epa.gov/ords/cimc/f?p=CIMC:REPOWER:::::P33_REF:6601</t>
  </si>
  <si>
    <t>5271604.370200001</t>
  </si>
  <si>
    <t>https://ofmpub.epa.gov/apex/cimc/f?p=CIMC:31::::Y,31:P31_ID:22663</t>
  </si>
  <si>
    <t>SCHOOLCRAFT INDUSTRIAL PARK</t>
  </si>
  <si>
    <t>https://cimc.epa.gov/ords/cimc/f?p=CIMC:REPOWER:::::P33_REF:15185</t>
  </si>
  <si>
    <t>https://ofmpub.epa.gov/apex/cimc/f?p=CIMC:31::::Y,31:P31_ID:39182</t>
  </si>
  <si>
    <t>COUNTY INDUSTRIAL PARK</t>
  </si>
  <si>
    <t>ELM STREET</t>
  </si>
  <si>
    <t>https://cimc.epa.gov/ords/cimc/f?p=CIMC:REPOWER:::::P33_REF:20030</t>
  </si>
  <si>
    <t>5774694.174000002</t>
  </si>
  <si>
    <t>https://ofmpub.epa.gov/apex/cimc/f?p=CIMC:31::::Y,31:P31_ID:103044</t>
  </si>
  <si>
    <t>DELTA COUNTY RD COMMISSION- WELLS TOWNSHIP GARAGE</t>
  </si>
  <si>
    <t>6898 P ROAD</t>
  </si>
  <si>
    <t>https://cimc.epa.gov/ords/cimc/f?p=CIMC:REPOWER:::::P33_REF:35375</t>
  </si>
  <si>
    <t>https://ofmpub.epa.gov/apex/cimc/f?p=CIMC:31::::Y,31:P31_ID:97943</t>
  </si>
  <si>
    <t>MARSHALL BRASS</t>
  </si>
  <si>
    <t>450 LEGGITT ROAD</t>
  </si>
  <si>
    <t>https://cimc.epa.gov/ords/cimc/f?p=CIMC:REPOWER:::::P33_REF:8923</t>
  </si>
  <si>
    <t>5198931.1728000045</t>
  </si>
  <si>
    <t>https://ofmpub.epa.gov/apex/cimc/f?p=CIMC:31::::Y,31:P31_ID:12086</t>
  </si>
  <si>
    <t>TRIM TRENDS PROPERTY</t>
  </si>
  <si>
    <t>2121 STOUTENBURG ROAD</t>
  </si>
  <si>
    <t>DECKERVILLE</t>
  </si>
  <si>
    <t>SANILAC</t>
  </si>
  <si>
    <t>https://cimc.epa.gov/ords/cimc/f?p=CIMC:REPOWER:::::P33_REF:14945</t>
  </si>
  <si>
    <t>5393281.643600002</t>
  </si>
  <si>
    <t>https://ofmpub.epa.gov/apex/cimc/f?p=CIMC:31::::Y,31:P31_ID:228289</t>
  </si>
  <si>
    <t>1518 UNIVERSITY DRIVE</t>
  </si>
  <si>
    <t>https://cimc.epa.gov/ords/cimc/f?p=CIMC:REPOWER:::::P33_REF:16384</t>
  </si>
  <si>
    <t>5314200.774400003</t>
  </si>
  <si>
    <t>https://ofmpub.epa.gov/apex/cimc/f?p=CIMC:31::::Y,31:P31_ID:235522</t>
  </si>
  <si>
    <t>RECOVERY PARK FARMS</t>
  </si>
  <si>
    <t>E. WARREN AVE. AND DUBOIS ST.</t>
  </si>
  <si>
    <t>https://cimc.epa.gov/ords/cimc/f?p=CIMC:REPOWER:::::P33_REF:17579</t>
  </si>
  <si>
    <t>5215805.827500001</t>
  </si>
  <si>
    <t>https://ofmpub.epa.gov/apex/cimc/f?p=CIMC:31::::Y,31:P31_ID:227663</t>
  </si>
  <si>
    <t>UCC DEVELOPMENT PROJECT</t>
  </si>
  <si>
    <t>800 LOWELL STREET</t>
  </si>
  <si>
    <t>https://cimc.epa.gov/ords/cimc/f?p=CIMC:REPOWER:::::P33_REF:19552</t>
  </si>
  <si>
    <t>5198753.258100003</t>
  </si>
  <si>
    <t>https://ofmpub.epa.gov/apex/cimc/f?p=CIMC:31::::Y,31:P31_ID:172564</t>
  </si>
  <si>
    <t>170 ANGELL STREET</t>
  </si>
  <si>
    <t>https://cimc.epa.gov/ords/cimc/f?p=CIMC:REPOWER:::::P33_REF:3745</t>
  </si>
  <si>
    <t>https://ofmpub.epa.gov/apex/cimc/f?p=CIMC:31::::Y,31:P31_ID:107749</t>
  </si>
  <si>
    <t>SUPER FOODS PROPERTY</t>
  </si>
  <si>
    <t>555 EAST HURON STREET</t>
  </si>
  <si>
    <t>VASSAR</t>
  </si>
  <si>
    <t>https://cimc.epa.gov/ords/cimc/f?p=CIMC:REPOWER:::::P33_REF:10515</t>
  </si>
  <si>
    <t>5368388.601300001</t>
  </si>
  <si>
    <t>https://ofmpub.epa.gov/apex/cimc/f?p=CIMC:31::::Y,31:P31_ID:87041</t>
  </si>
  <si>
    <t>MARITIME HERITAGE CENTER</t>
  </si>
  <si>
    <t>301 NORTH WATER STREET</t>
  </si>
  <si>
    <t>https://cimc.epa.gov/ords/cimc/f?p=CIMC:REPOWER:::::P33_REF:20111</t>
  </si>
  <si>
    <t>5402723.699000001</t>
  </si>
  <si>
    <t>https://ofmpub.epa.gov/apex/cimc/f?p=CIMC:31::::Y,31:P31_ID:59061</t>
  </si>
  <si>
    <t>MEXICANTOWN CORKTOWN GREENLINK LINK</t>
  </si>
  <si>
    <t>MULTIPLE ADDRESSES (8-MILE EASEMENT AREA)</t>
  </si>
  <si>
    <t>https://cimc.epa.gov/ords/cimc/f?p=CIMC:REPOWER:::::P33_REF:28559</t>
  </si>
  <si>
    <t>5211084.344800003</t>
  </si>
  <si>
    <t>https://ofmpub.epa.gov/apex/cimc/f?p=CIMC:31::::Y,31:P31_ID:242281</t>
  </si>
  <si>
    <t>MIDLAND IRON WORKS</t>
  </si>
  <si>
    <t>57 WEST CHIPPEWA RIVER ROAD</t>
  </si>
  <si>
    <t>MIDLAND</t>
  </si>
  <si>
    <t>https://cimc.epa.gov/ords/cimc/f?p=CIMC:REPOWER:::::P33_REF:34349</t>
  </si>
  <si>
    <t>5403052.1674000025</t>
  </si>
  <si>
    <t>https://ofmpub.epa.gov/apex/cimc/f?p=CIMC:31::::Y,31:P31_ID:150207</t>
  </si>
  <si>
    <t>RAMADA</t>
  </si>
  <si>
    <t>4300 WEST PIERSON ROAD</t>
  </si>
  <si>
    <t>https://cimc.epa.gov/ords/cimc/f?p=CIMC:REPOWER:::::P33_REF:10820</t>
  </si>
  <si>
    <t>5321247.874899998</t>
  </si>
  <si>
    <t>https://ofmpub.epa.gov/apex/cimc/f?p=CIMC:31::::Y,31:P31_ID:209461</t>
  </si>
  <si>
    <t>FORMER RAMADA INN</t>
  </si>
  <si>
    <t>4300 W. PIERSON ROAD</t>
  </si>
  <si>
    <t>https://cimc.epa.gov/ords/cimc/f?p=CIMC:REPOWER:::::P33_REF:30744</t>
  </si>
  <si>
    <t>https://ofmpub.epa.gov/apex/cimc/f?p=CIMC:31::::Y,31:P31_ID:202041</t>
  </si>
  <si>
    <t>FORMER WALKER WIRE</t>
  </si>
  <si>
    <t>660 EAST 10 MILE ROAD AND 3351, 3291, 3291, 3265 AND 3155 BERMUDA STREET</t>
  </si>
  <si>
    <t>https://cimc.epa.gov/ords/cimc/f?p=CIMC:REPOWER:::::P33_REF:37382</t>
  </si>
  <si>
    <t>5232451.624600001</t>
  </si>
  <si>
    <t>https://ofmpub.epa.gov/apex/cimc/f?p=CIMC:31::::Y,31:P31_ID:111037</t>
  </si>
  <si>
    <t>NEW FIRE STATION</t>
  </si>
  <si>
    <t>920 REYNOLDS ROAD</t>
  </si>
  <si>
    <t>https://cimc.epa.gov/ords/cimc/f?p=CIMC:REPOWER:::::P33_REF:3385</t>
  </si>
  <si>
    <t>5244209.726800002</t>
  </si>
  <si>
    <t>https://ofmpub.epa.gov/apex/cimc/f?p=CIMC:31::::Y,31:P31_ID:15519</t>
  </si>
  <si>
    <t>3000 DUNCKEL ROAD</t>
  </si>
  <si>
    <t>https://cimc.epa.gov/ords/cimc/f?p=CIMC:REPOWER:::::P33_REF:15044</t>
  </si>
  <si>
    <t>5264806.0456000045</t>
  </si>
  <si>
    <t>https://ofmpub.epa.gov/apex/cimc/f?p=CIMC:31::::Y,31:P31_ID:89601</t>
  </si>
  <si>
    <t>MUSKEGON HEIGHTS WWTP</t>
  </si>
  <si>
    <t>3030 WOOD STREET</t>
  </si>
  <si>
    <t>MUSKEGON HEIGHTS</t>
  </si>
  <si>
    <t>https://cimc.epa.gov/ords/cimc/f?p=CIMC:REPOWER:::::P33_REF:15348</t>
  </si>
  <si>
    <t>5341954.639400005</t>
  </si>
  <si>
    <t>https://ofmpub.epa.gov/apex/cimc/f?p=CIMC:31::::Y,31:P31_ID:180141</t>
  </si>
  <si>
    <t>2785 MAPLE</t>
  </si>
  <si>
    <t>2785 W MAPLE ROAD</t>
  </si>
  <si>
    <t>https://cimc.epa.gov/ords/cimc/f?p=CIMC:REPOWER:::::P33_REF:22786</t>
  </si>
  <si>
    <t>5243179.777100004</t>
  </si>
  <si>
    <t>https://ofmpub.epa.gov/apex/cimc/f?p=CIMC:31::::Y,31:P31_ID:12391</t>
  </si>
  <si>
    <t>SUPERIOR TOWNSHIP PROPERTY 1</t>
  </si>
  <si>
    <t>STAMFORD ROAD</t>
  </si>
  <si>
    <t>https://cimc.epa.gov/ords/cimc/f?p=CIMC:REPOWER:::::P33_REF:31421</t>
  </si>
  <si>
    <t>5197130.673600003</t>
  </si>
  <si>
    <t>https://ofmpub.epa.gov/apex/cimc/f?p=CIMC:31::::Y,31:P31_ID:240836</t>
  </si>
  <si>
    <t>CHOICE AUTO PARTS</t>
  </si>
  <si>
    <t>768 LAFAYETTE</t>
  </si>
  <si>
    <t>https://cimc.epa.gov/ords/cimc/f?p=CIMC:REPOWER:::::P33_REF:34189</t>
  </si>
  <si>
    <t>5210362.608000003</t>
  </si>
  <si>
    <t>https://ofmpub.epa.gov/apex/cimc/f?p=CIMC:31::::Y,31:P31_ID:124667</t>
  </si>
  <si>
    <t>182 ELM STREET</t>
  </si>
  <si>
    <t>https://cimc.epa.gov/ords/cimc/f?p=CIMC:REPOWER:::::P33_REF:6192</t>
  </si>
  <si>
    <t>5208580.862599999</t>
  </si>
  <si>
    <t>https://ofmpub.epa.gov/apex/cimc/f?p=CIMC:31::::Y,31:P31_ID:12552</t>
  </si>
  <si>
    <t>PLASBER INC. - RIM #26</t>
  </si>
  <si>
    <t>101 AND 103 SOUTH RIVER STREET</t>
  </si>
  <si>
    <t>https://cimc.epa.gov/ords/cimc/f?p=CIMC:REPOWER:::::P33_REF:19891</t>
  </si>
  <si>
    <t>5197060.002099998</t>
  </si>
  <si>
    <t>https://ofmpub.epa.gov/apex/cimc/f?p=CIMC:31::::Y,31:P31_ID:159681</t>
  </si>
  <si>
    <t>26 MCMILLAN</t>
  </si>
  <si>
    <t>26 MCMILLAN STREET</t>
  </si>
  <si>
    <t>https://cimc.epa.gov/ords/cimc/f?p=CIMC:REPOWER:::::P33_REF:4318</t>
  </si>
  <si>
    <t>5148469.870300002</t>
  </si>
  <si>
    <t>https://ofmpub.epa.gov/apex/cimc/f?p=CIMC:31::::Y,31:P31_ID:184361</t>
  </si>
  <si>
    <t>CENTRAL PARK PLACE</t>
  </si>
  <si>
    <t>26011-26111 EVERGREEN RD AND 20100 CIVIC CENTER DR.</t>
  </si>
  <si>
    <t>https://cimc.epa.gov/ords/cimc/f?p=CIMC:REPOWER:::::P33_REF:10920</t>
  </si>
  <si>
    <t>https://ofmpub.epa.gov/apex/cimc/f?p=CIMC:31::::Y,31:P31_ID:106397</t>
  </si>
  <si>
    <t>SCOTTEN PARK PROPERTIES</t>
  </si>
  <si>
    <t>65 PARCELS THROUGHOUT SW DETROIT</t>
  </si>
  <si>
    <t>https://cimc.epa.gov/ords/cimc/f?p=CIMC:REPOWER:::::P33_REF:13654</t>
  </si>
  <si>
    <t>5210388.808300003</t>
  </si>
  <si>
    <t>https://ofmpub.epa.gov/apex/cimc/f?p=CIMC:31::::Y,31:P31_ID:136741</t>
  </si>
  <si>
    <t>MASON RUN PHASE 5</t>
  </si>
  <si>
    <t>SOUTH OF EAST NOBLE AND WEST OF DIXIE HIGHWAY</t>
  </si>
  <si>
    <t>https://cimc.epa.gov/ords/cimc/f?p=CIMC:REPOWER:::::P33_REF:8785</t>
  </si>
  <si>
    <t>5148449.375300005</t>
  </si>
  <si>
    <t>https://ofmpub.epa.gov/apex/cimc/f?p=CIMC:31::::Y,31:P31_ID:235322</t>
  </si>
  <si>
    <t>BUILDING #741</t>
  </si>
  <si>
    <t>114 G AVENUE</t>
  </si>
  <si>
    <t>GWINN</t>
  </si>
  <si>
    <t>https://cimc.epa.gov/ords/cimc/f?p=CIMC:REPOWER:::::P33_REF:9225</t>
  </si>
  <si>
    <t>5837236.069499999</t>
  </si>
  <si>
    <t>https://ofmpub.epa.gov/apex/cimc/f?p=CIMC:31::::Y,31:P31_ID:225761</t>
  </si>
  <si>
    <t>BCG PROPERTIES</t>
  </si>
  <si>
    <t>CLAWSON TANK DR.</t>
  </si>
  <si>
    <t>CLARKSTON</t>
  </si>
  <si>
    <t>https://cimc.epa.gov/ords/cimc/f?p=CIMC:REPOWER:::::P33_REF:9742</t>
  </si>
  <si>
    <t>5267136.190200001</t>
  </si>
  <si>
    <t>https://ofmpub.epa.gov/apex/cimc/f?p=CIMC:31::::Y,31:P31_ID:44601</t>
  </si>
  <si>
    <t>FORMER FIBRE CONVERTERS PROPERTY</t>
  </si>
  <si>
    <t>125 EAST BROADWAY</t>
  </si>
  <si>
    <t>https://cimc.epa.gov/ords/cimc/f?p=CIMC:REPOWER:::::P33_REF:15261</t>
  </si>
  <si>
    <t>5151169.912900001</t>
  </si>
  <si>
    <t>https://ofmpub.epa.gov/apex/cimc/f?p=CIMC:31::::Y,31:P31_ID:182902</t>
  </si>
  <si>
    <t>215 NORTH AVENUE</t>
  </si>
  <si>
    <t>MOUNT CLEMENS</t>
  </si>
  <si>
    <t>https://cimc.epa.gov/ords/cimc/f?p=CIMC:REPOWER:::::P33_REF:17379</t>
  </si>
  <si>
    <t>5252319.070600003</t>
  </si>
  <si>
    <t>https://ofmpub.epa.gov/apex/cimc/f?p=CIMC:31::::Y,31:P31_ID:10515</t>
  </si>
  <si>
    <t>OLD BLOCK AND GUGENHEIMER</t>
  </si>
  <si>
    <t>HANSELMAN STREET, HURON AVENUE</t>
  </si>
  <si>
    <t>https://cimc.epa.gov/ords/cimc/f?p=CIMC:REPOWER:::::P33_REF:34471</t>
  </si>
  <si>
    <t>5434842.925900005</t>
  </si>
  <si>
    <t>https://ofmpub.epa.gov/apex/cimc/f?p=CIMC:31::::Y,31:P31_ID:70501</t>
  </si>
  <si>
    <t>OLD MANCHESTER ROAD</t>
  </si>
  <si>
    <t>1185, 1187, 1191 OLD MANCHESTER RD</t>
  </si>
  <si>
    <t>CITY OF CHELSEA</t>
  </si>
  <si>
    <t>https://cimc.epa.gov/ords/cimc/f?p=CIMC:REPOWER:::::P33_REF:4521</t>
  </si>
  <si>
    <t>5206711.399099998</t>
  </si>
  <si>
    <t>https://ofmpub.epa.gov/apex/cimc/f?p=CIMC:31::::Y,31:P31_ID:136037</t>
  </si>
  <si>
    <t>EDENBURN PROPERTY</t>
  </si>
  <si>
    <t>8459 CABERFAE HIGHWAY</t>
  </si>
  <si>
    <t>STRONACH TOWNSHIP</t>
  </si>
  <si>
    <t>https://cimc.epa.gov/ords/cimc/f?p=CIMC:REPOWER:::::P33_REF:16434</t>
  </si>
  <si>
    <t>5501017.633000001</t>
  </si>
  <si>
    <t>https://ofmpub.epa.gov/apex/cimc/f?p=CIMC:31::::Y,31:P31_ID:222001</t>
  </si>
  <si>
    <t>FLINT SOLAR PROJECT</t>
  </si>
  <si>
    <t>2701 CAMDEN AVENUE</t>
  </si>
  <si>
    <t>https://cimc.epa.gov/ords/cimc/f?p=CIMC:REPOWER:::::P33_REF:19698</t>
  </si>
  <si>
    <t>5311468.653499998</t>
  </si>
  <si>
    <t>https://ofmpub.epa.gov/apex/cimc/f?p=CIMC:31::::Y,31:P31_ID:51941</t>
  </si>
  <si>
    <t>BLUFFSIDE</t>
  </si>
  <si>
    <t>200 BROAD STREET</t>
  </si>
  <si>
    <t>https://cimc.epa.gov/ords/cimc/f?p=CIMC:REPOWER:::::P33_REF:21817</t>
  </si>
  <si>
    <t>5177321.125300005</t>
  </si>
  <si>
    <t>https://ofmpub.epa.gov/apex/cimc/f?p=CIMC:31::::Y,31:P31_ID:12618</t>
  </si>
  <si>
    <t>PROPOSED POST OFFICE</t>
  </si>
  <si>
    <t>N. SAGINAW AND EAST DARMOUTH STREET</t>
  </si>
  <si>
    <t>https://cimc.epa.gov/ords/cimc/f?p=CIMC:REPOWER:::::P33_REF:24712</t>
  </si>
  <si>
    <t>5318281.413800001</t>
  </si>
  <si>
    <t>https://ofmpub.epa.gov/apex/cimc/f?p=CIMC:31::::Y,31:P31_ID:106423</t>
  </si>
  <si>
    <t>FORT AND CLARK</t>
  </si>
  <si>
    <t>SOUTHWEST CORNER OF FORT AND CLARK</t>
  </si>
  <si>
    <t>https://cimc.epa.gov/ords/cimc/f?p=CIMC:REPOWER:::::P33_REF:35355</t>
  </si>
  <si>
    <t>5207529.648600005</t>
  </si>
  <si>
    <t>https://ofmpub.epa.gov/apex/cimc/f?p=CIMC:31::::Y,31:P31_ID:222861</t>
  </si>
  <si>
    <t>APOLLO EXPRESS, INC.</t>
  </si>
  <si>
    <t>1800 LOSEY STREET</t>
  </si>
  <si>
    <t>https://cimc.epa.gov/ords/cimc/f?p=CIMC:REPOWER:::::P33_REF:9265</t>
  </si>
  <si>
    <t>5195374.565099999</t>
  </si>
  <si>
    <t>https://ofmpub.epa.gov/apex/cimc/f?p=CIMC:31::::Y,31:P31_ID:191381</t>
  </si>
  <si>
    <t xml:space="preserve">MASON RUN PHASE 6		</t>
  </si>
  <si>
    <t>SE CORNER OF EAST NOBLE STREET</t>
  </si>
  <si>
    <t>https://cimc.epa.gov/ords/cimc/f?p=CIMC:REPOWER:::::P33_REF:10912</t>
  </si>
  <si>
    <t>5148756.506000005</t>
  </si>
  <si>
    <t>https://ofmpub.epa.gov/apex/cimc/f?p=CIMC:31::::Y,31:P31_ID:12393</t>
  </si>
  <si>
    <t>SUPERIOR PROPERTY 2 DIXBORO</t>
  </si>
  <si>
    <t>5860 FORD ROAD</t>
  </si>
  <si>
    <t>SUPERIOR TOWNSHIP</t>
  </si>
  <si>
    <t>https://cimc.epa.gov/ords/cimc/f?p=CIMC:REPOWER:::::P33_REF:13426</t>
  </si>
  <si>
    <t>5208615.0370000005</t>
  </si>
  <si>
    <t>https://ofmpub.epa.gov/apex/cimc/f?p=CIMC:31::::Y,31:P31_ID:123321</t>
  </si>
  <si>
    <t>HAGER LUMBER</t>
  </si>
  <si>
    <t>69917 US-131</t>
  </si>
  <si>
    <t>https://cimc.epa.gov/ords/cimc/f?p=CIMC:REPOWER:::::P33_REF:3283</t>
  </si>
  <si>
    <t>5128305.189800002</t>
  </si>
  <si>
    <t>https://ofmpub.epa.gov/apex/cimc/f?p=CIMC:31::::Y,31:P31_ID:141461</t>
  </si>
  <si>
    <t>69917 US 131</t>
  </si>
  <si>
    <t>https://cimc.epa.gov/ords/cimc/f?p=CIMC:REPOWER:::::P33_REF:5497</t>
  </si>
  <si>
    <t>5128615.555500001</t>
  </si>
  <si>
    <t>https://ofmpub.epa.gov/apex/cimc/f?p=CIMC:31::::Y,31:P31_ID:175593</t>
  </si>
  <si>
    <t>HARBOR HEIGHTS PROJECT</t>
  </si>
  <si>
    <t>PORT SUTTON COMMUNITY</t>
  </si>
  <si>
    <t>https://cimc.epa.gov/ords/cimc/f?p=CIMC:REPOWER:::::P33_REF:6455</t>
  </si>
  <si>
    <t>5617848.773200005</t>
  </si>
  <si>
    <t>https://ofmpub.epa.gov/apex/cimc/f?p=CIMC:31::::Y,31:P31_ID:110381</t>
  </si>
  <si>
    <t>AUTO DEALERSHIP</t>
  </si>
  <si>
    <t>9007 STATE ROAD</t>
  </si>
  <si>
    <t>MILLINGTON</t>
  </si>
  <si>
    <t>https://cimc.epa.gov/ords/cimc/f?p=CIMC:REPOWER:::::P33_REF:10019</t>
  </si>
  <si>
    <t>5352621.0276999995</t>
  </si>
  <si>
    <t>https://ofmpub.epa.gov/apex/cimc/f?p=CIMC:31::::Y,31:P31_ID:39102</t>
  </si>
  <si>
    <t>FORMER RUBEN SCHULTZ TANNERY</t>
  </si>
  <si>
    <t>1009, 1113, 1117 NORTH WASHINGTON AVENUE</t>
  </si>
  <si>
    <t>https://cimc.epa.gov/ords/cimc/f?p=CIMC:REPOWER:::::P33_REF:18543</t>
  </si>
  <si>
    <t>5380217.801800005</t>
  </si>
  <si>
    <t>https://ofmpub.epa.gov/apex/cimc/f?p=CIMC:31::::Y,31:P31_ID:158305</t>
  </si>
  <si>
    <t>HARBOR HEIGHTS</t>
  </si>
  <si>
    <t>WEST BAY SHORE DRIVE</t>
  </si>
  <si>
    <t>https://cimc.epa.gov/ords/cimc/f?p=CIMC:REPOWER:::::P33_REF:19244</t>
  </si>
  <si>
    <t>5619510.075900003</t>
  </si>
  <si>
    <t>https://ofmpub.epa.gov/apex/cimc/f?p=CIMC:31::::Y,31:P31_ID:63342</t>
  </si>
  <si>
    <t>WARREN SCREW PRODUCTS</t>
  </si>
  <si>
    <t>13201 STEPHENS ROAD</t>
  </si>
  <si>
    <t>WARREN</t>
  </si>
  <si>
    <t>https://cimc.epa.gov/ords/cimc/f?p=CIMC:REPOWER:::::P33_REF:9006</t>
  </si>
  <si>
    <t>5231855.026100002</t>
  </si>
  <si>
    <t>https://ofmpub.epa.gov/apex/cimc/f?p=CIMC:31::::Y,31:P31_ID:89602</t>
  </si>
  <si>
    <t>MUSKEGON HEIGHTS DPW</t>
  </si>
  <si>
    <t>3124 WOOD STREET</t>
  </si>
  <si>
    <t>https://cimc.epa.gov/ords/cimc/f?p=CIMC:REPOWER:::::P33_REF:36732</t>
  </si>
  <si>
    <t>5341700.092200004</t>
  </si>
  <si>
    <t>https://ofmpub.epa.gov/apex/cimc/f?p=CIMC:31::::Y,31:P31_ID:243350</t>
  </si>
  <si>
    <t>MT. PLEASANT INDIAN SCHOOL</t>
  </si>
  <si>
    <t>1400 WEST PICKARD STREET</t>
  </si>
  <si>
    <t>MOUNT PLEASANT</t>
  </si>
  <si>
    <t>ISABELLA</t>
  </si>
  <si>
    <t>https://cimc.epa.gov/ords/cimc/f?p=CIMC:REPOWER:::::P33_REF:37776</t>
  </si>
  <si>
    <t>5405559.179700002</t>
  </si>
  <si>
    <t>https://ofmpub.epa.gov/apex/cimc/f?p=CIMC:31::::Y,31:P31_ID:183921</t>
  </si>
  <si>
    <t>M&amp;B PLASTICS</t>
  </si>
  <si>
    <t>2011 CHRISTIAN B. HAAS DRIVE</t>
  </si>
  <si>
    <t>https://cimc.epa.gov/ords/cimc/f?p=CIMC:REPOWER:::::P33_REF:6596</t>
  </si>
  <si>
    <t>https://ofmpub.epa.gov/apex/cimc/f?p=CIMC:31::::Y,31:P31_ID:236466</t>
  </si>
  <si>
    <t>410 EAST DRIVE</t>
  </si>
  <si>
    <t>https://cimc.epa.gov/ords/cimc/f?p=CIMC:REPOWER:::::P33_REF:7469</t>
  </si>
  <si>
    <t>5202504.159600005</t>
  </si>
  <si>
    <t>https://ofmpub.epa.gov/apex/cimc/f?p=CIMC:31::::Y,31:P31_ID:116021</t>
  </si>
  <si>
    <t>WICKES PARK HOMES DEVELOPMENT</t>
  </si>
  <si>
    <t>DOUGLASS STREET</t>
  </si>
  <si>
    <t>https://cimc.epa.gov/ords/cimc/f?p=CIMC:REPOWER:::::P33_REF:9955</t>
  </si>
  <si>
    <t>5372233.223000005</t>
  </si>
  <si>
    <t>https://ofmpub.epa.gov/apex/cimc/f?p=CIMC:31::::Y,31:P31_ID:109141</t>
  </si>
  <si>
    <t>WATER STREET REDEVELOPMENT PROJECT AOC #5</t>
  </si>
  <si>
    <t>103 S. RIVER STREET</t>
  </si>
  <si>
    <t>https://cimc.epa.gov/ords/cimc/f?p=CIMC:REPOWER:::::P33_REF:10636</t>
  </si>
  <si>
    <t>5197009.630000003</t>
  </si>
  <si>
    <t>https://ofmpub.epa.gov/apex/cimc/f?p=CIMC:31::::Y,31:P31_ID:106395</t>
  </si>
  <si>
    <t>HOPE OF DETROIT ACADEMY</t>
  </si>
  <si>
    <t>6000 BUCHANAN AND 4559 AND 4647 WESSON</t>
  </si>
  <si>
    <t>https://cimc.epa.gov/ords/cimc/f?p=CIMC:REPOWER:::::P33_REF:15581</t>
  </si>
  <si>
    <t>5211484.9152000025</t>
  </si>
  <si>
    <t>https://ofmpub.epa.gov/apex/cimc/f?p=CIMC:31::::Y,31:P31_ID:13752</t>
  </si>
  <si>
    <t>CONSUMERS ENERGY NORTH</t>
  </si>
  <si>
    <t>433 AMPERSEE</t>
  </si>
  <si>
    <t>https://cimc.epa.gov/ords/cimc/f?p=CIMC:REPOWER:::::P33_REF:18219</t>
  </si>
  <si>
    <t>5205358.0407000035</t>
  </si>
  <si>
    <t>https://ofmpub.epa.gov/apex/cimc/f?p=CIMC:31::::Y,31:P31_ID:163102</t>
  </si>
  <si>
    <t>FORMER MIDWEST FOUNDRY</t>
  </si>
  <si>
    <t>53, 59, 77 HOOKER STREET</t>
  </si>
  <si>
    <t>https://cimc.epa.gov/ords/cimc/f?p=CIMC:REPOWER:::::P33_REF:20816</t>
  </si>
  <si>
    <t>5151032.842700005</t>
  </si>
  <si>
    <t>https://ofmpub.epa.gov/apex/cimc/f?p=CIMC:31::::Y,31:P31_ID:244545</t>
  </si>
  <si>
    <t>MERRITT ELEMENTARY SCHOOL</t>
  </si>
  <si>
    <t>115 SOUTH STREET</t>
  </si>
  <si>
    <t>MERRITT</t>
  </si>
  <si>
    <t>MISSAUKEE</t>
  </si>
  <si>
    <t>https://cimc.epa.gov/ords/cimc/f?p=CIMC:REPOWER:::::P33_REF:37783</t>
  </si>
  <si>
    <t>5516546.2102999985</t>
  </si>
  <si>
    <t>https://ofmpub.epa.gov/apex/cimc/f?p=CIMC:31::::Y,31:P31_ID:172425</t>
  </si>
  <si>
    <t>KILLER DECKS</t>
  </si>
  <si>
    <t>42780 WES 10 MILE ROAD</t>
  </si>
  <si>
    <t>https://cimc.epa.gov/ords/cimc/f?p=CIMC:REPOWER:::::P33_REF:10397</t>
  </si>
  <si>
    <t>5231225.7179000005</t>
  </si>
  <si>
    <t>https://ofmpub.epa.gov/apex/cimc/f?p=CIMC:31::::Y,31:P31_ID:155146</t>
  </si>
  <si>
    <t>FUTURE WIND ENERGY PRODUCTION - HOLLAND</t>
  </si>
  <si>
    <t>3010 HOLLAND AVE</t>
  </si>
  <si>
    <t>https://cimc.epa.gov/ords/cimc/f?p=CIMC:REPOWER:::::P33_REF:22969</t>
  </si>
  <si>
    <t>5375314.2353000045</t>
  </si>
  <si>
    <t>https://ofmpub.epa.gov/apex/cimc/f?p=CIMC:31::::Y,31:P31_ID:242258</t>
  </si>
  <si>
    <t>FORMER JEFFERSON SCHOOL</t>
  </si>
  <si>
    <t>600 MOTOR STREET</t>
  </si>
  <si>
    <t>https://cimc.epa.gov/ords/cimc/f?p=CIMC:REPOWER:::::P33_REF:34311</t>
  </si>
  <si>
    <t>https://ofmpub.epa.gov/apex/cimc/f?p=CIMC:31::::Y,31:P31_ID:184601</t>
  </si>
  <si>
    <t>CAMERON TOOL</t>
  </si>
  <si>
    <t>1800-1818 BASSETT AVENUE</t>
  </si>
  <si>
    <t>https://cimc.epa.gov/ords/cimc/f?p=CIMC:REPOWER:::::P33_REF:4835</t>
  </si>
  <si>
    <t>5274555.936800003</t>
  </si>
  <si>
    <t>https://ofmpub.epa.gov/apex/cimc/f?p=CIMC:31::::Y,31:P31_ID:12606</t>
  </si>
  <si>
    <t>FORMER WICKES TOWER</t>
  </si>
  <si>
    <t>515 NORTH WASHINGTON STREET</t>
  </si>
  <si>
    <t>https://cimc.epa.gov/ords/cimc/f?p=CIMC:REPOWER:::::P33_REF:13376</t>
  </si>
  <si>
    <t>5378902.4799000025</t>
  </si>
  <si>
    <t>https://ofmpub.epa.gov/apex/cimc/f?p=CIMC:31::::Y,31:P31_ID:179563</t>
  </si>
  <si>
    <t>GIBSON ELEMENTARY</t>
  </si>
  <si>
    <t>12925 FENTON</t>
  </si>
  <si>
    <t>https://cimc.epa.gov/ords/cimc/f?p=CIMC:REPOWER:::::P33_REF:16241</t>
  </si>
  <si>
    <t>5218519.644500002</t>
  </si>
  <si>
    <t>https://ofmpub.epa.gov/apex/cimc/f?p=CIMC:31::::Y,31:P31_ID:233546</t>
  </si>
  <si>
    <t>1099 CHICAGO</t>
  </si>
  <si>
    <t>https://cimc.epa.gov/ords/cimc/f?p=CIMC:REPOWER:::::P33_REF:24176</t>
  </si>
  <si>
    <t>5243024.296900004</t>
  </si>
  <si>
    <t>https://ofmpub.epa.gov/apex/cimc/f?p=CIMC:31::::Y,31:P31_ID:174904</t>
  </si>
  <si>
    <t>EXO-S PROPERTY</t>
  </si>
  <si>
    <t>1510 NORTH MAIN STREET</t>
  </si>
  <si>
    <t>https://cimc.epa.gov/ords/cimc/f?p=CIMC:REPOWER:::::P33_REF:2998</t>
  </si>
  <si>
    <t>5155404.201000005</t>
  </si>
  <si>
    <t>https://ofmpub.epa.gov/apex/cimc/f?p=CIMC:31::::Y,31:P31_ID:186608</t>
  </si>
  <si>
    <t>FORMER BAKER FURNITURE</t>
  </si>
  <si>
    <t>1661 MONROE AVENUE NW</t>
  </si>
  <si>
    <t>https://cimc.epa.gov/ords/cimc/f?p=CIMC:REPOWER:::::P33_REF:5349</t>
  </si>
  <si>
    <t>5311032.148400001</t>
  </si>
  <si>
    <t>https://ofmpub.epa.gov/apex/cimc/f?p=CIMC:31::::Y,31:P31_ID:125547</t>
  </si>
  <si>
    <t>NORTH PARK STREET</t>
  </si>
  <si>
    <t>REED CITY RICHMOND TOWNSHIP</t>
  </si>
  <si>
    <t>https://cimc.epa.gov/ords/cimc/f?p=CIMC:REPOWER:::::P33_REF:11098</t>
  </si>
  <si>
    <t>5447213.124600001</t>
  </si>
  <si>
    <t>https://ofmpub.epa.gov/apex/cimc/f?p=CIMC:31::::Y,31:P31_ID:103663</t>
  </si>
  <si>
    <t>CELERY POND</t>
  </si>
  <si>
    <t>88 NORTH BAILEY AVENUE</t>
  </si>
  <si>
    <t>https://cimc.epa.gov/ords/cimc/f?p=CIMC:REPOWER:::::P33_REF:12272</t>
  </si>
  <si>
    <t>5222728.730500005</t>
  </si>
  <si>
    <t>https://ofmpub.epa.gov/apex/cimc/f?p=CIMC:31::::Y,31:P31_ID:13726</t>
  </si>
  <si>
    <t>GROSSE ISLE GROH ROAD PROPERTY</t>
  </si>
  <si>
    <t>SOUTH SIDE OF GROH ROAD</t>
  </si>
  <si>
    <t>GROSSE ISLE</t>
  </si>
  <si>
    <t>https://cimc.epa.gov/ords/cimc/f?p=CIMC:REPOWER:::::P33_REF:14900</t>
  </si>
  <si>
    <t>5177216.089200005</t>
  </si>
  <si>
    <t>https://ofmpub.epa.gov/apex/cimc/f?p=CIMC:31::::Y,31:P31_ID:97681</t>
  </si>
  <si>
    <t>GOODWILL INDUSTRIES OF SW MICHIGAN</t>
  </si>
  <si>
    <t>2700 N. PITCHER ST.</t>
  </si>
  <si>
    <t>KALAMAZOO TOWNSHIP</t>
  </si>
  <si>
    <t>https://cimc.epa.gov/ords/cimc/f?p=CIMC:REPOWER:::::P33_REF:22260</t>
  </si>
  <si>
    <t>5208729.454100005</t>
  </si>
  <si>
    <t>https://ofmpub.epa.gov/apex/cimc/f?p=CIMC:31::::Y,31:P31_ID:42261</t>
  </si>
  <si>
    <t>SHOPS AT WASHTENAW</t>
  </si>
  <si>
    <t>3000,3060,3100 WASHTENAW AVE, 2143,2153 PLATT RD</t>
  </si>
  <si>
    <t>https://cimc.epa.gov/ords/cimc/f?p=CIMC:REPOWER:::::P33_REF:13505</t>
  </si>
  <si>
    <t>5207134.513700001</t>
  </si>
  <si>
    <t>https://ofmpub.epa.gov/apex/cimc/f?p=CIMC:31::::Y,31:P31_ID:169801</t>
  </si>
  <si>
    <t>MARINA PROPERTY</t>
  </si>
  <si>
    <t>3981 CASS ELIZABETH ROAD</t>
  </si>
  <si>
    <t>WATERFORD TOWNSHIP</t>
  </si>
  <si>
    <t>https://cimc.epa.gov/ords/cimc/f?p=CIMC:REPOWER:::::P33_REF:17348</t>
  </si>
  <si>
    <t>5254860.194300003</t>
  </si>
  <si>
    <t>https://ofmpub.epa.gov/apex/cimc/f?p=CIMC:31::::Y,31:P31_ID:231704</t>
  </si>
  <si>
    <t>FORMER COUNTRY FRESH</t>
  </si>
  <si>
    <t>609 CHAVEZ DRIVE</t>
  </si>
  <si>
    <t>https://cimc.epa.gov/ords/cimc/f?p=CIMC:REPOWER:::::P33_REF:36305</t>
  </si>
  <si>
    <t>5316055.929499999</t>
  </si>
  <si>
    <t>https://ofmpub.epa.gov/apex/cimc/f?p=CIMC:31::::Y,31:P31_ID:169342</t>
  </si>
  <si>
    <t>NORTHERN PORTION OF LANDFILL</t>
  </si>
  <si>
    <t>HAMLIN AND DEQUINDRE ROAD</t>
  </si>
  <si>
    <t>https://cimc.epa.gov/ords/cimc/f?p=CIMC:REPOWER:::::P33_REF:22705</t>
  </si>
  <si>
    <t>5259970.8374999985</t>
  </si>
  <si>
    <t>https://ofmpub.epa.gov/apex/cimc/f?p=CIMC:31::::Y,31:P31_ID:136036</t>
  </si>
  <si>
    <t>RENGO, LLC PROPERTY</t>
  </si>
  <si>
    <t>NINE MILE ROAD</t>
  </si>
  <si>
    <t>KALEVA</t>
  </si>
  <si>
    <t>https://cimc.epa.gov/ords/cimc/f?p=CIMC:REPOWER:::::P33_REF:23038</t>
  </si>
  <si>
    <t>5522996.857900001</t>
  </si>
  <si>
    <t>https://ofmpub.epa.gov/apex/cimc/f?p=CIMC:31::::Y,31:P31_ID:163789</t>
  </si>
  <si>
    <t>TAYLOR FORD</t>
  </si>
  <si>
    <t>13500 AND 13600 TELEGRAPH</t>
  </si>
  <si>
    <t>https://cimc.epa.gov/ords/cimc/f?p=CIMC:REPOWER:::::P33_REF:9326</t>
  </si>
  <si>
    <t>5192043.813200004</t>
  </si>
  <si>
    <t>https://ofmpub.epa.gov/apex/cimc/f?p=CIMC:31::::Y,31:P31_ID:236395</t>
  </si>
  <si>
    <t>DEQUINDRE &amp; INDUSTRIAL</t>
  </si>
  <si>
    <t>32565 DEQUINDRE &amp; 32550 INDUSTRIAL</t>
  </si>
  <si>
    <t>https://cimc.epa.gov/ords/cimc/f?p=CIMC:REPOWER:::::P33_REF:13067</t>
  </si>
  <si>
    <t>5240957.215500005</t>
  </si>
  <si>
    <t>https://ofmpub.epa.gov/apex/cimc/f?p=CIMC:31::::Y,31:P31_ID:113581</t>
  </si>
  <si>
    <t>RIVER ROUGE RECYCLING</t>
  </si>
  <si>
    <t>1900 WEST PLEASANT</t>
  </si>
  <si>
    <t>https://cimc.epa.gov/ords/cimc/f?p=CIMC:REPOWER:::::P33_REF:23681</t>
  </si>
  <si>
    <t>5202941.079100005</t>
  </si>
  <si>
    <t>https://ofmpub.epa.gov/apex/cimc/f?p=CIMC:31::::Y,31:P31_ID:244531</t>
  </si>
  <si>
    <t>FORMER KIRSCH PLANT #2, INDUSTRIAL CONDOMINIUM UNIT 4</t>
  </si>
  <si>
    <t>210 BROADUS STREET</t>
  </si>
  <si>
    <t>https://cimc.epa.gov/ords/cimc/f?p=CIMC:REPOWER:::::P33_REF:2448</t>
  </si>
  <si>
    <t>https://ofmpub.epa.gov/apex/cimc/f?p=CIMC:31::::Y,31:P31_ID:91001</t>
  </si>
  <si>
    <t>FLETCHER MOTEL</t>
  </si>
  <si>
    <t>1001 US-23 NORTH</t>
  </si>
  <si>
    <t>https://cimc.epa.gov/ords/cimc/f?p=CIMC:REPOWER:::::P33_REF:3413</t>
  </si>
  <si>
    <t>5629429.804700002</t>
  </si>
  <si>
    <t>https://ofmpub.epa.gov/apex/cimc/f?p=CIMC:31::::Y,31:P31_ID:170168</t>
  </si>
  <si>
    <t>4000 N. GRAND RIVER</t>
  </si>
  <si>
    <t>https://cimc.epa.gov/ords/cimc/f?p=CIMC:REPOWER:::::P33_REF:7506</t>
  </si>
  <si>
    <t>5276433.131499998</t>
  </si>
  <si>
    <t>https://ofmpub.epa.gov/apex/cimc/f?p=CIMC:31::::Y,31:P31_ID:39863</t>
  </si>
  <si>
    <t>FIBERGLASS COMPOSITES</t>
  </si>
  <si>
    <t>68967 UNION ST, MOTTVILLE</t>
  </si>
  <si>
    <t>https://cimc.epa.gov/ords/cimc/f?p=CIMC:REPOWER:::::P33_REF:8008</t>
  </si>
  <si>
    <t>5130368.512100004</t>
  </si>
  <si>
    <t>https://ofmpub.epa.gov/apex/cimc/f?p=CIMC:31::::Y,31:P31_ID:163827</t>
  </si>
  <si>
    <t>SOLO STORAGE</t>
  </si>
  <si>
    <t>4296 DOVE ROAD</t>
  </si>
  <si>
    <t>https://cimc.epa.gov/ords/cimc/f?p=CIMC:REPOWER:::::P33_REF:8251</t>
  </si>
  <si>
    <t>https://ofmpub.epa.gov/apex/cimc/f?p=CIMC:31::::Y,31:P31_ID:163582</t>
  </si>
  <si>
    <t>MERCY MEMORIAL HOSPITAL</t>
  </si>
  <si>
    <t>407 SOUTH TELEGRAPH</t>
  </si>
  <si>
    <t>https://cimc.epa.gov/ords/cimc/f?p=CIMC:REPOWER:::::P33_REF:8257</t>
  </si>
  <si>
    <t>5148778.198600002</t>
  </si>
  <si>
    <t>https://ofmpub.epa.gov/apex/cimc/f?p=CIMC:31::::Y,31:P31_ID:106221</t>
  </si>
  <si>
    <t>FORMER HEKMAN FURNITURE SITE</t>
  </si>
  <si>
    <t>1400 BUCHANAN AVENUE SW</t>
  </si>
  <si>
    <t>https://cimc.epa.gov/ords/cimc/f?p=CIMC:REPOWER:::::P33_REF:22067</t>
  </si>
  <si>
    <t>https://ofmpub.epa.gov/apex/cimc/f?p=CIMC:31::::Y,31:P31_ID:157201</t>
  </si>
  <si>
    <t>LAPEER METAL STAMPING</t>
  </si>
  <si>
    <t>11-13 UNION STREET</t>
  </si>
  <si>
    <t>SEBEWAING</t>
  </si>
  <si>
    <t>https://cimc.epa.gov/ords/cimc/f?p=CIMC:REPOWER:::::P33_REF:22588</t>
  </si>
  <si>
    <t>5424509.044100001</t>
  </si>
  <si>
    <t>https://ofmpub.epa.gov/apex/cimc/f?p=CIMC:31::::Y,31:P31_ID:175006</t>
  </si>
  <si>
    <t>CENTRAL STREET FERNDALE</t>
  </si>
  <si>
    <t>CENTRAL STREET AND NORTHEND AVENUE</t>
  </si>
  <si>
    <t>https://cimc.epa.gov/ords/cimc/f?p=CIMC:REPOWER:::::P33_REF:22720</t>
  </si>
  <si>
    <t>5229070.994900003</t>
  </si>
  <si>
    <t>https://ofmpub.epa.gov/apex/cimc/f?p=CIMC:31::::Y,31:P31_ID:10580</t>
  </si>
  <si>
    <t>CITY OF HILLSDALE PROPERTY</t>
  </si>
  <si>
    <t>FAYETTE ST/NORTH WEST ST</t>
  </si>
  <si>
    <t>HILLSDALE</t>
  </si>
  <si>
    <t>https://cimc.epa.gov/ords/cimc/f?p=CIMC:REPOWER:::::P33_REF:27862</t>
  </si>
  <si>
    <t>5150374.752900004</t>
  </si>
  <si>
    <t>https://ofmpub.epa.gov/apex/cimc/f?p=CIMC:31::::Y,31:P31_ID:25683</t>
  </si>
  <si>
    <t>NORTH INDUSTRIAL ISLAND</t>
  </si>
  <si>
    <t>220 NORTH WAYNE STREET</t>
  </si>
  <si>
    <t>ST JOSEPH</t>
  </si>
  <si>
    <t>https://cimc.epa.gov/ords/cimc/f?p=CIMC:REPOWER:::::P33_REF:35046</t>
  </si>
  <si>
    <t>5177651.246399999</t>
  </si>
  <si>
    <t>https://ofmpub.epa.gov/apex/cimc/f?p=CIMC:31::::Y,31:P31_ID:128163</t>
  </si>
  <si>
    <t>500, NORTH BERRIEN STREET, 515 CROWELL, AND 518 DIVISION</t>
  </si>
  <si>
    <t>500 NORTH BERRIEN STREET</t>
  </si>
  <si>
    <t>https://cimc.epa.gov/ords/cimc/f?p=CIMC:REPOWER:::::P33_REF:37007</t>
  </si>
  <si>
    <t>https://ofmpub.epa.gov/apex/cimc/f?p=CIMC:31::::Y,31:P31_ID:124669</t>
  </si>
  <si>
    <t>171 WEST MICHIGAN AVENUE</t>
  </si>
  <si>
    <t>https://cimc.epa.gov/ords/cimc/f?p=CIMC:REPOWER:::::P33_REF:2799</t>
  </si>
  <si>
    <t>5209524.691300005</t>
  </si>
  <si>
    <t>https://ofmpub.epa.gov/apex/cimc/f?p=CIMC:31::::Y,31:P31_ID:219162</t>
  </si>
  <si>
    <t>FORMER FIA</t>
  </si>
  <si>
    <t>2320 W. PIERSON ROAD</t>
  </si>
  <si>
    <t>https://cimc.epa.gov/ords/cimc/f?p=CIMC:REPOWER:::::P33_REF:4185</t>
  </si>
  <si>
    <t>5321370.526600003</t>
  </si>
  <si>
    <t>https://ofmpub.epa.gov/apex/cimc/f?p=CIMC:31::::Y,31:P31_ID:113262</t>
  </si>
  <si>
    <t>A &amp; N WELDING</t>
  </si>
  <si>
    <t>205 SEYBERT AVENUE</t>
  </si>
  <si>
    <t>https://cimc.epa.gov/ords/cimc/f?p=CIMC:REPOWER:::::P33_REF:8360</t>
  </si>
  <si>
    <t>https://ofmpub.epa.gov/apex/cimc/f?p=CIMC:31::::Y,31:P31_ID:234926</t>
  </si>
  <si>
    <t>FMR GRAND TRUCK W RAILROAD</t>
  </si>
  <si>
    <t>S CHEVROLET</t>
  </si>
  <si>
    <t>https://cimc.epa.gov/ords/cimc/f?p=CIMC:REPOWER:::::P33_REF:26399</t>
  </si>
  <si>
    <t>5313385.834300004</t>
  </si>
  <si>
    <t>https://ofmpub.epa.gov/apex/cimc/f?p=CIMC:31::::Y,31:P31_ID:236409</t>
  </si>
  <si>
    <t>25780-25790 COMMERCE DRIVE</t>
  </si>
  <si>
    <t>https://cimc.epa.gov/ords/cimc/f?p=CIMC:REPOWER:::::P33_REF:6957</t>
  </si>
  <si>
    <t>5233353.159200005</t>
  </si>
  <si>
    <t>https://ofmpub.epa.gov/apex/cimc/f?p=CIMC:31::::Y,31:P31_ID:243937</t>
  </si>
  <si>
    <t>5643 ENTERPRISE</t>
  </si>
  <si>
    <t>5643 ENTERPRISE DRIVE</t>
  </si>
  <si>
    <t>https://cimc.epa.gov/ords/cimc/f?p=CIMC:REPOWER:::::P33_REF:10244</t>
  </si>
  <si>
    <t>5262688.604500003</t>
  </si>
  <si>
    <t>https://ofmpub.epa.gov/apex/cimc/f?p=CIMC:31::::Y,31:P31_ID:59001</t>
  </si>
  <si>
    <t>FORDSON ISLAND</t>
  </si>
  <si>
    <t>FORDSON ISLAND (MULTIPLE PARCELS) N OF OAKMAN BLVD</t>
  </si>
  <si>
    <t>https://cimc.epa.gov/ords/cimc/f?p=CIMC:REPOWER:::::P33_REF:18608</t>
  </si>
  <si>
    <t>5205092.870000005</t>
  </si>
  <si>
    <t>https://ofmpub.epa.gov/apex/cimc/f?p=CIMC:31::::Y,31:P31_ID:130561</t>
  </si>
  <si>
    <t>FORMER HOMER FOUNDRY</t>
  </si>
  <si>
    <t>280 SOUTH CLAY STREET</t>
  </si>
  <si>
    <t>https://cimc.epa.gov/ords/cimc/f?p=CIMC:REPOWER:::::P33_REF:23745</t>
  </si>
  <si>
    <t>5150949.643700004</t>
  </si>
  <si>
    <t>https://ofmpub.epa.gov/apex/cimc/f?p=CIMC:31::::Y,31:P31_ID:170107</t>
  </si>
  <si>
    <t>622 E GRAND RIVER &amp; 1038 N LARCH</t>
  </si>
  <si>
    <t>622 EAST GRAND RIVER AVENUE AND 1038 NORTH LARCH STREET</t>
  </si>
  <si>
    <t>https://cimc.epa.gov/ords/cimc/f?p=CIMC:REPOWER:::::P33_REF:4343</t>
  </si>
  <si>
    <t>5273597.091300003</t>
  </si>
  <si>
    <t>https://ofmpub.epa.gov/apex/cimc/f?p=CIMC:31::::Y,31:P31_ID:186551</t>
  </si>
  <si>
    <t>NYEHOLT STEEL</t>
  </si>
  <si>
    <t>1694 CEDAR ST.</t>
  </si>
  <si>
    <t>https://cimc.epa.gov/ords/cimc/f?p=CIMC:REPOWER:::::P33_REF:23990</t>
  </si>
  <si>
    <t>5256117.168700002</t>
  </si>
  <si>
    <t>https://ofmpub.epa.gov/apex/cimc/f?p=CIMC:31::::Y,31:P31_ID:151203</t>
  </si>
  <si>
    <t>FORMER ASPHALT PLANT</t>
  </si>
  <si>
    <t>24260 MOUND ROAD</t>
  </si>
  <si>
    <t>https://cimc.epa.gov/ords/cimc/f?p=CIMC:REPOWER:::::P33_REF:35874</t>
  </si>
  <si>
    <t>5231968.064400002</t>
  </si>
  <si>
    <t>https://ofmpub.epa.gov/apex/cimc/f?p=CIMC:31::::Y,31:P31_ID:236406</t>
  </si>
  <si>
    <t>8189 &amp; 8152 COOLEY LAKE ROAD</t>
  </si>
  <si>
    <t>WHITE LAKE</t>
  </si>
  <si>
    <t>https://cimc.epa.gov/ords/cimc/f?p=CIMC:REPOWER:::::P33_REF:36282</t>
  </si>
  <si>
    <t>5253515.653300002</t>
  </si>
  <si>
    <t>https://ofmpub.epa.gov/apex/cimc/f?p=CIMC:31::::Y,31:P31_ID:84961</t>
  </si>
  <si>
    <t>HAMBUG MARSH</t>
  </si>
  <si>
    <t>WEST JEFFERSON AVENUE AND NORTH GIBRALTAR ROAD</t>
  </si>
  <si>
    <t>GIBRALTAR AND TRENTON</t>
  </si>
  <si>
    <t>https://cimc.epa.gov/ords/cimc/f?p=CIMC:REPOWER:::::P33_REF:4620</t>
  </si>
  <si>
    <t>5176612.904200003</t>
  </si>
  <si>
    <t>https://ofmpub.epa.gov/apex/cimc/f?p=CIMC:31::::Y,31:P31_ID:167241</t>
  </si>
  <si>
    <t>FORMER AMERICAN SUNROOF COMPANY</t>
  </si>
  <si>
    <t>18640 WALNUT STREET</t>
  </si>
  <si>
    <t>https://cimc.epa.gov/ords/cimc/f?p=CIMC:REPOWER:::::P33_REF:9324</t>
  </si>
  <si>
    <t>5192246.5500000045</t>
  </si>
  <si>
    <t>https://ofmpub.epa.gov/apex/cimc/f?p=CIMC:31::::Y,31:P31_ID:54241</t>
  </si>
  <si>
    <t>HARBOR SHORES PARCELS 60/61</t>
  </si>
  <si>
    <t>401 NORTH 8TH STREET</t>
  </si>
  <si>
    <t>https://cimc.epa.gov/ords/cimc/f?p=CIMC:REPOWER:::::P33_REF:35143</t>
  </si>
  <si>
    <t>5175970.749300003</t>
  </si>
  <si>
    <t>https://ofmpub.epa.gov/apex/cimc/f?p=CIMC:31::::Y,31:P31_ID:12426</t>
  </si>
  <si>
    <t>FORMER SUNOCO / SUN OIL</t>
  </si>
  <si>
    <t>3884 HOLBROOK</t>
  </si>
  <si>
    <t>https://cimc.epa.gov/ords/cimc/f?p=CIMC:REPOWER:::::P33_REF:36528</t>
  </si>
  <si>
    <t>5220607.296700001</t>
  </si>
  <si>
    <t>https://ofmpub.epa.gov/apex/cimc/f?p=CIMC:31::::Y,31:P31_ID:219141</t>
  </si>
  <si>
    <t>RTD PROPERTY</t>
  </si>
  <si>
    <t>1150 S. ELM AVENUE</t>
  </si>
  <si>
    <t>https://cimc.epa.gov/ords/cimc/f?p=CIMC:REPOWER:::::P33_REF:5281</t>
  </si>
  <si>
    <t>5197175.182000004</t>
  </si>
  <si>
    <t>https://ofmpub.epa.gov/apex/cimc/f?p=CIMC:31::::Y,31:P31_ID:232732</t>
  </si>
  <si>
    <t>FMR WESTWOOD MANOR</t>
  </si>
  <si>
    <t>4201 CLIO ROAD</t>
  </si>
  <si>
    <t>https://cimc.epa.gov/ords/cimc/f?p=CIMC:REPOWER:::::P33_REF:26339</t>
  </si>
  <si>
    <t>https://ofmpub.epa.gov/apex/cimc/f?p=CIMC:31::::Y,31:P31_ID:130426</t>
  </si>
  <si>
    <t>2502-2568 PACKARD STREET PROPERTY</t>
  </si>
  <si>
    <t>2502 THROUGH 2568 PACKARD STREET</t>
  </si>
  <si>
    <t>https://cimc.epa.gov/ords/cimc/f?p=CIMC:REPOWER:::::P33_REF:35682</t>
  </si>
  <si>
    <t>5198353.225299999</t>
  </si>
  <si>
    <t>https://ofmpub.epa.gov/apex/cimc/f?p=CIMC:31::::Y,31:P31_ID:241754</t>
  </si>
  <si>
    <t>8210 STATE ROAD</t>
  </si>
  <si>
    <t>https://cimc.epa.gov/ords/cimc/f?p=CIMC:REPOWER:::::P33_REF:5163</t>
  </si>
  <si>
    <t>https://ofmpub.epa.gov/apex/cimc/f?p=CIMC:31::::Y,31:P31_ID:236839</t>
  </si>
  <si>
    <t>WICK ROAD</t>
  </si>
  <si>
    <t>27000 WICK ROAD</t>
  </si>
  <si>
    <t>https://cimc.epa.gov/ords/cimc/f?p=CIMC:REPOWER:::::P33_REF:9743</t>
  </si>
  <si>
    <t>5197065.4152000025</t>
  </si>
  <si>
    <t>https://ofmpub.epa.gov/apex/cimc/f?p=CIMC:31::::Y,31:P31_ID:193181</t>
  </si>
  <si>
    <t>LEPRINO FOODS</t>
  </si>
  <si>
    <t>263 AND 311 N. SHERIDAN ROAD</t>
  </si>
  <si>
    <t>REMUS</t>
  </si>
  <si>
    <t>https://cimc.epa.gov/ords/cimc/f?p=CIMC:REPOWER:::::P33_REF:22816</t>
  </si>
  <si>
    <t>5402925.9738000035</t>
  </si>
  <si>
    <t>https://ofmpub.epa.gov/apex/cimc/f?p=CIMC:31::::Y,31:P31_ID:242230</t>
  </si>
  <si>
    <t>EAST JORDAN AUTO PARTS SITE</t>
  </si>
  <si>
    <t>813 PORTER STREET</t>
  </si>
  <si>
    <t>EAST JORDAN</t>
  </si>
  <si>
    <t>https://cimc.epa.gov/ords/cimc/f?p=CIMC:REPOWER:::::P33_REF:24328</t>
  </si>
  <si>
    <t>https://ofmpub.epa.gov/apex/cimc/f?p=CIMC:31::::Y,31:P31_ID:226789</t>
  </si>
  <si>
    <t>14520 CLEVELAND STREET</t>
  </si>
  <si>
    <t>SPRING LAKE TOWNSHIP</t>
  </si>
  <si>
    <t>https://cimc.epa.gov/ords/cimc/f?p=CIMC:REPOWER:::::P33_REF:5322</t>
  </si>
  <si>
    <t>5322961.182800002</t>
  </si>
  <si>
    <t>https://ofmpub.epa.gov/apex/cimc/f?p=CIMC:31::::Y,31:P31_ID:184001</t>
  </si>
  <si>
    <t>1631 DOVE STREET</t>
  </si>
  <si>
    <t>https://cimc.epa.gov/ords/cimc/f?p=CIMC:REPOWER:::::P33_REF:5366</t>
  </si>
  <si>
    <t>5304683.209899999</t>
  </si>
  <si>
    <t>https://ofmpub.epa.gov/apex/cimc/f?p=CIMC:31::::Y,31:P31_ID:142122</t>
  </si>
  <si>
    <t>ELECTRO HEAT, INC.</t>
  </si>
  <si>
    <t>2870 AND 2888 116TH STREET</t>
  </si>
  <si>
    <t>https://cimc.epa.gov/ords/cimc/f?p=CIMC:REPOWER:::::P33_REF:10266</t>
  </si>
  <si>
    <t>5241346.515000001</t>
  </si>
  <si>
    <t>https://ofmpub.epa.gov/apex/cimc/f?p=CIMC:31::::Y,31:P31_ID:218743</t>
  </si>
  <si>
    <t>PARK LAKE AND MERRITT</t>
  </si>
  <si>
    <t>PARK LAKE AND MERRITT ROAD</t>
  </si>
  <si>
    <t>https://cimc.epa.gov/ords/cimc/f?p=CIMC:REPOWER:::::P33_REF:13102</t>
  </si>
  <si>
    <t>5274165.261799999</t>
  </si>
  <si>
    <t>https://ofmpub.epa.gov/apex/cimc/f?p=CIMC:31::::Y,31:P31_ID:239177</t>
  </si>
  <si>
    <t>1140 BROADWAY</t>
  </si>
  <si>
    <t>https://cimc.epa.gov/ords/cimc/f?p=CIMC:REPOWER:::::P33_REF:23157</t>
  </si>
  <si>
    <t>https://ofmpub.epa.gov/apex/cimc/f?p=CIMC:31::::Y,31:P31_ID:12422</t>
  </si>
  <si>
    <t>SCHOOL BOARD</t>
  </si>
  <si>
    <t>CHATFIELD/GREEN</t>
  </si>
  <si>
    <t>https://cimc.epa.gov/ords/cimc/f?p=CIMC:REPOWER:::::P33_REF:24802</t>
  </si>
  <si>
    <t>5207352.024000004</t>
  </si>
  <si>
    <t>https://ofmpub.epa.gov/apex/cimc/f?p=CIMC:31::::Y,31:P31_ID:65641</t>
  </si>
  <si>
    <t>MILLER PROPERTY</t>
  </si>
  <si>
    <t>817 AND 819 WEST MILLER STREET</t>
  </si>
  <si>
    <t>https://cimc.epa.gov/ords/cimc/f?p=CIMC:REPOWER:::::P33_REF:31808</t>
  </si>
  <si>
    <t>https://ofmpub.epa.gov/apex/cimc/f?p=CIMC:31::::Y,31:P31_ID:124771</t>
  </si>
  <si>
    <t>RIVER CITY PLASTICS</t>
  </si>
  <si>
    <t>55232 FRANKLIN DRIVE</t>
  </si>
  <si>
    <t>https://cimc.epa.gov/ords/cimc/f?p=CIMC:REPOWER:::::P33_REF:7769</t>
  </si>
  <si>
    <t>5160147.368200004</t>
  </si>
  <si>
    <t>https://ofmpub.epa.gov/apex/cimc/f?p=CIMC:31::::Y,31:P31_ID:113893</t>
  </si>
  <si>
    <t>CRISSMAN LINCOLN MERCURY</t>
  </si>
  <si>
    <t>1185 S. ROCHESTER ROAD</t>
  </si>
  <si>
    <t>https://cimc.epa.gov/ords/cimc/f?p=CIMC:REPOWER:::::P33_REF:16392</t>
  </si>
  <si>
    <t>5260886.815400004</t>
  </si>
  <si>
    <t>https://ofmpub.epa.gov/apex/cimc/f?p=CIMC:31::::Y,31:P31_ID:218106</t>
  </si>
  <si>
    <t>VACANT LAND WEST OF 4518 AURELIUS ROAD</t>
  </si>
  <si>
    <t>VACANT LAND WEST OF 4518 AURELIUS ROAD,</t>
  </si>
  <si>
    <t>https://cimc.epa.gov/ords/cimc/f?p=CIMC:REPOWER:::::P33_REF:30632</t>
  </si>
  <si>
    <t>5264573.123199999</t>
  </si>
  <si>
    <t>https://ofmpub.epa.gov/apex/cimc/f?p=CIMC:31::::Y,31:P31_ID:243734</t>
  </si>
  <si>
    <t>5511-5513 ENTERPRISE</t>
  </si>
  <si>
    <t>5511-5513 ENTERPRISE DRIVE</t>
  </si>
  <si>
    <t>https://cimc.epa.gov/ords/cimc/f?p=CIMC:REPOWER:::::P33_REF:2412</t>
  </si>
  <si>
    <t>5263025.200800002</t>
  </si>
  <si>
    <t>https://ofmpub.epa.gov/apex/cimc/f?p=CIMC:31::::Y,31:P31_ID:163822</t>
  </si>
  <si>
    <t>1900 YEAGER STREET</t>
  </si>
  <si>
    <t>https://cimc.epa.gov/ords/cimc/f?p=CIMC:REPOWER:::::P33_REF:3170</t>
  </si>
  <si>
    <t>5310368.2978000045</t>
  </si>
  <si>
    <t>https://ofmpub.epa.gov/apex/cimc/f?p=CIMC:31::::Y,31:P31_ID:142123</t>
  </si>
  <si>
    <t>TRUHEAT, INC.</t>
  </si>
  <si>
    <t>700 GRAND STREET</t>
  </si>
  <si>
    <t>https://cimc.epa.gov/ords/cimc/f?p=CIMC:REPOWER:::::P33_REF:3199</t>
  </si>
  <si>
    <t>5241217.350900002</t>
  </si>
  <si>
    <t>https://ofmpub.epa.gov/apex/cimc/f?p=CIMC:31::::Y,31:P31_ID:146742</t>
  </si>
  <si>
    <t>COMMERCE DRIVE VACANT PARCEL</t>
  </si>
  <si>
    <t>COMMERCE DRIVE, FORT GRATIOT TWSP</t>
  </si>
  <si>
    <t>https://cimc.epa.gov/ords/cimc/f?p=CIMC:REPOWER:::::P33_REF:9918</t>
  </si>
  <si>
    <t>5317605.321100004</t>
  </si>
  <si>
    <t>https://ofmpub.epa.gov/apex/cimc/f?p=CIMC:31::::Y,31:P31_ID:134223</t>
  </si>
  <si>
    <t>26742 WEST MICHIGAN AVENUE</t>
  </si>
  <si>
    <t>https://cimc.epa.gov/ords/cimc/f?p=CIMC:REPOWER:::::P33_REF:9960</t>
  </si>
  <si>
    <t>5200958.101800002</t>
  </si>
  <si>
    <t>https://ofmpub.epa.gov/apex/cimc/f?p=CIMC:31::::Y,31:P31_ID:111585</t>
  </si>
  <si>
    <t>FORMER HOLIDAY CHEVROLET</t>
  </si>
  <si>
    <t>30250 GRAND RIVER</t>
  </si>
  <si>
    <t>https://cimc.epa.gov/ords/cimc/f?p=CIMC:REPOWER:::::P33_REF:28821</t>
  </si>
  <si>
    <t>https://ofmpub.epa.gov/apex/cimc/f?p=CIMC:31::::Y,31:P31_ID:235787</t>
  </si>
  <si>
    <t>WOLOHAN LUMBER SITE</t>
  </si>
  <si>
    <t>308 HURON STREET</t>
  </si>
  <si>
    <t>GRAYLING</t>
  </si>
  <si>
    <t>CRAWFORD</t>
  </si>
  <si>
    <t>https://cimc.epa.gov/ords/cimc/f?p=CIMC:REPOWER:::::P33_REF:32873</t>
  </si>
  <si>
    <t>5567575.216600001</t>
  </si>
  <si>
    <t>https://ofmpub.epa.gov/apex/cimc/f?p=CIMC:31::::Y,31:P31_ID:209523</t>
  </si>
  <si>
    <t>FORMER FIRESTONE/KENNEDY</t>
  </si>
  <si>
    <t>1515-1531 N. SAGINAW STREET</t>
  </si>
  <si>
    <t>https://cimc.epa.gov/ords/cimc/f?p=CIMC:REPOWER:::::P33_REF:32912</t>
  </si>
  <si>
    <t>5316577.796300001</t>
  </si>
  <si>
    <t>https://ofmpub.epa.gov/apex/cimc/f?p=CIMC:31::::Y,31:P31_ID:100442</t>
  </si>
  <si>
    <t>FORMER AU GRES WATER FUNLAND</t>
  </si>
  <si>
    <t>167 NORTH WATER STREET</t>
  </si>
  <si>
    <t>https://cimc.epa.gov/ords/cimc/f?p=CIMC:REPOWER:::::P33_REF:2806</t>
  </si>
  <si>
    <t>5473058.226800002</t>
  </si>
  <si>
    <t>https://ofmpub.epa.gov/apex/cimc/f?p=CIMC:31::::Y,31:P31_ID:163384</t>
  </si>
  <si>
    <t>FORMER ADVANCED ACCESSORY SYSTEMS</t>
  </si>
  <si>
    <t>2655 16TH ST.</t>
  </si>
  <si>
    <t>https://cimc.epa.gov/ords/cimc/f?p=CIMC:REPOWER:::::P33_REF:3203</t>
  </si>
  <si>
    <t>5305059.340000004</t>
  </si>
  <si>
    <t>https://ofmpub.epa.gov/apex/cimc/f?p=CIMC:31::::Y,31:P31_ID:116681</t>
  </si>
  <si>
    <t>NORFAB MANUFACTURING COMPANY</t>
  </si>
  <si>
    <t>3520 SJOQUIST DRIVE</t>
  </si>
  <si>
    <t>https://cimc.epa.gov/ords/cimc/f?p=CIMC:REPOWER:::::P33_REF:3388</t>
  </si>
  <si>
    <t>5757980.958700001</t>
  </si>
  <si>
    <t>https://ofmpub.epa.gov/apex/cimc/f?p=CIMC:31::::Y,31:P31_ID:91008</t>
  </si>
  <si>
    <t>FORMER DORCEY LABEAN-VACANT FARMLAND</t>
  </si>
  <si>
    <t>3461 MAIN STREET</t>
  </si>
  <si>
    <t>https://cimc.epa.gov/ords/cimc/f?p=CIMC:REPOWER:::::P33_REF:3922</t>
  </si>
  <si>
    <t>5463042.288699999</t>
  </si>
  <si>
    <t>https://ofmpub.epa.gov/apex/cimc/f?p=CIMC:31::::Y,31:P31_ID:110623</t>
  </si>
  <si>
    <t>FORMER PUTNAM HITCH PRODUCTS</t>
  </si>
  <si>
    <t>735 N MATTESON STREET</t>
  </si>
  <si>
    <t>BRONSON</t>
  </si>
  <si>
    <t>https://cimc.epa.gov/ords/cimc/f?p=CIMC:REPOWER:::::P33_REF:5027</t>
  </si>
  <si>
    <t>5142841.675700001</t>
  </si>
  <si>
    <t>https://ofmpub.epa.gov/apex/cimc/f?p=CIMC:31::::Y,31:P31_ID:97601</t>
  </si>
  <si>
    <t>FORMER SUN CHEMICAL</t>
  </si>
  <si>
    <t>8975 SHAVER RD.</t>
  </si>
  <si>
    <t>https://cimc.epa.gov/ords/cimc/f?p=CIMC:REPOWER:::::P33_REF:10008</t>
  </si>
  <si>
    <t>https://ofmpub.epa.gov/apex/cimc/f?p=CIMC:31::::Y,31:P31_ID:160341</t>
  </si>
  <si>
    <t>FORMER YPSILANTI LANDFILL</t>
  </si>
  <si>
    <t>I-94 AND HURON STREET</t>
  </si>
  <si>
    <t>https://cimc.epa.gov/ords/cimc/f?p=CIMC:REPOWER:::::P33_REF:10967</t>
  </si>
  <si>
    <t>5196979.256700002</t>
  </si>
  <si>
    <t>https://ofmpub.epa.gov/apex/cimc/f?p=CIMC:31::::Y,31:P31_ID:172723</t>
  </si>
  <si>
    <t>FORMER GMA COVER CORP. PROPERTY</t>
  </si>
  <si>
    <t>2440 20TH STREET</t>
  </si>
  <si>
    <t>https://cimc.epa.gov/ords/cimc/f?p=CIMC:REPOWER:::::P33_REF:11001</t>
  </si>
  <si>
    <t>5305523.858199999</t>
  </si>
  <si>
    <t>https://ofmpub.epa.gov/apex/cimc/f?p=CIMC:31::::Y,31:P31_ID:232435</t>
  </si>
  <si>
    <t>CORTLAND COMMUNITY IMPACT CENTER II</t>
  </si>
  <si>
    <t>12345 SECOND AVE.</t>
  </si>
  <si>
    <t>https://cimc.epa.gov/ords/cimc/f?p=CIMC:REPOWER:::::P33_REF:20695</t>
  </si>
  <si>
    <t>5220529.817299999</t>
  </si>
  <si>
    <t>https://ofmpub.epa.gov/apex/cimc/f?p=CIMC:31::::Y,31:P31_ID:12085</t>
  </si>
  <si>
    <t>BROWN CITY VACANT LOT</t>
  </si>
  <si>
    <t>M-90 &amp; MAPLE VALLEY ROAD</t>
  </si>
  <si>
    <t>BROWN CITY</t>
  </si>
  <si>
    <t>https://cimc.epa.gov/ords/cimc/f?p=CIMC:REPOWER:::::P33_REF:31423</t>
  </si>
  <si>
    <t>5344343.629600003</t>
  </si>
  <si>
    <t>https://ofmpub.epa.gov/apex/cimc/f?p=CIMC:31::::Y,31:P31_ID:232428</t>
  </si>
  <si>
    <t>NEW SHARED LAUNDRY</t>
  </si>
  <si>
    <t>5900 COMMONWEALTH</t>
  </si>
  <si>
    <t>https://cimc.epa.gov/ords/cimc/f?p=CIMC:REPOWER:::::P33_REF:32788</t>
  </si>
  <si>
    <t>5215173.067000002</t>
  </si>
  <si>
    <t>https://ofmpub.epa.gov/apex/cimc/f?p=CIMC:31::::Y,31:P31_ID:129343</t>
  </si>
  <si>
    <t>18601 KRAUSE STREET</t>
  </si>
  <si>
    <t>https://cimc.epa.gov/ords/cimc/f?p=CIMC:REPOWER:::::P33_REF:36970</t>
  </si>
  <si>
    <t>5186936.395199999</t>
  </si>
  <si>
    <t>https://ofmpub.epa.gov/apex/cimc/f?p=CIMC:31::::Y,31:P31_ID:110268</t>
  </si>
  <si>
    <t>FORMER OTTAWA STREET POWER STATION</t>
  </si>
  <si>
    <t>217 E OTTAWA ST. 300-320 N. GRAND AVE.</t>
  </si>
  <si>
    <t>https://cimc.epa.gov/ords/cimc/f?p=CIMC:REPOWER:::::P33_REF:20229</t>
  </si>
  <si>
    <t>5271303.839000002</t>
  </si>
  <si>
    <t>https://ofmpub.epa.gov/apex/cimc/f?p=CIMC:31::::Y,31:P31_ID:93301</t>
  </si>
  <si>
    <t>SHAW'S TRIANGLE - NEWTON ROAD</t>
  </si>
  <si>
    <t>6322 NEWTON ROAD</t>
  </si>
  <si>
    <t>https://cimc.epa.gov/ords/cimc/f?p=CIMC:REPOWER:::::P33_REF:4537</t>
  </si>
  <si>
    <t>5276244.6521999985</t>
  </si>
  <si>
    <t>https://ofmpub.epa.gov/apex/cimc/f?p=CIMC:31::::Y,31:P31_ID:179481</t>
  </si>
  <si>
    <t>RETAIL STRIP MALL</t>
  </si>
  <si>
    <t>31530 GRAND RIVER AVENUE</t>
  </si>
  <si>
    <t>FARNINGTON</t>
  </si>
  <si>
    <t>https://cimc.epa.gov/ords/cimc/f?p=CIMC:REPOWER:::::P33_REF:19406</t>
  </si>
  <si>
    <t>5229925.733400002</t>
  </si>
  <si>
    <t>https://ofmpub.epa.gov/apex/cimc/f?p=CIMC:31::::Y,31:P31_ID:138361</t>
  </si>
  <si>
    <t>M-59 AND GRATIOT</t>
  </si>
  <si>
    <t>CLINTON TOWNSHIP</t>
  </si>
  <si>
    <t>https://cimc.epa.gov/ords/cimc/f?p=CIMC:REPOWER:::::P33_REF:32403</t>
  </si>
  <si>
    <t>https://ofmpub.epa.gov/apex/cimc/f?p=CIMC:31::::Y,31:P31_ID:134421</t>
  </si>
  <si>
    <t>FORMER CIKIRA RV</t>
  </si>
  <si>
    <t>26767 US 12</t>
  </si>
  <si>
    <t>https://cimc.epa.gov/ords/cimc/f?p=CIMC:REPOWER:::::P33_REF:3821</t>
  </si>
  <si>
    <t>5130691.935699999</t>
  </si>
  <si>
    <t>https://ofmpub.epa.gov/apex/cimc/f?p=CIMC:31::::Y,31:P31_ID:235986</t>
  </si>
  <si>
    <t>PULLMAN INDUSTRIES</t>
  </si>
  <si>
    <t>40677 COUNTY ROAD 388</t>
  </si>
  <si>
    <t>BLOOMINGDALE</t>
  </si>
  <si>
    <t>https://cimc.epa.gov/ords/cimc/f?p=CIMC:REPOWER:::::P33_REF:9202</t>
  </si>
  <si>
    <t>5218435.249700002</t>
  </si>
  <si>
    <t>https://ofmpub.epa.gov/apex/cimc/f?p=CIMC:31::::Y,31:P31_ID:102561</t>
  </si>
  <si>
    <t>FORMER SEARS STORE &amp; AUTO SERVICE CENTER</t>
  </si>
  <si>
    <t>10750 GRAND RIVER AVENUE</t>
  </si>
  <si>
    <t>https://cimc.epa.gov/ords/cimc/f?p=CIMC:REPOWER:::::P33_REF:10110</t>
  </si>
  <si>
    <t>5217049.7771999985</t>
  </si>
  <si>
    <t>https://ofmpub.epa.gov/apex/cimc/f?p=CIMC:31::::Y,31:P31_ID:12427</t>
  </si>
  <si>
    <t>MCGINTY PARK</t>
  </si>
  <si>
    <t>HARMON &amp; COLEMAN ROADS</t>
  </si>
  <si>
    <t>https://cimc.epa.gov/ords/cimc/f?p=CIMC:REPOWER:::::P33_REF:14859</t>
  </si>
  <si>
    <t>5202913.996700004</t>
  </si>
  <si>
    <t>https://ofmpub.epa.gov/apex/cimc/f?p=CIMC:31::::Y,31:P31_ID:44001</t>
  </si>
  <si>
    <t>FORMER QUALITY INN AND MCFADDEN-ROSS HOUSE MUSEUM</t>
  </si>
  <si>
    <t>21430 MICHIGAN AVENUE</t>
  </si>
  <si>
    <t>https://cimc.epa.gov/ords/cimc/f?p=CIMC:REPOWER:::::P33_REF:16805</t>
  </si>
  <si>
    <t>5207145.201000005</t>
  </si>
  <si>
    <t>https://ofmpub.epa.gov/apex/cimc/f?p=CIMC:31::::Y,31:P31_ID:177242</t>
  </si>
  <si>
    <t>FORMER FABRICON SITE</t>
  </si>
  <si>
    <t>1721 WEST PLEASANT</t>
  </si>
  <si>
    <t>https://cimc.epa.gov/ords/cimc/f?p=CIMC:REPOWER:::::P33_REF:19358</t>
  </si>
  <si>
    <t>5202778.586000003</t>
  </si>
  <si>
    <t>https://ofmpub.epa.gov/apex/cimc/f?p=CIMC:31::::Y,31:P31_ID:84921</t>
  </si>
  <si>
    <t>FORMER DEARBORN REFINING COMPANY</t>
  </si>
  <si>
    <t>3901 WYOMING AVENUE</t>
  </si>
  <si>
    <t>https://cimc.epa.gov/ords/cimc/f?p=CIMC:REPOWER:::::P33_REF:20075</t>
  </si>
  <si>
    <t>5208425.348400004</t>
  </si>
  <si>
    <t>https://ofmpub.epa.gov/apex/cimc/f?p=CIMC:31::::Y,31:P31_ID:14669</t>
  </si>
  <si>
    <t>LBWL-COAL STORAGE PROPERTY</t>
  </si>
  <si>
    <t>209 E. OTTAWA ST/312 N. GRAND AVE</t>
  </si>
  <si>
    <t>https://cimc.epa.gov/ords/cimc/f?p=CIMC:REPOWER:::::P33_REF:23108</t>
  </si>
  <si>
    <t>5271917.035999998</t>
  </si>
  <si>
    <t>https://ofmpub.epa.gov/apex/cimc/f?p=CIMC:31::::Y,31:P31_ID:28301</t>
  </si>
  <si>
    <t>FORMER HEALY DODGE PROPERTIES</t>
  </si>
  <si>
    <t>209 SOUTH MAIN STREET</t>
  </si>
  <si>
    <t>https://cimc.epa.gov/ords/cimc/f?p=CIMC:REPOWER:::::P33_REF:23386</t>
  </si>
  <si>
    <t>5466537.894900002</t>
  </si>
  <si>
    <t>https://ofmpub.epa.gov/apex/cimc/f?p=CIMC:31::::Y,31:P31_ID:28201</t>
  </si>
  <si>
    <t>CONDEX BUILDING</t>
  </si>
  <si>
    <t>950 SOUTH ROBERTS STREET</t>
  </si>
  <si>
    <t>https://cimc.epa.gov/ords/cimc/f?p=CIMC:REPOWER:::::P33_REF:23399</t>
  </si>
  <si>
    <t>5197251.267800003</t>
  </si>
  <si>
    <t>https://ofmpub.epa.gov/apex/cimc/f?p=CIMC:31::::Y,31:P31_ID:12556</t>
  </si>
  <si>
    <t>HURON TRADE CENTER</t>
  </si>
  <si>
    <t>208 EAST MICHIGAN</t>
  </si>
  <si>
    <t>https://cimc.epa.gov/ords/cimc/f?p=CIMC:REPOWER:::::P33_REF:26596</t>
  </si>
  <si>
    <t>5197143.153999999</t>
  </si>
  <si>
    <t>https://ofmpub.epa.gov/apex/cimc/f?p=CIMC:31::::Y,31:P31_ID:10501</t>
  </si>
  <si>
    <t>AK ZINC</t>
  </si>
  <si>
    <t>160 SOUTH KENDALL</t>
  </si>
  <si>
    <t>https://cimc.epa.gov/ords/cimc/f?p=CIMC:REPOWER:::::P33_REF:27842</t>
  </si>
  <si>
    <t>5209200.385400005</t>
  </si>
  <si>
    <t>https://ofmpub.epa.gov/apex/cimc/f?p=CIMC:31::::Y,31:P31_ID:12587</t>
  </si>
  <si>
    <t>S.F.INDUSTRIAL PARK PROPERTY#2</t>
  </si>
  <si>
    <t>123 VETERANS MEMORIAL PARKWAY</t>
  </si>
  <si>
    <t>https://cimc.epa.gov/ords/cimc/f?p=CIMC:REPOWER:::::P33_REF:27956</t>
  </si>
  <si>
    <t>5378632.508500002</t>
  </si>
  <si>
    <t>https://ofmpub.epa.gov/apex/cimc/f?p=CIMC:31::::Y,31:P31_ID:93541</t>
  </si>
  <si>
    <t>HOLLOPETER PROPERTY - IR</t>
  </si>
  <si>
    <t>1225 SOUTH STRAITS HIGHWAY</t>
  </si>
  <si>
    <t>INDIAN RIVER</t>
  </si>
  <si>
    <t>https://cimc.epa.gov/ords/cimc/f?p=CIMC:REPOWER:::::P33_REF:30155</t>
  </si>
  <si>
    <t>5691484.662799999</t>
  </si>
  <si>
    <t>https://ofmpub.epa.gov/apex/cimc/f?p=CIMC:31::::Y,31:P31_ID:12082</t>
  </si>
  <si>
    <t>MANISTEE FOUNDRY</t>
  </si>
  <si>
    <t>254 RIVER STREET</t>
  </si>
  <si>
    <t>https://cimc.epa.gov/ords/cimc/f?p=CIMC:REPOWER:::::P33_REF:31100</t>
  </si>
  <si>
    <t>5504445.236500002</t>
  </si>
  <si>
    <t>https://ofmpub.epa.gov/apex/cimc/f?p=CIMC:31::::Y,31:P31_ID:78361</t>
  </si>
  <si>
    <t>SOUTH TAR LAKE ETA</t>
  </si>
  <si>
    <t>INDIAN TRAIL RD. SOUTH OF E. ELDER RD.</t>
  </si>
  <si>
    <t>https://cimc.epa.gov/ords/cimc/f?p=CIMC:REPOWER:::::P33_REF:31948</t>
  </si>
  <si>
    <t>5603304.346900001</t>
  </si>
  <si>
    <t>https://ofmpub.epa.gov/apex/cimc/f?p=CIMC:31::::Y,31:P31_ID:179562</t>
  </si>
  <si>
    <t>BOBLO BUILDING</t>
  </si>
  <si>
    <t>4461 WEST JEFFERSON AVE.</t>
  </si>
  <si>
    <t>https://cimc.epa.gov/ords/cimc/f?p=CIMC:REPOWER:::::P33_REF:33947</t>
  </si>
  <si>
    <t>5212599.222400002</t>
  </si>
  <si>
    <t>https://ofmpub.epa.gov/apex/cimc/f?p=CIMC:31::::Y,31:P31_ID:12425</t>
  </si>
  <si>
    <t>BASF CANIFF</t>
  </si>
  <si>
    <t>1700 CANIFF</t>
  </si>
  <si>
    <t>https://cimc.epa.gov/ords/cimc/f?p=CIMC:REPOWER:::::P33_REF:34684</t>
  </si>
  <si>
    <t>https://ofmpub.epa.gov/apex/cimc/f?p=CIMC:31::::Y,31:P31_ID:137808</t>
  </si>
  <si>
    <t>METRO FORD SITE</t>
  </si>
  <si>
    <t>3512 SOUTH MARTIN LUTHER KING BLVD.</t>
  </si>
  <si>
    <t>https://cimc.epa.gov/ords/cimc/f?p=CIMC:REPOWER:::::P33_REF:8907</t>
  </si>
  <si>
    <t>5265855.781300001</t>
  </si>
  <si>
    <t>https://ofmpub.epa.gov/apex/cimc/f?p=CIMC:31::::Y,31:P31_ID:82021</t>
  </si>
  <si>
    <t>RIVER WEST</t>
  </si>
  <si>
    <t>508 HARRISON STREET</t>
  </si>
  <si>
    <t>https://cimc.epa.gov/ords/cimc/f?p=CIMC:REPOWER:::::P33_REF:13626</t>
  </si>
  <si>
    <t>5205430.730599999</t>
  </si>
  <si>
    <t>https://ofmpub.epa.gov/apex/cimc/f?p=CIMC:31::::Y,31:P31_ID:232521</t>
  </si>
  <si>
    <t>1258 ROCHESTER</t>
  </si>
  <si>
    <t>1258 ROCHESTER ROAD</t>
  </si>
  <si>
    <t>https://cimc.epa.gov/ords/cimc/f?p=CIMC:REPOWER:::::P33_REF:19630</t>
  </si>
  <si>
    <t>5242958.116900004</t>
  </si>
  <si>
    <t>https://ofmpub.epa.gov/apex/cimc/f?p=CIMC:31::::Y,31:P31_ID:93201</t>
  </si>
  <si>
    <t>SHAW'S TRIANGLE - TOWNER ROAD</t>
  </si>
  <si>
    <t>2224 &amp; 2246 TOWNER ROAD</t>
  </si>
  <si>
    <t>https://cimc.epa.gov/ords/cimc/f?p=CIMC:REPOWER:::::P33_REF:22124</t>
  </si>
  <si>
    <t>5276437.377300002</t>
  </si>
  <si>
    <t>https://ofmpub.epa.gov/apex/cimc/f?p=CIMC:31::::Y,31:P31_ID:111602</t>
  </si>
  <si>
    <t>TRYNEX</t>
  </si>
  <si>
    <t>531 AJAX</t>
  </si>
  <si>
    <t>https://cimc.epa.gov/ords/cimc/f?p=CIMC:REPOWER:::::P33_REF:10123</t>
  </si>
  <si>
    <t>https://ofmpub.epa.gov/apex/cimc/f?p=CIMC:31::::Y,31:P31_ID:134843</t>
  </si>
  <si>
    <t>7750 KING ROAD</t>
  </si>
  <si>
    <t>SPRING ARBOR</t>
  </si>
  <si>
    <t>https://cimc.epa.gov/ords/cimc/f?p=CIMC:REPOWER:::::P33_REF:4310</t>
  </si>
  <si>
    <t>https://ofmpub.epa.gov/apex/cimc/f?p=CIMC:31::::Y,31:P31_ID:12382</t>
  </si>
  <si>
    <t>125 E BROADWAY</t>
  </si>
  <si>
    <t>121 AND 125 E BROADWAY</t>
  </si>
  <si>
    <t>https://cimc.epa.gov/ords/cimc/f?p=CIMC:REPOWER:::::P33_REF:9711</t>
  </si>
  <si>
    <t>https://ofmpub.epa.gov/apex/cimc/f?p=CIMC:31::::Y,31:P31_ID:94784</t>
  </si>
  <si>
    <t>MG GUY WILSON UNITED STATES ARMY RESERVE CENTER</t>
  </si>
  <si>
    <t>1909 KEARSLEY PARK BOULEVARD</t>
  </si>
  <si>
    <t>https://cimc.epa.gov/ords/cimc/f?p=CIMC:REPOWER:::::P33_REF:11190</t>
  </si>
  <si>
    <t>5316167.092100002</t>
  </si>
  <si>
    <t>https://ofmpub.epa.gov/apex/cimc/f?p=CIMC:31::::Y,31:P31_ID:12399</t>
  </si>
  <si>
    <t>2635 BRIDGE ROAD</t>
  </si>
  <si>
    <t>2635 BRIDGE ROAD, GROVE/TEXTILE</t>
  </si>
  <si>
    <t>https://cimc.epa.gov/ords/cimc/f?p=CIMC:REPOWER:::::P33_REF:28130</t>
  </si>
  <si>
    <t>5192127.822900005</t>
  </si>
  <si>
    <t>https://ofmpub.epa.gov/apex/cimc/f?p=CIMC:31::::Y,31:P31_ID:29342</t>
  </si>
  <si>
    <t>A.J. WILLIAMS PROPERTY</t>
  </si>
  <si>
    <t>25435 OUTER DRIVE</t>
  </si>
  <si>
    <t>https://cimc.epa.gov/ords/cimc/f?p=CIMC:REPOWER:::::P33_REF:28490</t>
  </si>
  <si>
    <t>5201104.167000003</t>
  </si>
  <si>
    <t>https://ofmpub.epa.gov/apex/cimc/f?p=CIMC:31::::Y,31:P31_ID:10500</t>
  </si>
  <si>
    <t>AMERICAN FOUNDRY PROPERTY</t>
  </si>
  <si>
    <t>SECOND STREET AND ASH STREET</t>
  </si>
  <si>
    <t>MILAN</t>
  </si>
  <si>
    <t>https://cimc.epa.gov/ords/cimc/f?p=CIMC:REPOWER:::::P33_REF:14650</t>
  </si>
  <si>
    <t>5174262.0478000045</t>
  </si>
  <si>
    <t>https://ofmpub.epa.gov/apex/cimc/f?p=CIMC:31::::Y,31:P31_ID:175165</t>
  </si>
  <si>
    <t>HIGHWOOD LIGHT INDUSTRIAL</t>
  </si>
  <si>
    <t>1500 E. HIGHWOOD</t>
  </si>
  <si>
    <t>https://cimc.epa.gov/ords/cimc/f?p=CIMC:REPOWER:::::P33_REF:22725</t>
  </si>
  <si>
    <t>https://ofmpub.epa.gov/apex/cimc/f?p=CIMC:31::::Y,31:P31_ID:113041</t>
  </si>
  <si>
    <t>HOWARD OIL COMPANY</t>
  </si>
  <si>
    <t>503 READY STREET</t>
  </si>
  <si>
    <t>https://cimc.epa.gov/ords/cimc/f?p=CIMC:REPOWER:::::P33_REF:32063</t>
  </si>
  <si>
    <t>https://ofmpub.epa.gov/apex/cimc/f?p=CIMC:31::::Y,31:P31_ID:10620</t>
  </si>
  <si>
    <t>CITY OF DPW PROPERTY</t>
  </si>
  <si>
    <t>1221 RIVERVIEW STREET</t>
  </si>
  <si>
    <t>ROGERS CITY</t>
  </si>
  <si>
    <t>PRESQUE ISLE</t>
  </si>
  <si>
    <t>https://cimc.epa.gov/ords/cimc/f?p=CIMC:REPOWER:::::P33_REF:14696</t>
  </si>
  <si>
    <t>5689338.883200005</t>
  </si>
  <si>
    <t>https://ofmpub.epa.gov/apex/cimc/f?p=CIMC:31::::Y,31:P31_ID:157689</t>
  </si>
  <si>
    <t>FTC PROPOSED SITE</t>
  </si>
  <si>
    <t>8825 VINCENT</t>
  </si>
  <si>
    <t>https://cimc.epa.gov/ords/cimc/f?p=CIMC:REPOWER:::::P33_REF:32861</t>
  </si>
  <si>
    <t>5220098.265600003</t>
  </si>
  <si>
    <t>https://ofmpub.epa.gov/apex/cimc/f?p=CIMC:31::::Y,31:P31_ID:44061</t>
  </si>
  <si>
    <t>AUTO TRUCK &amp; TRAILER PROPERTY</t>
  </si>
  <si>
    <t>848 EAST STATE ROAD</t>
  </si>
  <si>
    <t>BELDING</t>
  </si>
  <si>
    <t>https://cimc.epa.gov/ords/cimc/f?p=CIMC:REPOWER:::::P33_REF:7336</t>
  </si>
  <si>
    <t>5325388.297499999</t>
  </si>
  <si>
    <t>https://ofmpub.epa.gov/apex/cimc/f?p=CIMC:31::::Y,31:P31_ID:173801</t>
  </si>
  <si>
    <t>WILLOW RUN AIRPORT, HANGAR #2</t>
  </si>
  <si>
    <t>HANGAR #2, WILLOW RUN AIRPORT</t>
  </si>
  <si>
    <t>VAN BUREN TOWNSHIP</t>
  </si>
  <si>
    <t>https://cimc.epa.gov/ords/cimc/f?p=CIMC:REPOWER:::::P33_REF:7683</t>
  </si>
  <si>
    <t>5194941.301300004</t>
  </si>
  <si>
    <t>https://ofmpub.epa.gov/apex/cimc/f?p=CIMC:31::::Y,31:P31_ID:244809</t>
  </si>
  <si>
    <t>PROJECT HEDGE</t>
  </si>
  <si>
    <t>1 CRESCENT ROAD</t>
  </si>
  <si>
    <t>https://cimc.epa.gov/ords/cimc/f?p=CIMC:REPOWER:::::P33_REF:7974</t>
  </si>
  <si>
    <t>5268862.056900002</t>
  </si>
  <si>
    <t>https://ofmpub.epa.gov/apex/cimc/f?p=CIMC:31::::Y,31:P31_ID:135444</t>
  </si>
  <si>
    <t>8400 BEECH DALY</t>
  </si>
  <si>
    <t>https://cimc.epa.gov/ords/cimc/f?p=CIMC:REPOWER:::::P33_REF:10562</t>
  </si>
  <si>
    <t>5197650.201400004</t>
  </si>
  <si>
    <t>https://ofmpub.epa.gov/apex/cimc/f?p=CIMC:31::::Y,31:P31_ID:44042</t>
  </si>
  <si>
    <t>NORTH END AUTO</t>
  </si>
  <si>
    <t>2748 WEST US 10 HIGHWAY</t>
  </si>
  <si>
    <t>https://cimc.epa.gov/ords/cimc/f?p=CIMC:REPOWER:::::P33_REF:20031</t>
  </si>
  <si>
    <t>5453550.051300004</t>
  </si>
  <si>
    <t>https://ofmpub.epa.gov/apex/cimc/f?p=CIMC:31::::Y,31:P31_ID:12421</t>
  </si>
  <si>
    <t>OAKWOOD HOSPITAL / WESTLAND HEALTH CENTER</t>
  </si>
  <si>
    <t>2345 MERRIMAN ROAD</t>
  </si>
  <si>
    <t>https://cimc.epa.gov/ords/cimc/f?p=CIMC:REPOWER:::::P33_REF:24390</t>
  </si>
  <si>
    <t>5204880.678800002</t>
  </si>
  <si>
    <t>https://ofmpub.epa.gov/apex/cimc/f?p=CIMC:31::::Y,31:P31_ID:159686</t>
  </si>
  <si>
    <t>DEARBORN MUNICIPAL CENTER</t>
  </si>
  <si>
    <t>13615 MICHIGAN AVE</t>
  </si>
  <si>
    <t>https://cimc.epa.gov/ords/cimc/f?p=CIMC:REPOWER:::::P33_REF:8335</t>
  </si>
  <si>
    <t>5209263.920900002</t>
  </si>
  <si>
    <t>https://ofmpub.epa.gov/apex/cimc/f?p=CIMC:31::::Y,31:P31_ID:16801</t>
  </si>
  <si>
    <t>LABADIE PARK NEIGHBORHOOD</t>
  </si>
  <si>
    <t>191 LABADIE STREET</t>
  </si>
  <si>
    <t>WYANDOTTE</t>
  </si>
  <si>
    <t>https://cimc.epa.gov/ords/cimc/f?p=CIMC:REPOWER:::::P33_REF:8497</t>
  </si>
  <si>
    <t>5194935.588799998</t>
  </si>
  <si>
    <t>https://ofmpub.epa.gov/apex/cimc/f?p=CIMC:31::::Y,31:P31_ID:228290</t>
  </si>
  <si>
    <t>4401 WESTERN ROAD</t>
  </si>
  <si>
    <t>https://cimc.epa.gov/ords/cimc/f?p=CIMC:REPOWER:::::P33_REF:23049</t>
  </si>
  <si>
    <t>5320378.389400005</t>
  </si>
  <si>
    <t>https://ofmpub.epa.gov/apex/cimc/f?p=CIMC:31::::Y,31:P31_ID:239354</t>
  </si>
  <si>
    <t>https://cimc.epa.gov/ords/cimc/f?p=CIMC:REPOWER:::::P33_REF:23145</t>
  </si>
  <si>
    <t>https://ofmpub.epa.gov/apex/cimc/f?p=CIMC:31::::Y,31:P31_ID:69241</t>
  </si>
  <si>
    <t>1014 REYNOLDS ROAD</t>
  </si>
  <si>
    <t>https://cimc.epa.gov/ords/cimc/f?p=CIMC:REPOWER:::::P33_REF:3461</t>
  </si>
  <si>
    <t>5243836.024599999</t>
  </si>
  <si>
    <t>https://ofmpub.epa.gov/apex/cimc/f?p=CIMC:31::::Y,31:P31_ID:186081</t>
  </si>
  <si>
    <t>910 BURSTEIN DRIVE</t>
  </si>
  <si>
    <t>https://cimc.epa.gov/ords/cimc/f?p=CIMC:REPOWER:::::P33_REF:3756</t>
  </si>
  <si>
    <t>5199349.729100004</t>
  </si>
  <si>
    <t>https://ofmpub.epa.gov/apex/cimc/f?p=CIMC:31::::Y,31:P31_ID:111502</t>
  </si>
  <si>
    <t>845 INDUSTRIAL DRIVE</t>
  </si>
  <si>
    <t>https://cimc.epa.gov/ords/cimc/f?p=CIMC:REPOWER:::::P33_REF:8354</t>
  </si>
  <si>
    <t>https://ofmpub.epa.gov/apex/cimc/f?p=CIMC:31::::Y,31:P31_ID:70321</t>
  </si>
  <si>
    <t>MASTECH MANUFACTURING</t>
  </si>
  <si>
    <t>100 S. GLOECHESKI DR</t>
  </si>
  <si>
    <t>https://cimc.epa.gov/ords/cimc/f?p=CIMC:REPOWER:::::P33_REF:13622</t>
  </si>
  <si>
    <t>5505507.232200004</t>
  </si>
  <si>
    <t>https://ofmpub.epa.gov/apex/cimc/f?p=CIMC:31::::Y,31:P31_ID:99341</t>
  </si>
  <si>
    <t>DRC EAST RIVERWALK</t>
  </si>
  <si>
    <t>DETROIT RIVER FROM BELLE ISLE TO REN. CENTER</t>
  </si>
  <si>
    <t>https://cimc.epa.gov/ords/cimc/f?p=CIMC:REPOWER:::::P33_REF:18840</t>
  </si>
  <si>
    <t>5211730.385899998</t>
  </si>
  <si>
    <t>https://ofmpub.epa.gov/apex/cimc/f?p=CIMC:31::::Y,31:P31_ID:188747</t>
  </si>
  <si>
    <t>2600 BUSHA HWY</t>
  </si>
  <si>
    <t>2600 BUSHA HIGHWAY</t>
  </si>
  <si>
    <t>https://cimc.epa.gov/ords/cimc/f?p=CIMC:REPOWER:::::P33_REF:19441</t>
  </si>
  <si>
    <t>5293843.372600004</t>
  </si>
  <si>
    <t>https://ofmpub.epa.gov/apex/cimc/f?p=CIMC:31::::Y,31:P31_ID:97141</t>
  </si>
  <si>
    <t>GUNNELL INC</t>
  </si>
  <si>
    <t>8440 STATE ROAD</t>
  </si>
  <si>
    <t>https://cimc.epa.gov/ords/cimc/f?p=CIMC:REPOWER:::::P33_REF:23585</t>
  </si>
  <si>
    <t>5354990.125399999</t>
  </si>
  <si>
    <t>https://ofmpub.epa.gov/apex/cimc/f?p=CIMC:31::::Y,31:P31_ID:122286</t>
  </si>
  <si>
    <t>ARMORY ARTS</t>
  </si>
  <si>
    <t>100 ARMORY COURT</t>
  </si>
  <si>
    <t>https://cimc.epa.gov/ords/cimc/f?p=CIMC:REPOWER:::::P33_REF:2659</t>
  </si>
  <si>
    <t>5199444.031000003</t>
  </si>
  <si>
    <t>https://ofmpub.epa.gov/apex/cimc/f?p=CIMC:31::::Y,31:P31_ID:116661</t>
  </si>
  <si>
    <t>PERKINS STORE, LLC</t>
  </si>
  <si>
    <t>11892, 11894, 11898 STATE HIGHWAY M-35</t>
  </si>
  <si>
    <t>PERKINS</t>
  </si>
  <si>
    <t>https://cimc.epa.gov/ords/cimc/f?p=CIMC:REPOWER:::::P33_REF:3281</t>
  </si>
  <si>
    <t>https://ofmpub.epa.gov/apex/cimc/f?p=CIMC:31::::Y,31:P31_ID:235084</t>
  </si>
  <si>
    <t>PROPOSED OZONE HOUSE</t>
  </si>
  <si>
    <t>NW CORNER E. HURON RIVER DRIVE AND SUPERIOR ROAD</t>
  </si>
  <si>
    <t>https://cimc.epa.gov/ords/cimc/f?p=CIMC:REPOWER:::::P33_REF:5947</t>
  </si>
  <si>
    <t>5199767.552000001</t>
  </si>
  <si>
    <t>https://ofmpub.epa.gov/apex/cimc/f?p=CIMC:31::::Y,31:P31_ID:209522</t>
  </si>
  <si>
    <t>MONSTER RECYCLING, RUSH ENTERPRISES</t>
  </si>
  <si>
    <t>10040 N. DORT HIGHWAY</t>
  </si>
  <si>
    <t>https://cimc.epa.gov/ords/cimc/f?p=CIMC:REPOWER:::::P33_REF:6463</t>
  </si>
  <si>
    <t>https://ofmpub.epa.gov/apex/cimc/f?p=CIMC:31::::Y,31:P31_ID:12083</t>
  </si>
  <si>
    <t>MANISTEE BOAT WORKS</t>
  </si>
  <si>
    <t>53 NINTH STREET</t>
  </si>
  <si>
    <t>https://cimc.epa.gov/ords/cimc/f?p=CIMC:REPOWER:::::P33_REF:11707</t>
  </si>
  <si>
    <t>5502265.990199998</t>
  </si>
  <si>
    <t>https://ofmpub.epa.gov/apex/cimc/f?p=CIMC:31::::Y,31:P31_ID:13708</t>
  </si>
  <si>
    <t>TAYLOR 13435 PARDEE</t>
  </si>
  <si>
    <t>13435 PARDEE ROAD</t>
  </si>
  <si>
    <t>https://cimc.epa.gov/ords/cimc/f?p=CIMC:REPOWER:::::P33_REF:11782</t>
  </si>
  <si>
    <t>5192242.3418999985</t>
  </si>
  <si>
    <t>https://ofmpub.epa.gov/apex/cimc/f?p=CIMC:31::::Y,31:P31_ID:28161</t>
  </si>
  <si>
    <t>ARMORY COMMONS</t>
  </si>
  <si>
    <t>https://cimc.epa.gov/ords/cimc/f?p=CIMC:REPOWER:::::P33_REF:18420</t>
  </si>
  <si>
    <t>5199442.075599998</t>
  </si>
  <si>
    <t>https://ofmpub.epa.gov/apex/cimc/f?p=CIMC:31::::Y,31:P31_ID:177243</t>
  </si>
  <si>
    <t>FORMER US NAVY SITE</t>
  </si>
  <si>
    <t>9510 GROH ROAD</t>
  </si>
  <si>
    <t>GROSSE ILE</t>
  </si>
  <si>
    <t>https://cimc.epa.gov/ords/cimc/f?p=CIMC:REPOWER:::::P33_REF:26023</t>
  </si>
  <si>
    <t>5177150.367300004</t>
  </si>
  <si>
    <t>https://ofmpub.epa.gov/apex/cimc/f?p=CIMC:31::::Y,31:P31_ID:60841</t>
  </si>
  <si>
    <t>N 10701 M-77</t>
  </si>
  <si>
    <t>SENEY TOWNSHIP</t>
  </si>
  <si>
    <t>https://cimc.epa.gov/ords/cimc/f?p=CIMC:REPOWER:::::P33_REF:26768</t>
  </si>
  <si>
    <t>https://ofmpub.epa.gov/apex/cimc/f?p=CIMC:31::::Y,31:P31_ID:54361</t>
  </si>
  <si>
    <t>FORMER SAW MILL PROPERTY 2</t>
  </si>
  <si>
    <t>SOUTHERN 8.55 ACRES OF N. 10737 M-77</t>
  </si>
  <si>
    <t>https://cimc.epa.gov/ords/cimc/f?p=CIMC:REPOWER:::::P33_REF:33386</t>
  </si>
  <si>
    <t>https://ofmpub.epa.gov/apex/cimc/f?p=CIMC:31::::Y,31:P31_ID:243269</t>
  </si>
  <si>
    <t>HUDSON SENIOR LIVING</t>
  </si>
  <si>
    <t>1673 HASLETT ROAD</t>
  </si>
  <si>
    <t>HASLETT</t>
  </si>
  <si>
    <t>https://cimc.epa.gov/ords/cimc/f?p=CIMC:REPOWER:::::P33_REF:34295</t>
  </si>
  <si>
    <t>5273463.694400005</t>
  </si>
  <si>
    <t>https://ofmpub.epa.gov/apex/cimc/f?p=CIMC:31::::Y,31:P31_ID:209482</t>
  </si>
  <si>
    <t>COOLIDGE SCHOOL</t>
  </si>
  <si>
    <t>3701 VAN BUREN AVE</t>
  </si>
  <si>
    <t>https://cimc.epa.gov/ords/cimc/f?p=CIMC:REPOWER:::::P33_REF:36277</t>
  </si>
  <si>
    <t>5313406.385899998</t>
  </si>
  <si>
    <t>https://ofmpub.epa.gov/apex/cimc/f?p=CIMC:31::::Y,31:P31_ID:137941</t>
  </si>
  <si>
    <t>H&amp;H TUBING</t>
  </si>
  <si>
    <t>399 NORTH WESTERN AVENUE</t>
  </si>
  <si>
    <t>https://cimc.epa.gov/ords/cimc/f?p=CIMC:REPOWER:::::P33_REF:12625</t>
  </si>
  <si>
    <t>5724479.3445999995</t>
  </si>
  <si>
    <t>https://ofmpub.epa.gov/apex/cimc/f?p=CIMC:31::::Y,31:P31_ID:236471</t>
  </si>
  <si>
    <t>600 N MILL STREET</t>
  </si>
  <si>
    <t>SOUTH LYON</t>
  </si>
  <si>
    <t>https://cimc.epa.gov/ords/cimc/f?p=CIMC:REPOWER:::::P33_REF:2994</t>
  </si>
  <si>
    <t>5231350.368900001</t>
  </si>
  <si>
    <t>https://ofmpub.epa.gov/apex/cimc/f?p=CIMC:31::::Y,31:P31_ID:125545</t>
  </si>
  <si>
    <t>22826 US-10 HIGHWAY</t>
  </si>
  <si>
    <t>https://cimc.epa.gov/ords/cimc/f?p=CIMC:REPOWER:::::P33_REF:3972</t>
  </si>
  <si>
    <t>5448051.957400002</t>
  </si>
  <si>
    <t>https://ofmpub.epa.gov/apex/cimc/f?p=CIMC:31::::Y,31:P31_ID:209485</t>
  </si>
  <si>
    <t>FORMER BUCHE SCHOOL</t>
  </si>
  <si>
    <t>4121 MARTIN LUTHER KING AVENUE</t>
  </si>
  <si>
    <t>https://cimc.epa.gov/ords/cimc/f?p=CIMC:REPOWER:::::P33_REF:16445</t>
  </si>
  <si>
    <t>5320037.594900005</t>
  </si>
  <si>
    <t>https://ofmpub.epa.gov/apex/cimc/f?p=CIMC:31::::Y,31:P31_ID:242259</t>
  </si>
  <si>
    <t>FORMER PERDUE SCHOOL</t>
  </si>
  <si>
    <t>25 S SANFORD</t>
  </si>
  <si>
    <t>https://cimc.epa.gov/ords/cimc/f?p=CIMC:REPOWER:::::P33_REF:30941</t>
  </si>
  <si>
    <t>5256931.083900005</t>
  </si>
  <si>
    <t>https://ofmpub.epa.gov/apex/cimc/f?p=CIMC:31::::Y,31:P31_ID:170845</t>
  </si>
  <si>
    <t>OAKDALE ELEMENTARY</t>
  </si>
  <si>
    <t>944 EVERGREEN</t>
  </si>
  <si>
    <t>https://cimc.epa.gov/ords/cimc/f?p=CIMC:REPOWER:::::P33_REF:32588</t>
  </si>
  <si>
    <t>5302284.575199999</t>
  </si>
  <si>
    <t>https://ofmpub.epa.gov/apex/cimc/f?p=CIMC:31::::Y,31:P31_ID:242279</t>
  </si>
  <si>
    <t>EAST JORDAN COOPERATIVE</t>
  </si>
  <si>
    <t>106 STATE STREET</t>
  </si>
  <si>
    <t>https://cimc.epa.gov/ords/cimc/f?p=CIMC:REPOWER:::::P33_REF:37744</t>
  </si>
  <si>
    <t>5645724.428400002</t>
  </si>
  <si>
    <t>https://ofmpub.epa.gov/apex/cimc/f?p=CIMC:31::::Y,31:P31_ID:155041</t>
  </si>
  <si>
    <t>FREELAND BEAN &amp; GRAIN</t>
  </si>
  <si>
    <t>FRANKLIN &amp; FIFTH</t>
  </si>
  <si>
    <t>FREELAND</t>
  </si>
  <si>
    <t>https://cimc.epa.gov/ords/cimc/f?p=CIMC:REPOWER:::::P33_REF:3799</t>
  </si>
  <si>
    <t>5392448.694300003</t>
  </si>
  <si>
    <t>https://ofmpub.epa.gov/apex/cimc/f?p=CIMC:31::::Y,31:P31_ID:180081</t>
  </si>
  <si>
    <t>SOUTH BOLTWOOD STREET/ EAST GREEN STREET SITE</t>
  </si>
  <si>
    <t>200 SOUTH BOLTWOOD STREET AND 225 EAST GREEN STREET</t>
  </si>
  <si>
    <t>https://cimc.epa.gov/ords/cimc/f?p=CIMC:REPOWER:::::P33_REF:4879</t>
  </si>
  <si>
    <t>5258238.579800002</t>
  </si>
  <si>
    <t>https://ofmpub.epa.gov/apex/cimc/f?p=CIMC:31::::Y,31:P31_ID:107341</t>
  </si>
  <si>
    <t>OSCEOLA COUNTY ROAD COMMISSION ?Ã‡Ã” TUSTIN GARAGE</t>
  </si>
  <si>
    <t>116 BREMER STREET</t>
  </si>
  <si>
    <t>TUSTIN</t>
  </si>
  <si>
    <t>https://cimc.epa.gov/ords/cimc/f?p=CIMC:REPOWER:::::P33_REF:10620</t>
  </si>
  <si>
    <t>5480783.835600004</t>
  </si>
  <si>
    <t>https://ofmpub.epa.gov/apex/cimc/f?p=CIMC:31::::Y,31:P31_ID:82421</t>
  </si>
  <si>
    <t>GRAV-I-FLO CORPORATION</t>
  </si>
  <si>
    <t>811 BROADUS</t>
  </si>
  <si>
    <t>https://cimc.epa.gov/ords/cimc/f?p=CIMC:REPOWER:::::P33_REF:11246</t>
  </si>
  <si>
    <t>5132152.8532000035</t>
  </si>
  <si>
    <t>https://ofmpub.epa.gov/apex/cimc/f?p=CIMC:31::::Y,31:P31_ID:150245</t>
  </si>
  <si>
    <t>SPRING GROVE</t>
  </si>
  <si>
    <t>ANN ARBOR &amp; WEST 2ND STREET</t>
  </si>
  <si>
    <t>https://cimc.epa.gov/ords/cimc/f?p=CIMC:REPOWER:::::P33_REF:13150</t>
  </si>
  <si>
    <t>5313870.252999999</t>
  </si>
  <si>
    <t>https://ofmpub.epa.gov/apex/cimc/f?p=CIMC:31::::Y,31:P31_ID:10468</t>
  </si>
  <si>
    <t>CARTER COLOR COAT, INC.</t>
  </si>
  <si>
    <t>6051 HASTINGS STREET</t>
  </si>
  <si>
    <t>https://cimc.epa.gov/ords/cimc/f?p=CIMC:REPOWER:::::P33_REF:18044</t>
  </si>
  <si>
    <t>5216417.8374999985</t>
  </si>
  <si>
    <t>https://ofmpub.epa.gov/apex/cimc/f?p=CIMC:31::::Y,31:P31_ID:159685</t>
  </si>
  <si>
    <t>FORMER DPW YARD (AA)</t>
  </si>
  <si>
    <t>721 N. MAIN STREET</t>
  </si>
  <si>
    <t>https://cimc.epa.gov/ords/cimc/f?p=CIMC:REPOWER:::::P33_REF:27119</t>
  </si>
  <si>
    <t>5204168.894400001</t>
  </si>
  <si>
    <t>https://ofmpub.epa.gov/apex/cimc/f?p=CIMC:31::::Y,31:P31_ID:40041</t>
  </si>
  <si>
    <t>ROWLEY CHURCH PROPERTY</t>
  </si>
  <si>
    <t>NW CORNER OF SOUTH MAIN STREET AND HAZEL STREET</t>
  </si>
  <si>
    <t>https://cimc.epa.gov/ords/cimc/f?p=CIMC:REPOWER:::::P33_REF:28462</t>
  </si>
  <si>
    <t>5374128.013400003</t>
  </si>
  <si>
    <t>https://ofmpub.epa.gov/apex/cimc/f?p=CIMC:31::::Y,31:P31_ID:218261</t>
  </si>
  <si>
    <t>FORMER CHARLOTTE HIGH SCHOOL</t>
  </si>
  <si>
    <t>301 AND 335 HORATIO STREET</t>
  </si>
  <si>
    <t>https://cimc.epa.gov/ords/cimc/f?p=CIMC:REPOWER:::::P33_REF:37434</t>
  </si>
  <si>
    <t>5245210.016000003</t>
  </si>
  <si>
    <t>https://ofmpub.epa.gov/apex/cimc/f?p=CIMC:31::::Y,31:P31_ID:56581</t>
  </si>
  <si>
    <t>HARBOR SHORES PARCEL 63</t>
  </si>
  <si>
    <t>111 GRAHAM AVE.</t>
  </si>
  <si>
    <t>https://cimc.epa.gov/ords/cimc/f?p=CIMC:REPOWER:::::P33_REF:16409</t>
  </si>
  <si>
    <t>5178870.243000001</t>
  </si>
  <si>
    <t>https://ofmpub.epa.gov/apex/cimc/f?p=CIMC:31::::Y,31:P31_ID:94663</t>
  </si>
  <si>
    <t>FORMER BUCKLEY OIL</t>
  </si>
  <si>
    <t>1303 BUCKELY AVENUE</t>
  </si>
  <si>
    <t>PETOSKEY</t>
  </si>
  <si>
    <t>https://cimc.epa.gov/ords/cimc/f?p=CIMC:REPOWER:::::P33_REF:2796</t>
  </si>
  <si>
    <t>5679222.605599999</t>
  </si>
  <si>
    <t>https://ofmpub.epa.gov/apex/cimc/f?p=CIMC:31::::Y,31:P31_ID:135795</t>
  </si>
  <si>
    <t>411 EAST ROOSEVELT AVENUE</t>
  </si>
  <si>
    <t>411 E. ROOSEVELT AVE.</t>
  </si>
  <si>
    <t>ZEELAND</t>
  </si>
  <si>
    <t>https://cimc.epa.gov/ords/cimc/f?p=CIMC:REPOWER:::::P33_REF:3315</t>
  </si>
  <si>
    <t>https://ofmpub.epa.gov/apex/cimc/f?p=CIMC:31::::Y,31:P31_ID:79061</t>
  </si>
  <si>
    <t>COMMUNITY MENTAL HEALTH BUILDING</t>
  </si>
  <si>
    <t>677 E. MAIN STREET</t>
  </si>
  <si>
    <t>CENTREVILLE</t>
  </si>
  <si>
    <t>https://cimc.epa.gov/ords/cimc/f?p=CIMC:REPOWER:::::P33_REF:3451</t>
  </si>
  <si>
    <t>5149377.380100004</t>
  </si>
  <si>
    <t>https://ofmpub.epa.gov/apex/cimc/f?p=CIMC:31::::Y,31:P31_ID:105388</t>
  </si>
  <si>
    <t>FORMER MONTGOMERY WARDS PROPERTY</t>
  </si>
  <si>
    <t>13551 MICHIGAN AVENUE</t>
  </si>
  <si>
    <t>https://cimc.epa.gov/ords/cimc/f?p=CIMC:REPOWER:::::P33_REF:3463</t>
  </si>
  <si>
    <t>5209357.267300002</t>
  </si>
  <si>
    <t>https://ofmpub.epa.gov/apex/cimc/f?p=CIMC:31::::Y,31:P31_ID:242074</t>
  </si>
  <si>
    <t>1000 WEST ERIE STREET</t>
  </si>
  <si>
    <t>https://cimc.epa.gov/ords/cimc/f?p=CIMC:REPOWER:::::P33_REF:3657</t>
  </si>
  <si>
    <t>5197483.287799999</t>
  </si>
  <si>
    <t>https://ofmpub.epa.gov/apex/cimc/f?p=CIMC:31::::Y,31:P31_ID:72941</t>
  </si>
  <si>
    <t>FORMER STURGIS MACHINING</t>
  </si>
  <si>
    <t>921 BROADUS</t>
  </si>
  <si>
    <t>https://cimc.epa.gov/ords/cimc/f?p=CIMC:REPOWER:::::P33_REF:4522</t>
  </si>
  <si>
    <t>5132452.441300005</t>
  </si>
  <si>
    <t>https://ofmpub.epa.gov/apex/cimc/f?p=CIMC:31::::Y,31:P31_ID:163061</t>
  </si>
  <si>
    <t>IDLEWILD AMERICAN LEGION</t>
  </si>
  <si>
    <t>S. FORMAN ROAD</t>
  </si>
  <si>
    <t>IDLEWILD</t>
  </si>
  <si>
    <t>https://cimc.epa.gov/ords/cimc/f?p=CIMC:REPOWER:::::P33_REF:5418</t>
  </si>
  <si>
    <t>https://ofmpub.epa.gov/apex/cimc/f?p=CIMC:31::::Y,31:P31_ID:111066</t>
  </si>
  <si>
    <t>HOOVER SITE</t>
  </si>
  <si>
    <t>610 WEST LOVETT</t>
  </si>
  <si>
    <t>https://cimc.epa.gov/ords/cimc/f?p=CIMC:REPOWER:::::P33_REF:5537</t>
  </si>
  <si>
    <t>5245584.679499999</t>
  </si>
  <si>
    <t>https://ofmpub.epa.gov/apex/cimc/f?p=CIMC:31::::Y,31:P31_ID:112888</t>
  </si>
  <si>
    <t>PROPOSED OROTEX CORPORATION RELOCATION</t>
  </si>
  <si>
    <t>22475 VENTURE STREET</t>
  </si>
  <si>
    <t>https://cimc.epa.gov/ords/cimc/f?p=CIMC:REPOWER:::::P33_REF:5610</t>
  </si>
  <si>
    <t>5229201.199700005</t>
  </si>
  <si>
    <t>https://ofmpub.epa.gov/apex/cimc/f?p=CIMC:31::::Y,31:P31_ID:141501</t>
  </si>
  <si>
    <t>SHEFFIELD INDUSTRIAL SITE- LOTS 1 AND 2</t>
  </si>
  <si>
    <t>https://cimc.epa.gov/ords/cimc/f?p=CIMC:REPOWER:::::P33_REF:6646</t>
  </si>
  <si>
    <t>5151722.853100002</t>
  </si>
  <si>
    <t>https://ofmpub.epa.gov/apex/cimc/f?p=CIMC:31::::Y,31:P31_ID:94674</t>
  </si>
  <si>
    <t>VACANT MANUFACTURING BUILDING</t>
  </si>
  <si>
    <t>211 INDUSTRIAL PARK</t>
  </si>
  <si>
    <t>ELK RAPIDS</t>
  </si>
  <si>
    <t>https://cimc.epa.gov/ords/cimc/f?p=CIMC:REPOWER:::::P33_REF:8940</t>
  </si>
  <si>
    <t>5606345.137100004</t>
  </si>
  <si>
    <t>https://ofmpub.epa.gov/apex/cimc/f?p=CIMC:31::::Y,31:P31_ID:69401</t>
  </si>
  <si>
    <t>800-804 W. LAWRENCE</t>
  </si>
  <si>
    <t>804 W. LAWRENCE</t>
  </si>
  <si>
    <t>https://cimc.epa.gov/ords/cimc/f?p=CIMC:REPOWER:::::P33_REF:9037</t>
  </si>
  <si>
    <t>5245826.805600002</t>
  </si>
  <si>
    <t>https://ofmpub.epa.gov/apex/cimc/f?p=CIMC:31::::Y,31:P31_ID:91007</t>
  </si>
  <si>
    <t>LEITZ PROPERTY</t>
  </si>
  <si>
    <t>16428/16494 FIFTH STREET-18936/18942 CADILLAC HWY</t>
  </si>
  <si>
    <t>COPEMISH</t>
  </si>
  <si>
    <t>https://cimc.epa.gov/ords/cimc/f?p=CIMC:REPOWER:::::P33_REF:9549</t>
  </si>
  <si>
    <t>5539184.580200002</t>
  </si>
  <si>
    <t>https://ofmpub.epa.gov/apex/cimc/f?p=CIMC:31::::Y,31:P31_ID:188801</t>
  </si>
  <si>
    <t>FERRIS ST OFFICE BUILDING</t>
  </si>
  <si>
    <t>GRAND HAVEN</t>
  </si>
  <si>
    <t>https://cimc.epa.gov/ords/cimc/f?p=CIMC:REPOWER:::::P33_REF:9860</t>
  </si>
  <si>
    <t>https://ofmpub.epa.gov/apex/cimc/f?p=CIMC:31::::Y,31:P31_ID:124767</t>
  </si>
  <si>
    <t>THREE RIVERS RIVERWALK</t>
  </si>
  <si>
    <t>NONE ASSIGNED</t>
  </si>
  <si>
    <t>https://cimc.epa.gov/ords/cimc/f?p=CIMC:REPOWER:::::P33_REF:10527</t>
  </si>
  <si>
    <t>5151289.327399999</t>
  </si>
  <si>
    <t>https://ofmpub.epa.gov/apex/cimc/f?p=CIMC:31::::Y,31:P31_ID:41241</t>
  </si>
  <si>
    <t>FORMER KHOURY FURNITURE MANUFACTURING FACILITY</t>
  </si>
  <si>
    <t>1010 NORTH STEPHENSON</t>
  </si>
  <si>
    <t>https://cimc.epa.gov/ords/cimc/f?p=CIMC:REPOWER:::::P33_REF:13672</t>
  </si>
  <si>
    <t>5753561.477400005</t>
  </si>
  <si>
    <t>https://ofmpub.epa.gov/apex/cimc/f?p=CIMC:31::::Y,31:P31_ID:242189</t>
  </si>
  <si>
    <t>5899 W MAPLE ROAD</t>
  </si>
  <si>
    <t>https://cimc.epa.gov/ords/cimc/f?p=CIMC:REPOWER:::::P33_REF:14476</t>
  </si>
  <si>
    <t>5242613.624499999</t>
  </si>
  <si>
    <t>https://ofmpub.epa.gov/apex/cimc/f?p=CIMC:31::::Y,31:P31_ID:14654</t>
  </si>
  <si>
    <t>FORMER CITY LANDFILL</t>
  </si>
  <si>
    <t>T-BLOCK</t>
  </si>
  <si>
    <t>FRANKFORT</t>
  </si>
  <si>
    <t>BENZIE</t>
  </si>
  <si>
    <t>https://cimc.epa.gov/ords/cimc/f?p=CIMC:REPOWER:::::P33_REF:14838</t>
  </si>
  <si>
    <t>5564142.239399999</t>
  </si>
  <si>
    <t>https://ofmpub.epa.gov/apex/cimc/f?p=CIMC:31::::Y,31:P31_ID:96341</t>
  </si>
  <si>
    <t>FORMER GREEN SCHOOL</t>
  </si>
  <si>
    <t>1850 W. QUARRY ROAD</t>
  </si>
  <si>
    <t>GULLIVER</t>
  </si>
  <si>
    <t>https://cimc.epa.gov/ords/cimc/f?p=CIMC:REPOWER:::::P33_REF:15607</t>
  </si>
  <si>
    <t>https://ofmpub.epa.gov/apex/cimc/f?p=CIMC:31::::Y,31:P31_ID:122044</t>
  </si>
  <si>
    <t>9800 PLYMOUTH-ANN ARBOR ROAD</t>
  </si>
  <si>
    <t>https://cimc.epa.gov/ords/cimc/f?p=CIMC:REPOWER:::::P33_REF:15988</t>
  </si>
  <si>
    <t>5212021.796400003</t>
  </si>
  <si>
    <t>https://ofmpub.epa.gov/apex/cimc/f?p=CIMC:31::::Y,31:P31_ID:146281</t>
  </si>
  <si>
    <t>FLEET MAINTENANCE</t>
  </si>
  <si>
    <t>1700 20TH AVENUE NORTH</t>
  </si>
  <si>
    <t>https://cimc.epa.gov/ords/cimc/f?p=CIMC:REPOWER:::::P33_REF:17265</t>
  </si>
  <si>
    <t>https://ofmpub.epa.gov/apex/cimc/f?p=CIMC:31::::Y,31:P31_ID:12336</t>
  </si>
  <si>
    <t>7125 NORTH STATE ROAD</t>
  </si>
  <si>
    <t>https://cimc.epa.gov/ords/cimc/f?p=CIMC:REPOWER:::::P33_REF:18213</t>
  </si>
  <si>
    <t>5376149.018100001</t>
  </si>
  <si>
    <t>https://ofmpub.epa.gov/apex/cimc/f?p=CIMC:31::::Y,31:P31_ID:58961</t>
  </si>
  <si>
    <t>BRIDGEVIEW PARK</t>
  </si>
  <si>
    <t>12120 LEONARD ST</t>
  </si>
  <si>
    <t>https://cimc.epa.gov/ords/cimc/f?p=CIMC:REPOWER:::::P33_REF:21888</t>
  </si>
  <si>
    <t>5203043.992800005</t>
  </si>
  <si>
    <t>https://ofmpub.epa.gov/apex/cimc/f?p=CIMC:31::::Y,31:P31_ID:118802</t>
  </si>
  <si>
    <t>MEDICAL OFFICE CONDOMINIUM</t>
  </si>
  <si>
    <t>640 COMMERCE ROAD</t>
  </si>
  <si>
    <t>COMMERCE TOWNSHIP</t>
  </si>
  <si>
    <t>https://cimc.epa.gov/ords/cimc/f?p=CIMC:REPOWER:::::P33_REF:22311</t>
  </si>
  <si>
    <t>https://ofmpub.epa.gov/apex/cimc/f?p=CIMC:31::::Y,31:P31_ID:155657</t>
  </si>
  <si>
    <t>7347 SOUTH BROADWAY</t>
  </si>
  <si>
    <t>https://cimc.epa.gov/ords/cimc/f?p=CIMC:REPOWER:::::P33_REF:22544</t>
  </si>
  <si>
    <t>5447383.634300001</t>
  </si>
  <si>
    <t>https://ofmpub.epa.gov/apex/cimc/f?p=CIMC:31::::Y,31:P31_ID:14640</t>
  </si>
  <si>
    <t>DETROIT RADIATOR</t>
  </si>
  <si>
    <t>320 EASTERN AVE</t>
  </si>
  <si>
    <t>https://cimc.epa.gov/ords/cimc/f?p=CIMC:REPOWER:::::P33_REF:24891</t>
  </si>
  <si>
    <t>5240439.080800004</t>
  </si>
  <si>
    <t>https://ofmpub.epa.gov/apex/cimc/f?p=CIMC:31::::Y,31:P31_ID:116045</t>
  </si>
  <si>
    <t>ST. MARY'S PROPERTY</t>
  </si>
  <si>
    <t>309-310 MEREDITH AND 302 THOMPSON</t>
  </si>
  <si>
    <t>https://cimc.epa.gov/ords/cimc/f?p=CIMC:REPOWER:::::P33_REF:25746</t>
  </si>
  <si>
    <t>5376038.976400003</t>
  </si>
  <si>
    <t>https://ofmpub.epa.gov/apex/cimc/f?p=CIMC:31::::Y,31:P31_ID:123791</t>
  </si>
  <si>
    <t>BEN ROAD</t>
  </si>
  <si>
    <t>NE 1/4 OF SE 1/4 OF SEC. 21 T51N, R33W</t>
  </si>
  <si>
    <t>https://cimc.epa.gov/ords/cimc/f?p=CIMC:REPOWER:::::P33_REF:26386</t>
  </si>
  <si>
    <t>https://ofmpub.epa.gov/apex/cimc/f?p=CIMC:31::::Y,31:P31_ID:28341</t>
  </si>
  <si>
    <t>110 NORTH STEPHENSON AVENUE</t>
  </si>
  <si>
    <t>https://cimc.epa.gov/ords/cimc/f?p=CIMC:REPOWER:::::P33_REF:26684</t>
  </si>
  <si>
    <t>5752124.320799999</t>
  </si>
  <si>
    <t>https://ofmpub.epa.gov/apex/cimc/f?p=CIMC:31::::Y,31:P31_ID:182884</t>
  </si>
  <si>
    <t>42760 WALNUT STREET</t>
  </si>
  <si>
    <t>https://cimc.epa.gov/ords/cimc/f?p=CIMC:REPOWER:::::P33_REF:30548</t>
  </si>
  <si>
    <t>5252072.5429000035</t>
  </si>
  <si>
    <t>https://ofmpub.epa.gov/apex/cimc/f?p=CIMC:31::::Y,31:P31_ID:40501</t>
  </si>
  <si>
    <t>VACANT PROPERTY PORT HURON TOWNSHIP</t>
  </si>
  <si>
    <t>BOUNDED BY 32ND &amp; 33RD STS AND NERN &amp; VANNESS STS</t>
  </si>
  <si>
    <t>https://cimc.epa.gov/ords/cimc/f?p=CIMC:REPOWER:::::P33_REF:31738</t>
  </si>
  <si>
    <t>https://ofmpub.epa.gov/apex/cimc/f?p=CIMC:31::::Y,31:P31_ID:10458</t>
  </si>
  <si>
    <t>SER-PLATING COMPANY</t>
  </si>
  <si>
    <t>2152 PORTAGE STREET</t>
  </si>
  <si>
    <t>https://cimc.epa.gov/ords/cimc/f?p=CIMC:REPOWER:::::P33_REF:34548</t>
  </si>
  <si>
    <t>5201404.878700003</t>
  </si>
  <si>
    <t>https://ofmpub.epa.gov/apex/cimc/f?p=CIMC:31::::Y,31:P31_ID:10463</t>
  </si>
  <si>
    <t>MCI, INCORPORATION</t>
  </si>
  <si>
    <t>666 &amp; 700 HARPER AVENUE</t>
  </si>
  <si>
    <t>https://cimc.epa.gov/ords/cimc/f?p=CIMC:REPOWER:::::P33_REF:34549</t>
  </si>
  <si>
    <t>https://ofmpub.epa.gov/apex/cimc/f?p=CIMC:31::::Y,31:P31_ID:13707</t>
  </si>
  <si>
    <t>TAYLOR 22700 GODDARD ROAD</t>
  </si>
  <si>
    <t>22700 GODDARD ROAD</t>
  </si>
  <si>
    <t>https://cimc.epa.gov/ords/cimc/f?p=CIMC:REPOWER:::::P33_REF:34829</t>
  </si>
  <si>
    <t>https://ofmpub.epa.gov/apex/cimc/f?p=CIMC:31::::Y,31:P31_ID:136144</t>
  </si>
  <si>
    <t>9430 SOUTH M-37</t>
  </si>
  <si>
    <t>https://cimc.epa.gov/ords/cimc/f?p=CIMC:REPOWER:::::P33_REF:5460</t>
  </si>
  <si>
    <t>5442382.095899999</t>
  </si>
  <si>
    <t>https://ofmpub.epa.gov/apex/cimc/f?p=CIMC:31::::Y,31:P31_ID:229561</t>
  </si>
  <si>
    <t>METAL MECHANICS, INC.</t>
  </si>
  <si>
    <t>350 SOUTH 14TH STREET</t>
  </si>
  <si>
    <t>https://cimc.epa.gov/ords/cimc/f?p=CIMC:REPOWER:::::P33_REF:10821</t>
  </si>
  <si>
    <t>5177756.2875000015</t>
  </si>
  <si>
    <t>https://ofmpub.epa.gov/apex/cimc/f?p=CIMC:31::::Y,31:P31_ID:13755</t>
  </si>
  <si>
    <t>LAKESIDE REFINERY SOUTH</t>
  </si>
  <si>
    <t>2700 EAST CORK STREET</t>
  </si>
  <si>
    <t>https://cimc.epa.gov/ords/cimc/f?p=CIMC:REPOWER:::::P33_REF:18221</t>
  </si>
  <si>
    <t>5199904.574100003</t>
  </si>
  <si>
    <t>https://ofmpub.epa.gov/apex/cimc/f?p=CIMC:31::::Y,31:P31_ID:40081</t>
  </si>
  <si>
    <t>GREAT LAKES PETROLEUM</t>
  </si>
  <si>
    <t>1507 VIRGINIA STREET</t>
  </si>
  <si>
    <t>https://cimc.epa.gov/ords/cimc/f?p=CIMC:REPOWER:::::P33_REF:25157</t>
  </si>
  <si>
    <t>5372179.9103000015</t>
  </si>
  <si>
    <t>https://ofmpub.epa.gov/apex/cimc/f?p=CIMC:31::::Y,31:P31_ID:132101</t>
  </si>
  <si>
    <t>VACANT INDUSTRIAL</t>
  </si>
  <si>
    <t>2795 HARRISON</t>
  </si>
  <si>
    <t>CARROLLTON</t>
  </si>
  <si>
    <t>https://cimc.epa.gov/ords/cimc/f?p=CIMC:REPOWER:::::P33_REF:2729</t>
  </si>
  <si>
    <t>5380139.2973000035</t>
  </si>
  <si>
    <t>https://ofmpub.epa.gov/apex/cimc/f?p=CIMC:31::::Y,31:P31_ID:220881</t>
  </si>
  <si>
    <t>ULTIMATE AUTO REPAIR, LLC</t>
  </si>
  <si>
    <t>2765 EAST SOUTH STREET</t>
  </si>
  <si>
    <t>https://cimc.epa.gov/ords/cimc/f?p=CIMC:REPOWER:::::P33_REF:10324</t>
  </si>
  <si>
    <t>5193671.690700002</t>
  </si>
  <si>
    <t>https://ofmpub.epa.gov/apex/cimc/f?p=CIMC:31::::Y,31:P31_ID:132509</t>
  </si>
  <si>
    <t>PARCEL 119</t>
  </si>
  <si>
    <t>170 NORTH RIVERVIEW DRIVE</t>
  </si>
  <si>
    <t>https://cimc.epa.gov/ords/cimc/f?p=CIMC:REPOWER:::::P33_REF:12580</t>
  </si>
  <si>
    <t>5178134.444499999</t>
  </si>
  <si>
    <t>https://ofmpub.epa.gov/apex/cimc/f?p=CIMC:31::::Y,31:P31_ID:148481</t>
  </si>
  <si>
    <t>1519 NORTH EATON STREET</t>
  </si>
  <si>
    <t>https://cimc.epa.gov/ords/cimc/f?p=CIMC:REPOWER:::::P33_REF:12744</t>
  </si>
  <si>
    <t>5200452.381999999</t>
  </si>
  <si>
    <t>https://ofmpub.epa.gov/apex/cimc/f?p=CIMC:31::::Y,31:P31_ID:109307</t>
  </si>
  <si>
    <t>HANCHETT MANUFACTURING</t>
  </si>
  <si>
    <t>906 NORTH STATE STREET</t>
  </si>
  <si>
    <t>https://cimc.epa.gov/ords/cimc/f?p=CIMC:REPOWER:::::P33_REF:20207</t>
  </si>
  <si>
    <t>5420485.112400003</t>
  </si>
  <si>
    <t>https://ofmpub.epa.gov/apex/cimc/f?p=CIMC:31::::Y,31:P31_ID:97181</t>
  </si>
  <si>
    <t>VACANT 5 ACRES, TSG PROPERTY</t>
  </si>
  <si>
    <t>M-81</t>
  </si>
  <si>
    <t>https://cimc.epa.gov/ords/cimc/f?p=CIMC:REPOWER:::::P33_REF:22129</t>
  </si>
  <si>
    <t>https://ofmpub.epa.gov/apex/cimc/f?p=CIMC:31::::Y,31:P31_ID:232562</t>
  </si>
  <si>
    <t>FORMER WEBSTER SCHOOL</t>
  </si>
  <si>
    <t>640 W. HURON</t>
  </si>
  <si>
    <t>https://cimc.epa.gov/ords/cimc/f?p=CIMC:REPOWER:::::P33_REF:29668</t>
  </si>
  <si>
    <t>5256820.772200003</t>
  </si>
  <si>
    <t>https://ofmpub.epa.gov/apex/cimc/f?p=CIMC:31::::Y,31:P31_ID:135801</t>
  </si>
  <si>
    <t>541 EAST ROOSEVELT AVENUE</t>
  </si>
  <si>
    <t>541 E. ROOSEVELT AVE.</t>
  </si>
  <si>
    <t>https://cimc.epa.gov/ords/cimc/f?p=CIMC:REPOWER:::::P33_REF:37011</t>
  </si>
  <si>
    <t>https://ofmpub.epa.gov/apex/cimc/f?p=CIMC:31::::Y,31:P31_ID:214601</t>
  </si>
  <si>
    <t>FORMER DAVE'S DEALERSHIP</t>
  </si>
  <si>
    <t>909-913 W. CHICAGO ROAD</t>
  </si>
  <si>
    <t>https://cimc.epa.gov/ords/cimc/f?p=CIMC:REPOWER:::::P33_REF:4203</t>
  </si>
  <si>
    <t>5130838.122000001</t>
  </si>
  <si>
    <t>https://ofmpub.epa.gov/apex/cimc/f?p=CIMC:31::::Y,31:P31_ID:51921</t>
  </si>
  <si>
    <t>FORMER CROWN VANTAGE PROPERTY</t>
  </si>
  <si>
    <t>100 ISLAND AVENUE</t>
  </si>
  <si>
    <t>PARCHMENT</t>
  </si>
  <si>
    <t>https://cimc.epa.gov/ords/cimc/f?p=CIMC:REPOWER:::::P33_REF:9097</t>
  </si>
  <si>
    <t>5209938.445700005</t>
  </si>
  <si>
    <t>https://ofmpub.epa.gov/apex/cimc/f?p=CIMC:31::::Y,31:P31_ID:239538</t>
  </si>
  <si>
    <t>1071 SAGINAW RD</t>
  </si>
  <si>
    <t>1071 WEST SAGINAW ROAD</t>
  </si>
  <si>
    <t>TUSCOLA TOWNSHIP</t>
  </si>
  <si>
    <t>https://cimc.epa.gov/ords/cimc/f?p=CIMC:REPOWER:::::P33_REF:9128</t>
  </si>
  <si>
    <t>5369272.381900005</t>
  </si>
  <si>
    <t>https://ofmpub.epa.gov/apex/cimc/f?p=CIMC:31::::Y,31:P31_ID:125645</t>
  </si>
  <si>
    <t>PROGRESSIVE MARINE</t>
  </si>
  <si>
    <t>6806 EAST TRAVERSE HIGHWAY</t>
  </si>
  <si>
    <t>https://cimc.epa.gov/ords/cimc/f?p=CIMC:REPOWER:::::P33_REF:10035</t>
  </si>
  <si>
    <t>5586235.452200003</t>
  </si>
  <si>
    <t>https://ofmpub.epa.gov/apex/cimc/f?p=CIMC:31::::Y,31:P31_ID:51242</t>
  </si>
  <si>
    <t>FORMER ABCOR ENTERPRISES PROPERTY</t>
  </si>
  <si>
    <t>16249 INKSTER RD</t>
  </si>
  <si>
    <t>https://cimc.epa.gov/ords/cimc/f?p=CIMC:REPOWER:::::P33_REF:15335</t>
  </si>
  <si>
    <t>5188942.285000004</t>
  </si>
  <si>
    <t>https://ofmpub.epa.gov/apex/cimc/f?p=CIMC:31::::Y,31:P31_ID:182821</t>
  </si>
  <si>
    <t>100 NORTH RIVER ROAD</t>
  </si>
  <si>
    <t>https://cimc.epa.gov/ords/cimc/f?p=CIMC:REPOWER:::::P33_REF:16176</t>
  </si>
  <si>
    <t>5251060.788199998</t>
  </si>
  <si>
    <t>https://ofmpub.epa.gov/apex/cimc/f?p=CIMC:31::::Y,31:P31_ID:157684</t>
  </si>
  <si>
    <t>FORMER BASF SITE</t>
  </si>
  <si>
    <t>https://cimc.epa.gov/ords/cimc/f?p=CIMC:REPOWER:::::P33_REF:20473</t>
  </si>
  <si>
    <t>5220386.014800005</t>
  </si>
  <si>
    <t>https://ofmpub.epa.gov/apex/cimc/f?p=CIMC:31::::Y,31:P31_ID:70018</t>
  </si>
  <si>
    <t>ALMA DOWNTOWN WATERFRONT - FORMER AIM PROPERTY</t>
  </si>
  <si>
    <t>115 NORTH STATE STREET</t>
  </si>
  <si>
    <t>https://cimc.epa.gov/ords/cimc/f?p=CIMC:REPOWER:::::P33_REF:31800</t>
  </si>
  <si>
    <t>5369179.267700002</t>
  </si>
  <si>
    <t>https://ofmpub.epa.gov/apex/cimc/f?p=CIMC:31::::Y,31:P31_ID:157683</t>
  </si>
  <si>
    <t>https://cimc.epa.gov/ords/cimc/f?p=CIMC:REPOWER:::::P33_REF:36222</t>
  </si>
  <si>
    <t>https://ofmpub.epa.gov/apex/cimc/f?p=CIMC:31::::Y,31:P31_ID:238732</t>
  </si>
  <si>
    <t>FORMER RIVERVIEW EAST HIGH SCHOOL</t>
  </si>
  <si>
    <t>301 N. SIXTH ST.</t>
  </si>
  <si>
    <t>SAINT CLAIR</t>
  </si>
  <si>
    <t>https://cimc.epa.gov/ords/cimc/f?p=CIMC:REPOWER:::::P33_REF:3652</t>
  </si>
  <si>
    <t>5285587.045000002</t>
  </si>
  <si>
    <t>https://ofmpub.epa.gov/apex/cimc/f?p=CIMC:31::::Y,31:P31_ID:214581</t>
  </si>
  <si>
    <t>FORMER COLE MOTORS</t>
  </si>
  <si>
    <t>1201 W. MICHIGAN AVENUE</t>
  </si>
  <si>
    <t>https://cimc.epa.gov/ords/cimc/f?p=CIMC:REPOWER:::::P33_REF:6521</t>
  </si>
  <si>
    <t>5152444.043000005</t>
  </si>
  <si>
    <t>https://ofmpub.epa.gov/apex/cimc/f?p=CIMC:31::::Y,31:P31_ID:94343</t>
  </si>
  <si>
    <t>B&amp;R LEASING</t>
  </si>
  <si>
    <t>40675 MOUND ROAD</t>
  </si>
  <si>
    <t>https://cimc.epa.gov/ords/cimc/f?p=CIMC:REPOWER:::::P33_REF:6741</t>
  </si>
  <si>
    <t>5250148.940900005</t>
  </si>
  <si>
    <t>https://ofmpub.epa.gov/apex/cimc/f?p=CIMC:31::::Y,31:P31_ID:136041</t>
  </si>
  <si>
    <t>PINE CREEK ROAD PROPERTY</t>
  </si>
  <si>
    <t>1965 PINE CREEK ROAD</t>
  </si>
  <si>
    <t>https://cimc.epa.gov/ords/cimc/f?p=CIMC:REPOWER:::::P33_REF:13140</t>
  </si>
  <si>
    <t>https://ofmpub.epa.gov/apex/cimc/f?p=CIMC:31::::Y,31:P31_ID:237344</t>
  </si>
  <si>
    <t>FORMER MCKINLEY SCHOOL</t>
  </si>
  <si>
    <t>18330 GEORGE WASHINGTON DRIVE</t>
  </si>
  <si>
    <t>https://cimc.epa.gov/ords/cimc/f?p=CIMC:REPOWER:::::P33_REF:16486</t>
  </si>
  <si>
    <t>5231925.203200005</t>
  </si>
  <si>
    <t>https://ofmpub.epa.gov/apex/cimc/f?p=CIMC:31::::Y,31:P31_ID:236838</t>
  </si>
  <si>
    <t>BROWNSTOWN DEVELOPMENT</t>
  </si>
  <si>
    <t>20950 DIX-TOLEDO ROAD</t>
  </si>
  <si>
    <t>BROWNSTOWN TWP</t>
  </si>
  <si>
    <t>https://cimc.epa.gov/ords/cimc/f?p=CIMC:REPOWER:::::P33_REF:19654</t>
  </si>
  <si>
    <t>5184122.2836000025</t>
  </si>
  <si>
    <t>https://ofmpub.epa.gov/apex/cimc/f?p=CIMC:31::::Y,31:P31_ID:175599</t>
  </si>
  <si>
    <t>FORMER NORRIS SCHOOL</t>
  </si>
  <si>
    <t>10781 EAST CHERRY BEND ROAD</t>
  </si>
  <si>
    <t>https://cimc.epa.gov/ords/cimc/f?p=CIMC:REPOWER:::::P33_REF:3083</t>
  </si>
  <si>
    <t>5589061.248500004</t>
  </si>
  <si>
    <t>https://ofmpub.epa.gov/apex/cimc/f?p=CIMC:31::::Y,31:P31_ID:170221</t>
  </si>
  <si>
    <t>HARRISON AND MORSE</t>
  </si>
  <si>
    <t>1210-1232 MORSE AVENUE AND 620 EAST HARRISON AVENUE</t>
  </si>
  <si>
    <t>ROYAL OAK</t>
  </si>
  <si>
    <t>https://cimc.epa.gov/ords/cimc/f?p=CIMC:REPOWER:::::P33_REF:3852</t>
  </si>
  <si>
    <t>https://ofmpub.epa.gov/apex/cimc/f?p=CIMC:31::::Y,31:P31_ID:231201</t>
  </si>
  <si>
    <t>10400 ASSEMBLY PARK DR</t>
  </si>
  <si>
    <t>10400 ASSEMBLY PARK DRIVE</t>
  </si>
  <si>
    <t>https://cimc.epa.gov/ords/cimc/f?p=CIMC:REPOWER:::::P33_REF:4132</t>
  </si>
  <si>
    <t>5236101.763400003</t>
  </si>
  <si>
    <t>https://ofmpub.epa.gov/apex/cimc/f?p=CIMC:31::::Y,31:P31_ID:111069</t>
  </si>
  <si>
    <t>PARKLAND DRIVE/NORTH COCHRAN AVENUE</t>
  </si>
  <si>
    <t>https://cimc.epa.gov/ords/cimc/f?p=CIMC:REPOWER:::::P33_REF:10022</t>
  </si>
  <si>
    <t>5249423.1554000005</t>
  </si>
  <si>
    <t>https://ofmpub.epa.gov/apex/cimc/f?p=CIMC:31::::Y,31:P31_ID:240834</t>
  </si>
  <si>
    <t>ROGERS CITY- STORM'S ICE HOUSE, KEN'S OIL/D&amp;M RAIL</t>
  </si>
  <si>
    <t>795 LINDEN ST</t>
  </si>
  <si>
    <t>https://cimc.epa.gov/ords/cimc/f?p=CIMC:REPOWER:::::P33_REF:13307</t>
  </si>
  <si>
    <t>5689163.607500002</t>
  </si>
  <si>
    <t>https://ofmpub.epa.gov/apex/cimc/f?p=CIMC:31::::Y,31:P31_ID:118741</t>
  </si>
  <si>
    <t>4800 S. LAPEER ROAD, LAKE ORION</t>
  </si>
  <si>
    <t>4800 S. LAPEER ROAD</t>
  </si>
  <si>
    <t>LAKE ORION</t>
  </si>
  <si>
    <t>https://cimc.epa.gov/ords/cimc/f?p=CIMC:REPOWER:::::P33_REF:26288</t>
  </si>
  <si>
    <t>5268342.688000001</t>
  </si>
  <si>
    <t>https://ofmpub.epa.gov/apex/cimc/f?p=CIMC:31::::Y,31:P31_ID:129341</t>
  </si>
  <si>
    <t>NORRIS SCHOOL</t>
  </si>
  <si>
    <t>ELMWOOD TOWNSHIP</t>
  </si>
  <si>
    <t>https://cimc.epa.gov/ords/cimc/f?p=CIMC:REPOWER:::::P33_REF:32353</t>
  </si>
  <si>
    <t>https://ofmpub.epa.gov/apex/cimc/f?p=CIMC:31::::Y,31:P31_ID:237342</t>
  </si>
  <si>
    <t>FORMER JOHN GRACE COMMUNITY CENTER</t>
  </si>
  <si>
    <t>21030 INDIAN STREET</t>
  </si>
  <si>
    <t>https://cimc.epa.gov/ords/cimc/f?p=CIMC:REPOWER:::::P33_REF:34122</t>
  </si>
  <si>
    <t>5227973.753600001</t>
  </si>
  <si>
    <t>https://ofmpub.epa.gov/apex/cimc/f?p=CIMC:31::::Y,31:P31_ID:166784</t>
  </si>
  <si>
    <t>NORRIS SCHOOL REDEVELOPMENT</t>
  </si>
  <si>
    <t>https://cimc.epa.gov/ords/cimc/f?p=CIMC:REPOWER:::::P33_REF:35938</t>
  </si>
  <si>
    <t>5589133.4065999985</t>
  </si>
  <si>
    <t>https://ofmpub.epa.gov/apex/cimc/f?p=CIMC:31::::Y,31:P31_ID:238139</t>
  </si>
  <si>
    <t>KASPER MACHINE</t>
  </si>
  <si>
    <t>29725 STEPHENSON HIGHWAY</t>
  </si>
  <si>
    <t>https://cimc.epa.gov/ords/cimc/f?p=CIMC:REPOWER:::::P33_REF:14389</t>
  </si>
  <si>
    <t>5237870.731399998</t>
  </si>
  <si>
    <t>https://ofmpub.epa.gov/apex/cimc/f?p=CIMC:31::::Y,31:P31_ID:182885</t>
  </si>
  <si>
    <t>ONE CROCKER BOULEVARD</t>
  </si>
  <si>
    <t>https://cimc.epa.gov/ords/cimc/f?p=CIMC:REPOWER:::::P33_REF:20564</t>
  </si>
  <si>
    <t>5250770.439199999</t>
  </si>
  <si>
    <t>https://ofmpub.epa.gov/apex/cimc/f?p=CIMC:31::::Y,31:P31_ID:138681</t>
  </si>
  <si>
    <t>DYNAMIC CONTROL</t>
  </si>
  <si>
    <t>28175 WILLIAM P ROSSO HIGHWAY</t>
  </si>
  <si>
    <t>https://cimc.epa.gov/ords/cimc/f?p=CIMC:REPOWER:::::P33_REF:35801</t>
  </si>
  <si>
    <t>5256022.6022000015</t>
  </si>
  <si>
    <t>https://ofmpub.epa.gov/apex/cimc/f?p=CIMC:31::::Y,31:P31_ID:242434</t>
  </si>
  <si>
    <t>PINE VILLAGE OF MADISON HEIGHTS</t>
  </si>
  <si>
    <t>30021-30071 DEQUINDRE</t>
  </si>
  <si>
    <t>https://cimc.epa.gov/ords/cimc/f?p=CIMC:REPOWER:::::P33_REF:3562</t>
  </si>
  <si>
    <t>5238077.019299999</t>
  </si>
  <si>
    <t>https://ofmpub.epa.gov/apex/cimc/f?p=CIMC:31::::Y,31:P31_ID:223921</t>
  </si>
  <si>
    <t>DOWNTOWN MUSKEGON NOW DOG PARK</t>
  </si>
  <si>
    <t>793 W WESTERN AVE</t>
  </si>
  <si>
    <t>https://cimc.epa.gov/ords/cimc/f?p=CIMC:REPOWER:::::P33_REF:5222</t>
  </si>
  <si>
    <t>5346993.723200001</t>
  </si>
  <si>
    <t>https://ofmpub.epa.gov/apex/cimc/f?p=CIMC:31::::Y,31:P31_ID:168481</t>
  </si>
  <si>
    <t>FORMER SAVE-A-LOT</t>
  </si>
  <si>
    <t>26456 W. CHICAGO ROAD AND 137 CAMPBELL STREET</t>
  </si>
  <si>
    <t>https://cimc.epa.gov/ords/cimc/f?p=CIMC:REPOWER:::::P33_REF:8740</t>
  </si>
  <si>
    <t>5130666.103100002</t>
  </si>
  <si>
    <t>https://ofmpub.epa.gov/apex/cimc/f?p=CIMC:31::::Y,31:P31_ID:41661</t>
  </si>
  <si>
    <t>FENKELL STREET PROPERTIES</t>
  </si>
  <si>
    <t>2127, 2200, 2201, 2250, AND 2310 FENKELL ST</t>
  </si>
  <si>
    <t>https://cimc.epa.gov/ords/cimc/f?p=CIMC:REPOWER:::::P33_REF:15277</t>
  </si>
  <si>
    <t>5221602.677100003</t>
  </si>
  <si>
    <t>https://ofmpub.epa.gov/apex/cimc/f?p=CIMC:31::::Y,31:P31_ID:70681</t>
  </si>
  <si>
    <t>RICHARDSON MILL</t>
  </si>
  <si>
    <t>101 NORTH FRONT STREET</t>
  </si>
  <si>
    <t>https://cimc.epa.gov/ords/cimc/f?p=CIMC:REPOWER:::::P33_REF:20130</t>
  </si>
  <si>
    <t>5326900.362100005</t>
  </si>
  <si>
    <t>https://ofmpub.epa.gov/apex/cimc/f?p=CIMC:31::::Y,31:P31_ID:235519</t>
  </si>
  <si>
    <t>BOYNE CITY OPEN SPACE</t>
  </si>
  <si>
    <t>475 LAKE STREET</t>
  </si>
  <si>
    <t>BOYNE CITY</t>
  </si>
  <si>
    <t>https://cimc.epa.gov/ords/cimc/f?p=CIMC:REPOWER:::::P33_REF:34071</t>
  </si>
  <si>
    <t>5656250.547899999</t>
  </si>
  <si>
    <t>https://ofmpub.epa.gov/apex/cimc/f?p=CIMC:31::::Y,31:P31_ID:123242</t>
  </si>
  <si>
    <t>CORE TECH</t>
  </si>
  <si>
    <t>420 14TH STREET</t>
  </si>
  <si>
    <t>https://cimc.epa.gov/ords/cimc/f?p=CIMC:REPOWER:::::P33_REF:5065</t>
  </si>
  <si>
    <t>5151846.315000005</t>
  </si>
  <si>
    <t>https://ofmpub.epa.gov/apex/cimc/f?p=CIMC:31::::Y,31:P31_ID:115261</t>
  </si>
  <si>
    <t>HANTZ FARMS</t>
  </si>
  <si>
    <t>17245 THROUGH 17289 MT. ELLIOT STREET</t>
  </si>
  <si>
    <t>https://cimc.epa.gov/ords/cimc/f?p=CIMC:REPOWER:::::P33_REF:15805</t>
  </si>
  <si>
    <t>5224313.483000003</t>
  </si>
  <si>
    <t>https://ofmpub.epa.gov/apex/cimc/f?p=CIMC:31::::Y,31:P31_ID:157685</t>
  </si>
  <si>
    <t>FORMER OMNI PROPERTY</t>
  </si>
  <si>
    <t>3901 CHRISTOPHER</t>
  </si>
  <si>
    <t>https://cimc.epa.gov/ords/cimc/f?p=CIMC:REPOWER:::::P33_REF:22990</t>
  </si>
  <si>
    <t>5220176.0429000035</t>
  </si>
  <si>
    <t>https://ofmpub.epa.gov/apex/cimc/f?p=CIMC:31::::Y,31:P31_ID:122201</t>
  </si>
  <si>
    <t>24 LEONARD WOOD</t>
  </si>
  <si>
    <t>https://cimc.epa.gov/ords/cimc/f?p=CIMC:REPOWER:::::P33_REF:23720</t>
  </si>
  <si>
    <t>5211841.527400002</t>
  </si>
  <si>
    <t>https://ofmpub.epa.gov/apex/cimc/f?p=CIMC:31::::Y,31:P31_ID:125361</t>
  </si>
  <si>
    <t>MAPLE LAKE BOAT LAUNCH</t>
  </si>
  <si>
    <t>N. KALAMAZOO ST.</t>
  </si>
  <si>
    <t>PAW PAW</t>
  </si>
  <si>
    <t>https://cimc.epa.gov/ords/cimc/f?p=CIMC:REPOWER:::::P33_REF:26994</t>
  </si>
  <si>
    <t>5196201.459300004</t>
  </si>
  <si>
    <t>https://ofmpub.epa.gov/apex/cimc/f?p=CIMC:31::::Y,31:P31_ID:137806</t>
  </si>
  <si>
    <t>FORMER KNAPPS WAREHOUSE</t>
  </si>
  <si>
    <t>701 EAST SOUTH STREET</t>
  </si>
  <si>
    <t>https://cimc.epa.gov/ords/cimc/f?p=CIMC:REPOWER:::::P33_REF:27107</t>
  </si>
  <si>
    <t>5269469.791299999</t>
  </si>
  <si>
    <t>https://ofmpub.epa.gov/apex/cimc/f?p=CIMC:31::::Y,31:P31_ID:157686</t>
  </si>
  <si>
    <t>https://cimc.epa.gov/ords/cimc/f?p=CIMC:REPOWER:::::P33_REF:30424</t>
  </si>
  <si>
    <t>5220233.170500003</t>
  </si>
  <si>
    <t>https://ofmpub.epa.gov/apex/cimc/f?p=CIMC:31::::Y,31:P31_ID:21961</t>
  </si>
  <si>
    <t>CORNERS AT DIXBORO</t>
  </si>
  <si>
    <t>https://cimc.epa.gov/ords/cimc/f?p=CIMC:REPOWER:::::P33_REF:15168</t>
  </si>
  <si>
    <t>5208643.641100004</t>
  </si>
  <si>
    <t>https://ofmpub.epa.gov/apex/cimc/f?p=CIMC:31::::Y,31:P31_ID:70662</t>
  </si>
  <si>
    <t>BELDING BUSINESS CENTER</t>
  </si>
  <si>
    <t>100 EAST MAIN STREET</t>
  </si>
  <si>
    <t>https://cimc.epa.gov/ords/cimc/f?p=CIMC:REPOWER:::::P33_REF:20113</t>
  </si>
  <si>
    <t>5326930.852899998</t>
  </si>
  <si>
    <t>https://ofmpub.epa.gov/apex/cimc/f?p=CIMC:31::::Y,31:P31_ID:10653</t>
  </si>
  <si>
    <t>MONROE STREET PROPERTY</t>
  </si>
  <si>
    <t>WEST MONROE ST. &amp; BLACKSTONE &amp; COOPER</t>
  </si>
  <si>
    <t>https://cimc.epa.gov/ords/cimc/f?p=CIMC:REPOWER:::::P33_REF:24358</t>
  </si>
  <si>
    <t>5197792.305700004</t>
  </si>
  <si>
    <t>https://ofmpub.epa.gov/apex/cimc/f?p=CIMC:31::::Y,31:P31_ID:12385</t>
  </si>
  <si>
    <t>CHELSEA PROPERTY</t>
  </si>
  <si>
    <t>140 BUCHANAN STREET</t>
  </si>
  <si>
    <t>CHELSEA</t>
  </si>
  <si>
    <t>https://cimc.epa.gov/ords/cimc/f?p=CIMC:REPOWER:::::P33_REF:24865</t>
  </si>
  <si>
    <t>5209165.606700003</t>
  </si>
  <si>
    <t>https://ofmpub.epa.gov/apex/cimc/f?p=CIMC:31::::Y,31:P31_ID:160261</t>
  </si>
  <si>
    <t>25195 GLENDALE AVENUE</t>
  </si>
  <si>
    <t>https://cimc.epa.gov/ords/cimc/f?p=CIMC:REPOWER:::::P33_REF:25885</t>
  </si>
  <si>
    <t>5218153.889200002</t>
  </si>
  <si>
    <t>https://ofmpub.epa.gov/apex/cimc/f?p=CIMC:31::::Y,31:P31_ID:242283</t>
  </si>
  <si>
    <t>SKAGGS ASSISTED LIVING</t>
  </si>
  <si>
    <t>559 RUDD STREET AND RUGGLES STREET</t>
  </si>
  <si>
    <t>https://cimc.epa.gov/ords/cimc/f?p=CIMC:REPOWER:::::P33_REF:27687</t>
  </si>
  <si>
    <t>5141268.952300005</t>
  </si>
  <si>
    <t>https://ofmpub.epa.gov/apex/cimc/f?p=CIMC:31::::Y,31:P31_ID:113561</t>
  </si>
  <si>
    <t>140 BUCHANAN PROPERTY</t>
  </si>
  <si>
    <t>140 BUCHANAN</t>
  </si>
  <si>
    <t>https://cimc.epa.gov/ords/cimc/f?p=CIMC:REPOWER:::::P33_REF:35601</t>
  </si>
  <si>
    <t>5209149.497100003</t>
  </si>
  <si>
    <t>https://ofmpub.epa.gov/apex/cimc/f?p=CIMC:31::::Y,31:P31_ID:129961</t>
  </si>
  <si>
    <t>BILLY WHITE ROOFING</t>
  </si>
  <si>
    <t>2400 BROOKLYN ROAD</t>
  </si>
  <si>
    <t>https://cimc.epa.gov/ords/cimc/f?p=CIMC:REPOWER:::::P33_REF:4308</t>
  </si>
  <si>
    <t>5192686.003200002</t>
  </si>
  <si>
    <t>https://ofmpub.epa.gov/apex/cimc/f?p=CIMC:31::::Y,31:P31_ID:135421</t>
  </si>
  <si>
    <t>1815 E. LAKETON AVENUE</t>
  </si>
  <si>
    <t>https://cimc.epa.gov/ords/cimc/f?p=CIMC:REPOWER:::::P33_REF:5552</t>
  </si>
  <si>
    <t>5345448.151000001</t>
  </si>
  <si>
    <t>https://ofmpub.epa.gov/apex/cimc/f?p=CIMC:31::::Y,31:P31_ID:226803</t>
  </si>
  <si>
    <t>HAMTECH, INC.</t>
  </si>
  <si>
    <t>1916 MASON INDUSTRIAL DRIVE</t>
  </si>
  <si>
    <t>https://cimc.epa.gov/ords/cimc/f?p=CIMC:REPOWER:::::P33_REF:8606</t>
  </si>
  <si>
    <t>5420218.699000001</t>
  </si>
  <si>
    <t>https://ofmpub.epa.gov/apex/cimc/f?p=CIMC:31::::Y,31:P31_ID:101083</t>
  </si>
  <si>
    <t>FORMER 84 LUMBER PROPERTY</t>
  </si>
  <si>
    <t>1300 WEST DICKMAN ROAD</t>
  </si>
  <si>
    <t>https://cimc.epa.gov/ords/cimc/f?p=CIMC:REPOWER:::::P33_REF:10013</t>
  </si>
  <si>
    <t>5208950.764800005</t>
  </si>
  <si>
    <t>https://ofmpub.epa.gov/apex/cimc/f?p=CIMC:31::::Y,31:P31_ID:12413</t>
  </si>
  <si>
    <t>WALCON PROPERTY</t>
  </si>
  <si>
    <t>4375 SECOND STREET</t>
  </si>
  <si>
    <t>https://cimc.epa.gov/ords/cimc/f?p=CIMC:REPOWER:::::P33_REF:14842</t>
  </si>
  <si>
    <t>5197670.953000002</t>
  </si>
  <si>
    <t>https://ofmpub.epa.gov/apex/cimc/f?p=CIMC:31::::Y,31:P31_ID:45441</t>
  </si>
  <si>
    <t>3366 REMY DRIVE</t>
  </si>
  <si>
    <t>https://cimc.epa.gov/ords/cimc/f?p=CIMC:REPOWER:::::P33_REF:20006</t>
  </si>
  <si>
    <t>5276607.209200002</t>
  </si>
  <si>
    <t>https://ofmpub.epa.gov/apex/cimc/f?p=CIMC:31::::Y,31:P31_ID:28821</t>
  </si>
  <si>
    <t>BUCHNER PROPERTIES</t>
  </si>
  <si>
    <t>239 WARREN STREET</t>
  </si>
  <si>
    <t>PORTLAND</t>
  </si>
  <si>
    <t>https://cimc.epa.gov/ords/cimc/f?p=CIMC:REPOWER:::::P33_REF:23376</t>
  </si>
  <si>
    <t>5292161.967799999</t>
  </si>
  <si>
    <t>https://ofmpub.epa.gov/apex/cimc/f?p=CIMC:31::::Y,31:P31_ID:222901</t>
  </si>
  <si>
    <t>WILSON SCHOOL</t>
  </si>
  <si>
    <t>1244 PAXTON STREET</t>
  </si>
  <si>
    <t>https://cimc.epa.gov/ords/cimc/f?p=CIMC:REPOWER:::::P33_REF:26257</t>
  </si>
  <si>
    <t>5229657.006700002</t>
  </si>
  <si>
    <t>https://ofmpub.epa.gov/apex/cimc/f?p=CIMC:31::::Y,31:P31_ID:13702</t>
  </si>
  <si>
    <t>TAYLOR DETROIT EDISON ECROSE RD SERVICE CTR</t>
  </si>
  <si>
    <t>25637 ECROSE ROAD</t>
  </si>
  <si>
    <t>https://cimc.epa.gov/ords/cimc/f?p=CIMC:REPOWER:::::P33_REF:28202</t>
  </si>
  <si>
    <t>https://ofmpub.epa.gov/apex/cimc/f?p=CIMC:31::::Y,31:P31_ID:12607</t>
  </si>
  <si>
    <t>BLOCK 45, 57 AND 58 HOYT'S PLAT</t>
  </si>
  <si>
    <t>HOYT'S PLAT</t>
  </si>
  <si>
    <t>https://cimc.epa.gov/ords/cimc/f?p=CIMC:REPOWER:::::P33_REF:34590</t>
  </si>
  <si>
    <t>5375994.684200004</t>
  </si>
  <si>
    <t>https://ofmpub.epa.gov/apex/cimc/f?p=CIMC:31::::Y,31:P31_ID:14670</t>
  </si>
  <si>
    <t>TRIANGLE PROPERTY</t>
  </si>
  <si>
    <t>307 E. KALAMAZOO</t>
  </si>
  <si>
    <t>https://cimc.epa.gov/ords/cimc/f?p=CIMC:REPOWER:::::P33_REF:34890</t>
  </si>
  <si>
    <t>5270956.641000003</t>
  </si>
  <si>
    <t>https://ofmpub.epa.gov/apex/cimc/f?p=CIMC:31::::Y,31:P31_ID:241209</t>
  </si>
  <si>
    <t>FUTURE PAW PAW TWP. FIRE DEPARTMENT</t>
  </si>
  <si>
    <t>VACANT LAND - GREMPS STREET &amp;AMP; AMPEY ROAD</t>
  </si>
  <si>
    <t>https://cimc.epa.gov/ords/cimc/f?p=CIMC:REPOWER:::::P33_REF:5805</t>
  </si>
  <si>
    <t>5193663.423500001</t>
  </si>
  <si>
    <t>https://ofmpub.epa.gov/apex/cimc/f?p=CIMC:31::::Y,31:P31_ID:137442</t>
  </si>
  <si>
    <t>BOLINGER</t>
  </si>
  <si>
    <t>13304 SOUTH STRAITS HIGHWAY</t>
  </si>
  <si>
    <t>WOLVERINE</t>
  </si>
  <si>
    <t>https://cimc.epa.gov/ords/cimc/f?p=CIMC:REPOWER:::::P33_REF:23792</t>
  </si>
  <si>
    <t>5663953.461300001</t>
  </si>
  <si>
    <t>https://ofmpub.epa.gov/apex/cimc/f?p=CIMC:31::::Y,31:P31_ID:12392</t>
  </si>
  <si>
    <t>YPSILANTI TOWNSHIP PROPERTY 1</t>
  </si>
  <si>
    <t>2494 EAST MICHIGAN AVENUE</t>
  </si>
  <si>
    <t>https://cimc.epa.gov/ords/cimc/f?p=CIMC:REPOWER:::::P33_REF:24644</t>
  </si>
  <si>
    <t>5198664.527600005</t>
  </si>
  <si>
    <t>https://ofmpub.epa.gov/apex/cimc/f?p=CIMC:31::::Y,31:P31_ID:184201</t>
  </si>
  <si>
    <t>BUTTERNUT GRAIN ELEVATOR</t>
  </si>
  <si>
    <t>7998 NORTH STREET</t>
  </si>
  <si>
    <t>SHERIDAN</t>
  </si>
  <si>
    <t>https://cimc.epa.gov/ords/cimc/f?p=CIMC:REPOWER:::::P33_REF:6019</t>
  </si>
  <si>
    <t>5340146.695700005</t>
  </si>
  <si>
    <t>https://ofmpub.epa.gov/apex/cimc/f?p=CIMC:31::::Y,31:P31_ID:109310</t>
  </si>
  <si>
    <t>FORMER HAGERWOOD PRESERVING SITE 2</t>
  </si>
  <si>
    <t>1217 JUDD AVENUE SW</t>
  </si>
  <si>
    <t>https://cimc.epa.gov/ords/cimc/f?p=CIMC:REPOWER:::::P33_REF:6175</t>
  </si>
  <si>
    <t>5302949.068999998</t>
  </si>
  <si>
    <t>https://ofmpub.epa.gov/apex/cimc/f?p=CIMC:31::::Y,31:P31_ID:155048</t>
  </si>
  <si>
    <t>FUTURE CMU MEDICAL ED FACILITY-IRVING</t>
  </si>
  <si>
    <t>600 IRVING AVENUE</t>
  </si>
  <si>
    <t>https://cimc.epa.gov/ords/cimc/f?p=CIMC:REPOWER:::::P33_REF:12750</t>
  </si>
  <si>
    <t>5377981.9113000035</t>
  </si>
  <si>
    <t>https://ofmpub.epa.gov/apex/cimc/f?p=CIMC:31::::Y,31:P31_ID:115241</t>
  </si>
  <si>
    <t>BUCKINGHAM PLAZA</t>
  </si>
  <si>
    <t>27462 THROUGH 27552 SCHOOLCRAFT ROAD</t>
  </si>
  <si>
    <t>LIVONIA</t>
  </si>
  <si>
    <t>https://cimc.epa.gov/ords/cimc/f?p=CIMC:REPOWER:::::P33_REF:19010</t>
  </si>
  <si>
    <t>5218622.124700002</t>
  </si>
  <si>
    <t>https://ofmpub.epa.gov/apex/cimc/f?p=CIMC:31::::Y,31:P31_ID:210382</t>
  </si>
  <si>
    <t>HFHS SOUTH CAMPUS</t>
  </si>
  <si>
    <t>2800 WEST GRAND BOULEVARD</t>
  </si>
  <si>
    <t>https://cimc.epa.gov/ords/cimc/f?p=CIMC:REPOWER:::::P33_REF:20633</t>
  </si>
  <si>
    <t>5215946.396300003</t>
  </si>
  <si>
    <t>https://ofmpub.epa.gov/apex/cimc/f?p=CIMC:31::::Y,31:P31_ID:130544</t>
  </si>
  <si>
    <t>FORMER COLDWATER CITY DUMP</t>
  </si>
  <si>
    <t>171 INDUSTRIAL AVENUE</t>
  </si>
  <si>
    <t>https://cimc.epa.gov/ords/cimc/f?p=CIMC:REPOWER:::::P33_REF:29016</t>
  </si>
  <si>
    <t>5150853.876100004</t>
  </si>
  <si>
    <t>https://ofmpub.epa.gov/apex/cimc/f?p=CIMC:31::::Y,31:P31_ID:112961</t>
  </si>
  <si>
    <t>174 WEST WARDLOW</t>
  </si>
  <si>
    <t>174 WEST WARDLOW ROAD</t>
  </si>
  <si>
    <t>HIGHLAND TOWNSHIP</t>
  </si>
  <si>
    <t>https://cimc.epa.gov/ords/cimc/f?p=CIMC:REPOWER:::::P33_REF:32231</t>
  </si>
  <si>
    <t>5259310.740900002</t>
  </si>
  <si>
    <t>https://ofmpub.epa.gov/apex/cimc/f?p=CIMC:31::::Y,31:P31_ID:132508</t>
  </si>
  <si>
    <t>PARCEL 115</t>
  </si>
  <si>
    <t>https://cimc.epa.gov/ords/cimc/f?p=CIMC:REPOWER:::::P33_REF:32337</t>
  </si>
  <si>
    <t>https://ofmpub.epa.gov/apex/cimc/f?p=CIMC:31::::Y,31:P31_ID:133556</t>
  </si>
  <si>
    <t>ONLINE ENGINEERING</t>
  </si>
  <si>
    <t>400 NORTH CEDAR STREET</t>
  </si>
  <si>
    <t>https://cimc.epa.gov/ords/cimc/f?p=CIMC:REPOWER:::::P33_REF:37017</t>
  </si>
  <si>
    <t>5774964.0282000005</t>
  </si>
  <si>
    <t>https://ofmpub.epa.gov/apex/cimc/f?p=CIMC:31::::Y,31:P31_ID:166884</t>
  </si>
  <si>
    <t>ST. CLAIR INN</t>
  </si>
  <si>
    <t>500, 503, 505 AND 507 N. RIVERSIDE AVE. AND 118 VINE STREET</t>
  </si>
  <si>
    <t>https://cimc.epa.gov/ords/cimc/f?p=CIMC:REPOWER:::::P33_REF:5453</t>
  </si>
  <si>
    <t>5285765.390700005</t>
  </si>
  <si>
    <t>https://ofmpub.epa.gov/apex/cimc/f?p=CIMC:31::::Y,31:P31_ID:171244</t>
  </si>
  <si>
    <t>FUTURE FARMERS MARKET</t>
  </si>
  <si>
    <t>771 AND 781 TERRACE ST., 256 MARKET ST., 242 W. WESTERN AVENUE</t>
  </si>
  <si>
    <t>https://cimc.epa.gov/ords/cimc/f?p=CIMC:REPOWER:::::P33_REF:10392</t>
  </si>
  <si>
    <t>https://ofmpub.epa.gov/apex/cimc/f?p=CIMC:31::::Y,31:P31_ID:29323</t>
  </si>
  <si>
    <t>PALMER ELEMENTARY SCHOOL</t>
  </si>
  <si>
    <t>19001 PALMER STREET</t>
  </si>
  <si>
    <t>https://cimc.epa.gov/ords/cimc/f?p=CIMC:REPOWER:::::P33_REF:15150</t>
  </si>
  <si>
    <t>5202041.384000003</t>
  </si>
  <si>
    <t>https://ofmpub.epa.gov/apex/cimc/f?p=CIMC:31::::Y,31:P31_ID:101601</t>
  </si>
  <si>
    <t>FORMER RETIREMENT FACILITY</t>
  </si>
  <si>
    <t>1207 NORTH REDBUD TRAIL</t>
  </si>
  <si>
    <t>https://cimc.epa.gov/ords/cimc/f?p=CIMC:REPOWER:::::P33_REF:15513</t>
  </si>
  <si>
    <t>5137302.264700003</t>
  </si>
  <si>
    <t>https://ofmpub.epa.gov/apex/cimc/f?p=CIMC:31::::Y,31:P31_ID:192521</t>
  </si>
  <si>
    <t>BALLPARK NORTH</t>
  </si>
  <si>
    <t>E. SHIAWASSEE AND N. CEDAR STREETS</t>
  </si>
  <si>
    <t>https://cimc.epa.gov/ords/cimc/f?p=CIMC:REPOWER:::::P33_REF:22819</t>
  </si>
  <si>
    <t>5272054.806100003</t>
  </si>
  <si>
    <t>https://ofmpub.epa.gov/apex/cimc/f?p=CIMC:31::::Y,31:P31_ID:155121</t>
  </si>
  <si>
    <t>FARMERS MARKET</t>
  </si>
  <si>
    <t>505, 507 SOUTH WASHINGTON AVENUE</t>
  </si>
  <si>
    <t>https://cimc.epa.gov/ords/cimc/f?p=CIMC:REPOWER:::::P33_REF:26270</t>
  </si>
  <si>
    <t>5377430.993799999</t>
  </si>
  <si>
    <t>https://ofmpub.epa.gov/apex/cimc/f?p=CIMC:31::::Y,31:P31_ID:222061</t>
  </si>
  <si>
    <t>FORMER DEE CRAMER</t>
  </si>
  <si>
    <t>1801-1819 S. DORT HWY</t>
  </si>
  <si>
    <t>https://cimc.epa.gov/ords/cimc/f?p=CIMC:REPOWER:::::P33_REF:32954</t>
  </si>
  <si>
    <t>5313340.4690999985</t>
  </si>
  <si>
    <t>https://ofmpub.epa.gov/apex/cimc/f?p=CIMC:31::::Y,31:P31_ID:237526</t>
  </si>
  <si>
    <t>MICHIGAN METAL COATINGS</t>
  </si>
  <si>
    <t>1720 DOVE STREET</t>
  </si>
  <si>
    <t>https://cimc.epa.gov/ords/cimc/f?p=CIMC:REPOWER:::::P33_REF:34142</t>
  </si>
  <si>
    <t>5304655.529100001</t>
  </si>
  <si>
    <t>https://ofmpub.epa.gov/apex/cimc/f?p=CIMC:31::::Y,31:P31_ID:242072</t>
  </si>
  <si>
    <t>FOREST HILLS STORM BASIN</t>
  </si>
  <si>
    <t>CAPITAL AVENUE SW</t>
  </si>
  <si>
    <t>https://cimc.epa.gov/ords/cimc/f?p=CIMC:REPOWER:::::P33_REF:2922</t>
  </si>
  <si>
    <t>5205447.435900003</t>
  </si>
  <si>
    <t>https://ofmpub.epa.gov/apex/cimc/f?p=CIMC:31::::Y,31:P31_ID:124668</t>
  </si>
  <si>
    <t>201 FRITZ KEIPER BOULEVARD</t>
  </si>
  <si>
    <t>https://cimc.epa.gov/ords/cimc/f?p=CIMC:REPOWER:::::P33_REF:4951</t>
  </si>
  <si>
    <t>https://ofmpub.epa.gov/apex/cimc/f?p=CIMC:31::::Y,31:P31_ID:239550</t>
  </si>
  <si>
    <t>409 AND UNDEVELOPED PORTIONS OF 413 W. DELAWARE ST</t>
  </si>
  <si>
    <t>409 WEST DELAWARE STREET</t>
  </si>
  <si>
    <t>DECATUR</t>
  </si>
  <si>
    <t>https://cimc.epa.gov/ords/cimc/f?p=CIMC:REPOWER:::::P33_REF:5171</t>
  </si>
  <si>
    <t>5176519.429099999</t>
  </si>
  <si>
    <t>https://ofmpub.epa.gov/apex/cimc/f?p=CIMC:31::::Y,31:P31_ID:137221</t>
  </si>
  <si>
    <t>FORMER PHILLIPS FORD</t>
  </si>
  <si>
    <t>14120 NORTHLAND DRIVE</t>
  </si>
  <si>
    <t>BIG RAPIDS TOWNSHIP</t>
  </si>
  <si>
    <t>https://cimc.epa.gov/ords/cimc/f?p=CIMC:REPOWER:::::P33_REF:5573</t>
  </si>
  <si>
    <t>5414601.1684000045</t>
  </si>
  <si>
    <t>https://ofmpub.epa.gov/apex/cimc/f?p=CIMC:31::::Y,31:P31_ID:235246</t>
  </si>
  <si>
    <t>FORMER JANX / FORMER UNIVERSAL VISE &amp; TOOL</t>
  </si>
  <si>
    <t>8500 E. MICHIGAN AVE.</t>
  </si>
  <si>
    <t>PARMA</t>
  </si>
  <si>
    <t>https://cimc.epa.gov/ords/cimc/f?p=CIMC:REPOWER:::::P33_REF:5953</t>
  </si>
  <si>
    <t>https://ofmpub.epa.gov/apex/cimc/f?p=CIMC:31::::Y,31:P31_ID:183761</t>
  </si>
  <si>
    <t>DESMOND LANDING</t>
  </si>
  <si>
    <t>2200 MILITARY STREET</t>
  </si>
  <si>
    <t>https://cimc.epa.gov/ords/cimc/f?p=CIMC:REPOWER:::::P33_REF:7109</t>
  </si>
  <si>
    <t>5306104.310100004</t>
  </si>
  <si>
    <t>https://ofmpub.epa.gov/apex/cimc/f?p=CIMC:31::::Y,31:P31_ID:195322</t>
  </si>
  <si>
    <t>STALLMAN TRUST PARCEL E</t>
  </si>
  <si>
    <t>2300 N STALLMAN ROAD</t>
  </si>
  <si>
    <t>https://cimc.epa.gov/ords/cimc/f?p=CIMC:REPOWER:::::P33_REF:7603</t>
  </si>
  <si>
    <t>5624135.667599998</t>
  </si>
  <si>
    <t>https://ofmpub.epa.gov/apex/cimc/f?p=CIMC:31::::Y,31:P31_ID:128961</t>
  </si>
  <si>
    <t>26500 NORTHWESTERN HIGHWAY</t>
  </si>
  <si>
    <t>https://cimc.epa.gov/ords/cimc/f?p=CIMC:REPOWER:::::P33_REF:8871</t>
  </si>
  <si>
    <t>5230938.845700003</t>
  </si>
  <si>
    <t>https://ofmpub.epa.gov/apex/cimc/f?p=CIMC:31::::Y,31:P31_ID:143242</t>
  </si>
  <si>
    <t>141 WEST CHERRY STREET</t>
  </si>
  <si>
    <t>CEDAR SPRINGS</t>
  </si>
  <si>
    <t>https://cimc.epa.gov/ords/cimc/f?p=CIMC:REPOWER:::::P33_REF:9995</t>
  </si>
  <si>
    <t>5346135.278000005</t>
  </si>
  <si>
    <t>https://ofmpub.epa.gov/apex/cimc/f?p=CIMC:31::::Y,31:P31_ID:244629</t>
  </si>
  <si>
    <t>HISTORIC BARNS</t>
  </si>
  <si>
    <t>1500 RED DR</t>
  </si>
  <si>
    <t>https://cimc.epa.gov/ords/cimc/f?p=CIMC:REPOWER:::::P33_REF:10225</t>
  </si>
  <si>
    <t>5581887.829100005</t>
  </si>
  <si>
    <t>https://ofmpub.epa.gov/apex/cimc/f?p=CIMC:31::::Y,31:P31_ID:28202</t>
  </si>
  <si>
    <t>FORMER QUICK PLASTICS</t>
  </si>
  <si>
    <t>3530 WAYLAND DRIVE</t>
  </si>
  <si>
    <t>https://cimc.epa.gov/ords/cimc/f?p=CIMC:REPOWER:::::P33_REF:15161</t>
  </si>
  <si>
    <t>5201826.252099998</t>
  </si>
  <si>
    <t>https://ofmpub.epa.gov/apex/cimc/f?p=CIMC:31::::Y,31:P31_ID:111449</t>
  </si>
  <si>
    <t>PROPOSED TRACTOR SUPPLY COMPANY</t>
  </si>
  <si>
    <t>57184 W. LYON CENTER DRIVE</t>
  </si>
  <si>
    <t>NEW HUDSON</t>
  </si>
  <si>
    <t>https://cimc.epa.gov/ords/cimc/f?p=CIMC:REPOWER:::::P33_REF:15627</t>
  </si>
  <si>
    <t>5238536.124200001</t>
  </si>
  <si>
    <t>https://ofmpub.epa.gov/apex/cimc/f?p=CIMC:31::::Y,31:P31_ID:111448</t>
  </si>
  <si>
    <t>57184 AND 57260 W. LYON CENTER DRIVE</t>
  </si>
  <si>
    <t>LYON TOWNSHIP</t>
  </si>
  <si>
    <t>https://cimc.epa.gov/ords/cimc/f?p=CIMC:REPOWER:::::P33_REF:16390</t>
  </si>
  <si>
    <t>https://ofmpub.epa.gov/apex/cimc/f?p=CIMC:31::::Y,31:P31_ID:241764</t>
  </si>
  <si>
    <t>FORMER TI AUTOMOTIVE PLANT</t>
  </si>
  <si>
    <t>4260 DOERR ROAD</t>
  </si>
  <si>
    <t>https://cimc.epa.gov/ords/cimc/f?p=CIMC:REPOWER:::::P33_REF:17748</t>
  </si>
  <si>
    <t>5403135.477600001</t>
  </si>
  <si>
    <t>https://ofmpub.epa.gov/apex/cimc/f?p=CIMC:31::::Y,31:P31_ID:13770</t>
  </si>
  <si>
    <t>KFM STEEL SUPPLY CORPORATION</t>
  </si>
  <si>
    <t>600 EAST MICHIGAN AVENUE</t>
  </si>
  <si>
    <t>https://cimc.epa.gov/ords/cimc/f?p=CIMC:REPOWER:::::P33_REF:18223</t>
  </si>
  <si>
    <t>5204940.874499999</t>
  </si>
  <si>
    <t>https://ofmpub.epa.gov/apex/cimc/f?p=CIMC:31::::Y,31:P31_ID:94669</t>
  </si>
  <si>
    <t>FORMER SKIPS AUTO REPAIR</t>
  </si>
  <si>
    <t>530 STATE STREET</t>
  </si>
  <si>
    <t>https://cimc.epa.gov/ords/cimc/f?p=CIMC:REPOWER:::::P33_REF:18944</t>
  </si>
  <si>
    <t>5655629.954100005</t>
  </si>
  <si>
    <t>https://ofmpub.epa.gov/apex/cimc/f?p=CIMC:31::::Y,31:P31_ID:114267</t>
  </si>
  <si>
    <t>FORMER FELPAUSCH PROPERTY #1</t>
  </si>
  <si>
    <t>E CENTER ST</t>
  </si>
  <si>
    <t>https://cimc.epa.gov/ords/cimc/f?p=CIMC:REPOWER:::::P33_REF:22348</t>
  </si>
  <si>
    <t>5258440.470899999</t>
  </si>
  <si>
    <t>https://ofmpub.epa.gov/apex/cimc/f?p=CIMC:31::::Y,31:P31_ID:13722</t>
  </si>
  <si>
    <t>MONROE RAISIN PARCEL</t>
  </si>
  <si>
    <t>https://cimc.epa.gov/ords/cimc/f?p=CIMC:REPOWER:::::P33_REF:24833</t>
  </si>
  <si>
    <t>https://ofmpub.epa.gov/apex/cimc/f?p=CIMC:31::::Y,31:P31_ID:78341</t>
  </si>
  <si>
    <t>NORTH TAR LAKE ETA</t>
  </si>
  <si>
    <t>E. ELDER RD. AND INDIAN TRAIL RD.</t>
  </si>
  <si>
    <t>https://cimc.epa.gov/ords/cimc/f?p=CIMC:REPOWER:::::P33_REF:25390</t>
  </si>
  <si>
    <t>https://ofmpub.epa.gov/apex/cimc/f?p=CIMC:31::::Y,31:P31_ID:129041</t>
  </si>
  <si>
    <t>PROPOSED SHAW ELECTRIC</t>
  </si>
  <si>
    <t>22100 TELEGRAPH ROAD</t>
  </si>
  <si>
    <t>https://cimc.epa.gov/ords/cimc/f?p=CIMC:REPOWER:::::P33_REF:27050</t>
  </si>
  <si>
    <t>5228931.437600002</t>
  </si>
  <si>
    <t>https://ofmpub.epa.gov/apex/cimc/f?p=CIMC:31::::Y,31:P31_ID:143181</t>
  </si>
  <si>
    <t>FORMER UNITED STEEL AND WIRE</t>
  </si>
  <si>
    <t>87 HOUSTON STREET</t>
  </si>
  <si>
    <t>https://cimc.epa.gov/ords/cimc/f?p=CIMC:REPOWER:::::P33_REF:27110</t>
  </si>
  <si>
    <t>5209097.404800005</t>
  </si>
  <si>
    <t>https://ofmpub.epa.gov/apex/cimc/f?p=CIMC:31::::Y,31:P31_ID:174022</t>
  </si>
  <si>
    <t>2400 LINCOLN</t>
  </si>
  <si>
    <t>2400-2430 E LINCOLN ROAD</t>
  </si>
  <si>
    <t>BIRMINGHAM</t>
  </si>
  <si>
    <t>https://cimc.epa.gov/ords/cimc/f?p=CIMC:REPOWER:::::P33_REF:27233</t>
  </si>
  <si>
    <t>5242050.5276999995</t>
  </si>
  <si>
    <t>https://ofmpub.epa.gov/apex/cimc/f?p=CIMC:31::::Y,31:P31_ID:12585</t>
  </si>
  <si>
    <t>SAWMILL PARK PROPERTY #2</t>
  </si>
  <si>
    <t>100 BLOCK OF DAVENPORT AVENUE</t>
  </si>
  <si>
    <t>https://cimc.epa.gov/ords/cimc/f?p=CIMC:REPOWER:::::P33_REF:28029</t>
  </si>
  <si>
    <t>https://ofmpub.epa.gov/apex/cimc/f?p=CIMC:31::::Y,31:P31_ID:120821</t>
  </si>
  <si>
    <t>PICKENS PLATING</t>
  </si>
  <si>
    <t>1000 INDUSTRIAL AVENUE</t>
  </si>
  <si>
    <t>https://cimc.epa.gov/ords/cimc/f?p=CIMC:REPOWER:::::P33_REF:32203</t>
  </si>
  <si>
    <t>5198818.528099999</t>
  </si>
  <si>
    <t>https://ofmpub.epa.gov/apex/cimc/f?p=CIMC:31::::Y,31:P31_ID:137321</t>
  </si>
  <si>
    <t>WB HAULERS SITE</t>
  </si>
  <si>
    <t>1500 UNION AVENUE SE</t>
  </si>
  <si>
    <t>https://cimc.epa.gov/ords/cimc/f?p=CIMC:REPOWER:::::P33_REF:32397</t>
  </si>
  <si>
    <t>5302204.8999999985</t>
  </si>
  <si>
    <t>https://ofmpub.epa.gov/apex/cimc/f?p=CIMC:31::::Y,31:P31_ID:242089</t>
  </si>
  <si>
    <t>155 MILL DISTRICT ROAD</t>
  </si>
  <si>
    <t>https://cimc.epa.gov/ords/cimc/f?p=CIMC:REPOWER:::::P33_REF:36473</t>
  </si>
  <si>
    <t>https://ofmpub.epa.gov/apex/cimc/f?p=CIMC:31::::Y,31:P31_ID:55521</t>
  </si>
  <si>
    <t>COUNTY SERVICES BUILDING</t>
  </si>
  <si>
    <t>1105 AND 1110 SOUTH WASHINGTON AVENUE</t>
  </si>
  <si>
    <t>https://cimc.epa.gov/ords/cimc/f?p=CIMC:REPOWER:::::P33_REF:36735</t>
  </si>
  <si>
    <t>5456838.272399999</t>
  </si>
  <si>
    <t>https://ofmpub.epa.gov/apex/cimc/f?p=CIMC:31::::Y,31:P31_ID:125322</t>
  </si>
  <si>
    <t>BATTLEFIELD - HISTORIC PARCEL</t>
  </si>
  <si>
    <t>1403 E. ELM</t>
  </si>
  <si>
    <t>https://cimc.epa.gov/ords/cimc/f?p=CIMC:REPOWER:::::P33_REF:3973</t>
  </si>
  <si>
    <t>5147762.742700003</t>
  </si>
  <si>
    <t>https://ofmpub.epa.gov/apex/cimc/f?p=CIMC:31::::Y,31:P31_ID:189201</t>
  </si>
  <si>
    <t>1201 EAST WHITCOMB</t>
  </si>
  <si>
    <t>1201 EAST WHITCOMB AVENUE</t>
  </si>
  <si>
    <t>https://cimc.epa.gov/ords/cimc/f?p=CIMC:REPOWER:::::P33_REF:5919</t>
  </si>
  <si>
    <t>https://ofmpub.epa.gov/apex/cimc/f?p=CIMC:31::::Y,31:P31_ID:228288</t>
  </si>
  <si>
    <t>FORMER BALLENGER COURT APARTMENTS</t>
  </si>
  <si>
    <t>810 SOUTH BALLENGER</t>
  </si>
  <si>
    <t>https://cimc.epa.gov/ords/cimc/f?p=CIMC:REPOWER:::::P33_REF:7451</t>
  </si>
  <si>
    <t>5313198.589400001</t>
  </si>
  <si>
    <t>https://ofmpub.epa.gov/apex/cimc/f?p=CIMC:31::::Y,31:P31_ID:158263</t>
  </si>
  <si>
    <t>2033 OAK INDUSTRIAL DRIVE</t>
  </si>
  <si>
    <t>2033 OAK INDUSTRIAL DRIVE NE</t>
  </si>
  <si>
    <t>https://cimc.epa.gov/ords/cimc/f?p=CIMC:REPOWER:::::P33_REF:22592</t>
  </si>
  <si>
    <t>5308292.128300004</t>
  </si>
  <si>
    <t>https://ofmpub.epa.gov/apex/cimc/f?p=CIMC:31::::Y,31:P31_ID:170846</t>
  </si>
  <si>
    <t>EASTERN ELEMENTARY</t>
  </si>
  <si>
    <t>815 MALTA</t>
  </si>
  <si>
    <t>https://cimc.epa.gov/ords/cimc/f?p=CIMC:REPOWER:::::P33_REF:32589</t>
  </si>
  <si>
    <t>5308490.990800001</t>
  </si>
  <si>
    <t>https://ofmpub.epa.gov/apex/cimc/f?p=CIMC:31::::Y,31:P31_ID:244516</t>
  </si>
  <si>
    <t>STATE STREET PARCEL</t>
  </si>
  <si>
    <t>https://cimc.epa.gov/ords/cimc/f?p=CIMC:REPOWER:::::P33_REF:17887</t>
  </si>
  <si>
    <t>5267767.749200001</t>
  </si>
  <si>
    <t>https://ofmpub.epa.gov/apex/cimc/f?p=CIMC:31::::Y,31:P31_ID:155141</t>
  </si>
  <si>
    <t>FUTURE CMU MEDICAL ED. FACILITIES - HOYT</t>
  </si>
  <si>
    <t>306 HOYT AVENUE</t>
  </si>
  <si>
    <t>https://cimc.epa.gov/ords/cimc/f?p=CIMC:REPOWER:::::P33_REF:32850</t>
  </si>
  <si>
    <t>5377066.186000004</t>
  </si>
  <si>
    <t>https://ofmpub.epa.gov/apex/cimc/f?p=CIMC:31::::Y,31:P31_ID:136343</t>
  </si>
  <si>
    <t>FORMER FLAMINGO CLUB</t>
  </si>
  <si>
    <t>1002 EAST MARTIN LUTHER KING</t>
  </si>
  <si>
    <t>https://cimc.epa.gov/ords/cimc/f?p=CIMC:REPOWER:::::P33_REF:4982</t>
  </si>
  <si>
    <t>5449377.472199999</t>
  </si>
  <si>
    <t>https://ofmpub.epa.gov/apex/cimc/f?p=CIMC:31::::Y,31:P31_ID:120801</t>
  </si>
  <si>
    <t>202 ELM / FORMER SHAY MOTOR</t>
  </si>
  <si>
    <t>202 ELM STREET</t>
  </si>
  <si>
    <t>https://cimc.epa.gov/ords/cimc/f?p=CIMC:REPOWER:::::P33_REF:6106</t>
  </si>
  <si>
    <t>5208548.645500004</t>
  </si>
  <si>
    <t>https://ofmpub.epa.gov/apex/cimc/f?p=CIMC:31::::Y,31:P31_ID:155042</t>
  </si>
  <si>
    <t>RIVER STREET INDUSTRIAL PROPERTY</t>
  </si>
  <si>
    <t>2112, AND 2119 RIVER STREET</t>
  </si>
  <si>
    <t>https://cimc.epa.gov/ords/cimc/f?p=CIMC:REPOWER:::::P33_REF:6647</t>
  </si>
  <si>
    <t>5374184.401799999</t>
  </si>
  <si>
    <t>https://ofmpub.epa.gov/apex/cimc/f?p=CIMC:31::::Y,31:P31_ID:236227</t>
  </si>
  <si>
    <t>FORMER EATON CORPORATION</t>
  </si>
  <si>
    <t>204 N. WEST STREET</t>
  </si>
  <si>
    <t>https://cimc.epa.gov/ords/cimc/f?p=CIMC:REPOWER:::::P33_REF:8650</t>
  </si>
  <si>
    <t>5186359.177500002</t>
  </si>
  <si>
    <t>https://ofmpub.epa.gov/apex/cimc/f?p=CIMC:31::::Y,31:P31_ID:13692</t>
  </si>
  <si>
    <t>BRUSH PARK FRATERNAL CIVIC CENTER PROJECT</t>
  </si>
  <si>
    <t>WOODWARD AVE/JOHN R/ERSKINE/WATSON STREETS</t>
  </si>
  <si>
    <t>https://cimc.epa.gov/ords/cimc/f?p=CIMC:REPOWER:::::P33_REF:18302</t>
  </si>
  <si>
    <t>5211306.162299998</t>
  </si>
  <si>
    <t>https://ofmpub.epa.gov/apex/cimc/f?p=CIMC:31::::Y,31:P31_ID:228281</t>
  </si>
  <si>
    <t>FORMER FLINT FARMERS MARKET</t>
  </si>
  <si>
    <t>420 EAST BOULEVARD</t>
  </si>
  <si>
    <t>https://cimc.epa.gov/ords/cimc/f?p=CIMC:REPOWER:::::P33_REF:36272</t>
  </si>
  <si>
    <t>5315796.9103000015</t>
  </si>
  <si>
    <t>https://ofmpub.epa.gov/apex/cimc/f?p=CIMC:31::::Y,31:P31_ID:91581</t>
  </si>
  <si>
    <t>9718 PORTAGE ROAD</t>
  </si>
  <si>
    <t>https://cimc.epa.gov/ords/cimc/f?p=CIMC:REPOWER:::::P33_REF:2896</t>
  </si>
  <si>
    <t>5187348.7146999985</t>
  </si>
  <si>
    <t>https://ofmpub.epa.gov/apex/cimc/f?p=CIMC:31::::Y,31:P31_ID:192561</t>
  </si>
  <si>
    <t>LANSING CITY MARKET</t>
  </si>
  <si>
    <t>325 CITY MARKET DRIVE</t>
  </si>
  <si>
    <t>https://cimc.epa.gov/ords/cimc/f?p=CIMC:REPOWER:::::P33_REF:5352</t>
  </si>
  <si>
    <t>5271838.224399999</t>
  </si>
  <si>
    <t>https://ofmpub.epa.gov/apex/cimc/f?p=CIMC:31::::Y,31:P31_ID:236226</t>
  </si>
  <si>
    <t>FORMER SOUTH HAVEN COIL</t>
  </si>
  <si>
    <t>05585 BLUE STAR HIGHWAY</t>
  </si>
  <si>
    <t>https://cimc.epa.gov/ords/cimc/f?p=CIMC:REPOWER:::::P33_REF:7025</t>
  </si>
  <si>
    <t>5220745.374400005</t>
  </si>
  <si>
    <t>https://ofmpub.epa.gov/apex/cimc/f?p=CIMC:31::::Y,31:P31_ID:134221</t>
  </si>
  <si>
    <t>401 EAST MICHIGAN AVENUE</t>
  </si>
  <si>
    <t>401 E MICHIGAN AVE</t>
  </si>
  <si>
    <t>https://cimc.epa.gov/ords/cimc/f?p=CIMC:REPOWER:::::P33_REF:9978</t>
  </si>
  <si>
    <t>5198029.451900005</t>
  </si>
  <si>
    <t>https://ofmpub.epa.gov/apex/cimc/f?p=CIMC:31::::Y,31:P31_ID:235942</t>
  </si>
  <si>
    <t>5585 BLUE START HIGHWAY</t>
  </si>
  <si>
    <t>https://cimc.epa.gov/ords/cimc/f?p=CIMC:REPOWER:::::P33_REF:13198</t>
  </si>
  <si>
    <t>https://ofmpub.epa.gov/apex/cimc/f?p=CIMC:31::::Y,31:P31_ID:246829</t>
  </si>
  <si>
    <t>FORMER BOTTLING PLANT</t>
  </si>
  <si>
    <t>1506 NORTH GRAND RIVER AVENUE</t>
  </si>
  <si>
    <t>https://cimc.epa.gov/ords/cimc/f?p=CIMC:REPOWER:::::P33_REF:17868</t>
  </si>
  <si>
    <t>5274123.117700003</t>
  </si>
  <si>
    <t>https://ofmpub.epa.gov/apex/cimc/f?p=CIMC:31::::Y,31:P31_ID:13735</t>
  </si>
  <si>
    <t>DEARBORN 22054 MICHIGAN AVE</t>
  </si>
  <si>
    <t>22054 MICHIGAN AVE</t>
  </si>
  <si>
    <t>https://cimc.epa.gov/ords/cimc/f?p=CIMC:REPOWER:::::P33_REF:21435</t>
  </si>
  <si>
    <t>5206932.060500003</t>
  </si>
  <si>
    <t>https://ofmpub.epa.gov/apex/cimc/f?p=CIMC:31::::Y,31:P31_ID:124103</t>
  </si>
  <si>
    <t>AJ RENTAL - RENTAL STORE AND STONE BUILDING</t>
  </si>
  <si>
    <t>4433 SOUTH HURON ROAD</t>
  </si>
  <si>
    <t>https://cimc.epa.gov/ords/cimc/f?p=CIMC:REPOWER:::::P33_REF:22297</t>
  </si>
  <si>
    <t>5458443.237599999</t>
  </si>
  <si>
    <t>https://ofmpub.epa.gov/apex/cimc/f?p=CIMC:31::::Y,31:P31_ID:13734</t>
  </si>
  <si>
    <t>MONROE EAST FRONT STREET VACANT PARCEL</t>
  </si>
  <si>
    <t>EAST FRONT STREET</t>
  </si>
  <si>
    <t>https://cimc.epa.gov/ords/cimc/f?p=CIMC:REPOWER:::::P33_REF:31388</t>
  </si>
  <si>
    <t>5148457.453600004</t>
  </si>
  <si>
    <t>https://ofmpub.epa.gov/apex/cimc/f?p=CIMC:31::::Y,31:P31_ID:170856</t>
  </si>
  <si>
    <t>STOCKING ELEMENTARY SCHOOL</t>
  </si>
  <si>
    <t>863 SEVENTH ST. NW</t>
  </si>
  <si>
    <t>https://cimc.epa.gov/ords/cimc/f?p=CIMC:REPOWER:::::P33_REF:35962</t>
  </si>
  <si>
    <t>5308684.227800004</t>
  </si>
  <si>
    <t>https://ofmpub.epa.gov/apex/cimc/f?p=CIMC:31::::Y,31:P31_ID:183841</t>
  </si>
  <si>
    <t>CHESTER LIMITED</t>
  </si>
  <si>
    <t>2654 20TH STREET</t>
  </si>
  <si>
    <t>https://cimc.epa.gov/ords/cimc/f?p=CIMC:REPOWER:::::P33_REF:2618</t>
  </si>
  <si>
    <t>https://ofmpub.epa.gov/apex/cimc/f?p=CIMC:31::::Y,31:P31_ID:170442</t>
  </si>
  <si>
    <t>123-A M-43 HIGHWAY</t>
  </si>
  <si>
    <t>W STATE STREET</t>
  </si>
  <si>
    <t>https://cimc.epa.gov/ords/cimc/f?p=CIMC:REPOWER:::::P33_REF:3825</t>
  </si>
  <si>
    <t>5258670.6684000045</t>
  </si>
  <si>
    <t>https://ofmpub.epa.gov/apex/cimc/f?p=CIMC:31::::Y,31:P31_ID:125865</t>
  </si>
  <si>
    <t>WILLIAMSTON COMMUNITY CENTER</t>
  </si>
  <si>
    <t>201 SCHOOL STREET</t>
  </si>
  <si>
    <t>WILLIAMSTON</t>
  </si>
  <si>
    <t>https://cimc.epa.gov/ords/cimc/f?p=CIMC:REPOWER:::::P33_REF:7216</t>
  </si>
  <si>
    <t>5264254.190000005</t>
  </si>
  <si>
    <t>https://ofmpub.epa.gov/apex/cimc/f?p=CIMC:31::::Y,31:P31_ID:179522</t>
  </si>
  <si>
    <t>9539 DIXIE HIGHWAY</t>
  </si>
  <si>
    <t>https://cimc.epa.gov/ords/cimc/f?p=CIMC:REPOWER:::::P33_REF:7577</t>
  </si>
  <si>
    <t>5274356.579800002</t>
  </si>
  <si>
    <t>https://ofmpub.epa.gov/apex/cimc/f?p=CIMC:31::::Y,31:P31_ID:236601</t>
  </si>
  <si>
    <t>6051 SASHABAW ROAD</t>
  </si>
  <si>
    <t>INDEPENDENCE TOWNSHIP</t>
  </si>
  <si>
    <t>https://cimc.epa.gov/ords/cimc/f?p=CIMC:REPOWER:::::P33_REF:8136</t>
  </si>
  <si>
    <t>5270566.873400003</t>
  </si>
  <si>
    <t>https://ofmpub.epa.gov/apex/cimc/f?p=CIMC:31::::Y,31:P31_ID:159684</t>
  </si>
  <si>
    <t>FORMER DETROIT TUBULAR RIVET</t>
  </si>
  <si>
    <t>1213 GROVE STREET, WYANDOTTE</t>
  </si>
  <si>
    <t>https://cimc.epa.gov/ords/cimc/f?p=CIMC:REPOWER:::::P33_REF:10470</t>
  </si>
  <si>
    <t>5189724.746399999</t>
  </si>
  <si>
    <t>https://ofmpub.epa.gov/apex/cimc/f?p=CIMC:31::::Y,31:P31_ID:140366</t>
  </si>
  <si>
    <t>BAY AREA YMCA</t>
  </si>
  <si>
    <t>225 NORTH WASHINGTON AVENUE</t>
  </si>
  <si>
    <t>https://cimc.epa.gov/ords/cimc/f?p=CIMC:REPOWER:::::P33_REF:11045</t>
  </si>
  <si>
    <t>5402420.6022000015</t>
  </si>
  <si>
    <t>https://ofmpub.epa.gov/apex/cimc/f?p=CIMC:31::::Y,31:P31_ID:226772</t>
  </si>
  <si>
    <t>JUNCTION AUTO REPAIR</t>
  </si>
  <si>
    <t>E3057 M94</t>
  </si>
  <si>
    <t>EBEN JUNCTION</t>
  </si>
  <si>
    <t>ALGER</t>
  </si>
  <si>
    <t>https://cimc.epa.gov/ords/cimc/f?p=CIMC:REPOWER:::::P33_REF:13124</t>
  </si>
  <si>
    <t>5837360.905100003</t>
  </si>
  <si>
    <t>https://ofmpub.epa.gov/apex/cimc/f?p=CIMC:31::::Y,31:P31_ID:70661</t>
  </si>
  <si>
    <t>333 NORTH CEDAR STREET/ 420 EAST SHIAWASSEE STREET</t>
  </si>
  <si>
    <t>https://cimc.epa.gov/ords/cimc/f?p=CIMC:REPOWER:::::P33_REF:13650</t>
  </si>
  <si>
    <t>5271874.295699999</t>
  </si>
  <si>
    <t>https://ofmpub.epa.gov/apex/cimc/f?p=CIMC:31::::Y,31:P31_ID:219501</t>
  </si>
  <si>
    <t>NORTH MONROE</t>
  </si>
  <si>
    <t>533 MONROE AVENUE NW</t>
  </si>
  <si>
    <t>https://cimc.epa.gov/ords/cimc/f?p=CIMC:REPOWER:::::P33_REF:17449</t>
  </si>
  <si>
    <t>5307886.3522000015</t>
  </si>
  <si>
    <t>https://ofmpub.epa.gov/apex/cimc/f?p=CIMC:31::::Y,31:P31_ID:236407</t>
  </si>
  <si>
    <t>VACANT LAND NORTH OF STUTZ DRIVE</t>
  </si>
  <si>
    <t>A PORTION OF PARCELS 20-29-326-018 AND 20-29-326-017</t>
  </si>
  <si>
    <t>https://cimc.epa.gov/ords/cimc/f?p=CIMC:REPOWER:::::P33_REF:19703</t>
  </si>
  <si>
    <t>5243940.291000001</t>
  </si>
  <si>
    <t>https://ofmpub.epa.gov/apex/cimc/f?p=CIMC:31::::Y,31:P31_ID:203841</t>
  </si>
  <si>
    <t>BEST WESTERN - GREENFIELD INN</t>
  </si>
  <si>
    <t>3000 ENTERPRISE DRIVE</t>
  </si>
  <si>
    <t>https://cimc.epa.gov/ords/cimc/f?p=CIMC:REPOWER:::::P33_REF:20634</t>
  </si>
  <si>
    <t>5203363.7245000005</t>
  </si>
  <si>
    <t>https://ofmpub.epa.gov/apex/cimc/f?p=CIMC:31::::Y,31:P31_ID:138364</t>
  </si>
  <si>
    <t>GREAT LAKES AIR TECHNOLOGIES</t>
  </si>
  <si>
    <t>37900 MOUND</t>
  </si>
  <si>
    <t>https://cimc.epa.gov/ords/cimc/f?p=CIMC:REPOWER:::::P33_REF:5582</t>
  </si>
  <si>
    <t>5247057.785099998</t>
  </si>
  <si>
    <t>https://ofmpub.epa.gov/apex/cimc/f?p=CIMC:31::::Y,31:P31_ID:88541</t>
  </si>
  <si>
    <t>FORMER MARINA</t>
  </si>
  <si>
    <t>3000 BLOCK EAST MICHIGAN AVENUE</t>
  </si>
  <si>
    <t>SIMS TOWNSHIP</t>
  </si>
  <si>
    <t>https://cimc.epa.gov/ords/cimc/f?p=CIMC:REPOWER:::::P33_REF:5612</t>
  </si>
  <si>
    <t>5473071.546599999</t>
  </si>
  <si>
    <t>https://ofmpub.epa.gov/apex/cimc/f?p=CIMC:31::::Y,31:P31_ID:103666</t>
  </si>
  <si>
    <t>600 WEST 2ND STREET</t>
  </si>
  <si>
    <t>https://cimc.epa.gov/ords/cimc/f?p=CIMC:REPOWER:::::P33_REF:8458</t>
  </si>
  <si>
    <t>5314231.071500003</t>
  </si>
  <si>
    <t>https://ofmpub.epa.gov/apex/cimc/f?p=CIMC:31::::Y,31:P31_ID:102902</t>
  </si>
  <si>
    <t>FORMER MILLER PRODUCTS PROPERTY</t>
  </si>
  <si>
    <t>601 AND 614 FIRST ST., 520 SECOND ST. AND</t>
  </si>
  <si>
    <t>https://cimc.epa.gov/ords/cimc/f?p=CIMC:REPOWER:::::P33_REF:21894</t>
  </si>
  <si>
    <t>5307732.231800005</t>
  </si>
  <si>
    <t>https://ofmpub.epa.gov/apex/cimc/f?p=CIMC:31::::Y,31:P31_ID:162641</t>
  </si>
  <si>
    <t>15398 220TH AVENUE</t>
  </si>
  <si>
    <t>BIG RAPIDS CHARTER TOWNSHIP</t>
  </si>
  <si>
    <t>https://cimc.epa.gov/ords/cimc/f?p=CIMC:REPOWER:::::P33_REF:25850</t>
  </si>
  <si>
    <t>5417986.826400004</t>
  </si>
  <si>
    <t>https://ofmpub.epa.gov/apex/cimc/f?p=CIMC:31::::Y,31:P31_ID:139122</t>
  </si>
  <si>
    <t>FORMER COURT FURNITURE WAREHOUSE</t>
  </si>
  <si>
    <t>1310-1350 ACADEMY STREET</t>
  </si>
  <si>
    <t>https://cimc.epa.gov/ords/cimc/f?p=CIMC:REPOWER:::::P33_REF:35800</t>
  </si>
  <si>
    <t>5229858.437800005</t>
  </si>
  <si>
    <t>https://ofmpub.epa.gov/apex/cimc/f?p=CIMC:31::::Y,31:P31_ID:172982</t>
  </si>
  <si>
    <t>ROSTA USA CORP.</t>
  </si>
  <si>
    <t>1425 KALAMAZOO ST.</t>
  </si>
  <si>
    <t>https://cimc.epa.gov/ords/cimc/f?p=CIMC:REPOWER:::::P33_REF:2593</t>
  </si>
  <si>
    <t>https://ofmpub.epa.gov/apex/cimc/f?p=CIMC:31::::Y,31:P31_ID:215981</t>
  </si>
  <si>
    <t>BAILEY COMMUNITY CENTER</t>
  </si>
  <si>
    <t>300 BAILEY STREET</t>
  </si>
  <si>
    <t>https://cimc.epa.gov/ords/cimc/f?p=CIMC:REPOWER:::::P33_REF:2625</t>
  </si>
  <si>
    <t>5271904.304800004</t>
  </si>
  <si>
    <t>https://ofmpub.epa.gov/apex/cimc/f?p=CIMC:31::::Y,31:P31_ID:140365</t>
  </si>
  <si>
    <t>FOMER CORNERSTONE CHURCH</t>
  </si>
  <si>
    <t>400 MADISON</t>
  </si>
  <si>
    <t>https://cimc.epa.gov/ords/cimc/f?p=CIMC:REPOWER:::::P33_REF:6609</t>
  </si>
  <si>
    <t>5402796.093199998</t>
  </si>
  <si>
    <t>https://ofmpub.epa.gov/apex/cimc/f?p=CIMC:31::::Y,31:P31_ID:109528</t>
  </si>
  <si>
    <t>SUMMIT POINT</t>
  </si>
  <si>
    <t>300 B DRIVE NORTH</t>
  </si>
  <si>
    <t>https://cimc.epa.gov/ords/cimc/f?p=CIMC:REPOWER:::::P33_REF:7841</t>
  </si>
  <si>
    <t>5200528.343600005</t>
  </si>
  <si>
    <t>https://ofmpub.epa.gov/apex/cimc/f?p=CIMC:31::::Y,31:P31_ID:13741</t>
  </si>
  <si>
    <t>SPEAREFLEX</t>
  </si>
  <si>
    <t>205, 227, 241, 261 EAST KALAMAZOO AVE.,</t>
  </si>
  <si>
    <t>https://cimc.epa.gov/ords/cimc/f?p=CIMC:REPOWER:::::P33_REF:14903</t>
  </si>
  <si>
    <t>5205228.012900002</t>
  </si>
  <si>
    <t>https://ofmpub.epa.gov/apex/cimc/f?p=CIMC:31::::Y,31:P31_ID:97161</t>
  </si>
  <si>
    <t>PAT WOOD LOCATION</t>
  </si>
  <si>
    <t>8120 STATE ROAD</t>
  </si>
  <si>
    <t>https://cimc.epa.gov/ords/cimc/f?p=CIMC:REPOWER:::::P33_REF:17045</t>
  </si>
  <si>
    <t>5356479.7782000005</t>
  </si>
  <si>
    <t>https://ofmpub.epa.gov/apex/cimc/f?p=CIMC:31::::Y,31:P31_ID:169914</t>
  </si>
  <si>
    <t>MCKINLEY SCHOOL PROPERTY</t>
  </si>
  <si>
    <t>640 PLUM</t>
  </si>
  <si>
    <t>https://cimc.epa.gov/ords/cimc/f?p=CIMC:REPOWER:::::P33_REF:23905</t>
  </si>
  <si>
    <t>https://ofmpub.epa.gov/apex/cimc/f?p=CIMC:31::::Y,31:P31_ID:241763</t>
  </si>
  <si>
    <t>FORMER NESTLE PLANT</t>
  </si>
  <si>
    <t>6201 CHURCH STREET</t>
  </si>
  <si>
    <t>https://cimc.epa.gov/ords/cimc/f?p=CIMC:REPOWER:::::P33_REF:27579</t>
  </si>
  <si>
    <t>5404092.983800001</t>
  </si>
  <si>
    <t>https://ofmpub.epa.gov/apex/cimc/f?p=CIMC:31::::Y,31:P31_ID:169581</t>
  </si>
  <si>
    <t>AMTRAK TRAIN STATION</t>
  </si>
  <si>
    <t>16121 MICHIGAN AVENUE</t>
  </si>
  <si>
    <t>https://cimc.epa.gov/ords/cimc/f?p=CIMC:REPOWER:::::P33_REF:29223</t>
  </si>
  <si>
    <t>https://ofmpub.epa.gov/apex/cimc/f?p=CIMC:31::::Y,31:P31_ID:136204</t>
  </si>
  <si>
    <t>FORMER CONTROLLED RUBBER PRODUCTS</t>
  </si>
  <si>
    <t>1425 KALAMAZOO</t>
  </si>
  <si>
    <t>https://cimc.epa.gov/ords/cimc/f?p=CIMC:REPOWER:::::P33_REF:30307</t>
  </si>
  <si>
    <t>https://ofmpub.epa.gov/apex/cimc/f?p=CIMC:31::::Y,31:P31_ID:238128</t>
  </si>
  <si>
    <t>VACANT PARCEL</t>
  </si>
  <si>
    <t>2700 20TH ST.</t>
  </si>
  <si>
    <t>https://cimc.epa.gov/ords/cimc/f?p=CIMC:REPOWER:::::P33_REF:34151</t>
  </si>
  <si>
    <t>5304905.570500001</t>
  </si>
  <si>
    <t>https://ofmpub.epa.gov/apex/cimc/f?p=CIMC:31::::Y,31:P31_ID:90821</t>
  </si>
  <si>
    <t>HICKMOTT OIL, INC.</t>
  </si>
  <si>
    <t>208 S. GEORGE ST.</t>
  </si>
  <si>
    <t>https://cimc.epa.gov/ords/cimc/f?p=CIMC:REPOWER:::::P33_REF:36733</t>
  </si>
  <si>
    <t>5177184.578699999</t>
  </si>
  <si>
    <t>https://ofmpub.epa.gov/apex/cimc/f?p=CIMC:31::::Y,31:P31_ID:130562</t>
  </si>
  <si>
    <t>MATTESON/MILL STREET</t>
  </si>
  <si>
    <t>SOUTHEAST CORNER OF MATTESON AND MILL STREETS</t>
  </si>
  <si>
    <t>https://cimc.epa.gov/ords/cimc/f?p=CIMC:REPOWER:::::P33_REF:36982</t>
  </si>
  <si>
    <t>5142793.084800005</t>
  </si>
  <si>
    <t>https://ofmpub.epa.gov/apex/cimc/f?p=CIMC:31::::Y,31:P31_ID:13721</t>
  </si>
  <si>
    <t>MONROE HISTORICAL SOCIETY PARCEL</t>
  </si>
  <si>
    <t>https://cimc.epa.gov/ords/cimc/f?p=CIMC:REPOWER:::::P33_REF:37680</t>
  </si>
  <si>
    <t>https://ofmpub.epa.gov/apex/cimc/f?p=CIMC:31::::Y,31:P31_ID:55441</t>
  </si>
  <si>
    <t>SOUTHEAST PORTION OF FORMER JACKSON DROP FORGE</t>
  </si>
  <si>
    <t>WELLWORTH AVENUE</t>
  </si>
  <si>
    <t>https://cimc.epa.gov/ords/cimc/f?p=CIMC:REPOWER:::::P33_REF:10170</t>
  </si>
  <si>
    <t>5180983.110200003</t>
  </si>
  <si>
    <t>https://ofmpub.epa.gov/apex/cimc/f?p=CIMC:31::::Y,31:P31_ID:123906</t>
  </si>
  <si>
    <t>INTERGRITY OIL CHANGE</t>
  </si>
  <si>
    <t>5408 SOUTH M-37 HIGHWAY</t>
  </si>
  <si>
    <t>https://cimc.epa.gov/ords/cimc/f?p=CIMC:REPOWER:::::P33_REF:11214</t>
  </si>
  <si>
    <t>5452599.759400003</t>
  </si>
  <si>
    <t>https://ofmpub.epa.gov/apex/cimc/f?p=CIMC:31::::Y,31:P31_ID:130844</t>
  </si>
  <si>
    <t>COMPRENEW ENVIRONMENTAL</t>
  </si>
  <si>
    <t>629 IONIA AVENUE SW</t>
  </si>
  <si>
    <t>https://cimc.epa.gov/ords/cimc/f?p=CIMC:REPOWER:::::P33_REF:15887</t>
  </si>
  <si>
    <t>5304525.187899999</t>
  </si>
  <si>
    <t>https://ofmpub.epa.gov/apex/cimc/f?p=CIMC:31::::Y,31:P31_ID:110622</t>
  </si>
  <si>
    <t>FORMER WOLVERINE PORTLAND CEMENT</t>
  </si>
  <si>
    <t>BECKWITH DRIVE</t>
  </si>
  <si>
    <t>https://cimc.epa.gov/ords/cimc/f?p=CIMC:REPOWER:::::P33_REF:17008</t>
  </si>
  <si>
    <t>5150329.864399999</t>
  </si>
  <si>
    <t>https://ofmpub.epa.gov/apex/cimc/f?p=CIMC:31::::Y,31:P31_ID:13727</t>
  </si>
  <si>
    <t>TAYLOR WALT MURZIN PROPERTIES</t>
  </si>
  <si>
    <t>8009, 8055, 8067, 8077, 8085, 8103, 8109,</t>
  </si>
  <si>
    <t>https://cimc.epa.gov/ords/cimc/f?p=CIMC:REPOWER:::::P33_REF:21434</t>
  </si>
  <si>
    <t>5194977.531300001</t>
  </si>
  <si>
    <t>https://ofmpub.epa.gov/apex/cimc/f?p=CIMC:31::::Y,31:P31_ID:84941</t>
  </si>
  <si>
    <t>FORMER MONROE AUTO EQUIPMENT COMPANY</t>
  </si>
  <si>
    <t>942 EAST FIRST STREET AND 70 KENTUCKY AVENUE</t>
  </si>
  <si>
    <t>https://cimc.epa.gov/ords/cimc/f?p=CIMC:REPOWER:::::P33_REF:23488</t>
  </si>
  <si>
    <t>5147604.629799999</t>
  </si>
  <si>
    <t>https://ofmpub.epa.gov/apex/cimc/f?p=CIMC:31::::Y,31:P31_ID:176722</t>
  </si>
  <si>
    <t>98 S GLASPIE</t>
  </si>
  <si>
    <t>OXFORD</t>
  </si>
  <si>
    <t>https://cimc.epa.gov/ords/cimc/f?p=CIMC:REPOWER:::::P33_REF:26017</t>
  </si>
  <si>
    <t>5284824.370900005</t>
  </si>
  <si>
    <t>https://ofmpub.epa.gov/apex/cimc/f?p=CIMC:31::::Y,31:P31_ID:159121</t>
  </si>
  <si>
    <t>URBAN MARKET (AKA DOWNTOWN MARKET)</t>
  </si>
  <si>
    <t>435 IONIA AVE SW/109 LOGAN</t>
  </si>
  <si>
    <t>https://cimc.epa.gov/ords/cimc/f?p=CIMC:REPOWER:::::P33_REF:12745</t>
  </si>
  <si>
    <t>5306139.296700001</t>
  </si>
  <si>
    <t>https://ofmpub.epa.gov/apex/cimc/f?p=CIMC:31::::Y,31:P31_ID:85041</t>
  </si>
  <si>
    <t>TAYLOR MACHINE PRODUCTS, INC</t>
  </si>
  <si>
    <t>21300 EUREKA ROAD</t>
  </si>
  <si>
    <t>https://cimc.epa.gov/ords/cimc/f?p=CIMC:REPOWER:::::P33_REF:18631</t>
  </si>
  <si>
    <t>5190743.785700001</t>
  </si>
  <si>
    <t>https://ofmpub.epa.gov/apex/cimc/f?p=CIMC:31::::Y,31:P31_ID:126861</t>
  </si>
  <si>
    <t>MILL STREET PROPERTY</t>
  </si>
  <si>
    <t>291 MILL STREET</t>
  </si>
  <si>
    <t>https://cimc.epa.gov/ords/cimc/f?p=CIMC:REPOWER:::::P33_REF:20451</t>
  </si>
  <si>
    <t>5196803.0326000005</t>
  </si>
  <si>
    <t>https://ofmpub.epa.gov/apex/cimc/f?p=CIMC:31::::Y,31:P31_ID:158278</t>
  </si>
  <si>
    <t>LAKESHORE LUMBER</t>
  </si>
  <si>
    <t>920 E. TINKHAM AVE.</t>
  </si>
  <si>
    <t>https://cimc.epa.gov/ords/cimc/f?p=CIMC:REPOWER:::::P33_REF:33768</t>
  </si>
  <si>
    <t>5459756.487000003</t>
  </si>
  <si>
    <t>https://ofmpub.epa.gov/apex/cimc/f?p=CIMC:31::::Y,31:P31_ID:109541</t>
  </si>
  <si>
    <t>FORMER VAN ANDEL PROPANE</t>
  </si>
  <si>
    <t>949 FREEMAN AVENUE SW</t>
  </si>
  <si>
    <t>https://cimc.epa.gov/ords/cimc/f?p=CIMC:REPOWER:::::P33_REF:7298</t>
  </si>
  <si>
    <t>5303538.333700001</t>
  </si>
  <si>
    <t>https://ofmpub.epa.gov/apex/cimc/f?p=CIMC:31::::Y,31:P31_ID:167821</t>
  </si>
  <si>
    <t>BUCKEYE PRODUCTS SITES</t>
  </si>
  <si>
    <t>410 E. BEECHER</t>
  </si>
  <si>
    <t>https://cimc.epa.gov/ords/cimc/f?p=CIMC:REPOWER:::::P33_REF:7639</t>
  </si>
  <si>
    <t>5144449.499700002</t>
  </si>
  <si>
    <t>https://ofmpub.epa.gov/apex/cimc/f?p=CIMC:31::::Y,31:P31_ID:37482</t>
  </si>
  <si>
    <t>1165 ECORSE ROAD</t>
  </si>
  <si>
    <t>https://cimc.epa.gov/ords/cimc/f?p=CIMC:REPOWER:::::P33_REF:8011</t>
  </si>
  <si>
    <t>https://ofmpub.epa.gov/apex/cimc/f?p=CIMC:31::::Y,31:P31_ID:216521</t>
  </si>
  <si>
    <t>FEDERAL MOGUL BUILDING</t>
  </si>
  <si>
    <t>26555 NORTHWESTERN HIGHWAY</t>
  </si>
  <si>
    <t>https://cimc.epa.gov/ords/cimc/f?p=CIMC:REPOWER:::::P33_REF:9276</t>
  </si>
  <si>
    <t>5233516.781900004</t>
  </si>
  <si>
    <t>https://ofmpub.epa.gov/apex/cimc/f?p=CIMC:31::::Y,31:P31_ID:132084</t>
  </si>
  <si>
    <t>5200 WEST DICKMAN ROAD</t>
  </si>
  <si>
    <t>https://cimc.epa.gov/ords/cimc/f?p=CIMC:REPOWER:::::P33_REF:11145</t>
  </si>
  <si>
    <t>5211789.119000003</t>
  </si>
  <si>
    <t>https://ofmpub.epa.gov/apex/cimc/f?p=CIMC:31::::Y,31:P31_ID:96282</t>
  </si>
  <si>
    <t>MANISTIQUE PAPER</t>
  </si>
  <si>
    <t>US-2 AND HARBOR DRIVE</t>
  </si>
  <si>
    <t>https://cimc.epa.gov/ords/cimc/f?p=CIMC:REPOWER:::::P33_REF:12338</t>
  </si>
  <si>
    <t>5772517.701800004</t>
  </si>
  <si>
    <t>https://ofmpub.epa.gov/apex/cimc/f?p=CIMC:31::::Y,31:P31_ID:12428</t>
  </si>
  <si>
    <t>VISGER ROAD PROPERTIES</t>
  </si>
  <si>
    <t>355 - 559 VISGER ROAD</t>
  </si>
  <si>
    <t>https://cimc.epa.gov/ords/cimc/f?p=CIMC:REPOWER:::::P33_REF:14860</t>
  </si>
  <si>
    <t>https://ofmpub.epa.gov/apex/cimc/f?p=CIMC:31::::Y,31:P31_ID:42262</t>
  </si>
  <si>
    <t>DIEHL SALVAGE YARD</t>
  </si>
  <si>
    <t>1763 PLYMOUTH ROAD (CITY OF ANN ARBOR)</t>
  </si>
  <si>
    <t>https://cimc.epa.gov/ords/cimc/f?p=CIMC:REPOWER:::::P33_REF:18509</t>
  </si>
  <si>
    <t>5205723.903999999</t>
  </si>
  <si>
    <t>https://ofmpub.epa.gov/apex/cimc/f?p=CIMC:31::::Y,31:P31_ID:241414</t>
  </si>
  <si>
    <t>OTTAWA TOWERS</t>
  </si>
  <si>
    <t>51111 WOODWARD AVE AND 31 E JUDSON ST</t>
  </si>
  <si>
    <t>https://cimc.epa.gov/ords/cimc/f?p=CIMC:REPOWER:::::P33_REF:20983</t>
  </si>
  <si>
    <t>5256315.987999998</t>
  </si>
  <si>
    <t>https://ofmpub.epa.gov/apex/cimc/f?p=CIMC:31::::Y,31:P31_ID:232425</t>
  </si>
  <si>
    <t>INNER CIRCLE GREENWAY II</t>
  </si>
  <si>
    <t>8020 W. CHICAGO</t>
  </si>
  <si>
    <t>https://cimc.epa.gov/ords/cimc/f?p=CIMC:REPOWER:::::P33_REF:24101</t>
  </si>
  <si>
    <t>5216231.909900002</t>
  </si>
  <si>
    <t>https://ofmpub.epa.gov/apex/cimc/f?p=CIMC:31::::Y,31:P31_ID:238144</t>
  </si>
  <si>
    <t>FORMER WINERY</t>
  </si>
  <si>
    <t>31505 GRAND RIVER AVE</t>
  </si>
  <si>
    <t>https://cimc.epa.gov/ords/cimc/f?p=CIMC:REPOWER:::::P33_REF:27575</t>
  </si>
  <si>
    <t>5229592.127300002</t>
  </si>
  <si>
    <t>https://ofmpub.epa.gov/apex/cimc/f?p=CIMC:31::::Y,31:P31_ID:199741</t>
  </si>
  <si>
    <t>23255 COMMERCE ROAD</t>
  </si>
  <si>
    <t>https://cimc.epa.gov/ords/cimc/f?p=CIMC:REPOWER:::::P33_REF:29357</t>
  </si>
  <si>
    <t>5229825.846500002</t>
  </si>
  <si>
    <t>https://ofmpub.epa.gov/apex/cimc/f?p=CIMC:31::::Y,31:P31_ID:29322</t>
  </si>
  <si>
    <t>EVANS ELEMENTARY SCHOOL</t>
  </si>
  <si>
    <t>17415 ROBERT STREET</t>
  </si>
  <si>
    <t>https://cimc.epa.gov/ords/cimc/f?p=CIMC:REPOWER:::::P33_REF:31728</t>
  </si>
  <si>
    <t>5204599.269299999</t>
  </si>
  <si>
    <t>https://ofmpub.epa.gov/apex/cimc/f?p=CIMC:31::::Y,31:P31_ID:42265</t>
  </si>
  <si>
    <t>CHRISTIAN LOVE FELLOWSHIP MINISTRIES INTERNATIONAL</t>
  </si>
  <si>
    <t>1601 STAMFORD ROAD</t>
  </si>
  <si>
    <t>https://cimc.epa.gov/ords/cimc/f?p=CIMC:REPOWER:::::P33_REF:36721</t>
  </si>
  <si>
    <t>5200402.744000003</t>
  </si>
  <si>
    <t>https://ofmpub.epa.gov/apex/cimc/f?p=CIMC:31::::Y,31:P31_ID:94235</t>
  </si>
  <si>
    <t>830 S. CHESTNUT</t>
  </si>
  <si>
    <t>https://cimc.epa.gov/ords/cimc/f?p=CIMC:REPOWER:::::P33_REF:2776</t>
  </si>
  <si>
    <t>5444629.765299998</t>
  </si>
  <si>
    <t>https://ofmpub.epa.gov/apex/cimc/f?p=CIMC:31::::Y,31:P31_ID:174471</t>
  </si>
  <si>
    <t>32451 AVIS</t>
  </si>
  <si>
    <t>32451 NORTH AVIS DRIVE</t>
  </si>
  <si>
    <t>https://cimc.epa.gov/ords/cimc/f?p=CIMC:REPOWER:::::P33_REF:8744</t>
  </si>
  <si>
    <t>5240717.178300001</t>
  </si>
  <si>
    <t>https://ofmpub.epa.gov/apex/cimc/f?p=CIMC:31::::Y,31:P31_ID:169882</t>
  </si>
  <si>
    <t>FRESARD PONTIAC BUICK GMC</t>
  </si>
  <si>
    <t>400 NORTH MAIN STREET</t>
  </si>
  <si>
    <t>https://cimc.epa.gov/ords/cimc/f?p=CIMC:REPOWER:::::P33_REF:8846</t>
  </si>
  <si>
    <t>5235000.5348000005</t>
  </si>
  <si>
    <t>https://ofmpub.epa.gov/apex/cimc/f?p=CIMC:31::::Y,31:P31_ID:170105</t>
  </si>
  <si>
    <t>735 EAST HAZEL ST</t>
  </si>
  <si>
    <t>735 EAST HAZEL STREET</t>
  </si>
  <si>
    <t>https://cimc.epa.gov/ords/cimc/f?p=CIMC:REPOWER:::::P33_REF:9925</t>
  </si>
  <si>
    <t>5270012.558200002</t>
  </si>
  <si>
    <t>https://ofmpub.epa.gov/apex/cimc/f?p=CIMC:31::::Y,31:P31_ID:113681</t>
  </si>
  <si>
    <t>HAMTRAMCK IN-FILL HOUSING PROJECT</t>
  </si>
  <si>
    <t>BELMONT ST / YEMANS ST / COMMOR ST / MCDOUGALL ST / EVALINE ST</t>
  </si>
  <si>
    <t>https://cimc.epa.gov/ords/cimc/f?p=CIMC:REPOWER:::::P33_REF:10526</t>
  </si>
  <si>
    <t>https://ofmpub.epa.gov/apex/cimc/f?p=CIMC:31::::Y,31:P31_ID:93221</t>
  </si>
  <si>
    <t>MOSSHOLDER PROPERTY</t>
  </si>
  <si>
    <t>1436 E. GRAND RIVER</t>
  </si>
  <si>
    <t>https://cimc.epa.gov/ords/cimc/f?p=CIMC:REPOWER:::::P33_REF:18830</t>
  </si>
  <si>
    <t>5264465.599399999</t>
  </si>
  <si>
    <t>https://ofmpub.epa.gov/apex/cimc/f?p=CIMC:31::::Y,31:P31_ID:13713</t>
  </si>
  <si>
    <t>TAYLOR 6850 MONROE ROAD</t>
  </si>
  <si>
    <t>6850 MONROE ROAD</t>
  </si>
  <si>
    <t>https://cimc.epa.gov/ords/cimc/f?p=CIMC:REPOWER:::::P33_REF:24832</t>
  </si>
  <si>
    <t>5199806.808300003</t>
  </si>
  <si>
    <t>https://ofmpub.epa.gov/apex/cimc/f?p=CIMC:31::::Y,31:P31_ID:25701</t>
  </si>
  <si>
    <t>6850 MONROE BLVD PROPERTY</t>
  </si>
  <si>
    <t>6850 MONROE BLVD</t>
  </si>
  <si>
    <t>https://cimc.epa.gov/ords/cimc/f?p=CIMC:REPOWER:::::P33_REF:33307</t>
  </si>
  <si>
    <t>5199813.576700002</t>
  </si>
  <si>
    <t>https://ofmpub.epa.gov/apex/cimc/f?p=CIMC:31::::Y,31:P31_ID:243735</t>
  </si>
  <si>
    <t>WILSON CENTER</t>
  </si>
  <si>
    <t>101 WEST CASS STREET AND 101 WEST MCCONNELL STREET</t>
  </si>
  <si>
    <t>SAINT JOHNS</t>
  </si>
  <si>
    <t>https://cimc.epa.gov/ords/cimc/f?p=CIMC:REPOWER:::::P33_REF:34390</t>
  </si>
  <si>
    <t>https://ofmpub.epa.gov/apex/cimc/f?p=CIMC:31::::Y,31:P31_ID:135797</t>
  </si>
  <si>
    <t>500 EAST EIGHTH STREET</t>
  </si>
  <si>
    <t>500 E. 8TH ST.</t>
  </si>
  <si>
    <t>https://cimc.epa.gov/ords/cimc/f?p=CIMC:REPOWER:::::P33_REF:35693</t>
  </si>
  <si>
    <t>5279959.742399998</t>
  </si>
  <si>
    <t>https://ofmpub.epa.gov/apex/cimc/f?p=CIMC:31::::Y,31:P31_ID:185041</t>
  </si>
  <si>
    <t>ODD SIDE ALES</t>
  </si>
  <si>
    <t>1810 INDUSTRIAL DRIVE</t>
  </si>
  <si>
    <t>https://cimc.epa.gov/ords/cimc/f?p=CIMC:REPOWER:::::P33_REF:2789</t>
  </si>
  <si>
    <t>https://ofmpub.epa.gov/apex/cimc/f?p=CIMC:31::::Y,31:P31_ID:236410</t>
  </si>
  <si>
    <t>4701 WHITE LAKE ROAD</t>
  </si>
  <si>
    <t>https://cimc.epa.gov/ords/cimc/f?p=CIMC:REPOWER:::::P33_REF:5860</t>
  </si>
  <si>
    <t>https://ofmpub.epa.gov/apex/cimc/f?p=CIMC:31::::Y,31:P31_ID:158262</t>
  </si>
  <si>
    <t>415 LAFAYETTE</t>
  </si>
  <si>
    <t>415 LAFAYETTE AVENUE SE</t>
  </si>
  <si>
    <t>https://cimc.epa.gov/ords/cimc/f?p=CIMC:REPOWER:::::P33_REF:9909</t>
  </si>
  <si>
    <t>5305162.615000002</t>
  </si>
  <si>
    <t>https://ofmpub.epa.gov/apex/cimc/f?p=CIMC:31::::Y,31:P31_ID:228323</t>
  </si>
  <si>
    <t>FORMER JAMES LUMBER</t>
  </si>
  <si>
    <t>2302 FENTON ROAD</t>
  </si>
  <si>
    <t>https://cimc.epa.gov/ords/cimc/f?p=CIMC:REPOWER:::::P33_REF:16432</t>
  </si>
  <si>
    <t>https://ofmpub.epa.gov/apex/cimc/f?p=CIMC:31::::Y,31:P31_ID:241800</t>
  </si>
  <si>
    <t>MAXFIELD TRAINING CENTER</t>
  </si>
  <si>
    <t>33000 THOMAS</t>
  </si>
  <si>
    <t>https://cimc.epa.gov/ords/cimc/f?p=CIMC:REPOWER:::::P33_REF:17724</t>
  </si>
  <si>
    <t>5230757.159600005</t>
  </si>
  <si>
    <t>https://ofmpub.epa.gov/apex/cimc/f?p=CIMC:31::::Y,31:P31_ID:179561</t>
  </si>
  <si>
    <t>OLD CENTRAL YARD</t>
  </si>
  <si>
    <t>1565 ERSKINE STREET</t>
  </si>
  <si>
    <t>https://cimc.epa.gov/ords/cimc/f?p=CIMC:REPOWER:::::P33_REF:19398</t>
  </si>
  <si>
    <t>5213712.9076000005</t>
  </si>
  <si>
    <t>https://ofmpub.epa.gov/apex/cimc/f?p=CIMC:31::::Y,31:P31_ID:241795</t>
  </si>
  <si>
    <t>2302 FENTON RD.</t>
  </si>
  <si>
    <t>https://cimc.epa.gov/ords/cimc/f?p=CIMC:REPOWER:::::P33_REF:20972</t>
  </si>
  <si>
    <t>5311626.945100002</t>
  </si>
  <si>
    <t>https://ofmpub.epa.gov/apex/cimc/f?p=CIMC:31::::Y,31:P31_ID:222181</t>
  </si>
  <si>
    <t>FORMER ST. VINCENT CHURCH</t>
  </si>
  <si>
    <t>14100 NAVARRE</t>
  </si>
  <si>
    <t>ROCKWOOD</t>
  </si>
  <si>
    <t>https://cimc.epa.gov/ords/cimc/f?p=CIMC:REPOWER:::::P33_REF:30633</t>
  </si>
  <si>
    <t>5174888.035999998</t>
  </si>
  <si>
    <t>https://ofmpub.epa.gov/apex/cimc/f?p=CIMC:31::::Y,31:P31_ID:240849</t>
  </si>
  <si>
    <t>EASTERN MARKET PROPERTIES (AREA 2)</t>
  </si>
  <si>
    <t>SCOTT ST &amp; ST AUBIN ST</t>
  </si>
  <si>
    <t>https://cimc.epa.gov/ords/cimc/f?p=CIMC:REPOWER:::::P33_REF:36445</t>
  </si>
  <si>
    <t>https://ofmpub.epa.gov/apex/cimc/f?p=CIMC:31::::Y,31:P31_ID:107744</t>
  </si>
  <si>
    <t>CDC BUILDING</t>
  </si>
  <si>
    <t>1342 PROSPECT AVENUE</t>
  </si>
  <si>
    <t>https://cimc.epa.gov/ords/cimc/f?p=CIMC:REPOWER:::::P33_REF:2801</t>
  </si>
  <si>
    <t>5384035.883100003</t>
  </si>
  <si>
    <t>https://ofmpub.epa.gov/apex/cimc/f?p=CIMC:31::::Y,31:P31_ID:163901</t>
  </si>
  <si>
    <t>BLUFFTON ELEMENTARY</t>
  </si>
  <si>
    <t>1875 WATERWORKDS RD.</t>
  </si>
  <si>
    <t>https://cimc.epa.gov/ords/cimc/f?p=CIMC:REPOWER:::::P33_REF:3214</t>
  </si>
  <si>
    <t>5345430.736699998</t>
  </si>
  <si>
    <t>https://ofmpub.epa.gov/apex/cimc/f?p=CIMC:31::::Y,31:P31_ID:235148</t>
  </si>
  <si>
    <t>FORMER ERHARD BMW</t>
  </si>
  <si>
    <t>4065 W MAPLE ROAD</t>
  </si>
  <si>
    <t>BLOOMFIELD TOWNSHIP</t>
  </si>
  <si>
    <t>https://cimc.epa.gov/ords/cimc/f?p=CIMC:REPOWER:::::P33_REF:6429</t>
  </si>
  <si>
    <t>5242802.489399999</t>
  </si>
  <si>
    <t>https://ofmpub.epa.gov/apex/cimc/f?p=CIMC:31::::Y,31:P31_ID:153224</t>
  </si>
  <si>
    <t>COMMERCIAL PROPERTY</t>
  </si>
  <si>
    <t>313 DEPOT ST.</t>
  </si>
  <si>
    <t>GOBLES</t>
  </si>
  <si>
    <t>https://cimc.epa.gov/ords/cimc/f?p=CIMC:REPOWER:::::P33_REF:9424</t>
  </si>
  <si>
    <t>https://ofmpub.epa.gov/apex/cimc/f?p=CIMC:31::::Y,31:P31_ID:124104</t>
  </si>
  <si>
    <t>AJ RENTAL - FORMER GAS STATION</t>
  </si>
  <si>
    <t>4465 SOUTH HUTON ROAD</t>
  </si>
  <si>
    <t>https://cimc.epa.gov/ords/cimc/f?p=CIMC:REPOWER:::::P33_REF:10032</t>
  </si>
  <si>
    <t>https://ofmpub.epa.gov/apex/cimc/f?p=CIMC:31::::Y,31:P31_ID:10652</t>
  </si>
  <si>
    <t>WEDGE PROPERTY</t>
  </si>
  <si>
    <t>1350 MAPLE STREET</t>
  </si>
  <si>
    <t>https://cimc.epa.gov/ords/cimc/f?p=CIMC:REPOWER:::::P33_REF:14625</t>
  </si>
  <si>
    <t>5135506.355700001</t>
  </si>
  <si>
    <t>https://ofmpub.epa.gov/apex/cimc/f?p=CIMC:31::::Y,31:P31_ID:215661</t>
  </si>
  <si>
    <t>GALAPAGOS ART STUDIO</t>
  </si>
  <si>
    <t>60 CORTLAND STREET</t>
  </si>
  <si>
    <t>https://cimc.epa.gov/ords/cimc/f?p=CIMC:REPOWER:::::P33_REF:16277</t>
  </si>
  <si>
    <t>https://ofmpub.epa.gov/apex/cimc/f?p=CIMC:31::::Y,31:P31_ID:240837</t>
  </si>
  <si>
    <t>EASTERN MARKET PROPERTIES (AREAS 1)</t>
  </si>
  <si>
    <t>WILKINS ST AND ST AUBIN ST;</t>
  </si>
  <si>
    <t>https://cimc.epa.gov/ords/cimc/f?p=CIMC:REPOWER:::::P33_REF:16606</t>
  </si>
  <si>
    <t>5213923.187899999</t>
  </si>
  <si>
    <t>https://ofmpub.epa.gov/apex/cimc/f?p=CIMC:31::::Y,31:P31_ID:51102</t>
  </si>
  <si>
    <t>VAN'S REALTY</t>
  </si>
  <si>
    <t>2920 BUTTERWORTH DRIVE SW</t>
  </si>
  <si>
    <t>https://cimc.epa.gov/ords/cimc/f?p=CIMC:REPOWER:::::P33_REF:21859</t>
  </si>
  <si>
    <t>https://ofmpub.epa.gov/apex/cimc/f?p=CIMC:31::::Y,31:P31_ID:72341</t>
  </si>
  <si>
    <t>FORMER DECKER CHEVROLET PROPERTY</t>
  </si>
  <si>
    <t>1251 SOUTH STATE ROAD</t>
  </si>
  <si>
    <t>IONIA TOWNSHIP (IONIA)</t>
  </si>
  <si>
    <t>https://cimc.epa.gov/ords/cimc/f?p=CIMC:REPOWER:::::P33_REF:28690</t>
  </si>
  <si>
    <t>5307367.1000000015</t>
  </si>
  <si>
    <t>https://ofmpub.epa.gov/apex/cimc/f?p=CIMC:31::::Y,31:P31_ID:10467</t>
  </si>
  <si>
    <t>ENTERPRISE OIL</t>
  </si>
  <si>
    <t>14445 LINWOOD STREET</t>
  </si>
  <si>
    <t>https://cimc.epa.gov/ords/cimc/f?p=CIMC:REPOWER:::::P33_REF:31214</t>
  </si>
  <si>
    <t>https://ofmpub.epa.gov/apex/cimc/f?p=CIMC:31::::Y,31:P31_ID:125681</t>
  </si>
  <si>
    <t>HONEST AUTO</t>
  </si>
  <si>
    <t>6720 STATE ROAD</t>
  </si>
  <si>
    <t>https://cimc.epa.gov/ords/cimc/f?p=CIMC:REPOWER:::::P33_REF:7767</t>
  </si>
  <si>
    <t>5362520.9673999995</t>
  </si>
  <si>
    <t>https://ofmpub.epa.gov/apex/cimc/f?p=CIMC:31::::Y,31:P31_ID:238137</t>
  </si>
  <si>
    <t>VIBE CREDIT UNION</t>
  </si>
  <si>
    <t>21100 NORTHWESTERN HIGHWAY</t>
  </si>
  <si>
    <t>https://cimc.epa.gov/ords/cimc/f?p=CIMC:REPOWER:::::P33_REF:8053</t>
  </si>
  <si>
    <t>5228249.5227999985</t>
  </si>
  <si>
    <t>https://ofmpub.epa.gov/apex/cimc/f?p=CIMC:31::::Y,31:P31_ID:236658</t>
  </si>
  <si>
    <t>FORMER BINDICATOR</t>
  </si>
  <si>
    <t>1915 DOVE ST.</t>
  </si>
  <si>
    <t>https://cimc.epa.gov/ords/cimc/f?p=CIMC:REPOWER:::::P33_REF:9188</t>
  </si>
  <si>
    <t>5304750.130400002</t>
  </si>
  <si>
    <t>https://ofmpub.epa.gov/apex/cimc/f?p=CIMC:31::::Y,31:P31_ID:136032</t>
  </si>
  <si>
    <t>VILLAGE OF COPEMISH PROPERTY</t>
  </si>
  <si>
    <t>RAILROAD AVENUE</t>
  </si>
  <si>
    <t>https://cimc.epa.gov/ords/cimc/f?p=CIMC:REPOWER:::::P33_REF:19644</t>
  </si>
  <si>
    <t>5540445.972500004</t>
  </si>
  <si>
    <t>https://ofmpub.epa.gov/apex/cimc/f?p=CIMC:31::::Y,31:P31_ID:192641</t>
  </si>
  <si>
    <t>DODD PARCELS</t>
  </si>
  <si>
    <t>6137 PLEASANT GROVE</t>
  </si>
  <si>
    <t>https://cimc.epa.gov/ords/cimc/f?p=CIMC:REPOWER:::::P33_REF:29378</t>
  </si>
  <si>
    <t>5261628.624400005</t>
  </si>
  <si>
    <t>https://ofmpub.epa.gov/apex/cimc/f?p=CIMC:31::::Y,31:P31_ID:237962</t>
  </si>
  <si>
    <t>RECYCLED PALLET</t>
  </si>
  <si>
    <t>2314 TYSON STREET</t>
  </si>
  <si>
    <t>https://cimc.epa.gov/ords/cimc/f?p=CIMC:REPOWER:::::P33_REF:2460</t>
  </si>
  <si>
    <t>5198779.275899999</t>
  </si>
  <si>
    <t>https://ofmpub.epa.gov/apex/cimc/f?p=CIMC:31::::Y,31:P31_ID:114264</t>
  </si>
  <si>
    <t>FORMER ML WOODWORKING</t>
  </si>
  <si>
    <t>1602 WEST GREEN STREET</t>
  </si>
  <si>
    <t>https://cimc.epa.gov/ords/cimc/f?p=CIMC:REPOWER:::::P33_REF:2809</t>
  </si>
  <si>
    <t>5257836.777900003</t>
  </si>
  <si>
    <t>https://ofmpub.epa.gov/apex/cimc/f?p=CIMC:31::::Y,31:P31_ID:28781</t>
  </si>
  <si>
    <t>LIFEWAYS MCO</t>
  </si>
  <si>
    <t>1200 N. WEST AVENUE</t>
  </si>
  <si>
    <t>https://cimc.epa.gov/ords/cimc/f?p=CIMC:REPOWER:::::P33_REF:3990</t>
  </si>
  <si>
    <t>5200592.121600002</t>
  </si>
  <si>
    <t>https://ofmpub.epa.gov/apex/cimc/f?p=CIMC:31::::Y,31:P31_ID:153003</t>
  </si>
  <si>
    <t>520 EAST RAILROAD STREET</t>
  </si>
  <si>
    <t>https://cimc.epa.gov/ords/cimc/f?p=CIMC:REPOWER:::::P33_REF:4894</t>
  </si>
  <si>
    <t>https://ofmpub.epa.gov/apex/cimc/f?p=CIMC:31::::Y,31:P31_ID:171861</t>
  </si>
  <si>
    <t>611 WEST 12 MILE</t>
  </si>
  <si>
    <t>611 WEST 12 MILE ROAD</t>
  </si>
  <si>
    <t>https://cimc.epa.gov/ords/cimc/f?p=CIMC:REPOWER:::::P33_REF:5420</t>
  </si>
  <si>
    <t>5236777.148400001</t>
  </si>
  <si>
    <t>https://ofmpub.epa.gov/apex/cimc/f?p=CIMC:31::::Y,31:P31_ID:94671</t>
  </si>
  <si>
    <t>FORMER TRANSMISSION REPAIR</t>
  </si>
  <si>
    <t>1846 SOUTH M-75</t>
  </si>
  <si>
    <t>BOYNE FALLS</t>
  </si>
  <si>
    <t>https://cimc.epa.gov/ords/cimc/f?p=CIMC:REPOWER:::::P33_REF:5618</t>
  </si>
  <si>
    <t>5648748.138999999</t>
  </si>
  <si>
    <t>https://ofmpub.epa.gov/apex/cimc/f?p=CIMC:31::::Y,31:P31_ID:122291</t>
  </si>
  <si>
    <t>BENNETT HOLDINGS</t>
  </si>
  <si>
    <t>1721 PROBERT ROAD</t>
  </si>
  <si>
    <t>https://cimc.epa.gov/ords/cimc/f?p=CIMC:REPOWER:::::P33_REF:6035</t>
  </si>
  <si>
    <t>5191817.186000004</t>
  </si>
  <si>
    <t>https://ofmpub.epa.gov/apex/cimc/f?p=CIMC:31::::Y,31:P31_ID:145061</t>
  </si>
  <si>
    <t>FORMER WEST MILL PROPERTY</t>
  </si>
  <si>
    <t>101 NORTH DIXIE HIGHWAY</t>
  </si>
  <si>
    <t>https://cimc.epa.gov/ords/cimc/f?p=CIMC:REPOWER:::::P33_REF:6050</t>
  </si>
  <si>
    <t>5148019.588399999</t>
  </si>
  <si>
    <t>https://ofmpub.epa.gov/apex/cimc/f?p=CIMC:31::::Y,31:P31_ID:19361</t>
  </si>
  <si>
    <t>155 HOBERT AND MELLING TOOL PROPERTY (147 HOBART)</t>
  </si>
  <si>
    <t>155 HOBART STREET</t>
  </si>
  <si>
    <t>https://cimc.epa.gov/ords/cimc/f?p=CIMC:REPOWER:::::P33_REF:6332</t>
  </si>
  <si>
    <t>5200504.276500002</t>
  </si>
  <si>
    <t>https://ofmpub.epa.gov/apex/cimc/f?p=CIMC:31::::Y,31:P31_ID:229141</t>
  </si>
  <si>
    <t>AMAZON BUILDING</t>
  </si>
  <si>
    <t>550 W. WESTERN AVENUE</t>
  </si>
  <si>
    <t>https://cimc.epa.gov/ords/cimc/f?p=CIMC:REPOWER:::::P33_REF:6458</t>
  </si>
  <si>
    <t>5347617.4021999985</t>
  </si>
  <si>
    <t>https://ofmpub.epa.gov/apex/cimc/f?p=CIMC:31::::Y,31:P31_ID:94666</t>
  </si>
  <si>
    <t>FORMER GASOLINE FILLING STATION</t>
  </si>
  <si>
    <t>446 EAST MITCHELL STREET</t>
  </si>
  <si>
    <t>https://cimc.epa.gov/ords/cimc/f?p=CIMC:REPOWER:::::P33_REF:7187</t>
  </si>
  <si>
    <t>5680543.959700003</t>
  </si>
  <si>
    <t>https://ofmpub.epa.gov/apex/cimc/f?p=CIMC:31::::Y,31:P31_ID:150142</t>
  </si>
  <si>
    <t>HARVEY MARINA</t>
  </si>
  <si>
    <t>1699 EAST HOUGHTON LAKE DRIVE</t>
  </si>
  <si>
    <t>https://cimc.epa.gov/ords/cimc/f?p=CIMC:REPOWER:::::P33_REF:7747</t>
  </si>
  <si>
    <t>5515889.367700003</t>
  </si>
  <si>
    <t>https://ofmpub.epa.gov/apex/cimc/f?p=CIMC:31::::Y,31:P31_ID:137807</t>
  </si>
  <si>
    <t>OLIVER TOWERS REDEVELOPMENT</t>
  </si>
  <si>
    <t>310 N SEYMOUR AVE</t>
  </si>
  <si>
    <t>https://cimc.epa.gov/ords/cimc/f?p=CIMC:REPOWER:::::P33_REF:8330</t>
  </si>
  <si>
    <t>5271925.978100002</t>
  </si>
  <si>
    <t>https://ofmpub.epa.gov/apex/cimc/f?p=CIMC:31::::Y,31:P31_ID:15960</t>
  </si>
  <si>
    <t>FORMER OVERHEAD CONVEYOR SITE</t>
  </si>
  <si>
    <t>1950 WELLWORTH</t>
  </si>
  <si>
    <t>https://cimc.epa.gov/ords/cimc/f?p=CIMC:REPOWER:::::P33_REF:8514</t>
  </si>
  <si>
    <t>5195158.081100002</t>
  </si>
  <si>
    <t>https://ofmpub.epa.gov/apex/cimc/f?p=CIMC:31::::Y,31:P31_ID:173050</t>
  </si>
  <si>
    <t>15190 SOUTH HELMER ROAD</t>
  </si>
  <si>
    <t>https://cimc.epa.gov/ords/cimc/f?p=CIMC:REPOWER:::::P33_REF:8741</t>
  </si>
  <si>
    <t>https://ofmpub.epa.gov/apex/cimc/f?p=CIMC:31::::Y,31:P31_ID:58901</t>
  </si>
  <si>
    <t>285 PIQUETTE PROPOSED VETERANS BLDG</t>
  </si>
  <si>
    <t>285 PIQUETTE STREET</t>
  </si>
  <si>
    <t>https://cimc.epa.gov/ords/cimc/f?p=CIMC:REPOWER:::::P33_REF:8982</t>
  </si>
  <si>
    <t>5216255.414400004</t>
  </si>
  <si>
    <t>https://ofmpub.epa.gov/apex/cimc/f?p=CIMC:31::::Y,31:P31_ID:203504</t>
  </si>
  <si>
    <t>FMR WASHINGTON SCHOOL</t>
  </si>
  <si>
    <t>156 W.11TH STREET</t>
  </si>
  <si>
    <t>https://cimc.epa.gov/ords/cimc/f?p=CIMC:REPOWER:::::P33_REF:9186</t>
  </si>
  <si>
    <t>5279679.876500003</t>
  </si>
  <si>
    <t>https://ofmpub.epa.gov/apex/cimc/f?p=CIMC:31::::Y,31:P31_ID:203821</t>
  </si>
  <si>
    <t>RECLAIM DETROIT DECONSTRUCTION HUB</t>
  </si>
  <si>
    <t>310 PIQUETTE</t>
  </si>
  <si>
    <t>https://cimc.epa.gov/ords/cimc/f?p=CIMC:REPOWER:::::P33_REF:9277</t>
  </si>
  <si>
    <t>5216245.018300004</t>
  </si>
  <si>
    <t>https://ofmpub.epa.gov/apex/cimc/f?p=CIMC:31::::Y,31:P31_ID:162681</t>
  </si>
  <si>
    <t>BURR OAK TOOL COMPANY PROPERTY</t>
  </si>
  <si>
    <t>651 WADE STREET</t>
  </si>
  <si>
    <t>https://cimc.epa.gov/ords/cimc/f?p=CIMC:REPOWER:::::P33_REF:11015</t>
  </si>
  <si>
    <t>https://ofmpub.epa.gov/apex/cimc/f?p=CIMC:31::::Y,31:P31_ID:114262</t>
  </si>
  <si>
    <t>DEWEY'S AUTO BODY</t>
  </si>
  <si>
    <t>1606 WEST GREEN STREET</t>
  </si>
  <si>
    <t>https://cimc.epa.gov/ords/cimc/f?p=CIMC:REPOWER:::::P33_REF:11092</t>
  </si>
  <si>
    <t>5258069.381999999</t>
  </si>
  <si>
    <t>https://ofmpub.epa.gov/apex/cimc/f?p=CIMC:31::::Y,31:P31_ID:129382</t>
  </si>
  <si>
    <t>200 N. ANN ARBOR</t>
  </si>
  <si>
    <t>200 NORTH ANN ARBOR STREET</t>
  </si>
  <si>
    <t>https://cimc.epa.gov/ords/cimc/f?p=CIMC:REPOWER:::::P33_REF:11133</t>
  </si>
  <si>
    <t>5186132.535599999</t>
  </si>
  <si>
    <t>https://ofmpub.epa.gov/apex/cimc/f?p=CIMC:31::::Y,31:P31_ID:132961</t>
  </si>
  <si>
    <t>HURLEY REHABS</t>
  </si>
  <si>
    <t>STONE ST., W. 2ND AVE., W. MASON, FIRST AVE., GRAND TRAVERSE</t>
  </si>
  <si>
    <t>https://cimc.epa.gov/ords/cimc/f?p=CIMC:REPOWER:::::P33_REF:13181</t>
  </si>
  <si>
    <t>5314555.058499999</t>
  </si>
  <si>
    <t>https://ofmpub.epa.gov/apex/cimc/f?p=CIMC:31::::Y,31:P31_ID:12067</t>
  </si>
  <si>
    <t>MICROMATIC SCREW PRODUCTS</t>
  </si>
  <si>
    <t>1197 BRIDGE STREET</t>
  </si>
  <si>
    <t>https://cimc.epa.gov/ords/cimc/f?p=CIMC:REPOWER:::::P33_REF:17951</t>
  </si>
  <si>
    <t>5196997.600900002</t>
  </si>
  <si>
    <t>https://ofmpub.epa.gov/apex/cimc/f?p=CIMC:31::::Y,31:P31_ID:70017</t>
  </si>
  <si>
    <t>ALMA DOWNTOWN WATERFRONT - FORMER CSX PROPERTY</t>
  </si>
  <si>
    <t>115 N STATE STREET</t>
  </si>
  <si>
    <t>https://cimc.epa.gov/ords/cimc/f?p=CIMC:REPOWER:::::P33_REF:18620</t>
  </si>
  <si>
    <t>5369173.9076000005</t>
  </si>
  <si>
    <t>https://ofmpub.epa.gov/apex/cimc/f?p=CIMC:31::::Y,31:P31_ID:132504</t>
  </si>
  <si>
    <t>PARCEL 116A</t>
  </si>
  <si>
    <t>https://cimc.epa.gov/ords/cimc/f?p=CIMC:REPOWER:::::P33_REF:19098</t>
  </si>
  <si>
    <t>5178656.535900004</t>
  </si>
  <si>
    <t>https://ofmpub.epa.gov/apex/cimc/f?p=CIMC:31::::Y,31:P31_ID:148682</t>
  </si>
  <si>
    <t>HALE PROPERTIES</t>
  </si>
  <si>
    <t>251-269 CENTER ST.</t>
  </si>
  <si>
    <t>https://cimc.epa.gov/ords/cimc/f?p=CIMC:REPOWER:::::P33_REF:19638</t>
  </si>
  <si>
    <t>5221630.416100003</t>
  </si>
  <si>
    <t>https://ofmpub.epa.gov/apex/cimc/f?p=CIMC:31::::Y,31:P31_ID:12588</t>
  </si>
  <si>
    <t>S.F.INDUSTRIAL PARK PROPERTY#3</t>
  </si>
  <si>
    <t>2205 NORMAN STREET</t>
  </si>
  <si>
    <t>https://cimc.epa.gov/ords/cimc/f?p=CIMC:REPOWER:::::P33_REF:21293</t>
  </si>
  <si>
    <t>5379743.565099999</t>
  </si>
  <si>
    <t>https://ofmpub.epa.gov/apex/cimc/f?p=CIMC:31::::Y,31:P31_ID:235455</t>
  </si>
  <si>
    <t>SAGAMOK MOBIL</t>
  </si>
  <si>
    <t>2428 SOUTH LEATON ROAD</t>
  </si>
  <si>
    <t>https://cimc.epa.gov/ords/cimc/f?p=CIMC:REPOWER:::::P33_REF:23081</t>
  </si>
  <si>
    <t>5404566.162799999</t>
  </si>
  <si>
    <t>https://ofmpub.epa.gov/apex/cimc/f?p=CIMC:31::::Y,31:P31_ID:94681</t>
  </si>
  <si>
    <t>FORMER TIMBERLINE CORNERS</t>
  </si>
  <si>
    <t>19 EAST HURON ROAD</t>
  </si>
  <si>
    <t>OMER</t>
  </si>
  <si>
    <t>https://cimc.epa.gov/ords/cimc/f?p=CIMC:REPOWER:::::P33_REF:23568</t>
  </si>
  <si>
    <t>5472880.115800001</t>
  </si>
  <si>
    <t>https://ofmpub.epa.gov/apex/cimc/f?p=CIMC:31::::Y,31:P31_ID:239174</t>
  </si>
  <si>
    <t>NORFOLK HOMES REDEVELOPMENT</t>
  </si>
  <si>
    <t>3045 BROAD STREET</t>
  </si>
  <si>
    <t>DEXTER</t>
  </si>
  <si>
    <t>https://cimc.epa.gov/ords/cimc/f?p=CIMC:REPOWER:::::P33_REF:26448</t>
  </si>
  <si>
    <t>5211554.489700004</t>
  </si>
  <si>
    <t>https://ofmpub.epa.gov/apex/cimc/f?p=CIMC:31::::Y,31:P31_ID:222881</t>
  </si>
  <si>
    <t>TAFT SCHOOL</t>
  </si>
  <si>
    <t>427 ALLEN ROAD</t>
  </si>
  <si>
    <t>https://cimc.epa.gov/ords/cimc/f?p=CIMC:REPOWER:::::P33_REF:27390</t>
  </si>
  <si>
    <t>5228501.010800004</t>
  </si>
  <si>
    <t>https://ofmpub.epa.gov/apex/cimc/f?p=CIMC:31::::Y,31:P31_ID:186606</t>
  </si>
  <si>
    <t>MACKINAC STRAITS HOSPITAL</t>
  </si>
  <si>
    <t>220 BURDETTE</t>
  </si>
  <si>
    <t>ST. IGNACE</t>
  </si>
  <si>
    <t>MACKINAC</t>
  </si>
  <si>
    <t>https://cimc.epa.gov/ords/cimc/f?p=CIMC:REPOWER:::::P33_REF:29360</t>
  </si>
  <si>
    <t>https://ofmpub.epa.gov/apex/cimc/f?p=CIMC:31::::Y,31:P31_ID:227061</t>
  </si>
  <si>
    <t>2219 COOLIDGE</t>
  </si>
  <si>
    <t>2219 COOLIDGE HIGHWAY</t>
  </si>
  <si>
    <t>BERKLEY</t>
  </si>
  <si>
    <t>https://cimc.epa.gov/ords/cimc/f?p=CIMC:REPOWER:::::P33_REF:30714</t>
  </si>
  <si>
    <t>5235093.078900002</t>
  </si>
  <si>
    <t>https://ofmpub.epa.gov/apex/cimc/f?p=CIMC:31::::Y,31:P31_ID:70701</t>
  </si>
  <si>
    <t>NORTHSIDE TOWING</t>
  </si>
  <si>
    <t>226 RUSSELL STREET</t>
  </si>
  <si>
    <t>https://cimc.epa.gov/ords/cimc/f?p=CIMC:REPOWER:::::P33_REF:32001</t>
  </si>
  <si>
    <t>5273996.383500002</t>
  </si>
  <si>
    <t>https://ofmpub.epa.gov/apex/cimc/f?p=CIMC:31::::Y,31:P31_ID:41281</t>
  </si>
  <si>
    <t>DED RAILROAD - FORMER KHOURY MANUFACTURING</t>
  </si>
  <si>
    <t>https://cimc.epa.gov/ords/cimc/f?p=CIMC:REPOWER:::::P33_REF:33502</t>
  </si>
  <si>
    <t>https://ofmpub.epa.gov/apex/cimc/f?p=CIMC:31::::Y,31:P31_ID:94672</t>
  </si>
  <si>
    <t>PETOSKEY POINTE PROPERTIES</t>
  </si>
  <si>
    <t>300 PETROSKEY STREET</t>
  </si>
  <si>
    <t>PETROSKEY</t>
  </si>
  <si>
    <t>https://cimc.epa.gov/ords/cimc/f?p=CIMC:REPOWER:::::P33_REF:35494</t>
  </si>
  <si>
    <t>5680743.629600003</t>
  </si>
  <si>
    <t>https://ofmpub.epa.gov/apex/cimc/f?p=CIMC:31::::Y,31:P31_ID:175321</t>
  </si>
  <si>
    <t>FORMER JOHNSON SAWMILL</t>
  </si>
  <si>
    <t>94 &amp; 129 WEST MAPLE STREET</t>
  </si>
  <si>
    <t>https://cimc.epa.gov/ords/cimc/f?p=CIMC:REPOWER:::::P33_REF:35959</t>
  </si>
  <si>
    <t>5346031.548700005</t>
  </si>
  <si>
    <t>https://ofmpub.epa.gov/apex/cimc/f?p=CIMC:31::::Y,31:P31_ID:208802</t>
  </si>
  <si>
    <t>PROPOSED MCKINLEY PLACE</t>
  </si>
  <si>
    <t>640 PLUM STREET</t>
  </si>
  <si>
    <t>https://cimc.epa.gov/ords/cimc/f?p=CIMC:REPOWER:::::P33_REF:36046</t>
  </si>
  <si>
    <t>https://ofmpub.epa.gov/apex/cimc/f?p=CIMC:31::::Y,31:P31_ID:18925</t>
  </si>
  <si>
    <t>FORMER QUINNESEC MINE</t>
  </si>
  <si>
    <t>NO PHYSICAL ADDRESS</t>
  </si>
  <si>
    <t>BREITUNG TOWNSHIP</t>
  </si>
  <si>
    <t>https://cimc.epa.gov/ords/cimc/f?p=CIMC:REPOWER:::::P33_REF:36602</t>
  </si>
  <si>
    <t>5749935.962900005</t>
  </si>
  <si>
    <t>https://ofmpub.epa.gov/apex/cimc/f?p=CIMC:31::::Y,31:P31_ID:94783</t>
  </si>
  <si>
    <t>2021 W. CARPENTER ROAD</t>
  </si>
  <si>
    <t>2021 &amp; 2001 W. CARPENTER ROAD</t>
  </si>
  <si>
    <t>https://cimc.epa.gov/ords/cimc/f?p=CIMC:REPOWER:::::P33_REF:36897</t>
  </si>
  <si>
    <t>5323398.550300002</t>
  </si>
  <si>
    <t>https://ofmpub.epa.gov/apex/cimc/f?p=CIMC:31::::Y,31:P31_ID:147741</t>
  </si>
  <si>
    <t>630 DIVISION</t>
  </si>
  <si>
    <t>630 DIVISION AVENUE S</t>
  </si>
  <si>
    <t>https://cimc.epa.gov/ords/cimc/f?p=CIMC:REPOWER:::::P33_REF:37144</t>
  </si>
  <si>
    <t>5304505.568400003</t>
  </si>
  <si>
    <t>https://ofmpub.epa.gov/apex/cimc/f?p=CIMC:31::::Y,31:P31_ID:163821</t>
  </si>
  <si>
    <t>2860 KRAFFT ROAD</t>
  </si>
  <si>
    <t>https://cimc.epa.gov/ords/cimc/f?p=CIMC:REPOWER:::::P33_REF:3169</t>
  </si>
  <si>
    <t>5315927.713300005</t>
  </si>
  <si>
    <t>https://ofmpub.epa.gov/apex/cimc/f?p=CIMC:31::::Y,31:P31_ID:97661</t>
  </si>
  <si>
    <t>FORMER TORCO RACING FUELS, INC.</t>
  </si>
  <si>
    <t>201 S. GEORGE ST.</t>
  </si>
  <si>
    <t>https://cimc.epa.gov/ords/cimc/f?p=CIMC:REPOWER:::::P33_REF:3961</t>
  </si>
  <si>
    <t>5177329.678400002</t>
  </si>
  <si>
    <t>https://ofmpub.epa.gov/apex/cimc/f?p=CIMC:31::::Y,31:P31_ID:234928</t>
  </si>
  <si>
    <t>1518 N AVERILL</t>
  </si>
  <si>
    <t>https://cimc.epa.gov/ords/cimc/f?p=CIMC:REPOWER:::::P33_REF:4119</t>
  </si>
  <si>
    <t>5316572.314000003</t>
  </si>
  <si>
    <t>https://ofmpub.epa.gov/apex/cimc/f?p=CIMC:31::::Y,31:P31_ID:202961</t>
  </si>
  <si>
    <t>BUILDING #817</t>
  </si>
  <si>
    <t>400 AVENUE A</t>
  </si>
  <si>
    <t>https://cimc.epa.gov/ords/cimc/f?p=CIMC:REPOWER:::::P33_REF:4702</t>
  </si>
  <si>
    <t>5834141.388000004</t>
  </si>
  <si>
    <t>https://ofmpub.epa.gov/apex/cimc/f?p=CIMC:31::::Y,31:P31_ID:158130</t>
  </si>
  <si>
    <t>4351 S. M-37</t>
  </si>
  <si>
    <t>4351 S. M-37 HWY</t>
  </si>
  <si>
    <t>https://cimc.epa.gov/ords/cimc/f?p=CIMC:REPOWER:::::P33_REF:4940</t>
  </si>
  <si>
    <t>5453786.055399999</t>
  </si>
  <si>
    <t>https://ofmpub.epa.gov/apex/cimc/f?p=CIMC:31::::Y,31:P31_ID:138065</t>
  </si>
  <si>
    <t>3414 AURELIUS ROAD, LANSING, MI</t>
  </si>
  <si>
    <t>3414 AURELIUS ROAD</t>
  </si>
  <si>
    <t>https://cimc.epa.gov/ords/cimc/f?p=CIMC:REPOWER:::::P33_REF:6152</t>
  </si>
  <si>
    <t>5265868.352600001</t>
  </si>
  <si>
    <t>https://ofmpub.epa.gov/apex/cimc/f?p=CIMC:31::::Y,31:P31_ID:72961</t>
  </si>
  <si>
    <t>FORMER SUTTON TOOL SITE</t>
  </si>
  <si>
    <t>306 MAGNOLIA STREET</t>
  </si>
  <si>
    <t>https://cimc.epa.gov/ords/cimc/f?p=CIMC:REPOWER:::::P33_REF:8061</t>
  </si>
  <si>
    <t>5129629.725900002</t>
  </si>
  <si>
    <t>https://ofmpub.epa.gov/apex/cimc/f?p=CIMC:31::::Y,31:P31_ID:132081</t>
  </si>
  <si>
    <t>923 AUSTIN AVENUE</t>
  </si>
  <si>
    <t>https://cimc.epa.gov/ords/cimc/f?p=CIMC:REPOWER:::::P33_REF:9297</t>
  </si>
  <si>
    <t>5199207.6015000045</t>
  </si>
  <si>
    <t>https://ofmpub.epa.gov/apex/cimc/f?p=CIMC:31::::Y,31:P31_ID:160321</t>
  </si>
  <si>
    <t>FORMER ROOSEVELT SCHOOL</t>
  </si>
  <si>
    <t>15100 AUBREY ROAD</t>
  </si>
  <si>
    <t>https://cimc.epa.gov/ords/cimc/f?p=CIMC:REPOWER:::::P33_REF:9896</t>
  </si>
  <si>
    <t>5220740.550700001</t>
  </si>
  <si>
    <t>https://ofmpub.epa.gov/apex/cimc/f?p=CIMC:31::::Y,31:P31_ID:39142</t>
  </si>
  <si>
    <t>212 BEAR STREET</t>
  </si>
  <si>
    <t>https://cimc.epa.gov/ords/cimc/f?p=CIMC:REPOWER:::::P33_REF:12030</t>
  </si>
  <si>
    <t>5775318.775300004</t>
  </si>
  <si>
    <t>https://ofmpub.epa.gov/apex/cimc/f?p=CIMC:31::::Y,31:P31_ID:57921</t>
  </si>
  <si>
    <t>FORMER CHARLOTTE ART GLASS</t>
  </si>
  <si>
    <t>2264 LANSING ROAD</t>
  </si>
  <si>
    <t>https://cimc.epa.gov/ords/cimc/f?p=CIMC:REPOWER:::::P33_REF:12093</t>
  </si>
  <si>
    <t>5250197.933499999</t>
  </si>
  <si>
    <t>https://ofmpub.epa.gov/apex/cimc/f?p=CIMC:31::::Y,31:P31_ID:247869</t>
  </si>
  <si>
    <t>249 NORTH CENTER STREET</t>
  </si>
  <si>
    <t>https://cimc.epa.gov/ords/cimc/f?p=CIMC:REPOWER:::::P33_REF:24480</t>
  </si>
  <si>
    <t>5424480.850299999</t>
  </si>
  <si>
    <t>https://ofmpub.epa.gov/apex/cimc/f?p=CIMC:31::::Y,31:P31_ID:242273</t>
  </si>
  <si>
    <t>JAKES BONEYARD</t>
  </si>
  <si>
    <t>3610 SJOQUIST</t>
  </si>
  <si>
    <t>https://cimc.epa.gov/ords/cimc/f?p=CIMC:REPOWER:::::P33_REF:27136</t>
  </si>
  <si>
    <t>5757999.021400005</t>
  </si>
  <si>
    <t>https://ofmpub.epa.gov/apex/cimc/f?p=CIMC:31::::Y,31:P31_ID:39223</t>
  </si>
  <si>
    <t>M&amp;LS PROPERTY</t>
  </si>
  <si>
    <t>CORNER OF RIVER AND ELK STREETS</t>
  </si>
  <si>
    <t>https://cimc.epa.gov/ords/cimc/f?p=CIMC:REPOWER:::::P33_REF:29960</t>
  </si>
  <si>
    <t>5774417.121200003</t>
  </si>
  <si>
    <t>https://ofmpub.epa.gov/apex/cimc/f?p=CIMC:31::::Y,31:P31_ID:39221</t>
  </si>
  <si>
    <t>M&amp;LS RAILROAD PROPERTY</t>
  </si>
  <si>
    <t>RIVER ST &amp; CO RD 442</t>
  </si>
  <si>
    <t>https://cimc.epa.gov/ords/cimc/f?p=CIMC:REPOWER:::::P33_REF:31726</t>
  </si>
  <si>
    <t>https://ofmpub.epa.gov/apex/cimc/f?p=CIMC:31::::Y,31:P31_ID:136033</t>
  </si>
  <si>
    <t>REAL ESTATE OFFICE PROPERTY</t>
  </si>
  <si>
    <t>1121 PARKDALE AVENUE US-31</t>
  </si>
  <si>
    <t>MANISTEE TOWSHIP</t>
  </si>
  <si>
    <t>https://cimc.epa.gov/ords/cimc/f?p=CIMC:REPOWER:::::P33_REF:36270</t>
  </si>
  <si>
    <t>5507464.002500005</t>
  </si>
  <si>
    <t>https://ofmpub.epa.gov/apex/cimc/f?p=CIMC:31::::Y,31:P31_ID:162185</t>
  </si>
  <si>
    <t>ROTUNDA PROPERTY</t>
  </si>
  <si>
    <t>13350 ROTUNDA DRIVE</t>
  </si>
  <si>
    <t>https://cimc.epa.gov/ords/cimc/f?p=CIMC:REPOWER:::::P33_REF:2649</t>
  </si>
  <si>
    <t>https://ofmpub.epa.gov/apex/cimc/f?p=CIMC:31::::Y,31:P31_ID:138363</t>
  </si>
  <si>
    <t>KING KOIL</t>
  </si>
  <si>
    <t>30500 LITTE MACK AVENUE</t>
  </si>
  <si>
    <t>ROSEVILLE</t>
  </si>
  <si>
    <t>https://cimc.epa.gov/ords/cimc/f?p=CIMC:REPOWER:::::P33_REF:3217</t>
  </si>
  <si>
    <t>5239247.932300001</t>
  </si>
  <si>
    <t>https://ofmpub.epa.gov/apex/cimc/f?p=CIMC:31::::Y,31:P31_ID:125822</t>
  </si>
  <si>
    <t>1959 WILL AVENUE</t>
  </si>
  <si>
    <t>1959 WILL AVENUE NW</t>
  </si>
  <si>
    <t>https://cimc.epa.gov/ords/cimc/f?p=CIMC:REPOWER:::::P33_REF:3865</t>
  </si>
  <si>
    <t>5311851.906199999</t>
  </si>
  <si>
    <t>https://ofmpub.epa.gov/apex/cimc/f?p=CIMC:31::::Y,31:P31_ID:131184</t>
  </si>
  <si>
    <t>GROFF'S TENTS</t>
  </si>
  <si>
    <t>64774 AND 64752 M-66</t>
  </si>
  <si>
    <t>SHERMAN TOWNSHIP</t>
  </si>
  <si>
    <t>https://cimc.epa.gov/ords/cimc/f?p=CIMC:REPOWER:::::P33_REF:4904</t>
  </si>
  <si>
    <t>5139802.755500004</t>
  </si>
  <si>
    <t>https://ofmpub.epa.gov/apex/cimc/f?p=CIMC:31::::Y,31:P31_ID:227844</t>
  </si>
  <si>
    <t>FORMER DRAKE CASKET COMPANY</t>
  </si>
  <si>
    <t>455 E. WATER STREET</t>
  </si>
  <si>
    <t>https://cimc.epa.gov/ords/cimc/f?p=CIMC:REPOWER:::::P33_REF:5288</t>
  </si>
  <si>
    <t>5137721.408200003</t>
  </si>
  <si>
    <t>https://ofmpub.epa.gov/apex/cimc/f?p=CIMC:31::::Y,31:P31_ID:188081</t>
  </si>
  <si>
    <t>EASTERN AND CHARLES</t>
  </si>
  <si>
    <t>613-621 EASTERN AVENUE SE</t>
  </si>
  <si>
    <t>https://cimc.epa.gov/ords/cimc/f?p=CIMC:REPOWER:::::P33_REF:5338</t>
  </si>
  <si>
    <t>https://ofmpub.epa.gov/apex/cimc/f?p=CIMC:31::::Y,31:P31_ID:130183</t>
  </si>
  <si>
    <t>3535 FRANCIS STREET</t>
  </si>
  <si>
    <t>https://cimc.epa.gov/ords/cimc/f?p=CIMC:REPOWER:::::P33_REF:5485</t>
  </si>
  <si>
    <t>5192533.605000004</t>
  </si>
  <si>
    <t>https://ofmpub.epa.gov/apex/cimc/f?p=CIMC:31::::Y,31:P31_ID:124835</t>
  </si>
  <si>
    <t>BROWN BUILDING</t>
  </si>
  <si>
    <t>209 WEST LOUIS GLICK HIGHWAY</t>
  </si>
  <si>
    <t>https://cimc.epa.gov/ords/cimc/f?p=CIMC:REPOWER:::::P33_REF:6788</t>
  </si>
  <si>
    <t>5198303.147300005</t>
  </si>
  <si>
    <t>https://ofmpub.epa.gov/apex/cimc/f?p=CIMC:31::::Y,31:P31_ID:151181</t>
  </si>
  <si>
    <t>30500 LITTLE MACK AVENUE</t>
  </si>
  <si>
    <t>https://cimc.epa.gov/ords/cimc/f?p=CIMC:REPOWER:::::P33_REF:10966</t>
  </si>
  <si>
    <t>https://ofmpub.epa.gov/apex/cimc/f?p=CIMC:31::::Y,31:P31_ID:25581</t>
  </si>
  <si>
    <t>CHIPPEWA CO RD COMMISSION DUMP/WHITEFISH TOWNSHIP</t>
  </si>
  <si>
    <t>7094 NORTH M-123</t>
  </si>
  <si>
    <t>PARADISE</t>
  </si>
  <si>
    <t>https://cimc.epa.gov/ords/cimc/f?p=CIMC:REPOWER:::::P33_REF:21664</t>
  </si>
  <si>
    <t>https://ofmpub.epa.gov/apex/cimc/f?p=CIMC:31::::Y,31:P31_ID:199441</t>
  </si>
  <si>
    <t>DIAMOND PLACE</t>
  </si>
  <si>
    <t>1003, 1015, 1037 MICHIGAN STREET NE</t>
  </si>
  <si>
    <t>https://cimc.epa.gov/ords/cimc/f?p=CIMC:REPOWER:::::P33_REF:29452</t>
  </si>
  <si>
    <t>5307447.427699998</t>
  </si>
  <si>
    <t>https://ofmpub.epa.gov/apex/cimc/f?p=CIMC:31::::Y,31:P31_ID:12417</t>
  </si>
  <si>
    <t>COOK FAMILY FOODS</t>
  </si>
  <si>
    <t>8800 CONANT</t>
  </si>
  <si>
    <t>https://cimc.epa.gov/ords/cimc/f?p=CIMC:REPOWER:::::P33_REF:31354</t>
  </si>
  <si>
    <t>5219977.229600005</t>
  </si>
  <si>
    <t>https://ofmpub.epa.gov/apex/cimc/f?p=CIMC:31::::Y,31:P31_ID:25570</t>
  </si>
  <si>
    <t>WHITEFISH TRIP STATION, CHIPPEWA CO RD COMMISSION</t>
  </si>
  <si>
    <t>6898 HIGHWAY 123</t>
  </si>
  <si>
    <t>ECKERMAN</t>
  </si>
  <si>
    <t>https://cimc.epa.gov/ords/cimc/f?p=CIMC:REPOWER:::::P33_REF:36631</t>
  </si>
  <si>
    <t>5876632.374800004</t>
  </si>
  <si>
    <t>https://ofmpub.epa.gov/apex/cimc/f?p=CIMC:31::::Y,31:P31_ID:237021</t>
  </si>
  <si>
    <t>1242 BELLE RIVER AVE</t>
  </si>
  <si>
    <t>MARINE CITY</t>
  </si>
  <si>
    <t>https://cimc.epa.gov/ords/cimc/f?p=CIMC:REPOWER:::::P33_REF:2497</t>
  </si>
  <si>
    <t>5267653.977499999</t>
  </si>
  <si>
    <t>https://ofmpub.epa.gov/apex/cimc/f?p=CIMC:31::::Y,31:P31_ID:88501</t>
  </si>
  <si>
    <t>STERLING AREA HEALTH CENTER</t>
  </si>
  <si>
    <t>725 EAST STATE STREET</t>
  </si>
  <si>
    <t>STERLING</t>
  </si>
  <si>
    <t>https://cimc.epa.gov/ords/cimc/f?p=CIMC:REPOWER:::::P33_REF:3454</t>
  </si>
  <si>
    <t>5470585.269200005</t>
  </si>
  <si>
    <t>https://ofmpub.epa.gov/apex/cimc/f?p=CIMC:31::::Y,31:P31_ID:188581</t>
  </si>
  <si>
    <t>GARDEN AND JEFFERSON</t>
  </si>
  <si>
    <t>100, 119, 135 GARDEN STREET SE</t>
  </si>
  <si>
    <t>https://cimc.epa.gov/ords/cimc/f?p=CIMC:REPOWER:::::P33_REF:3748</t>
  </si>
  <si>
    <t>https://ofmpub.epa.gov/apex/cimc/f?p=CIMC:31::::Y,31:P31_ID:159461</t>
  </si>
  <si>
    <t>LANSING CENTER AREA REDEVELOPMENT</t>
  </si>
  <si>
    <t>4 PARCELS AT CEDAR STREET AND MICHIGAN AVENUE</t>
  </si>
  <si>
    <t>https://cimc.epa.gov/ords/cimc/f?p=CIMC:REPOWER:::::P33_REF:11086</t>
  </si>
  <si>
    <t>5271506.616900004</t>
  </si>
  <si>
    <t>https://ofmpub.epa.gov/apex/cimc/f?p=CIMC:31::::Y,31:P31_ID:170858</t>
  </si>
  <si>
    <t>45 HALL ST. SE</t>
  </si>
  <si>
    <t>https://cimc.epa.gov/ords/cimc/f?p=CIMC:REPOWER:::::P33_REF:16126</t>
  </si>
  <si>
    <t>5303175.038100004</t>
  </si>
  <si>
    <t>https://ofmpub.epa.gov/apex/cimc/f?p=CIMC:31::::Y,31:P31_ID:219161</t>
  </si>
  <si>
    <t>FORMER GENESEE DAIRY</t>
  </si>
  <si>
    <t>1021, 1101 N. SAGINAW STREET</t>
  </si>
  <si>
    <t>https://cimc.epa.gov/ords/cimc/f?p=CIMC:REPOWER:::::P33_REF:26342</t>
  </si>
  <si>
    <t>5315999.587300003</t>
  </si>
  <si>
    <t>https://ofmpub.epa.gov/apex/cimc/f?p=CIMC:31::::Y,31:P31_ID:128162</t>
  </si>
  <si>
    <t>929 ELLIOT ROAD</t>
  </si>
  <si>
    <t>https://cimc.epa.gov/ords/cimc/f?p=CIMC:REPOWER:::::P33_REF:2717</t>
  </si>
  <si>
    <t>https://ofmpub.epa.gov/apex/cimc/f?p=CIMC:31::::Y,31:P31_ID:111381</t>
  </si>
  <si>
    <t>FORMER CVS/ABC WAREHOUSE SITE</t>
  </si>
  <si>
    <t>29555 ORCHARD LAKE ROAD</t>
  </si>
  <si>
    <t>https://cimc.epa.gov/ords/cimc/f?p=CIMC:REPOWER:::::P33_REF:2961</t>
  </si>
  <si>
    <t>5238384.496399999</t>
  </si>
  <si>
    <t>https://ofmpub.epa.gov/apex/cimc/f?p=CIMC:31::::Y,31:P31_ID:164670</t>
  </si>
  <si>
    <t>TIME HERALD PROPERTY</t>
  </si>
  <si>
    <t>911 MILITARY STREET</t>
  </si>
  <si>
    <t>https://cimc.epa.gov/ords/cimc/f?p=CIMC:REPOWER:::::P33_REF:3206</t>
  </si>
  <si>
    <t>5308051.581700005</t>
  </si>
  <si>
    <t>https://ofmpub.epa.gov/apex/cimc/f?p=CIMC:31::::Y,31:P31_ID:191462</t>
  </si>
  <si>
    <t>24711-24723 CRESTVIEW COURT</t>
  </si>
  <si>
    <t>https://cimc.epa.gov/ords/cimc/f?p=CIMC:REPOWER:::::P33_REF:4836</t>
  </si>
  <si>
    <t>5232037.035099998</t>
  </si>
  <si>
    <t>https://ofmpub.epa.gov/apex/cimc/f?p=CIMC:31::::Y,31:P31_ID:242769</t>
  </si>
  <si>
    <t>FORMER CURVE INN</t>
  </si>
  <si>
    <t>10336 BLUE STAR HIGHWAY</t>
  </si>
  <si>
    <t>https://cimc.epa.gov/ords/cimc/f?p=CIMC:REPOWER:::::P33_REF:6871</t>
  </si>
  <si>
    <t>5218211.758000001</t>
  </si>
  <si>
    <t>https://ofmpub.epa.gov/apex/cimc/f?p=CIMC:31::::Y,31:P31_ID:122968</t>
  </si>
  <si>
    <t>FORMER HAMMOND MACHINING</t>
  </si>
  <si>
    <t>610 SOUTH PLATT STREET</t>
  </si>
  <si>
    <t>OTSEG0</t>
  </si>
  <si>
    <t>https://cimc.epa.gov/ords/cimc/f?p=CIMC:REPOWER:::::P33_REF:7203</t>
  </si>
  <si>
    <t>5229113.692200005</t>
  </si>
  <si>
    <t>https://ofmpub.epa.gov/apex/cimc/f?p=CIMC:31::::Y,31:P31_ID:135789</t>
  </si>
  <si>
    <t>11025 PAW PAW DRIVE</t>
  </si>
  <si>
    <t>https://cimc.epa.gov/ords/cimc/f?p=CIMC:REPOWER:::::P33_REF:7789</t>
  </si>
  <si>
    <t>5281846.362400003</t>
  </si>
  <si>
    <t>https://ofmpub.epa.gov/apex/cimc/f?p=CIMC:31::::Y,31:P31_ID:138067</t>
  </si>
  <si>
    <t>DAVENPORT COLLEGE LANSING, MICHIGAN CAMPUS</t>
  </si>
  <si>
    <t>220 KALAMAZOO STREET AND 405 CHERRY STREET</t>
  </si>
  <si>
    <t>https://cimc.epa.gov/ords/cimc/f?p=CIMC:REPOWER:::::P33_REF:8905</t>
  </si>
  <si>
    <t>5270951.185500003</t>
  </si>
  <si>
    <t>https://ofmpub.epa.gov/apex/cimc/f?p=CIMC:31::::Y,31:P31_ID:197241</t>
  </si>
  <si>
    <t>CORKTOWN INN</t>
  </si>
  <si>
    <t>1331 TRUMBULL STREET</t>
  </si>
  <si>
    <t>https://cimc.epa.gov/ords/cimc/f?p=CIMC:REPOWER:::::P33_REF:9863</t>
  </si>
  <si>
    <t>5210105.879900001</t>
  </si>
  <si>
    <t>https://ofmpub.epa.gov/apex/cimc/f?p=CIMC:31::::Y,31:P31_ID:124833</t>
  </si>
  <si>
    <t>744 WEST MICHIGAN AVE</t>
  </si>
  <si>
    <t>https://cimc.epa.gov/ords/cimc/f?p=CIMC:REPOWER:::::P33_REF:10018</t>
  </si>
  <si>
    <t>5198104.191100001</t>
  </si>
  <si>
    <t>https://ofmpub.epa.gov/apex/cimc/f?p=CIMC:31::::Y,31:P31_ID:12079</t>
  </si>
  <si>
    <t>MANISTEE INDUSTRIAL PARK LOT # 12</t>
  </si>
  <si>
    <t>WASHINGTON STREET</t>
  </si>
  <si>
    <t>https://cimc.epa.gov/ords/cimc/f?p=CIMC:REPOWER:::::P33_REF:11395</t>
  </si>
  <si>
    <t>5505797.425700001</t>
  </si>
  <si>
    <t>https://ofmpub.epa.gov/apex/cimc/f?p=CIMC:31::::Y,31:P31_ID:12080</t>
  </si>
  <si>
    <t>MANISTEE INDUSTRIAL PARK LOT # 13</t>
  </si>
  <si>
    <t>https://cimc.epa.gov/ords/cimc/f?p=CIMC:REPOWER:::::P33_REF:11396</t>
  </si>
  <si>
    <t>https://ofmpub.epa.gov/apex/cimc/f?p=CIMC:31::::Y,31:P31_ID:124846</t>
  </si>
  <si>
    <t>ARTISAN PARK</t>
  </si>
  <si>
    <t>500 NORTH JACKSON</t>
  </si>
  <si>
    <t>https://cimc.epa.gov/ords/cimc/f?p=CIMC:REPOWER:::::P33_REF:18989</t>
  </si>
  <si>
    <t>5198900.492399998</t>
  </si>
  <si>
    <t>https://ofmpub.epa.gov/apex/cimc/f?p=CIMC:31::::Y,31:P31_ID:174481</t>
  </si>
  <si>
    <t>301 EAST THIRD</t>
  </si>
  <si>
    <t>301 EAST THIRD STREET</t>
  </si>
  <si>
    <t>https://cimc.epa.gov/ords/cimc/f?p=CIMC:REPOWER:::::P33_REF:22724</t>
  </si>
  <si>
    <t>5263366.503200002</t>
  </si>
  <si>
    <t>https://ofmpub.epa.gov/apex/cimc/f?p=CIMC:31::::Y,31:P31_ID:238005</t>
  </si>
  <si>
    <t>PARK STORAGE</t>
  </si>
  <si>
    <t>1713 7TH STREET</t>
  </si>
  <si>
    <t>https://cimc.epa.gov/ords/cimc/f?p=CIMC:REPOWER:::::P33_REF:24227</t>
  </si>
  <si>
    <t>5345741.907700002</t>
  </si>
  <si>
    <t>https://ofmpub.epa.gov/apex/cimc/f?p=CIMC:31::::Y,31:P31_ID:12590</t>
  </si>
  <si>
    <t>GENESEE PACKAGING PLANT</t>
  </si>
  <si>
    <t>109 MCCOSKRY STREET</t>
  </si>
  <si>
    <t>https://cimc.epa.gov/ords/cimc/f?p=CIMC:REPOWER:::::P33_REF:31260</t>
  </si>
  <si>
    <t>https://ofmpub.epa.gov/apex/cimc/f?p=CIMC:31::::Y,31:P31_ID:12583</t>
  </si>
  <si>
    <t>SBS PROPERTY</t>
  </si>
  <si>
    <t>302 WALLER ST.</t>
  </si>
  <si>
    <t>https://cimc.epa.gov/ords/cimc/f?p=CIMC:REPOWER:::::P33_REF:33195</t>
  </si>
  <si>
    <t>5374710.761700004</t>
  </si>
  <si>
    <t>https://ofmpub.epa.gov/apex/cimc/f?p=CIMC:31::::Y,31:P31_ID:12078</t>
  </si>
  <si>
    <t>MANISTEE INDUSTRIAL PARK LOT # 5</t>
  </si>
  <si>
    <t>322 WASHINGTON ST</t>
  </si>
  <si>
    <t>https://cimc.epa.gov/ords/cimc/f?p=CIMC:REPOWER:::::P33_REF:34439</t>
  </si>
  <si>
    <t>https://ofmpub.epa.gov/apex/cimc/f?p=CIMC:31::::Y,31:P31_ID:57942</t>
  </si>
  <si>
    <t>EATON RAPIDS BUS GARAGE</t>
  </si>
  <si>
    <t>501 KING STREET</t>
  </si>
  <si>
    <t>https://cimc.epa.gov/ords/cimc/f?p=CIMC:REPOWER:::::P33_REF:35157</t>
  </si>
  <si>
    <t>5237487.464600004</t>
  </si>
  <si>
    <t>https://ofmpub.epa.gov/apex/cimc/f?p=CIMC:31::::Y,31:P31_ID:241117</t>
  </si>
  <si>
    <t>FORMER MURK'S VILLAGE MARKET</t>
  </si>
  <si>
    <t>08337 M-140</t>
  </si>
  <si>
    <t>https://cimc.epa.gov/ords/cimc/f?p=CIMC:REPOWER:::::P33_REF:2495</t>
  </si>
  <si>
    <t>5219228.137500003</t>
  </si>
  <si>
    <t>https://ofmpub.epa.gov/apex/cimc/f?p=CIMC:31::::Y,31:P31_ID:209484</t>
  </si>
  <si>
    <t>SARVIS CENTER</t>
  </si>
  <si>
    <t>1231 E. KEARSLEY STREET</t>
  </si>
  <si>
    <t>https://cimc.epa.gov/ords/cimc/f?p=CIMC:REPOWER:::::P33_REF:4141</t>
  </si>
  <si>
    <t>5315686.208900005</t>
  </si>
  <si>
    <t>https://ofmpub.epa.gov/apex/cimc/f?p=CIMC:31::::Y,31:P31_ID:98221</t>
  </si>
  <si>
    <t>2427 RESEARCH DRIVE</t>
  </si>
  <si>
    <t>https://cimc.epa.gov/ords/cimc/f?p=CIMC:REPOWER:::::P33_REF:5592</t>
  </si>
  <si>
    <t>https://ofmpub.epa.gov/apex/cimc/f?p=CIMC:31::::Y,31:P31_ID:176189</t>
  </si>
  <si>
    <t>54 LEONARDWOOD DR</t>
  </si>
  <si>
    <t>https://cimc.epa.gov/ords/cimc/f?p=CIMC:REPOWER:::::P33_REF:11013</t>
  </si>
  <si>
    <t>5212004.4772000015</t>
  </si>
  <si>
    <t>https://ofmpub.epa.gov/apex/cimc/f?p=CIMC:31::::Y,31:P31_ID:240830</t>
  </si>
  <si>
    <t>KLEIN TOOLS</t>
  </si>
  <si>
    <t>121 WATER STREET</t>
  </si>
  <si>
    <t>JONESVILLE</t>
  </si>
  <si>
    <t>https://cimc.epa.gov/ords/cimc/f?p=CIMC:REPOWER:::::P33_REF:13306</t>
  </si>
  <si>
    <t>5158482.536200002</t>
  </si>
  <si>
    <t>https://ofmpub.epa.gov/apex/cimc/f?p=CIMC:31::::Y,31:P31_ID:244560</t>
  </si>
  <si>
    <t>12727 GREENFIELD ROAD</t>
  </si>
  <si>
    <t>https://cimc.epa.gov/ords/cimc/f?p=CIMC:REPOWER:::::P33_REF:21014</t>
  </si>
  <si>
    <t>https://ofmpub.epa.gov/apex/cimc/f?p=CIMC:31::::Y,31:P31_ID:118721</t>
  </si>
  <si>
    <t>SUPERIOR PLASTICS, INC.</t>
  </si>
  <si>
    <t>417 EAST SECOND STREET</t>
  </si>
  <si>
    <t>https://cimc.epa.gov/ords/cimc/f?p=CIMC:REPOWER:::::P33_REF:23691</t>
  </si>
  <si>
    <t>5263388.762600005</t>
  </si>
  <si>
    <t>https://ofmpub.epa.gov/apex/cimc/f?p=CIMC:31::::Y,31:P31_ID:124662</t>
  </si>
  <si>
    <t>INDUSTRIAL ROAD</t>
  </si>
  <si>
    <t>5308 INDUSTRIAL ROAD</t>
  </si>
  <si>
    <t>https://cimc.epa.gov/ords/cimc/f?p=CIMC:REPOWER:::::P33_REF:27029</t>
  </si>
  <si>
    <t>https://ofmpub.epa.gov/apex/cimc/f?p=CIMC:31::::Y,31:P31_ID:177064</t>
  </si>
  <si>
    <t>HIGHLAND PARK MODEL T</t>
  </si>
  <si>
    <t>14534 WOODWARD AVENUE</t>
  </si>
  <si>
    <t>https://cimc.epa.gov/ords/cimc/f?p=CIMC:REPOWER:::::P33_REF:29414</t>
  </si>
  <si>
    <t>5222563.183600001</t>
  </si>
  <si>
    <t>https://ofmpub.epa.gov/apex/cimc/f?p=CIMC:31::::Y,31:P31_ID:209481</t>
  </si>
  <si>
    <t>CENTER FOR HOPE</t>
  </si>
  <si>
    <t>517 E. FIFTH AVENUE</t>
  </si>
  <si>
    <t>https://cimc.epa.gov/ords/cimc/f?p=CIMC:REPOWER:::::P33_REF:32915</t>
  </si>
  <si>
    <t>5315568.3522000015</t>
  </si>
  <si>
    <t>https://ofmpub.epa.gov/apex/cimc/f?p=CIMC:31::::Y,31:P31_ID:170854</t>
  </si>
  <si>
    <t>GRAND RAPIDS UNIVERSITY PREP. ACADEMY</t>
  </si>
  <si>
    <t>BLOCK BETWEEN LOGAN, SHELDON, BUCKLEY AND DIVISION</t>
  </si>
  <si>
    <t>https://cimc.epa.gov/ords/cimc/f?p=CIMC:REPOWER:::::P33_REF:33830</t>
  </si>
  <si>
    <t>https://ofmpub.epa.gov/apex/cimc/f?p=CIMC:31::::Y,31:P31_ID:135762</t>
  </si>
  <si>
    <t>1883 E. LAKETON</t>
  </si>
  <si>
    <t>https://cimc.epa.gov/ords/cimc/f?p=CIMC:REPOWER:::::P33_REF:3329</t>
  </si>
  <si>
    <t>5345452.122699998</t>
  </si>
  <si>
    <t>https://ofmpub.epa.gov/apex/cimc/f?p=CIMC:31::::Y,31:P31_ID:175822</t>
  </si>
  <si>
    <t>203 S. CUTLER STREET</t>
  </si>
  <si>
    <t>SPRING LAKE</t>
  </si>
  <si>
    <t>https://cimc.epa.gov/ords/cimc/f?p=CIMC:REPOWER:::::P33_REF:9268</t>
  </si>
  <si>
    <t>5323414.856800005</t>
  </si>
  <si>
    <t>https://ofmpub.epa.gov/apex/cimc/f?p=CIMC:31::::Y,31:P31_ID:118841</t>
  </si>
  <si>
    <t>CPI COMMERCIAL BUILDING</t>
  </si>
  <si>
    <t>4375 PINEVIEW DRIVE</t>
  </si>
  <si>
    <t>https://cimc.epa.gov/ords/cimc/f?p=CIMC:REPOWER:::::P33_REF:13088</t>
  </si>
  <si>
    <t>5246898.310800001</t>
  </si>
  <si>
    <t>https://ofmpub.epa.gov/apex/cimc/f?p=CIMC:31::::Y,31:P31_ID:236321</t>
  </si>
  <si>
    <t>25831 COMMERCE</t>
  </si>
  <si>
    <t>25831 COMMERCE DRIVE</t>
  </si>
  <si>
    <t>https://cimc.epa.gov/ords/cimc/f?p=CIMC:REPOWER:::::P33_REF:14212</t>
  </si>
  <si>
    <t>5233474.366599999</t>
  </si>
  <si>
    <t>https://ofmpub.epa.gov/apex/cimc/f?p=CIMC:31::::Y,31:P31_ID:13730</t>
  </si>
  <si>
    <t>MONROE FORMER MEXICAN STAMPING</t>
  </si>
  <si>
    <t>1250 EAST FIRST STREET</t>
  </si>
  <si>
    <t>https://cimc.epa.gov/ords/cimc/f?p=CIMC:REPOWER:::::P33_REF:18210</t>
  </si>
  <si>
    <t>5147256.102400005</t>
  </si>
  <si>
    <t>https://ofmpub.epa.gov/apex/cimc/f?p=CIMC:31::::Y,31:P31_ID:169911</t>
  </si>
  <si>
    <t>FORMER FEDERAL SCREW</t>
  </si>
  <si>
    <t>425 CONGDON</t>
  </si>
  <si>
    <t>https://cimc.epa.gov/ords/cimc/f?p=CIMC:REPOWER:::::P33_REF:24044</t>
  </si>
  <si>
    <t>https://ofmpub.epa.gov/apex/cimc/f?p=CIMC:31::::Y,31:P31_ID:122742</t>
  </si>
  <si>
    <t>12-STEPHENSON II, LLC</t>
  </si>
  <si>
    <t>29330 STEPHENSON HIGHWAY</t>
  </si>
  <si>
    <t>MADISON HIEGHTS</t>
  </si>
  <si>
    <t>https://cimc.epa.gov/ords/cimc/f?p=CIMC:REPOWER:::::P33_REF:28998</t>
  </si>
  <si>
    <t>https://ofmpub.epa.gov/apex/cimc/f?p=CIMC:31::::Y,31:P31_ID:85401</t>
  </si>
  <si>
    <t>MACOMB COUNTY ROAD COMMISSION PROPERTY</t>
  </si>
  <si>
    <t>228 CLINTON</t>
  </si>
  <si>
    <t>ROMEO</t>
  </si>
  <si>
    <t>https://cimc.epa.gov/ords/cimc/f?p=CIMC:REPOWER:::::P33_REF:31985</t>
  </si>
  <si>
    <t>5282116.279100001</t>
  </si>
  <si>
    <t>https://ofmpub.epa.gov/apex/cimc/f?p=CIMC:31::::Y,31:P31_ID:242278</t>
  </si>
  <si>
    <t>FORMER DALE KASS PROPERTY</t>
  </si>
  <si>
    <t>8250 FEDERAL ROAD</t>
  </si>
  <si>
    <t>HOWARD CITY</t>
  </si>
  <si>
    <t>https://cimc.epa.gov/ords/cimc/f?p=CIMC:REPOWER:::::P33_REF:34346</t>
  </si>
  <si>
    <t>https://ofmpub.epa.gov/apex/cimc/f?p=CIMC:31::::Y,31:P31_ID:153004</t>
  </si>
  <si>
    <t>19926 30TH AVENUE</t>
  </si>
  <si>
    <t>https://cimc.epa.gov/ords/cimc/f?p=CIMC:REPOWER:::::P33_REF:2656</t>
  </si>
  <si>
    <t>https://ofmpub.epa.gov/apex/cimc/f?p=CIMC:31::::Y,31:P31_ID:169462</t>
  </si>
  <si>
    <t>WOLTERS WOODS</t>
  </si>
  <si>
    <t>WEST OF 6289 147TH AVENUE</t>
  </si>
  <si>
    <t>https://cimc.epa.gov/ords/cimc/f?p=CIMC:REPOWER:::::P33_REF:3200</t>
  </si>
  <si>
    <t>5275743.069899999</t>
  </si>
  <si>
    <t>https://ofmpub.epa.gov/apex/cimc/f?p=CIMC:31::::Y,31:P31_ID:173052</t>
  </si>
  <si>
    <t>1111 AUSTIN AVENUE</t>
  </si>
  <si>
    <t>https://cimc.epa.gov/ords/cimc/f?p=CIMC:REPOWER:::::P33_REF:3210</t>
  </si>
  <si>
    <t>5199257.834700003</t>
  </si>
  <si>
    <t>https://ofmpub.epa.gov/apex/cimc/f?p=CIMC:31::::Y,31:P31_ID:232363</t>
  </si>
  <si>
    <t>2230-2248 STAR COURT</t>
  </si>
  <si>
    <t>https://cimc.epa.gov/ords/cimc/f?p=CIMC:REPOWER:::::P33_REF:4130</t>
  </si>
  <si>
    <t>5258298.965100005</t>
  </si>
  <si>
    <t>https://ofmpub.epa.gov/apex/cimc/f?p=CIMC:31::::Y,31:P31_ID:116423</t>
  </si>
  <si>
    <t>FORMER GILL INDUSTRIES</t>
  </si>
  <si>
    <t>5801 CLAY AVENUE SW</t>
  </si>
  <si>
    <t>https://cimc.epa.gov/ords/cimc/f?p=CIMC:REPOWER:::::P33_REF:4471</t>
  </si>
  <si>
    <t>https://ofmpub.epa.gov/apex/cimc/f?p=CIMC:31::::Y,31:P31_ID:62141</t>
  </si>
  <si>
    <t>FORMER QUALITY FILMS</t>
  </si>
  <si>
    <t>321 DUNCAN STREET</t>
  </si>
  <si>
    <t>https://cimc.epa.gov/ords/cimc/f?p=CIMC:REPOWER:::::P33_REF:5776</t>
  </si>
  <si>
    <t>5177712.320200004</t>
  </si>
  <si>
    <t>https://ofmpub.epa.gov/apex/cimc/f?p=CIMC:31::::Y,31:P31_ID:131102</t>
  </si>
  <si>
    <t>PROPOSED WOLTERS WOODS PARK EXPANSION</t>
  </si>
  <si>
    <t>6289 147TH AVENUE</t>
  </si>
  <si>
    <t>https://cimc.epa.gov/ords/cimc/f?p=CIMC:REPOWER:::::P33_REF:6154</t>
  </si>
  <si>
    <t>5275744.737900004</t>
  </si>
  <si>
    <t>https://ofmpub.epa.gov/apex/cimc/f?p=CIMC:31::::Y,31:P31_ID:214561</t>
  </si>
  <si>
    <t>TOTAL TRANSPORTATION SYSTEMS</t>
  </si>
  <si>
    <t>69369 S. KALAMAZOO STREET</t>
  </si>
  <si>
    <t>https://cimc.epa.gov/ords/cimc/f?p=CIMC:REPOWER:::::P33_REF:6532</t>
  </si>
  <si>
    <t>5129471.613899998</t>
  </si>
  <si>
    <t>https://ofmpub.epa.gov/apex/cimc/f?p=CIMC:31::::Y,31:P31_ID:235698</t>
  </si>
  <si>
    <t>37987 INTERCHANGE</t>
  </si>
  <si>
    <t>37987 INTERCHANGE DRIVE</t>
  </si>
  <si>
    <t>https://cimc.epa.gov/ords/cimc/f?p=CIMC:REPOWER:::::P33_REF:8620</t>
  </si>
  <si>
    <t>5232873.778999999</t>
  </si>
  <si>
    <t>https://ofmpub.epa.gov/apex/cimc/f?p=CIMC:31::::Y,31:P31_ID:113323</t>
  </si>
  <si>
    <t>702 HALL STREET SW</t>
  </si>
  <si>
    <t>https://cimc.epa.gov/ords/cimc/f?p=CIMC:REPOWER:::::P33_REF:9440</t>
  </si>
  <si>
    <t>https://ofmpub.epa.gov/apex/cimc/f?p=CIMC:31::::Y,31:P31_ID:110744</t>
  </si>
  <si>
    <t>1104 INDUSTRIAL DRIVE</t>
  </si>
  <si>
    <t>https://cimc.epa.gov/ords/cimc/f?p=CIMC:REPOWER:::::P33_REF:10027</t>
  </si>
  <si>
    <t>5199359.505199999</t>
  </si>
  <si>
    <t>https://ofmpub.epa.gov/apex/cimc/f?p=CIMC:31::::Y,31:P31_ID:174962</t>
  </si>
  <si>
    <t>1163 SOUTER DR.</t>
  </si>
  <si>
    <t>1163 SOUTER DRIVE</t>
  </si>
  <si>
    <t>https://cimc.epa.gov/ords/cimc/f?p=CIMC:REPOWER:::::P33_REF:12864</t>
  </si>
  <si>
    <t>5242770.608800001</t>
  </si>
  <si>
    <t>https://ofmpub.epa.gov/apex/cimc/f?p=CIMC:31::::Y,31:P31_ID:122284</t>
  </si>
  <si>
    <t>FORMER ACME INDUSTRIES</t>
  </si>
  <si>
    <t>600-620 N. MECHANIC STREET</t>
  </si>
  <si>
    <t>https://cimc.epa.gov/ords/cimc/f?p=CIMC:REPOWER:::::P33_REF:13069</t>
  </si>
  <si>
    <t>5199387.329300001</t>
  </si>
  <si>
    <t>https://ofmpub.epa.gov/apex/cimc/f?p=CIMC:31::::Y,31:P31_ID:150062</t>
  </si>
  <si>
    <t>1850 ERSKINE-GREENING OF DETROIT</t>
  </si>
  <si>
    <t>1850 ERSKINE</t>
  </si>
  <si>
    <t>https://cimc.epa.gov/ords/cimc/f?p=CIMC:REPOWER:::::P33_REF:13893</t>
  </si>
  <si>
    <t>5213718.631499998</t>
  </si>
  <si>
    <t>https://ofmpub.epa.gov/apex/cimc/f?p=CIMC:31::::Y,31:P31_ID:216061</t>
  </si>
  <si>
    <t>EAST GRAND BOULEVARD PROJECT</t>
  </si>
  <si>
    <t>1625 E. GRAND BOULEVARD</t>
  </si>
  <si>
    <t>https://cimc.epa.gov/ords/cimc/f?p=CIMC:REPOWER:::::P33_REF:14092</t>
  </si>
  <si>
    <t>5217655.839900002</t>
  </si>
  <si>
    <t>https://ofmpub.epa.gov/apex/cimc/f?p=CIMC:31::::Y,31:P31_ID:150061</t>
  </si>
  <si>
    <t>https://cimc.epa.gov/ords/cimc/f?p=CIMC:REPOWER:::::P33_REF:15995</t>
  </si>
  <si>
    <t>https://ofmpub.epa.gov/apex/cimc/f?p=CIMC:31::::Y,31:P31_ID:13751</t>
  </si>
  <si>
    <t>CONSUMERS ENERGY SOUTH</t>
  </si>
  <si>
    <t>701 E. MICHIGAN AVE. (ON THE KALAMAZOO RIVER</t>
  </si>
  <si>
    <t>https://cimc.epa.gov/ords/cimc/f?p=CIMC:REPOWER:::::P33_REF:16677</t>
  </si>
  <si>
    <t>https://ofmpub.epa.gov/apex/cimc/f?p=CIMC:31::::Y,31:P31_ID:49701</t>
  </si>
  <si>
    <t>FORMER WALHALLA GAS STATION PROPERTY</t>
  </si>
  <si>
    <t>6630 EAST U.S.-10</t>
  </si>
  <si>
    <t>WALHALLA</t>
  </si>
  <si>
    <t>https://cimc.epa.gov/ords/cimc/f?p=CIMC:REPOWER:::::P33_REF:16973</t>
  </si>
  <si>
    <t>https://ofmpub.epa.gov/apex/cimc/f?p=CIMC:31::::Y,31:P31_ID:139061</t>
  </si>
  <si>
    <t>URBAN NEIGHBORHOOD INITIATIVES</t>
  </si>
  <si>
    <t>8640 &amp; 8474 FULTON, 801-935 LAWNDALE AND 8731 WITT</t>
  </si>
  <si>
    <t>https://cimc.epa.gov/ords/cimc/f?p=CIMC:REPOWER:::::P33_REF:19167</t>
  </si>
  <si>
    <t>5215243.120400004</t>
  </si>
  <si>
    <t>https://ofmpub.epa.gov/apex/cimc/f?p=CIMC:31::::Y,31:P31_ID:157801</t>
  </si>
  <si>
    <t>306 12TH STREET</t>
  </si>
  <si>
    <t>https://cimc.epa.gov/ords/cimc/f?p=CIMC:REPOWER:::::P33_REF:19207</t>
  </si>
  <si>
    <t>5177799.204500005</t>
  </si>
  <si>
    <t>https://ofmpub.epa.gov/apex/cimc/f?p=CIMC:31::::Y,31:P31_ID:122170</t>
  </si>
  <si>
    <t>MITCHELL CREEK - 3 MILE AND MUNSON</t>
  </si>
  <si>
    <t>886/894/896 MUNSON AVE.</t>
  </si>
  <si>
    <t>https://cimc.epa.gov/ords/cimc/f?p=CIMC:REPOWER:::::P33_REF:20280</t>
  </si>
  <si>
    <t>5582213.699100003</t>
  </si>
  <si>
    <t>https://ofmpub.epa.gov/apex/cimc/f?p=CIMC:31::::Y,31:P31_ID:12388</t>
  </si>
  <si>
    <t>MANCHESTER VILLAGE PROPERTY 1</t>
  </si>
  <si>
    <t>455 W MAIN ST/ SOUTH MACOMB ST.</t>
  </si>
  <si>
    <t>MANCHESTER</t>
  </si>
  <si>
    <t>https://cimc.epa.gov/ords/cimc/f?p=CIMC:REPOWER:::::P33_REF:24866</t>
  </si>
  <si>
    <t>5183331.124400005</t>
  </si>
  <si>
    <t>https://ofmpub.epa.gov/apex/cimc/f?p=CIMC:31::::Y,31:P31_ID:175801</t>
  </si>
  <si>
    <t>WALLED LAKE DRIVE AT WITHERALL STREET</t>
  </si>
  <si>
    <t>126 FERLAND; 307, 323, 335, 415 E. WALLED LAKE DRIVE</t>
  </si>
  <si>
    <t>WALLED LAKE</t>
  </si>
  <si>
    <t>https://cimc.epa.gov/ords/cimc/f?p=CIMC:REPOWER:::::P33_REF:27231</t>
  </si>
  <si>
    <t>5241007.217799999</t>
  </si>
  <si>
    <t>https://ofmpub.epa.gov/apex/cimc/f?p=CIMC:31::::Y,31:P31_ID:243934</t>
  </si>
  <si>
    <t>2.5-ACRES ON WEST CARO ROAD</t>
  </si>
  <si>
    <t>https://cimc.epa.gov/ords/cimc/f?p=CIMC:REPOWER:::::P33_REF:27655</t>
  </si>
  <si>
    <t>5384870.377400003</t>
  </si>
  <si>
    <t>https://ofmpub.epa.gov/apex/cimc/f?p=CIMC:31::::Y,31:P31_ID:10512</t>
  </si>
  <si>
    <t>MELVINDALE PROPERTY</t>
  </si>
  <si>
    <t>19270-19280 ALLEN ROAD</t>
  </si>
  <si>
    <t>https://cimc.epa.gov/ords/cimc/f?p=CIMC:REPOWER:::::P33_REF:31149</t>
  </si>
  <si>
    <t>5202470.157800004</t>
  </si>
  <si>
    <t>https://ofmpub.epa.gov/apex/cimc/f?p=CIMC:31::::Y,31:P31_ID:125862</t>
  </si>
  <si>
    <t>LOGAN DIESEL</t>
  </si>
  <si>
    <t>4567 CHURCHILL ROAD</t>
  </si>
  <si>
    <t>LESLIE</t>
  </si>
  <si>
    <t>https://cimc.epa.gov/ords/cimc/f?p=CIMC:REPOWER:::::P33_REF:32244</t>
  </si>
  <si>
    <t>5228641.165300004</t>
  </si>
  <si>
    <t>https://ofmpub.epa.gov/apex/cimc/f?p=CIMC:31::::Y,31:P31_ID:122285</t>
  </si>
  <si>
    <t>https://cimc.epa.gov/ords/cimc/f?p=CIMC:REPOWER:::::P33_REF:33614</t>
  </si>
  <si>
    <t>5199258.436300002</t>
  </si>
  <si>
    <t>https://ofmpub.epa.gov/apex/cimc/f?p=CIMC:31::::Y,31:P31_ID:10502</t>
  </si>
  <si>
    <t>BAY CITY CONFERENCE CENTER</t>
  </si>
  <si>
    <t>621 N WATER ST  &amp; 50 6TH ST</t>
  </si>
  <si>
    <t>https://cimc.epa.gov/ords/cimc/f?p=CIMC:REPOWER:::::P33_REF:34244</t>
  </si>
  <si>
    <t>5403364.200199999</t>
  </si>
  <si>
    <t>https://ofmpub.epa.gov/apex/cimc/f?p=CIMC:31::::Y,31:P31_ID:99182</t>
  </si>
  <si>
    <t>FORMER STRIKETOWN BOWLING CENTER</t>
  </si>
  <si>
    <t>14372 NORTHLAND DRIVE</t>
  </si>
  <si>
    <t>https://cimc.epa.gov/ords/cimc/f?p=CIMC:REPOWER:::::P33_REF:5038</t>
  </si>
  <si>
    <t>5422687.244500004</t>
  </si>
  <si>
    <t>https://ofmpub.epa.gov/apex/cimc/f?p=CIMC:31::::Y,31:P31_ID:140637</t>
  </si>
  <si>
    <t>CONSUMERS ENERGY PARCEL AT UPTOWN</t>
  </si>
  <si>
    <t>203 NORTH WATER STREET</t>
  </si>
  <si>
    <t>https://cimc.epa.gov/ords/cimc/f?p=CIMC:REPOWER:::::P33_REF:5462</t>
  </si>
  <si>
    <t>5402621.179899998</t>
  </si>
  <si>
    <t>https://ofmpub.epa.gov/apex/cimc/f?p=CIMC:31::::Y,31:P31_ID:130428</t>
  </si>
  <si>
    <t>DIAMOND CLEANERS</t>
  </si>
  <si>
    <t>817 WEST TWELFTH STREET</t>
  </si>
  <si>
    <t>https://cimc.epa.gov/ords/cimc/f?p=CIMC:REPOWER:::::P33_REF:17126</t>
  </si>
  <si>
    <t>5312315.848200001</t>
  </si>
  <si>
    <t>https://ofmpub.epa.gov/apex/cimc/f?p=CIMC:31::::Y,31:P31_ID:13753</t>
  </si>
  <si>
    <t>BORGESS/TSI INDUSTRIES</t>
  </si>
  <si>
    <t>419 EAST FRANK</t>
  </si>
  <si>
    <t>https://cimc.epa.gov/ords/cimc/f?p=CIMC:REPOWER:::::P33_REF:18220</t>
  </si>
  <si>
    <t>https://ofmpub.epa.gov/apex/cimc/f?p=CIMC:31::::Y,31:P31_ID:12555</t>
  </si>
  <si>
    <t>YPSILANTI IRON AND METAL</t>
  </si>
  <si>
    <t>102 PARSONS STREET</t>
  </si>
  <si>
    <t>https://cimc.epa.gov/ords/cimc/f?p=CIMC:REPOWER:::::P33_REF:21367</t>
  </si>
  <si>
    <t>5197007.825800002</t>
  </si>
  <si>
    <t>https://ofmpub.epa.gov/apex/cimc/f?p=CIMC:31::::Y,31:P31_ID:207761</t>
  </si>
  <si>
    <t>FORMER LESLIE HIGH SCHOOL</t>
  </si>
  <si>
    <t>112 WOODWORTH</t>
  </si>
  <si>
    <t>https://cimc.epa.gov/ords/cimc/f?p=CIMC:REPOWER:::::P33_REF:27318</t>
  </si>
  <si>
    <t>5228657.1570999995</t>
  </si>
  <si>
    <t>https://ofmpub.epa.gov/apex/cimc/f?p=CIMC:31::::Y,31:P31_ID:235520</t>
  </si>
  <si>
    <t>VILLAGE OF KINGSLEY ASSESSMENTS</t>
  </si>
  <si>
    <t>W. MAIN ST. AND S. BROWNSON AVE.</t>
  </si>
  <si>
    <t>KINGSLEY</t>
  </si>
  <si>
    <t>https://cimc.epa.gov/ords/cimc/f?p=CIMC:REPOWER:::::P33_REF:37458</t>
  </si>
  <si>
    <t>5556361.709100001</t>
  </si>
  <si>
    <t>https://ofmpub.epa.gov/apex/cimc/f?p=CIMC:31::::Y,31:P31_ID:106399</t>
  </si>
  <si>
    <t>NORTHWEST TRIANGLE INFILL (16 LOTS)</t>
  </si>
  <si>
    <t>MULTIPLE ADDRESSES ON HECLA AND AVERY STREETS</t>
  </si>
  <si>
    <t>https://cimc.epa.gov/ords/cimc/f?p=CIMC:REPOWER:::::P33_REF:6738</t>
  </si>
  <si>
    <t>5214048.364300005</t>
  </si>
  <si>
    <t>https://ofmpub.epa.gov/apex/cimc/f?p=CIMC:31::::Y,31:P31_ID:123772</t>
  </si>
  <si>
    <t>JIMS COLLISION</t>
  </si>
  <si>
    <t>38141 GRATIOT</t>
  </si>
  <si>
    <t>https://cimc.epa.gov/ords/cimc/f?p=CIMC:REPOWER:::::P33_REF:13777</t>
  </si>
  <si>
    <t>5247948.017300002</t>
  </si>
  <si>
    <t>https://ofmpub.epa.gov/apex/cimc/f?p=CIMC:31::::Y,31:P31_ID:241597</t>
  </si>
  <si>
    <t>FORMER SPEEDWAY #7125</t>
  </si>
  <si>
    <t>8509 PORTAGE RD.</t>
  </si>
  <si>
    <t>https://cimc.epa.gov/ords/cimc/f?p=CIMC:REPOWER:::::P33_REF:21072</t>
  </si>
  <si>
    <t>5189959.437300004</t>
  </si>
  <si>
    <t>https://ofmpub.epa.gov/apex/cimc/f?p=CIMC:31::::Y,31:P31_ID:169917</t>
  </si>
  <si>
    <t>OLD US-12 PROPERTY</t>
  </si>
  <si>
    <t>20750 OLD US-12</t>
  </si>
  <si>
    <t>https://cimc.epa.gov/ords/cimc/f?p=CIMC:REPOWER:::::P33_REF:22625</t>
  </si>
  <si>
    <t>5207118.708800003</t>
  </si>
  <si>
    <t>https://ofmpub.epa.gov/apex/cimc/f?p=CIMC:31::::Y,31:P31_ID:235331</t>
  </si>
  <si>
    <t>111 COLLEGE ST</t>
  </si>
  <si>
    <t>HOLLY</t>
  </si>
  <si>
    <t>https://cimc.epa.gov/ords/cimc/f?p=CIMC:REPOWER:::::P33_REF:36233</t>
  </si>
  <si>
    <t>5280189.860700004</t>
  </si>
  <si>
    <t>https://ofmpub.epa.gov/apex/cimc/f?p=CIMC:31::::Y,31:P31_ID:135791</t>
  </si>
  <si>
    <t>741 WAVERLY COURT</t>
  </si>
  <si>
    <t>741 WAVERLY CT.</t>
  </si>
  <si>
    <t>https://cimc.epa.gov/ords/cimc/f?p=CIMC:REPOWER:::::P33_REF:3300</t>
  </si>
  <si>
    <t>5275357.348900005</t>
  </si>
  <si>
    <t>https://ofmpub.epa.gov/apex/cimc/f?p=CIMC:31::::Y,31:P31_ID:120208</t>
  </si>
  <si>
    <t>SOUTH MCCAMLY STREET</t>
  </si>
  <si>
    <t>https://cimc.epa.gov/ords/cimc/f?p=CIMC:REPOWER:::::P33_REF:3397</t>
  </si>
  <si>
    <t>5208840.560500003</t>
  </si>
  <si>
    <t>https://ofmpub.epa.gov/apex/cimc/f?p=CIMC:31::::Y,31:P31_ID:172621</t>
  </si>
  <si>
    <t>327 SOUTH THIRD STREET</t>
  </si>
  <si>
    <t>https://cimc.epa.gov/ords/cimc/f?p=CIMC:REPOWER:::::P33_REF:4005</t>
  </si>
  <si>
    <t>5418693.360700004</t>
  </si>
  <si>
    <t>https://ofmpub.epa.gov/apex/cimc/f?p=CIMC:31::::Y,31:P31_ID:125550</t>
  </si>
  <si>
    <t>FORMER LAUNDROMAT</t>
  </si>
  <si>
    <t>4760 NORTH MACKINAW TRAIL</t>
  </si>
  <si>
    <t>https://cimc.epa.gov/ords/cimc/f?p=CIMC:REPOWER:::::P33_REF:8381</t>
  </si>
  <si>
    <t>https://ofmpub.epa.gov/apex/cimc/f?p=CIMC:31::::Y,31:P31_ID:15918</t>
  </si>
  <si>
    <t>FORMER NORWAY CHAIR FACTORY</t>
  </si>
  <si>
    <t>1927 SCHOOL STREET</t>
  </si>
  <si>
    <t>https://cimc.epa.gov/ords/cimc/f?p=CIMC:REPOWER:::::P33_REF:10148</t>
  </si>
  <si>
    <t>5746006.384100005</t>
  </si>
  <si>
    <t>https://ofmpub.epa.gov/apex/cimc/f?p=CIMC:31::::Y,31:P31_ID:219763</t>
  </si>
  <si>
    <t>WEST DOWNTOWN MIXED-USE REDEVELOPMENT</t>
  </si>
  <si>
    <t>22041, 22051 AND 22055 WEST VILLAGE DRIVE</t>
  </si>
  <si>
    <t>https://cimc.epa.gov/ords/cimc/f?p=CIMC:REPOWER:::::P33_REF:10444</t>
  </si>
  <si>
    <t>5206816.009500004</t>
  </si>
  <si>
    <t>https://ofmpub.epa.gov/apex/cimc/f?p=CIMC:31::::Y,31:P31_ID:235092</t>
  </si>
  <si>
    <t>ST JOHNS SCHOOL</t>
  </si>
  <si>
    <t>101 W. CASS STREET</t>
  </si>
  <si>
    <t>https://cimc.epa.gov/ords/cimc/f?p=CIMC:REPOWER:::::P33_REF:14150</t>
  </si>
  <si>
    <t>5311943.079300001</t>
  </si>
  <si>
    <t>https://ofmpub.epa.gov/apex/cimc/f?p=CIMC:31::::Y,31:P31_ID:10507</t>
  </si>
  <si>
    <t>JEFFERSON RIOPELLE</t>
  </si>
  <si>
    <t>JEFFERSON &amp; RIOPELLE AVENUE</t>
  </si>
  <si>
    <t>https://cimc.epa.gov/ords/cimc/f?p=CIMC:REPOWER:::::P33_REF:14653</t>
  </si>
  <si>
    <t>5213887.187100001</t>
  </si>
  <si>
    <t>https://ofmpub.epa.gov/apex/cimc/f?p=CIMC:31::::Y,31:P31_ID:14671</t>
  </si>
  <si>
    <t>ELLIS PARKING RAMP-BOJI DEVELOPMENT</t>
  </si>
  <si>
    <t>205 W. ALLEGAN STREET</t>
  </si>
  <si>
    <t>https://cimc.epa.gov/ords/cimc/f?p=CIMC:REPOWER:::::P33_REF:15079</t>
  </si>
  <si>
    <t>5271353.396300003</t>
  </si>
  <si>
    <t>https://ofmpub.epa.gov/apex/cimc/f?p=CIMC:31::::Y,31:P31_ID:242830</t>
  </si>
  <si>
    <t>925 S. DORT HIGHWAY</t>
  </si>
  <si>
    <t>https://cimc.epa.gov/ords/cimc/f?p=CIMC:REPOWER:::::P33_REF:17818</t>
  </si>
  <si>
    <t>5314494.766800001</t>
  </si>
  <si>
    <t>https://ofmpub.epa.gov/apex/cimc/f?p=CIMC:31::::Y,31:P31_ID:10762</t>
  </si>
  <si>
    <t>FORMER REDMOND CO</t>
  </si>
  <si>
    <t>210-300 MONROE STREET</t>
  </si>
  <si>
    <t>OWOSSO</t>
  </si>
  <si>
    <t>SHIAWASSEE</t>
  </si>
  <si>
    <t>https://cimc.epa.gov/ords/cimc/f?p=CIMC:REPOWER:::::P33_REF:17932</t>
  </si>
  <si>
    <t>5310661.256900005</t>
  </si>
  <si>
    <t>https://ofmpub.epa.gov/apex/cimc/f?p=CIMC:31::::Y,31:P31_ID:94981</t>
  </si>
  <si>
    <t>800 S CHESTNUT</t>
  </si>
  <si>
    <t>https://cimc.epa.gov/ords/cimc/f?p=CIMC:REPOWER:::::P33_REF:23619</t>
  </si>
  <si>
    <t>5444816.285099998</t>
  </si>
  <si>
    <t>https://ofmpub.epa.gov/apex/cimc/f?p=CIMC:31::::Y,31:P31_ID:25662</t>
  </si>
  <si>
    <t>FORMER LAKE SCHOOL</t>
  </si>
  <si>
    <t>1927 SCHOOL STREET (16TH AVENUE)</t>
  </si>
  <si>
    <t>https://cimc.epa.gov/ords/cimc/f?p=CIMC:REPOWER:::::P33_REF:25052</t>
  </si>
  <si>
    <t>5746056.828000002</t>
  </si>
  <si>
    <t>https://ofmpub.epa.gov/apex/cimc/f?p=CIMC:31::::Y,31:P31_ID:93461</t>
  </si>
  <si>
    <t>FIRE STATION #2/DPW</t>
  </si>
  <si>
    <t>2060 OPDYKE ROAD</t>
  </si>
  <si>
    <t>https://cimc.epa.gov/ords/cimc/f?p=CIMC:REPOWER:::::P33_REF:28778</t>
  </si>
  <si>
    <t>5262213.180799998</t>
  </si>
  <si>
    <t>https://ofmpub.epa.gov/apex/cimc/f?p=CIMC:31::::Y,31:P31_ID:235091</t>
  </si>
  <si>
    <t>DURAND PROPERTY</t>
  </si>
  <si>
    <t>209 SOUTH OAK STREET</t>
  </si>
  <si>
    <t>DURAND</t>
  </si>
  <si>
    <t>https://cimc.epa.gov/ords/cimc/f?p=CIMC:REPOWER:::::P33_REF:30649</t>
  </si>
  <si>
    <t>5298155.734000005</t>
  </si>
  <si>
    <t>https://ofmpub.epa.gov/apex/cimc/f?p=CIMC:31::::Y,31:P31_ID:126184</t>
  </si>
  <si>
    <t>FORMER ACME SITE</t>
  </si>
  <si>
    <t>https://cimc.epa.gov/ords/cimc/f?p=CIMC:REPOWER:::::P33_REF:36255</t>
  </si>
  <si>
    <t>https://ofmpub.epa.gov/apex/cimc/f?p=CIMC:31::::Y,31:P31_ID:113648</t>
  </si>
  <si>
    <t>SEC OF EAST MICHIGAN AVE. AND WIARD ROAD</t>
  </si>
  <si>
    <t>NO STREET ADDRESS, EAST MICHIGAN AVENUE</t>
  </si>
  <si>
    <t>https://cimc.epa.gov/ords/cimc/f?p=CIMC:REPOWER:::::P33_REF:3978</t>
  </si>
  <si>
    <t>5198420.2973000035</t>
  </si>
  <si>
    <t>https://ofmpub.epa.gov/apex/cimc/f?p=CIMC:31::::Y,31:P31_ID:173141</t>
  </si>
  <si>
    <t>HODGES SUBARU</t>
  </si>
  <si>
    <t>21205, 21309, 21333, 21433 WOODWARD AVENUE</t>
  </si>
  <si>
    <t>https://cimc.epa.gov/ords/cimc/f?p=CIMC:REPOWER:::::P33_REF:4249</t>
  </si>
  <si>
    <t>5228353.466499999</t>
  </si>
  <si>
    <t>https://ofmpub.epa.gov/apex/cimc/f?p=CIMC:31::::Y,31:P31_ID:132482</t>
  </si>
  <si>
    <t>BACKDRAFT CUSTOM CYCLE</t>
  </si>
  <si>
    <t>2190 LANSING ROAD</t>
  </si>
  <si>
    <t>EATON TOWNSHIP</t>
  </si>
  <si>
    <t>https://cimc.epa.gov/ords/cimc/f?p=CIMC:REPOWER:::::P33_REF:4495</t>
  </si>
  <si>
    <t>5250011.037299998</t>
  </si>
  <si>
    <t>https://ofmpub.epa.gov/apex/cimc/f?p=CIMC:31::::Y,31:P31_ID:122644</t>
  </si>
  <si>
    <t>BEAR INDUSTRIAL</t>
  </si>
  <si>
    <t>155 MADISON</t>
  </si>
  <si>
    <t>MT. CLEMENS</t>
  </si>
  <si>
    <t>https://cimc.epa.gov/ords/cimc/f?p=CIMC:REPOWER:::::P33_REF:9447</t>
  </si>
  <si>
    <t>5252441.580600001</t>
  </si>
  <si>
    <t>https://ofmpub.epa.gov/apex/cimc/f?p=CIMC:31::::Y,31:P31_ID:27142</t>
  </si>
  <si>
    <t>FORMER UAW HALL</t>
  </si>
  <si>
    <t>1601 NORTH 6TH STREET</t>
  </si>
  <si>
    <t>https://cimc.epa.gov/ords/cimc/f?p=CIMC:REPOWER:::::P33_REF:9580</t>
  </si>
  <si>
    <t>5380502.999200001</t>
  </si>
  <si>
    <t>https://ofmpub.epa.gov/apex/cimc/f?p=CIMC:31::::Y,31:P31_ID:116841</t>
  </si>
  <si>
    <t>FORMER OUNT SITE</t>
  </si>
  <si>
    <t>303 ST. JOSEPH STREET</t>
  </si>
  <si>
    <t>https://cimc.epa.gov/ords/cimc/f?p=CIMC:REPOWER:::::P33_REF:11112</t>
  </si>
  <si>
    <t>5131399.892000005</t>
  </si>
  <si>
    <t>https://ofmpub.epa.gov/apex/cimc/f?p=CIMC:31::::Y,31:P31_ID:128164</t>
  </si>
  <si>
    <t>SHORECREST LANES</t>
  </si>
  <si>
    <t>23117 HARPER</t>
  </si>
  <si>
    <t>ST. CLAIR SHORES</t>
  </si>
  <si>
    <t>https://cimc.epa.gov/ords/cimc/f?p=CIMC:REPOWER:::::P33_REF:15872</t>
  </si>
  <si>
    <t>5231182.105500005</t>
  </si>
  <si>
    <t>https://ofmpub.epa.gov/apex/cimc/f?p=CIMC:31::::Y,31:P31_ID:124107</t>
  </si>
  <si>
    <t>SUNRISE SIDE TOWING</t>
  </si>
  <si>
    <t>200-208 NORTH SAGINAW STREET</t>
  </si>
  <si>
    <t>https://cimc.epa.gov/ords/cimc/f?p=CIMC:REPOWER:::::P33_REF:17088</t>
  </si>
  <si>
    <t>5470600.2885000035</t>
  </si>
  <si>
    <t>https://ofmpub.epa.gov/apex/cimc/f?p=CIMC:31::::Y,31:P31_ID:94863</t>
  </si>
  <si>
    <t>SPIELMANS</t>
  </si>
  <si>
    <t>1325 NORTH MAIN STREET</t>
  </si>
  <si>
    <t>https://cimc.epa.gov/ords/cimc/f?p=CIMC:REPOWER:::::P33_REF:22072</t>
  </si>
  <si>
    <t>5147803.281199999</t>
  </si>
  <si>
    <t>https://ofmpub.epa.gov/apex/cimc/f?p=CIMC:31::::Y,31:P31_ID:127101</t>
  </si>
  <si>
    <t>867 LINCOLN AVENUE</t>
  </si>
  <si>
    <t>https://cimc.epa.gov/ords/cimc/f?p=CIMC:REPOWER:::::P33_REF:22427</t>
  </si>
  <si>
    <t>5276562.476400003</t>
  </si>
  <si>
    <t>https://ofmpub.epa.gov/apex/cimc/f?p=CIMC:31::::Y,31:P31_ID:13724</t>
  </si>
  <si>
    <t>MONROE SPORTS CENTER #1</t>
  </si>
  <si>
    <t>NORTH OF EAST ELM AND WEST OF DIXE HIGHWAY</t>
  </si>
  <si>
    <t>https://cimc.epa.gov/ords/cimc/f?p=CIMC:REPOWER:::::P33_REF:24834</t>
  </si>
  <si>
    <t>5148701.153000005</t>
  </si>
  <si>
    <t>https://ofmpub.epa.gov/apex/cimc/f?p=CIMC:31::::Y,31:P31_ID:184181</t>
  </si>
  <si>
    <t>VICKERYVILLE GRAIN ELEVATOR</t>
  </si>
  <si>
    <t>7484 VICKERYVILLE ROAD</t>
  </si>
  <si>
    <t>https://cimc.epa.gov/ords/cimc/f?p=CIMC:REPOWER:::::P33_REF:29354</t>
  </si>
  <si>
    <t>5340213.565499999</t>
  </si>
  <si>
    <t>https://ofmpub.epa.gov/apex/cimc/f?p=CIMC:31::::Y,31:P31_ID:171561</t>
  </si>
  <si>
    <t>D&amp;K TRUCK CO.</t>
  </si>
  <si>
    <t>319 EAST NORTH STREET</t>
  </si>
  <si>
    <t>https://cimc.epa.gov/ords/cimc/f?p=CIMC:REPOWER:::::P33_REF:30517</t>
  </si>
  <si>
    <t>https://ofmpub.epa.gov/apex/cimc/f?p=CIMC:31::::Y,31:P31_ID:158267</t>
  </si>
  <si>
    <t>PLEASANT PARK</t>
  </si>
  <si>
    <t>620 MADISON AVENUE SE</t>
  </si>
  <si>
    <t>https://cimc.epa.gov/ords/cimc/f?p=CIMC:REPOWER:::::P33_REF:32451</t>
  </si>
  <si>
    <t>https://ofmpub.epa.gov/apex/cimc/f?p=CIMC:31::::Y,31:P31_ID:57943</t>
  </si>
  <si>
    <t>208 KING STREET</t>
  </si>
  <si>
    <t>https://cimc.epa.gov/ords/cimc/f?p=CIMC:REPOWER:::::P33_REF:36715</t>
  </si>
  <si>
    <t>5237517.666299999</t>
  </si>
  <si>
    <t>https://ofmpub.epa.gov/apex/cimc/f?p=CIMC:31::::Y,31:P31_ID:200027</t>
  </si>
  <si>
    <t>Y-SITE</t>
  </si>
  <si>
    <t>301 WEST LENAWEE STREET AND 524 &amp; 526 TOWNSEND STREET</t>
  </si>
  <si>
    <t>https://cimc.epa.gov/ords/cimc/f?p=CIMC:REPOWER:::::P33_REF:37347</t>
  </si>
  <si>
    <t>5270690.227300003</t>
  </si>
  <si>
    <t>https://ofmpub.epa.gov/apex/cimc/f?p=CIMC:31::::Y,31:P31_ID:128861</t>
  </si>
  <si>
    <t>US 131 AND MILLARD</t>
  </si>
  <si>
    <t>https://cimc.epa.gov/ords/cimc/f?p=CIMC:REPOWER:::::P33_REF:4898</t>
  </si>
  <si>
    <t>5151995.968000002</t>
  </si>
  <si>
    <t>https://ofmpub.epa.gov/apex/cimc/f?p=CIMC:31::::Y,31:P31_ID:225601</t>
  </si>
  <si>
    <t>JACKSON GOSPEL HALL CHURCH</t>
  </si>
  <si>
    <t>3017 WILDWOOD AVENUE</t>
  </si>
  <si>
    <t>https://cimc.epa.gov/ords/cimc/f?p=CIMC:REPOWER:::::P33_REF:5298</t>
  </si>
  <si>
    <t>5199108.489200003</t>
  </si>
  <si>
    <t>https://ofmpub.epa.gov/apex/cimc/f?p=CIMC:31::::Y,31:P31_ID:138701</t>
  </si>
  <si>
    <t>HABITAT FOR HUMANITY</t>
  </si>
  <si>
    <t>130 N., GROSEBECK HIGHWAY</t>
  </si>
  <si>
    <t>https://cimc.epa.gov/ords/cimc/f?p=CIMC:REPOWER:::::P33_REF:5467</t>
  </si>
  <si>
    <t>5251940.055799998</t>
  </si>
  <si>
    <t>https://ofmpub.epa.gov/apex/cimc/f?p=CIMC:31::::Y,31:P31_ID:176681</t>
  </si>
  <si>
    <t>25000 SOUTHFIELD</t>
  </si>
  <si>
    <t>25000-25100 SOUTHFIELD ROAD</t>
  </si>
  <si>
    <t>https://cimc.epa.gov/ords/cimc/f?p=CIMC:REPOWER:::::P33_REF:7073</t>
  </si>
  <si>
    <t>5232202.597100005</t>
  </si>
  <si>
    <t>https://ofmpub.epa.gov/apex/cimc/f?p=CIMC:31::::Y,31:P31_ID:120941</t>
  </si>
  <si>
    <t>FORMER QUALITY INN B</t>
  </si>
  <si>
    <t>https://cimc.epa.gov/ords/cimc/f?p=CIMC:REPOWER:::::P33_REF:9362</t>
  </si>
  <si>
    <t>5207363.915600002</t>
  </si>
  <si>
    <t>https://ofmpub.epa.gov/apex/cimc/f?p=CIMC:31::::Y,31:P31_ID:56541</t>
  </si>
  <si>
    <t>LEELANAU COUNTY COURTHOUSE CAMPUS</t>
  </si>
  <si>
    <t>411 CEDAR STREET</t>
  </si>
  <si>
    <t>LELAND</t>
  </si>
  <si>
    <t>https://cimc.epa.gov/ords/cimc/f?p=CIMC:REPOWER:::::P33_REF:9606</t>
  </si>
  <si>
    <t>5624810.946400002</t>
  </si>
  <si>
    <t>https://ofmpub.epa.gov/apex/cimc/f?p=CIMC:31::::Y,31:P31_ID:238141</t>
  </si>
  <si>
    <t>SL &amp; JA PROPERTIES CONSTRUCTION</t>
  </si>
  <si>
    <t>8109 OLD WHITE LAKE ROAD</t>
  </si>
  <si>
    <t>https://cimc.epa.gov/ords/cimc/f?p=CIMC:REPOWER:::::P33_REF:10277</t>
  </si>
  <si>
    <t>5266702.349399999</t>
  </si>
  <si>
    <t>https://ofmpub.epa.gov/apex/cimc/f?p=CIMC:31::::Y,31:P31_ID:170849</t>
  </si>
  <si>
    <t>PHEONIX FLOOR CARE</t>
  </si>
  <si>
    <t>850 BOSTON</t>
  </si>
  <si>
    <t>https://cimc.epa.gov/ords/cimc/f?p=CIMC:REPOWER:::::P33_REF:13983</t>
  </si>
  <si>
    <t>5301821.434100002</t>
  </si>
  <si>
    <t>https://ofmpub.epa.gov/apex/cimc/f?p=CIMC:31::::Y,31:P31_ID:154322</t>
  </si>
  <si>
    <t>FORMER INTERNATIONAL CENTRE</t>
  </si>
  <si>
    <t>310 JOHNSON STREET</t>
  </si>
  <si>
    <t>https://cimc.epa.gov/ords/cimc/f?p=CIMC:REPOWER:::::P33_REF:17267</t>
  </si>
  <si>
    <t>5378436.2820999995</t>
  </si>
  <si>
    <t>https://ofmpub.epa.gov/apex/cimc/f?p=CIMC:31::::Y,31:P31_ID:236224</t>
  </si>
  <si>
    <t>ELECTRICAL TERMINAL SERVICE</t>
  </si>
  <si>
    <t>1271 W MAPLE RD</t>
  </si>
  <si>
    <t>CLAWSON</t>
  </si>
  <si>
    <t>https://cimc.epa.gov/ords/cimc/f?p=CIMC:REPOWER:::::P33_REF:19655</t>
  </si>
  <si>
    <t>5243308.514600001</t>
  </si>
  <si>
    <t>https://ofmpub.epa.gov/apex/cimc/f?p=CIMC:31::::Y,31:P31_ID:138921</t>
  </si>
  <si>
    <t>FORMER BLUE WATER CONCRETE</t>
  </si>
  <si>
    <t>100 QUAY STREET</t>
  </si>
  <si>
    <t>https://cimc.epa.gov/ords/cimc/f?p=CIMC:REPOWER:::::P33_REF:22609</t>
  </si>
  <si>
    <t>5308298.366500005</t>
  </si>
  <si>
    <t>https://ofmpub.epa.gov/apex/cimc/f?p=CIMC:31::::Y,31:P31_ID:12396</t>
  </si>
  <si>
    <t>3105 E MICHIGAN AVE</t>
  </si>
  <si>
    <t>3105 EAST MICHIGAN AVE.</t>
  </si>
  <si>
    <t>https://cimc.epa.gov/ords/cimc/f?p=CIMC:REPOWER:::::P33_REF:28129</t>
  </si>
  <si>
    <t>https://ofmpub.epa.gov/apex/cimc/f?p=CIMC:31::::Y,31:P31_ID:178661</t>
  </si>
  <si>
    <t>17280 HICKORY ST.</t>
  </si>
  <si>
    <t>https://cimc.epa.gov/ords/cimc/f?p=CIMC:REPOWER:::::P33_REF:29418</t>
  </si>
  <si>
    <t>5328773.289800003</t>
  </si>
  <si>
    <t>https://ofmpub.epa.gov/apex/cimc/f?p=CIMC:31::::Y,31:P31_ID:83541</t>
  </si>
  <si>
    <t>LOWE STREET PROPERTY</t>
  </si>
  <si>
    <t>LOWE STREET NORTH OF PLEASANT STREET</t>
  </si>
  <si>
    <t>https://cimc.epa.gov/ords/cimc/f?p=CIMC:REPOWER:::::P33_REF:30125</t>
  </si>
  <si>
    <t>5241837.505400002</t>
  </si>
  <si>
    <t>https://ofmpub.epa.gov/apex/cimc/f?p=CIMC:31::::Y,31:P31_ID:125344</t>
  </si>
  <si>
    <t>VACANT PROPERTY - BLUE STAR</t>
  </si>
  <si>
    <t>BLUE STAR HIGHWAY</t>
  </si>
  <si>
    <t>https://cimc.epa.gov/ords/cimc/f?p=CIMC:REPOWER:::::P33_REF:3079</t>
  </si>
  <si>
    <t>5225284.067699999</t>
  </si>
  <si>
    <t>https://ofmpub.epa.gov/apex/cimc/f?p=CIMC:31::::Y,31:P31_ID:154303</t>
  </si>
  <si>
    <t>FORMER PLAZA HOTEL</t>
  </si>
  <si>
    <t>400 JOHNSON STREET</t>
  </si>
  <si>
    <t>https://cimc.epa.gov/ords/cimc/f?p=CIMC:REPOWER:::::P33_REF:5507</t>
  </si>
  <si>
    <t>5378335.257800005</t>
  </si>
  <si>
    <t>https://ofmpub.epa.gov/apex/cimc/f?p=CIMC:31::::Y,31:P31_ID:79121</t>
  </si>
  <si>
    <t>CONSTANTINE LAUNDERETTE</t>
  </si>
  <si>
    <t>1020 S. WASHINGTON</t>
  </si>
  <si>
    <t>https://cimc.epa.gov/ords/cimc/f?p=CIMC:REPOWER:::::P33_REF:5712</t>
  </si>
  <si>
    <t>5135672.634900004</t>
  </si>
  <si>
    <t>https://ofmpub.epa.gov/apex/cimc/f?p=CIMC:31::::Y,31:P31_ID:228702</t>
  </si>
  <si>
    <t>PARKING GARAGE</t>
  </si>
  <si>
    <t>222 S CENTER STREET</t>
  </si>
  <si>
    <t>https://cimc.epa.gov/ords/cimc/f?p=CIMC:REPOWER:::::P33_REF:7481</t>
  </si>
  <si>
    <t>5234437.891900003</t>
  </si>
  <si>
    <t>https://ofmpub.epa.gov/apex/cimc/f?p=CIMC:31::::Y,31:P31_ID:122347</t>
  </si>
  <si>
    <t>REED CITY PUBLIC SCHOOLS ADMINISTRATION BUILDING</t>
  </si>
  <si>
    <t>829 SOUTH CHESTNUT STREET</t>
  </si>
  <si>
    <t>https://cimc.epa.gov/ords/cimc/f?p=CIMC:REPOWER:::::P33_REF:9459</t>
  </si>
  <si>
    <t>5444757.456900001</t>
  </si>
  <si>
    <t>https://ofmpub.epa.gov/apex/cimc/f?p=CIMC:31::::Y,31:P31_ID:184841</t>
  </si>
  <si>
    <t>22395 EUREKA</t>
  </si>
  <si>
    <t>https://cimc.epa.gov/ords/cimc/f?p=CIMC:REPOWER:::::P33_REF:12924</t>
  </si>
  <si>
    <t>5190574.589400001</t>
  </si>
  <si>
    <t>https://ofmpub.epa.gov/apex/cimc/f?p=CIMC:31::::Y,31:P31_ID:27044</t>
  </si>
  <si>
    <t>VILLAGE LUMBER AND SUPPLY</t>
  </si>
  <si>
    <t>1019 FIRST STREET</t>
  </si>
  <si>
    <t>LAKE ODESSA</t>
  </si>
  <si>
    <t>https://cimc.epa.gov/ords/cimc/f?p=CIMC:REPOWER:::::P33_REF:23321</t>
  </si>
  <si>
    <t>https://ofmpub.epa.gov/apex/cimc/f?p=CIMC:31::::Y,31:P31_ID:130442</t>
  </si>
  <si>
    <t>815 NORTH TELEGRAPH PROPERTY</t>
  </si>
  <si>
    <t>815 NORTH TELEGRAPH</t>
  </si>
  <si>
    <t>https://cimc.epa.gov/ords/cimc/f?p=CIMC:REPOWER:::::P33_REF:23755</t>
  </si>
  <si>
    <t>5150985.257600002</t>
  </si>
  <si>
    <t>https://ofmpub.epa.gov/apex/cimc/f?p=CIMC:31::::Y,31:P31_ID:135787</t>
  </si>
  <si>
    <t>147 E. 6TH STREET</t>
  </si>
  <si>
    <t>147 E. 6TH ST.</t>
  </si>
  <si>
    <t>https://cimc.epa.gov/ords/cimc/f?p=CIMC:REPOWER:::::P33_REF:27031</t>
  </si>
  <si>
    <t>5280460.0331000015</t>
  </si>
  <si>
    <t>https://ofmpub.epa.gov/apex/cimc/f?p=CIMC:31::::Y,31:P31_ID:13725</t>
  </si>
  <si>
    <t>MONROE SPORTS CENTER #2</t>
  </si>
  <si>
    <t>https://cimc.epa.gov/ords/cimc/f?p=CIMC:REPOWER:::::P33_REF:28088</t>
  </si>
  <si>
    <t>5148137.168300003</t>
  </si>
  <si>
    <t>https://ofmpub.epa.gov/apex/cimc/f?p=CIMC:31::::Y,31:P31_ID:170848</t>
  </si>
  <si>
    <t>THIRD COAST DEVELOPMENT PARTNERS</t>
  </si>
  <si>
    <t>833 MICHIGAN/411 HOUSEMAN</t>
  </si>
  <si>
    <t>https://cimc.epa.gov/ords/cimc/f?p=CIMC:REPOWER:::::P33_REF:29295</t>
  </si>
  <si>
    <t>5307486.2228000015</t>
  </si>
  <si>
    <t>https://ofmpub.epa.gov/apex/cimc/f?p=CIMC:31::::Y,31:P31_ID:170084</t>
  </si>
  <si>
    <t>AMBLE GAS STATION</t>
  </si>
  <si>
    <t>15300-15362 HOWARD CITY EDMORE ROAD</t>
  </si>
  <si>
    <t>https://cimc.epa.gov/ords/cimc/f?p=CIMC:REPOWER:::::P33_REF:29609</t>
  </si>
  <si>
    <t>5377899.593699999</t>
  </si>
  <si>
    <t>https://ofmpub.epa.gov/apex/cimc/f?p=CIMC:31::::Y,31:P31_ID:237625</t>
  </si>
  <si>
    <t>FORMER CLOVER FOUNDRY</t>
  </si>
  <si>
    <t>825 WEST WESTERN AVENUE</t>
  </si>
  <si>
    <t>https://cimc.epa.gov/ords/cimc/f?p=CIMC:REPOWER:::::P33_REF:29654</t>
  </si>
  <si>
    <t>5347058.656000003</t>
  </si>
  <si>
    <t>https://ofmpub.epa.gov/apex/cimc/f?p=CIMC:31::::Y,31:P31_ID:94232</t>
  </si>
  <si>
    <t>12700 KERCHEVAL AVENUE</t>
  </si>
  <si>
    <t>https://cimc.epa.gov/ords/cimc/f?p=CIMC:REPOWER:::::P33_REF:30131</t>
  </si>
  <si>
    <t>5217243.8576000035</t>
  </si>
  <si>
    <t>https://ofmpub.epa.gov/apex/cimc/f?p=CIMC:31::::Y,31:P31_ID:149721</t>
  </si>
  <si>
    <t>424 WEST MAIN STREET</t>
  </si>
  <si>
    <t>https://cimc.epa.gov/ords/cimc/f?p=CIMC:REPOWER:::::P33_REF:30418</t>
  </si>
  <si>
    <t>5178056.561000004</t>
  </si>
  <si>
    <t>https://ofmpub.epa.gov/apex/cimc/f?p=CIMC:31::::Y,31:P31_ID:131449</t>
  </si>
  <si>
    <t>CHILDRENS OUTREACH</t>
  </si>
  <si>
    <t>5800-5864 MICHIGAN AVE, 4028-4044 WESSON AVE, 3951-4007 CAMPBELL AVE</t>
  </si>
  <si>
    <t>https://cimc.epa.gov/ords/cimc/f?p=CIMC:REPOWER:::::P33_REF:30736</t>
  </si>
  <si>
    <t>5210845.215300001</t>
  </si>
  <si>
    <t>https://ofmpub.epa.gov/apex/cimc/f?p=CIMC:31::::Y,31:P31_ID:235395</t>
  </si>
  <si>
    <t>1633-1703 STAR-BATT COURT</t>
  </si>
  <si>
    <t>https://cimc.epa.gov/ords/cimc/f?p=CIMC:REPOWER:::::P33_REF:32901</t>
  </si>
  <si>
    <t>https://ofmpub.epa.gov/apex/cimc/f?p=CIMC:31::::Y,31:P31_ID:138164</t>
  </si>
  <si>
    <t>202 E. OSCEOLA (R &amp; J WELL SERVICE)</t>
  </si>
  <si>
    <t>202 E. OSCEOLA AVE.</t>
  </si>
  <si>
    <t>https://cimc.epa.gov/ords/cimc/f?p=CIMC:REPOWER:::::P33_REF:2692</t>
  </si>
  <si>
    <t>5445430.376200005</t>
  </si>
  <si>
    <t>https://ofmpub.epa.gov/apex/cimc/f?p=CIMC:31::::Y,31:P31_ID:40103</t>
  </si>
  <si>
    <t>OLD THREE RIVERS HOSPITAL</t>
  </si>
  <si>
    <t>214 SPRING STREET</t>
  </si>
  <si>
    <t>https://cimc.epa.gov/ords/cimc/f?p=CIMC:REPOWER:::::P33_REF:2960</t>
  </si>
  <si>
    <t>5152009.885800004</t>
  </si>
  <si>
    <t>https://ofmpub.epa.gov/apex/cimc/f?p=CIMC:31::::Y,31:P31_ID:244870</t>
  </si>
  <si>
    <t>DIAMOND AUTO SALES</t>
  </si>
  <si>
    <t>10028 SHAVER ROAD</t>
  </si>
  <si>
    <t>https://cimc.epa.gov/ords/cimc/f?p=CIMC:REPOWER:::::P33_REF:3589</t>
  </si>
  <si>
    <t>5186701.478399999</t>
  </si>
  <si>
    <t>https://ofmpub.epa.gov/apex/cimc/f?p=CIMC:31::::Y,31:P31_ID:68281</t>
  </si>
  <si>
    <t>909 WEST SHEPHERD STREET</t>
  </si>
  <si>
    <t>https://cimc.epa.gov/ords/cimc/f?p=CIMC:REPOWER:::::P33_REF:3928</t>
  </si>
  <si>
    <t>5244252.039300002</t>
  </si>
  <si>
    <t>https://ofmpub.epa.gov/apex/cimc/f?p=CIMC:31::::Y,31:P31_ID:165281</t>
  </si>
  <si>
    <t>QUAY STREET BREWING COMPANY</t>
  </si>
  <si>
    <t>330 QUAY STREET</t>
  </si>
  <si>
    <t>https://cimc.epa.gov/ords/cimc/f?p=CIMC:REPOWER:::::P33_REF:6578</t>
  </si>
  <si>
    <t>5308279.804099999</t>
  </si>
  <si>
    <t>https://ofmpub.epa.gov/apex/cimc/f?p=CIMC:31::::Y,31:P31_ID:133093</t>
  </si>
  <si>
    <t>MSJ PROPERTY</t>
  </si>
  <si>
    <t>250 KAY INDUSTRIAL DRIVE</t>
  </si>
  <si>
    <t>https://cimc.epa.gov/ords/cimc/f?p=CIMC:REPOWER:::::P33_REF:6708</t>
  </si>
  <si>
    <t>5268685.546999998</t>
  </si>
  <si>
    <t>https://ofmpub.epa.gov/apex/cimc/f?p=CIMC:31::::Y,31:P31_ID:242304</t>
  </si>
  <si>
    <t>VACANT LAND - 24TH ST.</t>
  </si>
  <si>
    <t>24TH STREET - VACANT LAND</t>
  </si>
  <si>
    <t>https://cimc.epa.gov/ords/cimc/f?p=CIMC:REPOWER:::::P33_REF:6876</t>
  </si>
  <si>
    <t>5305444.003200002</t>
  </si>
  <si>
    <t>https://ofmpub.epa.gov/apex/cimc/f?p=CIMC:31::::Y,31:P31_ID:128821</t>
  </si>
  <si>
    <t>FORMER OAK INTERNATIONAL</t>
  </si>
  <si>
    <t>1160 WHITE STREET</t>
  </si>
  <si>
    <t>https://cimc.epa.gov/ords/cimc/f?p=CIMC:REPOWER:::::P33_REF:8223</t>
  </si>
  <si>
    <t>5129230.793200001</t>
  </si>
  <si>
    <t>https://ofmpub.epa.gov/apex/cimc/f?p=CIMC:31::::Y,31:P31_ID:154321</t>
  </si>
  <si>
    <t>PROPOSED SOLAR PARK</t>
  </si>
  <si>
    <t>795 NORTH GRAHAM ROAD</t>
  </si>
  <si>
    <t>https://cimc.epa.gov/ords/cimc/f?p=CIMC:REPOWER:::::P33_REF:8233</t>
  </si>
  <si>
    <t>5376674.876500003</t>
  </si>
  <si>
    <t>https://ofmpub.epa.gov/apex/cimc/f?p=CIMC:31::::Y,31:P31_ID:129021</t>
  </si>
  <si>
    <t>PROPOSED ADVANCED AUTO RECYCLING</t>
  </si>
  <si>
    <t>22800 W. EIGHT MILE ROAD</t>
  </si>
  <si>
    <t>https://cimc.epa.gov/ords/cimc/f?p=CIMC:REPOWER:::::P33_REF:8882</t>
  </si>
  <si>
    <t>https://ofmpub.epa.gov/apex/cimc/f?p=CIMC:31::::Y,31:P31_ID:125821</t>
  </si>
  <si>
    <t>833 LAKE DRIVE</t>
  </si>
  <si>
    <t>833 LAKE DRIVE SE</t>
  </si>
  <si>
    <t>https://cimc.epa.gov/ords/cimc/f?p=CIMC:REPOWER:::::P33_REF:8972</t>
  </si>
  <si>
    <t>5306048.027800001</t>
  </si>
  <si>
    <t>https://ofmpub.epa.gov/apex/cimc/f?p=CIMC:31::::Y,31:P31_ID:124775</t>
  </si>
  <si>
    <t>FORMER OAK INTERNATIONAL SITE</t>
  </si>
  <si>
    <t>https://cimc.epa.gov/ords/cimc/f?p=CIMC:REPOWER:::::P33_REF:8973</t>
  </si>
  <si>
    <t>5129241.393300004</t>
  </si>
  <si>
    <t>https://ofmpub.epa.gov/apex/cimc/f?p=CIMC:31::::Y,31:P31_ID:133186</t>
  </si>
  <si>
    <t>FORMER ECONOMY OFFICE SUPPLY</t>
  </si>
  <si>
    <t>410 44TH STREET SW</t>
  </si>
  <si>
    <t>https://cimc.epa.gov/ords/cimc/f?p=CIMC:REPOWER:::::P33_REF:9483</t>
  </si>
  <si>
    <t>5294235.931200005</t>
  </si>
  <si>
    <t>https://ofmpub.epa.gov/apex/cimc/f?p=CIMC:31::::Y,31:P31_ID:132822</t>
  </si>
  <si>
    <t>HEARTLAND MANOR</t>
  </si>
  <si>
    <t>627 BEGOLE ST.</t>
  </si>
  <si>
    <t>https://cimc.epa.gov/ords/cimc/f?p=CIMC:REPOWER:::::P33_REF:9883</t>
  </si>
  <si>
    <t>5314769.127800003</t>
  </si>
  <si>
    <t>https://ofmpub.epa.gov/apex/cimc/f?p=CIMC:31::::Y,31:P31_ID:137222</t>
  </si>
  <si>
    <t>FORMER D&amp;D EQUIPMENT AND REPAIR</t>
  </si>
  <si>
    <t>11966 NORTHLAND DRIVE</t>
  </si>
  <si>
    <t>MECOSTA TOWNSHIP</t>
  </si>
  <si>
    <t>https://cimc.epa.gov/ords/cimc/f?p=CIMC:REPOWER:::::P33_REF:9974</t>
  </si>
  <si>
    <t>5410143.598099999</t>
  </si>
  <si>
    <t>https://ofmpub.epa.gov/apex/cimc/f?p=CIMC:31::::Y,31:P31_ID:97128</t>
  </si>
  <si>
    <t>515 UNION ST</t>
  </si>
  <si>
    <t>https://cimc.epa.gov/ords/cimc/f?p=CIMC:REPOWER:::::P33_REF:10117</t>
  </si>
  <si>
    <t>5357363.3445999995</t>
  </si>
  <si>
    <t>https://ofmpub.epa.gov/apex/cimc/f?p=CIMC:31::::Y,31:P31_ID:25601</t>
  </si>
  <si>
    <t>HOFF INDUSTRIES PROPERTY</t>
  </si>
  <si>
    <t>719 PROSPECT AVENUE NE</t>
  </si>
  <si>
    <t>https://cimc.epa.gov/ords/cimc/f?p=CIMC:REPOWER:::::P33_REF:10653</t>
  </si>
  <si>
    <t>5308250.134800002</t>
  </si>
  <si>
    <t>https://ofmpub.epa.gov/apex/cimc/f?p=CIMC:31::::Y,31:P31_ID:178761</t>
  </si>
  <si>
    <t>ROCHESTER ELEVATOR</t>
  </si>
  <si>
    <t>303 EAST UNIVERSITY DRIVE AND 412 WATER STREET</t>
  </si>
  <si>
    <t>https://cimc.epa.gov/ords/cimc/f?p=CIMC:REPOWER:::::P33_REF:10919</t>
  </si>
  <si>
    <t>5263713.269400001</t>
  </si>
  <si>
    <t>https://ofmpub.epa.gov/apex/cimc/f?p=CIMC:31::::Y,31:P31_ID:98461</t>
  </si>
  <si>
    <t>FORMER DELTA COUNTY ROAD COMMISSION GARDEN GARAGE</t>
  </si>
  <si>
    <t>15950 GARDEN AVENUE</t>
  </si>
  <si>
    <t>https://cimc.epa.gov/ords/cimc/f?p=CIMC:REPOWER:::::P33_REF:11165</t>
  </si>
  <si>
    <t>5585892.188299999</t>
  </si>
  <si>
    <t>https://ofmpub.epa.gov/apex/cimc/f?p=CIMC:31::::Y,31:P31_ID:94667</t>
  </si>
  <si>
    <t>FORMER ICE HOUSE</t>
  </si>
  <si>
    <t>410 ROSE STREET</t>
  </si>
  <si>
    <t>https://cimc.epa.gov/ords/cimc/f?p=CIMC:REPOWER:::::P33_REF:11198</t>
  </si>
  <si>
    <t>https://ofmpub.epa.gov/apex/cimc/f?p=CIMC:31::::Y,31:P31_ID:10503</t>
  </si>
  <si>
    <t>BEAR ARCHERY DISPOSAL PROPERTY</t>
  </si>
  <si>
    <t>HIGHWAY M-72 AUSABLE RIVER</t>
  </si>
  <si>
    <t>https://cimc.epa.gov/ords/cimc/f?p=CIMC:REPOWER:::::P33_REF:11430</t>
  </si>
  <si>
    <t>5568065.680700004</t>
  </si>
  <si>
    <t>https://ofmpub.epa.gov/apex/cimc/f?p=CIMC:31::::Y,31:P31_ID:10465</t>
  </si>
  <si>
    <t>ABC DRUM &amp; BARREL - LANTZ STREET</t>
  </si>
  <si>
    <t>102 WEST LANTZ STREET</t>
  </si>
  <si>
    <t>https://cimc.epa.gov/ords/cimc/f?p=CIMC:REPOWER:::::P33_REF:11503</t>
  </si>
  <si>
    <t>5226667.579599999</t>
  </si>
  <si>
    <t>https://ofmpub.epa.gov/apex/cimc/f?p=CIMC:31::::Y,31:P31_ID:172202</t>
  </si>
  <si>
    <t>RIVERSIDE STATION</t>
  </si>
  <si>
    <t>20009 30TH AVENUE</t>
  </si>
  <si>
    <t>https://cimc.epa.gov/ords/cimc/f?p=CIMC:REPOWER:::::P33_REF:12868</t>
  </si>
  <si>
    <t>5427780.744500004</t>
  </si>
  <si>
    <t>https://ofmpub.epa.gov/apex/cimc/f?p=CIMC:31::::Y,31:P31_ID:93921</t>
  </si>
  <si>
    <t>MEYER HYDRAULICS</t>
  </si>
  <si>
    <t>512 W BURR OAK</t>
  </si>
  <si>
    <t>https://cimc.epa.gov/ords/cimc/f?p=CIMC:REPOWER:::::P33_REF:15711</t>
  </si>
  <si>
    <t>5149332.496200003</t>
  </si>
  <si>
    <t>https://ofmpub.epa.gov/apex/cimc/f?p=CIMC:31::::Y,31:P31_ID:122242</t>
  </si>
  <si>
    <t>MANITOU MARINE</t>
  </si>
  <si>
    <t>108 W. PHILLIP ST.</t>
  </si>
  <si>
    <t>LAKE LEELANAU</t>
  </si>
  <si>
    <t>https://cimc.epa.gov/ords/cimc/f?p=CIMC:REPOWER:::::P33_REF:15766</t>
  </si>
  <si>
    <t>5618528.460200004</t>
  </si>
  <si>
    <t>https://ofmpub.epa.gov/apex/cimc/f?p=CIMC:31::::Y,31:P31_ID:188749</t>
  </si>
  <si>
    <t>1019 BELL RIVER AVE</t>
  </si>
  <si>
    <t>1019 S. BELLE RIVER AVE</t>
  </si>
  <si>
    <t>https://cimc.epa.gov/ords/cimc/f?p=CIMC:REPOWER:::::P33_REF:16235</t>
  </si>
  <si>
    <t>5268044.836599998</t>
  </si>
  <si>
    <t>https://ofmpub.epa.gov/apex/cimc/f?p=CIMC:31::::Y,31:P31_ID:51281</t>
  </si>
  <si>
    <t>FORMER DELUXE CAB PROPERTY</t>
  </si>
  <si>
    <t>23214 BEVERLY</t>
  </si>
  <si>
    <t>https://cimc.epa.gov/ords/cimc/f?p=CIMC:REPOWER:::::P33_REF:16854</t>
  </si>
  <si>
    <t>5200532.555300005</t>
  </si>
  <si>
    <t>https://ofmpub.epa.gov/apex/cimc/f?p=CIMC:31::::Y,31:P31_ID:123322</t>
  </si>
  <si>
    <t>https://cimc.epa.gov/ords/cimc/f?p=CIMC:REPOWER:::::P33_REF:17094</t>
  </si>
  <si>
    <t>5152010.035400003</t>
  </si>
  <si>
    <t>https://ofmpub.epa.gov/apex/cimc/f?p=CIMC:31::::Y,31:P31_ID:184481</t>
  </si>
  <si>
    <t>BORCULO FUELING SERVICES</t>
  </si>
  <si>
    <t>6410 96TH AVENUE, 6392 96TH AVE, 6388 96TH AVE, 9594 PORT SHELDON RD</t>
  </si>
  <si>
    <t>https://cimc.epa.gov/ords/cimc/f?p=CIMC:REPOWER:::::P33_REF:17392</t>
  </si>
  <si>
    <t>5294470.653900005</t>
  </si>
  <si>
    <t>https://ofmpub.epa.gov/apex/cimc/f?p=CIMC:31::::Y,31:P31_ID:103702</t>
  </si>
  <si>
    <t>FORMER RESTAURANT PROPERTY</t>
  </si>
  <si>
    <t>17 AND 25 CABERFAE HIGHWAY (M-55)</t>
  </si>
  <si>
    <t>MANSITEE TOWNSHIP</t>
  </si>
  <si>
    <t>https://cimc.epa.gov/ords/cimc/f?p=CIMC:REPOWER:::::P33_REF:17606</t>
  </si>
  <si>
    <t>5506777.499600001</t>
  </si>
  <si>
    <t>https://ofmpub.epa.gov/apex/cimc/f?p=CIMC:31::::Y,31:P31_ID:12081</t>
  </si>
  <si>
    <t>CITY OF MANISTEE WASTE WATER TREATMENT PLANT</t>
  </si>
  <si>
    <t>50 NINTH STREET</t>
  </si>
  <si>
    <t>https://cimc.epa.gov/ords/cimc/f?p=CIMC:REPOWER:::::P33_REF:19894</t>
  </si>
  <si>
    <t>https://ofmpub.epa.gov/apex/cimc/f?p=CIMC:31::::Y,31:P31_ID:177065</t>
  </si>
  <si>
    <t>DORT MOTOR COMPANY</t>
  </si>
  <si>
    <t>203 N. GRAND TRAVERSE AVENUE</t>
  </si>
  <si>
    <t>https://cimc.epa.gov/ords/cimc/f?p=CIMC:REPOWER:::::P33_REF:20541</t>
  </si>
  <si>
    <t>5314490.808200002</t>
  </si>
  <si>
    <t>https://ofmpub.epa.gov/apex/cimc/f?p=CIMC:31::::Y,31:P31_ID:157205</t>
  </si>
  <si>
    <t>DRIVE ALL MANUFACTURING</t>
  </si>
  <si>
    <t>8661 SAND BEACH ROAD</t>
  </si>
  <si>
    <t>HARBOR BEACH</t>
  </si>
  <si>
    <t>https://cimc.epa.gov/ords/cimc/f?p=CIMC:REPOWER:::::P33_REF:22587</t>
  </si>
  <si>
    <t>5440389.464000002</t>
  </si>
  <si>
    <t>https://ofmpub.epa.gov/apex/cimc/f?p=CIMC:31::::Y,31:P31_ID:139521</t>
  </si>
  <si>
    <t>FORMER FITZPATRICK ELECTRIC</t>
  </si>
  <si>
    <t>444 IRWIN AVENUE</t>
  </si>
  <si>
    <t>https://cimc.epa.gov/ords/cimc/f?p=CIMC:REPOWER:::::P33_REF:23046</t>
  </si>
  <si>
    <t>5346576.7890000045</t>
  </si>
  <si>
    <t>https://ofmpub.epa.gov/apex/cimc/f?p=CIMC:31::::Y,31:P31_ID:235393</t>
  </si>
  <si>
    <t>1100 OPDYKE</t>
  </si>
  <si>
    <t>https://cimc.epa.gov/ords/cimc/f?p=CIMC:REPOWER:::::P33_REF:24177</t>
  </si>
  <si>
    <t>5259710.032499999</t>
  </si>
  <si>
    <t>https://ofmpub.epa.gov/apex/cimc/f?p=CIMC:31::::Y,31:P31_ID:171682</t>
  </si>
  <si>
    <t>3880 S BALDWIN RD</t>
  </si>
  <si>
    <t>3880 SOUTH BALDWIN ROAD</t>
  </si>
  <si>
    <t>https://cimc.epa.gov/ords/cimc/f?p=CIMC:REPOWER:::::P33_REF:26010</t>
  </si>
  <si>
    <t>5269994.374700002</t>
  </si>
  <si>
    <t>https://ofmpub.epa.gov/apex/cimc/f?p=CIMC:31::::Y,31:P31_ID:92941</t>
  </si>
  <si>
    <t>SLAGGERT PROPERTY</t>
  </si>
  <si>
    <t>5851 WEST US-10</t>
  </si>
  <si>
    <t>https://cimc.epa.gov/ords/cimc/f?p=CIMC:REPOWER:::::P33_REF:26873</t>
  </si>
  <si>
    <t>5458326.334700003</t>
  </si>
  <si>
    <t>https://ofmpub.epa.gov/apex/cimc/f?p=CIMC:31::::Y,31:P31_ID:242086</t>
  </si>
  <si>
    <t>152 MILL DISTRICT ROAD</t>
  </si>
  <si>
    <t>https://cimc.epa.gov/ords/cimc/f?p=CIMC:REPOWER:::::P33_REF:27562</t>
  </si>
  <si>
    <t>5240137.7299000025</t>
  </si>
  <si>
    <t>https://ofmpub.epa.gov/apex/cimc/f?p=CIMC:31::::Y,31:P31_ID:10669</t>
  </si>
  <si>
    <t>HANCOCK-RIPLEY TRAIL PROPERTY</t>
  </si>
  <si>
    <t>U.S. 41 &amp; RIPLEY</t>
  </si>
  <si>
    <t>https://cimc.epa.gov/ords/cimc/f?p=CIMC:REPOWER:::::P33_REF:27814</t>
  </si>
  <si>
    <t>5967230.748599999</t>
  </si>
  <si>
    <t>https://ofmpub.epa.gov/apex/cimc/f?p=CIMC:31::::Y,31:P31_ID:103701</t>
  </si>
  <si>
    <t>TRI-R HOTEL PROPERTY</t>
  </si>
  <si>
    <t>305 WEST FIFTH STREET</t>
  </si>
  <si>
    <t>https://cimc.epa.gov/ords/cimc/f?p=CIMC:REPOWER:::::P33_REF:30248</t>
  </si>
  <si>
    <t>5437579.6750000045</t>
  </si>
  <si>
    <t>https://ofmpub.epa.gov/apex/cimc/f?p=CIMC:31::::Y,31:P31_ID:10511</t>
  </si>
  <si>
    <t>L.A. DARLING</t>
  </si>
  <si>
    <t>MATTESON AND FILMORE</t>
  </si>
  <si>
    <t>https://cimc.epa.gov/ords/cimc/f?p=CIMC:REPOWER:::::P33_REF:31148</t>
  </si>
  <si>
    <t>5142189.681500003</t>
  </si>
  <si>
    <t>https://ofmpub.epa.gov/apex/cimc/f?p=CIMC:31::::Y,31:P31_ID:40102</t>
  </si>
  <si>
    <t>OUNT PROPERTY</t>
  </si>
  <si>
    <t>https://cimc.epa.gov/ords/cimc/f?p=CIMC:REPOWER:::::P33_REF:31711</t>
  </si>
  <si>
    <t>https://ofmpub.epa.gov/apex/cimc/f?p=CIMC:31::::Y,31:P31_ID:120605</t>
  </si>
  <si>
    <t>UNITED WAY OF THE LAKESHORE</t>
  </si>
  <si>
    <t>27  EAST CLAY STREET</t>
  </si>
  <si>
    <t>https://cimc.epa.gov/ords/cimc/f?p=CIMC:REPOWER:::::P33_REF:32351</t>
  </si>
  <si>
    <t>5348427.238800004</t>
  </si>
  <si>
    <t>https://ofmpub.epa.gov/apex/cimc/f?p=CIMC:31::::Y,31:P31_ID:106365</t>
  </si>
  <si>
    <t>MICHIGAN AND 35TH STREET</t>
  </si>
  <si>
    <t>5700-28 MICHIGAN AVENUE</t>
  </si>
  <si>
    <t>https://cimc.epa.gov/ords/cimc/f?p=CIMC:REPOWER:::::P33_REF:33516</t>
  </si>
  <si>
    <t>https://ofmpub.epa.gov/apex/cimc/f?p=CIMC:31::::Y,31:P31_ID:12431</t>
  </si>
  <si>
    <t>14534 WOODWARD (FORD TOWER)</t>
  </si>
  <si>
    <t>14534 WOODWARD AVE.</t>
  </si>
  <si>
    <t>https://cimc.epa.gov/ords/cimc/f?p=CIMC:REPOWER:::::P33_REF:34685</t>
  </si>
  <si>
    <t>5222357.083300002</t>
  </si>
  <si>
    <t>https://ofmpub.epa.gov/apex/cimc/f?p=CIMC:31::::Y,31:P31_ID:65561</t>
  </si>
  <si>
    <t>HOWE INTERLAKES MARINE</t>
  </si>
  <si>
    <t>3312 NABANOIS TRAIL</t>
  </si>
  <si>
    <t>VILLAGE OF INDIAN RIVER</t>
  </si>
  <si>
    <t>https://cimc.epa.gov/ords/cimc/f?p=CIMC:REPOWER:::::P33_REF:35457</t>
  </si>
  <si>
    <t>5686698.531900004</t>
  </si>
  <si>
    <t>https://ofmpub.epa.gov/apex/cimc/f?p=CIMC:31::::Y,31:P31_ID:125646</t>
  </si>
  <si>
    <t>NORTH COUNTRY MOTORS / GRAND BAY MARINE</t>
  </si>
  <si>
    <t>291 NORTH US-31 SOUTH</t>
  </si>
  <si>
    <t>https://cimc.epa.gov/ords/cimc/f?p=CIMC:REPOWER:::::P33_REF:35624</t>
  </si>
  <si>
    <t>5584787.371399999</t>
  </si>
  <si>
    <t>https://ofmpub.epa.gov/apex/cimc/f?p=CIMC:31::::Y,31:P31_ID:12372</t>
  </si>
  <si>
    <t>OLD HOSPITAL</t>
  </si>
  <si>
    <t>https://cimc.epa.gov/ords/cimc/f?p=CIMC:REPOWER:::::P33_REF:36559</t>
  </si>
  <si>
    <t>5152242.451499999</t>
  </si>
  <si>
    <t>https://ofmpub.epa.gov/apex/cimc/f?p=CIMC:31::::Y,31:P31_ID:125542</t>
  </si>
  <si>
    <t>FORMER TIEL OIL</t>
  </si>
  <si>
    <t>2704 MACKINAW TRAIL</t>
  </si>
  <si>
    <t>https://cimc.epa.gov/ords/cimc/f?p=CIMC:REPOWER:::::P33_REF:36968</t>
  </si>
  <si>
    <t>5442860.638700001</t>
  </si>
  <si>
    <t>https://ofmpub.epa.gov/apex/cimc/f?p=CIMC:31::::Y,31:P31_ID:175261</t>
  </si>
  <si>
    <t>REED CITY LIBRARY - 829 S CHESTNUT</t>
  </si>
  <si>
    <t>829 SOUTH CHESTNUT</t>
  </si>
  <si>
    <t>https://cimc.epa.gov/ords/cimc/f?p=CIMC:REPOWER:::::P33_REF:37248</t>
  </si>
  <si>
    <t>5444757.611299999</t>
  </si>
  <si>
    <t>https://ofmpub.epa.gov/apex/cimc/f?p=CIMC:31::::Y,31:P31_ID:110204</t>
  </si>
  <si>
    <t>ST. JACQUES GROCERY</t>
  </si>
  <si>
    <t>12191 US HIGHWAY 2</t>
  </si>
  <si>
    <t>RAPID RIVER</t>
  </si>
  <si>
    <t>https://cimc.epa.gov/ords/cimc/f?p=CIMC:REPOWER:::::P33_REF:3949</t>
  </si>
  <si>
    <t>5763531.7951000035</t>
  </si>
  <si>
    <t>https://ofmpub.epa.gov/apex/cimc/f?p=CIMC:31::::Y,31:P31_ID:150141</t>
  </si>
  <si>
    <t>1.9 ACRE PARCEL</t>
  </si>
  <si>
    <t>BUNNY RUN</t>
  </si>
  <si>
    <t>https://cimc.epa.gov/ords/cimc/f?p=CIMC:REPOWER:::::P33_REF:6657</t>
  </si>
  <si>
    <t>5511582.703600004</t>
  </si>
  <si>
    <t>https://ofmpub.epa.gov/apex/cimc/f?p=CIMC:31::::Y,31:P31_ID:111601</t>
  </si>
  <si>
    <t>EPOXI-TECH</t>
  </si>
  <si>
    <t>1604 14 MILE ROAD</t>
  </si>
  <si>
    <t>https://cimc.epa.gov/ords/cimc/f?p=CIMC:REPOWER:::::P33_REF:6756</t>
  </si>
  <si>
    <t>5241289.4108000025</t>
  </si>
  <si>
    <t>https://ofmpub.epa.gov/apex/cimc/f?p=CIMC:31::::Y,31:P31_ID:118821</t>
  </si>
  <si>
    <t>1201 EAST WHITCOMB, MADISON HEIGHTS</t>
  </si>
  <si>
    <t>https://cimc.epa.gov/ords/cimc/f?p=CIMC:REPOWER:::::P33_REF:13087</t>
  </si>
  <si>
    <t>https://ofmpub.epa.gov/apex/cimc/f?p=CIMC:31::::Y,31:P31_ID:13739</t>
  </si>
  <si>
    <t>TAYLOR MEETING HALL</t>
  </si>
  <si>
    <t>23900 GODDARD ROAD</t>
  </si>
  <si>
    <t>https://cimc.epa.gov/ords/cimc/f?p=CIMC:REPOWER:::::P33_REF:14902</t>
  </si>
  <si>
    <t>5194987.753600001</t>
  </si>
  <si>
    <t>https://ofmpub.epa.gov/apex/cimc/f?p=CIMC:31::::Y,31:P31_ID:186603</t>
  </si>
  <si>
    <t>MACK AVENUE PARCELS - DETROIT</t>
  </si>
  <si>
    <t>12842-14316 MACK AVENUE</t>
  </si>
  <si>
    <t>https://cimc.epa.gov/ords/cimc/f?p=CIMC:REPOWER:::::P33_REF:17409</t>
  </si>
  <si>
    <t>5218986.541600004</t>
  </si>
  <si>
    <t>https://ofmpub.epa.gov/apex/cimc/f?p=CIMC:31::::Y,31:P31_ID:241413</t>
  </si>
  <si>
    <t>45108 WOODWARD AVENUE</t>
  </si>
  <si>
    <t>https://cimc.epa.gov/ords/cimc/f?p=CIMC:REPOWER:::::P33_REF:17791</t>
  </si>
  <si>
    <t>5254511.787299998</t>
  </si>
  <si>
    <t>https://ofmpub.epa.gov/apex/cimc/f?p=CIMC:31::::Y,31:P31_ID:170852</t>
  </si>
  <si>
    <t>FULTON STREET  FARMERS MARKET</t>
  </si>
  <si>
    <t>1145 EAST FULTON STREET</t>
  </si>
  <si>
    <t>https://cimc.epa.gov/ords/cimc/f?p=CIMC:REPOWER:::::P33_REF:20533</t>
  </si>
  <si>
    <t>5306480.649599999</t>
  </si>
  <si>
    <t>https://ofmpub.epa.gov/apex/cimc/f?p=CIMC:31::::Y,31:P31_ID:12594</t>
  </si>
  <si>
    <t>SAGINAW REMANUFACTURING</t>
  </si>
  <si>
    <t>1100 SOUTH WATER STREET</t>
  </si>
  <si>
    <t>https://cimc.epa.gov/ords/cimc/f?p=CIMC:REPOWER:::::P33_REF:21295</t>
  </si>
  <si>
    <t>https://ofmpub.epa.gov/apex/cimc/f?p=CIMC:31::::Y,31:P31_ID:12064</t>
  </si>
  <si>
    <t>MID-CITY REALTY</t>
  </si>
  <si>
    <t>307 LIBERTY ST, 214 E. LOUIS GLICK HWY, AIRLINE DR</t>
  </si>
  <si>
    <t>https://cimc.epa.gov/ords/cimc/f?p=CIMC:REPOWER:::::P33_REF:27821</t>
  </si>
  <si>
    <t>5198147.200100005</t>
  </si>
  <si>
    <t>https://ofmpub.epa.gov/apex/cimc/f?p=CIMC:31::::Y,31:P31_ID:135794</t>
  </si>
  <si>
    <t>2987 BLUE STAR HIGHWAY</t>
  </si>
  <si>
    <t>https://cimc.epa.gov/ords/cimc/f?p=CIMC:REPOWER:::::P33_REF:32101</t>
  </si>
  <si>
    <t>5256235.642700002</t>
  </si>
  <si>
    <t>https://ofmpub.epa.gov/apex/cimc/f?p=CIMC:31::::Y,31:P31_ID:162186</t>
  </si>
  <si>
    <t>FORMER FARMER JACK STORE</t>
  </si>
  <si>
    <t>13777 EUREKA ROAD</t>
  </si>
  <si>
    <t>https://cimc.epa.gov/ords/cimc/f?p=CIMC:REPOWER:::::P33_REF:2650</t>
  </si>
  <si>
    <t>5190877.522200003</t>
  </si>
  <si>
    <t>https://ofmpub.epa.gov/apex/cimc/f?p=CIMC:31::::Y,31:P31_ID:232332</t>
  </si>
  <si>
    <t>404 E 10 MILE RD</t>
  </si>
  <si>
    <t>404 EAST 10 MILE ROAD</t>
  </si>
  <si>
    <t>PLEASANT RIDGE</t>
  </si>
  <si>
    <t>https://cimc.epa.gov/ords/cimc/f?p=CIMC:REPOWER:::::P33_REF:4813</t>
  </si>
  <si>
    <t>https://ofmpub.epa.gov/apex/cimc/f?p=CIMC:31::::Y,31:P31_ID:106384</t>
  </si>
  <si>
    <t>SURE TRANSIT</t>
  </si>
  <si>
    <t>14450 LINWOOD</t>
  </si>
  <si>
    <t>https://cimc.epa.gov/ords/cimc/f?p=CIMC:REPOWER:::::P33_REF:7829</t>
  </si>
  <si>
    <t>5220981.588399999</t>
  </si>
  <si>
    <t>https://ofmpub.epa.gov/apex/cimc/f?p=CIMC:31::::Y,31:P31_ID:209322</t>
  </si>
  <si>
    <t>HIGHPOINT FLATS PROPERTY</t>
  </si>
  <si>
    <t>285 W. WESTERN AVENUE</t>
  </si>
  <si>
    <t>https://cimc.epa.gov/ords/cimc/f?p=CIMC:REPOWER:::::P33_REF:13065</t>
  </si>
  <si>
    <t>5348134.620000005</t>
  </si>
  <si>
    <t>https://ofmpub.epa.gov/apex/cimc/f?p=CIMC:31::::Y,31:P31_ID:139211</t>
  </si>
  <si>
    <t>LMS WAREHOUSE</t>
  </si>
  <si>
    <t>27 UNION STREET</t>
  </si>
  <si>
    <t>https://cimc.epa.gov/ords/cimc/f?p=CIMC:REPOWER:::::P33_REF:15968</t>
  </si>
  <si>
    <t>5424481.928500004</t>
  </si>
  <si>
    <t>https://ofmpub.epa.gov/apex/cimc/f?p=CIMC:31::::Y,31:P31_ID:209321</t>
  </si>
  <si>
    <t>https://cimc.epa.gov/ords/cimc/f?p=CIMC:REPOWER:::::P33_REF:16443</t>
  </si>
  <si>
    <t>https://ofmpub.epa.gov/apex/cimc/f?p=CIMC:31::::Y,31:P31_ID:218221</t>
  </si>
  <si>
    <t>W SAGINAW AND CLARK</t>
  </si>
  <si>
    <t>4244-4248 W SAGINAW HWY AND 720-730 CLARK RD</t>
  </si>
  <si>
    <t>https://cimc.epa.gov/ords/cimc/f?p=CIMC:REPOWER:::::P33_REF:17443</t>
  </si>
  <si>
    <t>5272636.979600005</t>
  </si>
  <si>
    <t>https://ofmpub.epa.gov/apex/cimc/f?p=CIMC:31::::Y,31:P31_ID:111744</t>
  </si>
  <si>
    <t>3321 EAST PARIS</t>
  </si>
  <si>
    <t>3321 EAST PARIS AVE</t>
  </si>
  <si>
    <t>KENTWOOD</t>
  </si>
  <si>
    <t>https://cimc.epa.gov/ords/cimc/f?p=CIMC:REPOWER:::::P33_REF:18856</t>
  </si>
  <si>
    <t>5297257.541699998</t>
  </si>
  <si>
    <t>https://ofmpub.epa.gov/apex/cimc/f?p=CIMC:31::::Y,31:P31_ID:240850</t>
  </si>
  <si>
    <t>EASTERN MARKET PROPERTIES (AREA 3)</t>
  </si>
  <si>
    <t>HALE ST &amp; ST AUBIN ST;</t>
  </si>
  <si>
    <t>https://cimc.epa.gov/ords/cimc/f?p=CIMC:REPOWER:::::P33_REF:19825</t>
  </si>
  <si>
    <t>5214226.566399999</t>
  </si>
  <si>
    <t>https://ofmpub.epa.gov/apex/cimc/f?p=CIMC:31::::Y,31:P31_ID:72301</t>
  </si>
  <si>
    <t>FORMER EAST ELEMENTARY SCHOOL</t>
  </si>
  <si>
    <t>824 THIRD AVENUE</t>
  </si>
  <si>
    <t>https://cimc.epa.gov/ords/cimc/f?p=CIMC:REPOWER:::::P33_REF:23533</t>
  </si>
  <si>
    <t>5278572.629799999</t>
  </si>
  <si>
    <t>https://ofmpub.epa.gov/apex/cimc/f?p=CIMC:31::::Y,31:P31_ID:96318</t>
  </si>
  <si>
    <t>FORMER PATHWAY SHELL STATION</t>
  </si>
  <si>
    <t>813 E. LAKESHORE DRIVE</t>
  </si>
  <si>
    <t>MANISTIAUE</t>
  </si>
  <si>
    <t>https://cimc.epa.gov/ords/cimc/f?p=CIMC:REPOWER:::::P33_REF:28791</t>
  </si>
  <si>
    <t>5771715.910599999</t>
  </si>
  <si>
    <t>https://ofmpub.epa.gov/apex/cimc/f?p=CIMC:31::::Y,31:P31_ID:104485</t>
  </si>
  <si>
    <t>414 NORTH JACKSON</t>
  </si>
  <si>
    <t>https://cimc.epa.gov/ords/cimc/f?p=CIMC:REPOWER:::::P33_REF:28897</t>
  </si>
  <si>
    <t>https://ofmpub.epa.gov/apex/cimc/f?p=CIMC:31::::Y,31:P31_ID:25761</t>
  </si>
  <si>
    <t>2220 NANE BLVD</t>
  </si>
  <si>
    <t>https://cimc.epa.gov/ords/cimc/f?p=CIMC:REPOWER:::::P33_REF:31639</t>
  </si>
  <si>
    <t>5201844.605800003</t>
  </si>
  <si>
    <t>https://ofmpub.epa.gov/apex/cimc/f?p=CIMC:31::::Y,31:P31_ID:84821</t>
  </si>
  <si>
    <t>16150 TELEGRAPH ROAD</t>
  </si>
  <si>
    <t>https://cimc.epa.gov/ords/cimc/f?p=CIMC:REPOWER:::::P33_REF:31984</t>
  </si>
  <si>
    <t>5189359.199100003</t>
  </si>
  <si>
    <t>https://ofmpub.epa.gov/apex/cimc/f?p=CIMC:31::::Y,31:P31_ID:176103</t>
  </si>
  <si>
    <t>27200 BECK ROAD</t>
  </si>
  <si>
    <t>https://cimc.epa.gov/ords/cimc/f?p=CIMC:REPOWER:::::P33_REF:33842</t>
  </si>
  <si>
    <t>5234755.818100005</t>
  </si>
  <si>
    <t>https://ofmpub.epa.gov/apex/cimc/f?p=CIMC:31::::Y,31:P31_ID:93481</t>
  </si>
  <si>
    <t>EAST THIRD STREET</t>
  </si>
  <si>
    <t>https://cimc.epa.gov/ords/cimc/f?p=CIMC:REPOWER:::::P33_REF:36794</t>
  </si>
  <si>
    <t>https://ofmpub.epa.gov/apex/cimc/f?p=CIMC:31::::Y,31:P31_ID:236121</t>
  </si>
  <si>
    <t>FORMER PAW PAW PLATING</t>
  </si>
  <si>
    <t>139 E. COMMERCIAL AVENUE</t>
  </si>
  <si>
    <t>https://cimc.epa.gov/ords/cimc/f?p=CIMC:REPOWER:::::P33_REF:37430</t>
  </si>
  <si>
    <t>5192655.493299998</t>
  </si>
  <si>
    <t>https://ofmpub.epa.gov/apex/cimc/f?p=CIMC:31::::Y,31:P31_ID:111584</t>
  </si>
  <si>
    <t>NEW DENTAL OFFICE</t>
  </si>
  <si>
    <t>380 EAST SECOND STREET</t>
  </si>
  <si>
    <t>https://cimc.epa.gov/ords/cimc/f?p=CIMC:REPOWER:::::P33_REF:3353</t>
  </si>
  <si>
    <t>5263358.1750000045</t>
  </si>
  <si>
    <t>https://ofmpub.epa.gov/apex/cimc/f?p=CIMC:31::::Y,31:P31_ID:130242</t>
  </si>
  <si>
    <t>1111 BOARDMAN ROAD</t>
  </si>
  <si>
    <t>https://cimc.epa.gov/ords/cimc/f?p=CIMC:REPOWER:::::P33_REF:5006</t>
  </si>
  <si>
    <t>5201504.767000005</t>
  </si>
  <si>
    <t>https://ofmpub.epa.gov/apex/cimc/f?p=CIMC:31::::Y,31:P31_ID:179521</t>
  </si>
  <si>
    <t>28819 FRANKLIN</t>
  </si>
  <si>
    <t>https://cimc.epa.gov/ords/cimc/f?p=CIMC:REPOWER:::::P33_REF:5339</t>
  </si>
  <si>
    <t>5236043.7848000005</t>
  </si>
  <si>
    <t>https://ofmpub.epa.gov/apex/cimc/f?p=CIMC:31::::Y,31:P31_ID:109284</t>
  </si>
  <si>
    <t>WATER STREET REDEVELOPMENT PROJECT AREA AOC#2</t>
  </si>
  <si>
    <t>34, 38, 40 E. MICHIGAN AVENUE AND 14 S. RIVER STREET</t>
  </si>
  <si>
    <t>https://cimc.epa.gov/ords/cimc/f?p=CIMC:REPOWER:::::P33_REF:6182</t>
  </si>
  <si>
    <t>5197167.964400001</t>
  </si>
  <si>
    <t>https://ofmpub.epa.gov/apex/cimc/f?p=CIMC:31::::Y,31:P31_ID:169262</t>
  </si>
  <si>
    <t>MEDICAL WAREHOUSE</t>
  </si>
  <si>
    <t>https://cimc.epa.gov/ords/cimc/f?p=CIMC:REPOWER:::::P33_REF:7670</t>
  </si>
  <si>
    <t>5263265.504299998</t>
  </si>
  <si>
    <t>https://ofmpub.epa.gov/apex/cimc/f?p=CIMC:31::::Y,31:P31_ID:111801</t>
  </si>
  <si>
    <t>IMMANUEL LUTHERAN CHURCH- VACANT PROPERTY</t>
  </si>
  <si>
    <t>600 S. LINCOLN ROAD</t>
  </si>
  <si>
    <t>https://cimc.epa.gov/ords/cimc/f?p=CIMC:REPOWER:::::P33_REF:8925</t>
  </si>
  <si>
    <t>5738648.619600005</t>
  </si>
  <si>
    <t>https://ofmpub.epa.gov/apex/cimc/f?p=CIMC:31::::Y,31:P31_ID:56621</t>
  </si>
  <si>
    <t>WEBER PROPERTY</t>
  </si>
  <si>
    <t>11455 AND 11469 NORTH STRAITS HIGHWAY</t>
  </si>
  <si>
    <t>https://cimc.epa.gov/ords/cimc/f?p=CIMC:REPOWER:::::P33_REF:9514</t>
  </si>
  <si>
    <t>5720406.097500004</t>
  </si>
  <si>
    <t>https://ofmpub.epa.gov/apex/cimc/f?p=CIMC:31::::Y,31:P31_ID:239171</t>
  </si>
  <si>
    <t>NEW ALLEN PARK CITY HALL</t>
  </si>
  <si>
    <t>15801 SOUTHFIELD ROAD</t>
  </si>
  <si>
    <t>https://cimc.epa.gov/ords/cimc/f?p=CIMC:REPOWER:::::P33_REF:9664</t>
  </si>
  <si>
    <t>5199886.224200003</t>
  </si>
  <si>
    <t>https://ofmpub.epa.gov/apex/cimc/f?p=CIMC:31::::Y,31:P31_ID:174201</t>
  </si>
  <si>
    <t>HASTINGS MANUFACTURING WAREHOUSE NO. 80</t>
  </si>
  <si>
    <t>325 NORTH HANOVER STREET</t>
  </si>
  <si>
    <t>https://cimc.epa.gov/ords/cimc/f?p=CIMC:REPOWER:::::P33_REF:9831</t>
  </si>
  <si>
    <t>5259212.661200002</t>
  </si>
  <si>
    <t>https://ofmpub.epa.gov/apex/cimc/f?p=CIMC:31::::Y,31:P31_ID:97561</t>
  </si>
  <si>
    <t>NORFOLK SOUTHERN RAILROAD SPUR SITE</t>
  </si>
  <si>
    <t>EAST SMITH STREET AND SOUTH OAK STREET</t>
  </si>
  <si>
    <t>https://cimc.epa.gov/ords/cimc/f?p=CIMC:REPOWER:::::P33_REF:10103</t>
  </si>
  <si>
    <t>5241267.958999999</t>
  </si>
  <si>
    <t>https://ofmpub.epa.gov/apex/cimc/f?p=CIMC:31::::Y,31:P31_ID:14666</t>
  </si>
  <si>
    <t>MILLS PROPERTY</t>
  </si>
  <si>
    <t>815 BEECH STREET</t>
  </si>
  <si>
    <t>https://cimc.epa.gov/ords/cimc/f?p=CIMC:REPOWER:::::P33_REF:11848</t>
  </si>
  <si>
    <t>5565144.413699999</t>
  </si>
  <si>
    <t>https://ofmpub.epa.gov/apex/cimc/f?p=CIMC:31::::Y,31:P31_ID:10619</t>
  </si>
  <si>
    <t>SAWMILL PROPERTY/RC</t>
  </si>
  <si>
    <t>780 PINEWOOD AVENUE</t>
  </si>
  <si>
    <t>https://cimc.epa.gov/ords/cimc/f?p=CIMC:REPOWER:::::P33_REF:18008</t>
  </si>
  <si>
    <t>5688996.266199999</t>
  </si>
  <si>
    <t>https://ofmpub.epa.gov/apex/cimc/f?p=CIMC:31::::Y,31:P31_ID:170847</t>
  </si>
  <si>
    <t>SPECIALTY GLASS PRODUCTS</t>
  </si>
  <si>
    <t>1012 KEN-O-SHA</t>
  </si>
  <si>
    <t>https://cimc.epa.gov/ords/cimc/f?p=CIMC:REPOWER:::::P33_REF:19333</t>
  </si>
  <si>
    <t>https://ofmpub.epa.gov/apex/cimc/f?p=CIMC:31::::Y,31:P31_ID:106396</t>
  </si>
  <si>
    <t>FORMER MICHIGAN INDUSTRIAL FINISHES</t>
  </si>
  <si>
    <t>9045 VINCENT STREET</t>
  </si>
  <si>
    <t>https://cimc.epa.gov/ords/cimc/f?p=CIMC:REPOWER:::::P33_REF:23581</t>
  </si>
  <si>
    <t>5220411.790399998</t>
  </si>
  <si>
    <t>https://ofmpub.epa.gov/apex/cimc/f?p=CIMC:31::::Y,31:P31_ID:189501</t>
  </si>
  <si>
    <t>NORTH SIDE TRIANGLE</t>
  </si>
  <si>
    <t>DOUGLAS AVENUE</t>
  </si>
  <si>
    <t>https://cimc.epa.gov/ords/cimc/f?p=CIMC:REPOWER:::::P33_REF:25995</t>
  </si>
  <si>
    <t>5281944.526900001</t>
  </si>
  <si>
    <t>https://ofmpub.epa.gov/apex/cimc/f?p=CIMC:31::::Y,31:P31_ID:236411</t>
  </si>
  <si>
    <t>222 PARK STREET</t>
  </si>
  <si>
    <t>https://cimc.epa.gov/ords/cimc/f?p=CIMC:REPOWER:::::P33_REF:26400</t>
  </si>
  <si>
    <t>5242637.799000002</t>
  </si>
  <si>
    <t>https://ofmpub.epa.gov/apex/cimc/f?p=CIMC:31::::Y,31:P31_ID:96319</t>
  </si>
  <si>
    <t>LAWRENCE PROPERTY</t>
  </si>
  <si>
    <t>101 MARINA DRIVE</t>
  </si>
  <si>
    <t>https://cimc.epa.gov/ords/cimc/f?p=CIMC:REPOWER:::::P33_REF:28785</t>
  </si>
  <si>
    <t>5504564.438500002</t>
  </si>
  <si>
    <t>https://ofmpub.epa.gov/apex/cimc/f?p=CIMC:31::::Y,31:P31_ID:116041</t>
  </si>
  <si>
    <t>FORMER ACME BLOCK MANUFACTURING COMPANY</t>
  </si>
  <si>
    <t>2211 RUST AVE.</t>
  </si>
  <si>
    <t>https://cimc.epa.gov/ords/cimc/f?p=CIMC:REPOWER:::::P33_REF:29529</t>
  </si>
  <si>
    <t>5374686.703299999</t>
  </si>
  <si>
    <t>https://ofmpub.epa.gov/apex/cimc/f?p=CIMC:31::::Y,31:P31_ID:239814</t>
  </si>
  <si>
    <t>FORMER MORTUARY</t>
  </si>
  <si>
    <t>1616 DAVISON ROAD</t>
  </si>
  <si>
    <t>https://cimc.epa.gov/ords/cimc/f?p=CIMC:REPOWER:::::P33_REF:29808</t>
  </si>
  <si>
    <t>5316952.577600002</t>
  </si>
  <si>
    <t>https://ofmpub.epa.gov/apex/cimc/f?p=CIMC:31::::Y,31:P31_ID:10514</t>
  </si>
  <si>
    <t>OLD SMOKESTACK PROPERTY</t>
  </si>
  <si>
    <t>406 S. ARBOR STREET</t>
  </si>
  <si>
    <t>https://cimc.epa.gov/ords/cimc/f?p=CIMC:REPOWER:::::P33_REF:31150</t>
  </si>
  <si>
    <t>5402082.319899999</t>
  </si>
  <si>
    <t>https://ofmpub.epa.gov/apex/cimc/f?p=CIMC:31::::Y,31:P31_ID:38421</t>
  </si>
  <si>
    <t>FORMER WEST VULCAN MINE PROPERTY- CITY OWNED</t>
  </si>
  <si>
    <t>NO STREET ADDRESS</t>
  </si>
  <si>
    <t>https://cimc.epa.gov/ords/cimc/f?p=CIMC:REPOWER:::::P33_REF:31648</t>
  </si>
  <si>
    <t>5747381.084200002</t>
  </si>
  <si>
    <t>https://ofmpub.epa.gov/apex/cimc/f?p=CIMC:31::::Y,31:P31_ID:28361</t>
  </si>
  <si>
    <t>FORMER WEST VULCAN MINE PROPERTY SECTION 9</t>
  </si>
  <si>
    <t>NO ADDRESS GIVEN</t>
  </si>
  <si>
    <t>https://cimc.epa.gov/ords/cimc/f?p=CIMC:REPOWER:::::P33_REF:31651</t>
  </si>
  <si>
    <t>https://ofmpub.epa.gov/apex/cimc/f?p=CIMC:31::::Y,31:P31_ID:226777</t>
  </si>
  <si>
    <t>DYMET FACILITY</t>
  </si>
  <si>
    <t>1901 PECK STREET</t>
  </si>
  <si>
    <t>https://cimc.epa.gov/ords/cimc/f?p=CIMC:REPOWER:::::P33_REF:36189</t>
  </si>
  <si>
    <t>5345128.741300002</t>
  </si>
  <si>
    <t>https://ofmpub.epa.gov/apex/cimc/f?p=CIMC:31::::Y,31:P31_ID:118823</t>
  </si>
  <si>
    <t>MAPLE ORCHARD REDEVELOPMENT</t>
  </si>
  <si>
    <t>6490 ORCHARD LAKE ROAD</t>
  </si>
  <si>
    <t>https://cimc.epa.gov/ords/cimc/f?p=CIMC:REPOWER:::::P33_REF:36220</t>
  </si>
  <si>
    <t>5242693.551700003</t>
  </si>
  <si>
    <t>https://ofmpub.epa.gov/apex/cimc/f?p=CIMC:31::::Y,31:P31_ID:234929</t>
  </si>
  <si>
    <t>3325 E. COURT STREET</t>
  </si>
  <si>
    <t>https://cimc.epa.gov/ords/cimc/f?p=CIMC:REPOWER:::::P33_REF:36271</t>
  </si>
  <si>
    <t>5314840.840400003</t>
  </si>
  <si>
    <t>https://ofmpub.epa.gov/apex/cimc/f?p=CIMC:31::::Y,31:P31_ID:169281</t>
  </si>
  <si>
    <t>NORTHWESTERN TWELVE BUILDING</t>
  </si>
  <si>
    <t>25899 W 12 MILE RD</t>
  </si>
  <si>
    <t>https://cimc.epa.gov/ords/cimc/f?p=CIMC:REPOWER:::::P33_REF:2699</t>
  </si>
  <si>
    <t>5236177.105599999</t>
  </si>
  <si>
    <t>https://ofmpub.epa.gov/apex/cimc/f?p=CIMC:31::::Y,31:P31_ID:122287</t>
  </si>
  <si>
    <t>LJ ROSS SITE</t>
  </si>
  <si>
    <t>2 UNIVERSAL DRIVE</t>
  </si>
  <si>
    <t>https://cimc.epa.gov/ords/cimc/f?p=CIMC:REPOWER:::::P33_REF:5209</t>
  </si>
  <si>
    <t>https://ofmpub.epa.gov/apex/cimc/f?p=CIMC:31::::Y,31:P31_ID:238140</t>
  </si>
  <si>
    <t>DAQRI</t>
  </si>
  <si>
    <t>2110 AUSTIN</t>
  </si>
  <si>
    <t>https://cimc.epa.gov/ords/cimc/f?p=CIMC:REPOWER:::::P33_REF:6868</t>
  </si>
  <si>
    <t>https://ofmpub.epa.gov/apex/cimc/f?p=CIMC:31::::Y,31:P31_ID:234925</t>
  </si>
  <si>
    <t>FORMER HONG KONG PALACE</t>
  </si>
  <si>
    <t>24401 RED ARROW HIGHWAY</t>
  </si>
  <si>
    <t>https://cimc.epa.gov/ords/cimc/f?p=CIMC:REPOWER:::::P33_REF:7028</t>
  </si>
  <si>
    <t>5196457.360100001</t>
  </si>
  <si>
    <t>https://ofmpub.epa.gov/apex/cimc/f?p=CIMC:31::::Y,31:P31_ID:147761</t>
  </si>
  <si>
    <t>5727 DIVISION</t>
  </si>
  <si>
    <t>5727 DIVISION AVENUE S</t>
  </si>
  <si>
    <t>https://cimc.epa.gov/ords/cimc/f?p=CIMC:REPOWER:::::P33_REF:7746</t>
  </si>
  <si>
    <t>5290670.389400005</t>
  </si>
  <si>
    <t>https://ofmpub.epa.gov/apex/cimc/f?p=CIMC:31::::Y,31:P31_ID:173767</t>
  </si>
  <si>
    <t>1090 CHICAGO ROAD</t>
  </si>
  <si>
    <t>https://cimc.epa.gov/ords/cimc/f?p=CIMC:REPOWER:::::P33_REF:8747</t>
  </si>
  <si>
    <t>5243020.973000005</t>
  </si>
  <si>
    <t>https://ofmpub.epa.gov/apex/cimc/f?p=CIMC:31::::Y,31:P31_ID:155045</t>
  </si>
  <si>
    <t>FORMER RODEITCHERS</t>
  </si>
  <si>
    <t>130 SOUTH MAIN STREET</t>
  </si>
  <si>
    <t>https://cimc.epa.gov/ords/cimc/f?p=CIMC:REPOWER:::::P33_REF:9394</t>
  </si>
  <si>
    <t>5392057.656199999</t>
  </si>
  <si>
    <t>https://ofmpub.epa.gov/apex/cimc/f?p=CIMC:31::::Y,31:P31_ID:126901</t>
  </si>
  <si>
    <t>9170 US31</t>
  </si>
  <si>
    <t>WEST OLIVE</t>
  </si>
  <si>
    <t>https://cimc.epa.gov/ords/cimc/f?p=CIMC:REPOWER:::::P33_REF:10545</t>
  </si>
  <si>
    <t>5302147.424699999</t>
  </si>
  <si>
    <t>https://ofmpub.epa.gov/apex/cimc/f?p=CIMC:31::::Y,31:P31_ID:12432</t>
  </si>
  <si>
    <t>WEBER BLOCK 7</t>
  </si>
  <si>
    <t>SECOND AND WEST WILLIS</t>
  </si>
  <si>
    <t>https://cimc.epa.gov/ords/cimc/f?p=CIMC:REPOWER:::::P33_REF:11636</t>
  </si>
  <si>
    <t>5213522.664999999</t>
  </si>
  <si>
    <t>https://ofmpub.epa.gov/apex/cimc/f?p=CIMC:31::::Y,31:P31_ID:12433</t>
  </si>
  <si>
    <t>2930 DENTON</t>
  </si>
  <si>
    <t>https://cimc.epa.gov/ords/cimc/f?p=CIMC:REPOWER:::::P33_REF:11637</t>
  </si>
  <si>
    <t>https://ofmpub.epa.gov/apex/cimc/f?p=CIMC:31::::Y,31:P31_ID:186564</t>
  </si>
  <si>
    <t>IRONGUARD</t>
  </si>
  <si>
    <t>1600 CEDAR ST.</t>
  </si>
  <si>
    <t>https://cimc.epa.gov/ords/cimc/f?p=CIMC:REPOWER:::::P33_REF:12936</t>
  </si>
  <si>
    <t>5255922.741000004</t>
  </si>
  <si>
    <t>https://ofmpub.epa.gov/apex/cimc/f?p=CIMC:31::::Y,31:P31_ID:236541</t>
  </si>
  <si>
    <t>339 WHITCOMB</t>
  </si>
  <si>
    <t>https://cimc.epa.gov/ords/cimc/f?p=CIMC:REPOWER:::::P33_REF:13155</t>
  </si>
  <si>
    <t>5240347.994800001</t>
  </si>
  <si>
    <t>https://ofmpub.epa.gov/apex/cimc/f?p=CIMC:31::::Y,31:P31_ID:179601</t>
  </si>
  <si>
    <t>UNITED MALL</t>
  </si>
  <si>
    <t>https://cimc.epa.gov/ords/cimc/f?p=CIMC:REPOWER:::::P33_REF:14089</t>
  </si>
  <si>
    <t>5220466.3571000025</t>
  </si>
  <si>
    <t>https://ofmpub.epa.gov/apex/cimc/f?p=CIMC:31::::Y,31:P31_ID:12553</t>
  </si>
  <si>
    <t>LOGAN'S LANDSCAPING</t>
  </si>
  <si>
    <t>202 SOUTH RIVER STREET</t>
  </si>
  <si>
    <t>https://cimc.epa.gov/ords/cimc/f?p=CIMC:REPOWER:::::P33_REF:14823</t>
  </si>
  <si>
    <t>5196963.468600005</t>
  </si>
  <si>
    <t>https://ofmpub.epa.gov/apex/cimc/f?p=CIMC:31::::Y,31:P31_ID:139201</t>
  </si>
  <si>
    <t>FORMER ROSCOMMON COUNTY ROAD COMMISSION OFFICE</t>
  </si>
  <si>
    <t>469 SOUTH MAIN STREET</t>
  </si>
  <si>
    <t>https://cimc.epa.gov/ords/cimc/f?p=CIMC:REPOWER:::::P33_REF:16052</t>
  </si>
  <si>
    <t>5542280.412900001</t>
  </si>
  <si>
    <t>https://ofmpub.epa.gov/apex/cimc/f?p=CIMC:31::::Y,31:P31_ID:237144</t>
  </si>
  <si>
    <t>440 AND 450 WEST MICHIGAN AVENUE</t>
  </si>
  <si>
    <t>https://cimc.epa.gov/ords/cimc/f?p=CIMC:REPOWER:::::P33_REF:16478</t>
  </si>
  <si>
    <t>5210017.494800001</t>
  </si>
  <si>
    <t>https://ofmpub.epa.gov/apex/cimc/f?p=CIMC:31::::Y,31:P31_ID:136145</t>
  </si>
  <si>
    <t>FORMER WILSON STORE</t>
  </si>
  <si>
    <t>338 AND 374 EAST WILSON DRIVE</t>
  </si>
  <si>
    <t>https://cimc.epa.gov/ords/cimc/f?p=CIMC:REPOWER:::::P33_REF:17201</t>
  </si>
  <si>
    <t>5448710.906500004</t>
  </si>
  <si>
    <t>https://ofmpub.epa.gov/apex/cimc/f?p=CIMC:31::::Y,31:P31_ID:104562</t>
  </si>
  <si>
    <t>SHAW FURNITURE</t>
  </si>
  <si>
    <t>1318 WILDWOOD</t>
  </si>
  <si>
    <t>https://cimc.epa.gov/ords/cimc/f?p=CIMC:REPOWER:::::P33_REF:18994</t>
  </si>
  <si>
    <t>5189877.3999999985</t>
  </si>
  <si>
    <t>https://ofmpub.epa.gov/apex/cimc/f?p=CIMC:31::::Y,31:P31_ID:136027</t>
  </si>
  <si>
    <t>HOMANT OIL PROPERTY</t>
  </si>
  <si>
    <t>1010 LONG LAKE AVENUE</t>
  </si>
  <si>
    <t>https://cimc.epa.gov/ords/cimc/f?p=CIMC:REPOWER:::::P33_REF:22472</t>
  </si>
  <si>
    <t>5634012.407800004</t>
  </si>
  <si>
    <t>https://ofmpub.epa.gov/apex/cimc/f?p=CIMC:31::::Y,31:P31_ID:158361</t>
  </si>
  <si>
    <t>RIVERVIEW TERRACE</t>
  </si>
  <si>
    <t>150 PINE ST.</t>
  </si>
  <si>
    <t>https://cimc.epa.gov/ords/cimc/f?p=CIMC:REPOWER:::::P33_REF:22596</t>
  </si>
  <si>
    <t>5584441.810600005</t>
  </si>
  <si>
    <t>https://ofmpub.epa.gov/apex/cimc/f?p=CIMC:31::::Y,31:P31_ID:111604</t>
  </si>
  <si>
    <t>FORMER KCK TOOL &amp; DIE</t>
  </si>
  <si>
    <t>1450 JARVIS</t>
  </si>
  <si>
    <t>https://cimc.epa.gov/ords/cimc/f?p=CIMC:REPOWER:::::P33_REF:25505</t>
  </si>
  <si>
    <t>5229633.318100005</t>
  </si>
  <si>
    <t>https://ofmpub.epa.gov/apex/cimc/f?p=CIMC:31::::Y,31:P31_ID:238132</t>
  </si>
  <si>
    <t>FORMER APARTMENT BUILDINGS</t>
  </si>
  <si>
    <t>817 NORTH STEVENSON STREET</t>
  </si>
  <si>
    <t>https://cimc.epa.gov/ords/cimc/f?p=CIMC:REPOWER:::::P33_REF:33027</t>
  </si>
  <si>
    <t>5316164.198800005</t>
  </si>
  <si>
    <t>https://ofmpub.epa.gov/apex/cimc/f?p=CIMC:31::::Y,31:P31_ID:233543</t>
  </si>
  <si>
    <t>ROCHESTER AND HENRIETTA</t>
  </si>
  <si>
    <t>2810 ROCHESTER</t>
  </si>
  <si>
    <t>https://cimc.epa.gov/ords/cimc/f?p=CIMC:REPOWER:::::P33_REF:36232</t>
  </si>
  <si>
    <t>5245445.482500002</t>
  </si>
  <si>
    <t>https://ofmpub.epa.gov/apex/cimc/f?p=CIMC:31::::Y,31:P31_ID:192621</t>
  </si>
  <si>
    <t>FORMER LANSING CITY GARAGE</t>
  </si>
  <si>
    <t>312 NORTH CEDAR STREET</t>
  </si>
  <si>
    <t>https://cimc.epa.gov/ords/cimc/f?p=CIMC:REPOWER:::::P33_REF:3109</t>
  </si>
  <si>
    <t>5271870.355099998</t>
  </si>
  <si>
    <t>https://ofmpub.epa.gov/apex/cimc/f?p=CIMC:31::::Y,31:P31_ID:122643</t>
  </si>
  <si>
    <t>FORMER GOURMET HOUSE</t>
  </si>
  <si>
    <t>25525 JEFFERSON AVENUE</t>
  </si>
  <si>
    <t>https://cimc.epa.gov/ords/cimc/f?p=CIMC:REPOWER:::::P33_REF:4470</t>
  </si>
  <si>
    <t>5233095.957199998</t>
  </si>
  <si>
    <t>https://ofmpub.epa.gov/apex/cimc/f?p=CIMC:31::::Y,31:P31_ID:106389</t>
  </si>
  <si>
    <t>SANCTUARY AT STAPLETON</t>
  </si>
  <si>
    <t>9341 AGNES STREET</t>
  </si>
  <si>
    <t>https://cimc.epa.gov/ords/cimc/f?p=CIMC:REPOWER:::::P33_REF:4535</t>
  </si>
  <si>
    <t>5215185.7217999995</t>
  </si>
  <si>
    <t>https://ofmpub.epa.gov/apex/cimc/f?p=CIMC:31::::Y,31:P31_ID:243040</t>
  </si>
  <si>
    <t>CONCORD SQUARE AT ISLANDVIEW</t>
  </si>
  <si>
    <t>1173-1251 CONCORD AVE.</t>
  </si>
  <si>
    <t>https://cimc.epa.gov/ords/cimc/f?p=CIMC:REPOWER:::::P33_REF:4654</t>
  </si>
  <si>
    <t>5213752.673799999</t>
  </si>
  <si>
    <t>https://ofmpub.epa.gov/apex/cimc/f?p=CIMC:31::::Y,31:P31_ID:93681</t>
  </si>
  <si>
    <t>849 S. CHESTNUT STREET</t>
  </si>
  <si>
    <t>https://cimc.epa.gov/ords/cimc/f?p=CIMC:REPOWER:::::P33_REF:5602</t>
  </si>
  <si>
    <t>https://ofmpub.epa.gov/apex/cimc/f?p=CIMC:31::::Y,31:P31_ID:185044</t>
  </si>
  <si>
    <t>PERE MARQUETTE PLACE</t>
  </si>
  <si>
    <t>0 NORTH 3RD STREET</t>
  </si>
  <si>
    <t>https://cimc.epa.gov/ords/cimc/f?p=CIMC:REPOWER:::::P33_REF:7097</t>
  </si>
  <si>
    <t>5322245.742600001</t>
  </si>
  <si>
    <t>https://ofmpub.epa.gov/apex/cimc/f?p=CIMC:31::::Y,31:P31_ID:154382</t>
  </si>
  <si>
    <t>9 CONTIGOUS PARCELS- 900 BLOCK</t>
  </si>
  <si>
    <t>900 BLOCK SOUTH WASHINGTON</t>
  </si>
  <si>
    <t>https://cimc.epa.gov/ords/cimc/f?p=CIMC:REPOWER:::::P33_REF:8221</t>
  </si>
  <si>
    <t>5376828.455600001</t>
  </si>
  <si>
    <t>https://ofmpub.epa.gov/apex/cimc/f?p=CIMC:31::::Y,31:P31_ID:171022</t>
  </si>
  <si>
    <t>3044 RESEARCH DRIVE</t>
  </si>
  <si>
    <t>https://cimc.epa.gov/ords/cimc/f?p=CIMC:REPOWER:::::P33_REF:8265</t>
  </si>
  <si>
    <t>5257446.342700005</t>
  </si>
  <si>
    <t>https://ofmpub.epa.gov/apex/cimc/f?p=CIMC:31::::Y,31:P31_ID:128981</t>
  </si>
  <si>
    <t>CRANBROOK CENTRE PLAZA</t>
  </si>
  <si>
    <t>30161 SOUTHFIELD ROAD</t>
  </si>
  <si>
    <t>https://cimc.epa.gov/ords/cimc/f?p=CIMC:REPOWER:::::P33_REF:8300</t>
  </si>
  <si>
    <t>https://ofmpub.epa.gov/apex/cimc/f?p=CIMC:31::::Y,31:P31_ID:209284</t>
  </si>
  <si>
    <t>2 AJAX DRIVE</t>
  </si>
  <si>
    <t>https://cimc.epa.gov/ords/cimc/f?p=CIMC:REPOWER:::::P33_REF:9781</t>
  </si>
  <si>
    <t>5237945.634800002</t>
  </si>
  <si>
    <t>https://ofmpub.epa.gov/apex/cimc/f?p=CIMC:31::::Y,31:P31_ID:163826</t>
  </si>
  <si>
    <t>ST. CLAIR SELF STORAGE AND U-HAUL</t>
  </si>
  <si>
    <t>1819 FRED MOORE HIGHWAY</t>
  </si>
  <si>
    <t>https://cimc.epa.gov/ords/cimc/f?p=CIMC:REPOWER:::::P33_REF:10500</t>
  </si>
  <si>
    <t>5284080.273400001</t>
  </si>
  <si>
    <t>https://ofmpub.epa.gov/apex/cimc/f?p=CIMC:31::::Y,31:P31_ID:111583</t>
  </si>
  <si>
    <t>EMAGINE ROYAL OAK</t>
  </si>
  <si>
    <t>217-223 EAST ELEVEN MILE ROAD</t>
  </si>
  <si>
    <t>https://cimc.epa.gov/ords/cimc/f?p=CIMC:REPOWER:::::P33_REF:11179</t>
  </si>
  <si>
    <t>https://ofmpub.epa.gov/apex/cimc/f?p=CIMC:31::::Y,31:P31_ID:39161</t>
  </si>
  <si>
    <t>AUCTION BLOCK</t>
  </si>
  <si>
    <t>5590 HUBBLE ROAD</t>
  </si>
  <si>
    <t>https://cimc.epa.gov/ords/cimc/f?p=CIMC:REPOWER:::::P33_REF:13531</t>
  </si>
  <si>
    <t>https://ofmpub.epa.gov/apex/cimc/f?p=CIMC:31::::Y,31:P31_ID:10504</t>
  </si>
  <si>
    <t>FISHER-GRAFF PROPERTY</t>
  </si>
  <si>
    <t>721 PORTER STREET</t>
  </si>
  <si>
    <t>https://cimc.epa.gov/ords/cimc/f?p=CIMC:REPOWER:::::P33_REF:14651</t>
  </si>
  <si>
    <t>5205690.342100002</t>
  </si>
  <si>
    <t>https://ofmpub.epa.gov/apex/cimc/f?p=CIMC:31::::Y,31:P31_ID:100121</t>
  </si>
  <si>
    <t>COMPETITIVE MACHINING, INC</t>
  </si>
  <si>
    <t>4245 AIRPARK DRIVE</t>
  </si>
  <si>
    <t>https://cimc.epa.gov/ords/cimc/f?p=CIMC:REPOWER:::::P33_REF:15520</t>
  </si>
  <si>
    <t>https://ofmpub.epa.gov/apex/cimc/f?p=CIMC:31::::Y,31:P31_ID:12074</t>
  </si>
  <si>
    <t>MICRO MATIC SCREW #2</t>
  </si>
  <si>
    <t>825 CARROLL STREET</t>
  </si>
  <si>
    <t>https://cimc.epa.gov/ords/cimc/f?p=CIMC:REPOWER:::::P33_REF:17952</t>
  </si>
  <si>
    <t>5199576.837200001</t>
  </si>
  <si>
    <t>https://ofmpub.epa.gov/apex/cimc/f?p=CIMC:31::::Y,31:P31_ID:132510</t>
  </si>
  <si>
    <t>PARCEL 144</t>
  </si>
  <si>
    <t>https://cimc.epa.gov/ords/cimc/f?p=CIMC:REPOWER:::::P33_REF:19100</t>
  </si>
  <si>
    <t>https://ofmpub.epa.gov/apex/cimc/f?p=CIMC:31::::Y,31:P31_ID:237148</t>
  </si>
  <si>
    <t>501 NORTH BERRIEN STREET</t>
  </si>
  <si>
    <t>https://cimc.epa.gov/ords/cimc/f?p=CIMC:REPOWER:::::P33_REF:19733</t>
  </si>
  <si>
    <t>5198329.4646999985</t>
  </si>
  <si>
    <t>https://ofmpub.epa.gov/apex/cimc/f?p=CIMC:31::::Y,31:P31_ID:96321</t>
  </si>
  <si>
    <t>220 SOUTH CEDAR</t>
  </si>
  <si>
    <t>220 SOUTH CEDAR STREET</t>
  </si>
  <si>
    <t>https://cimc.epa.gov/ords/cimc/f?p=CIMC:REPOWER:::::P33_REF:19990</t>
  </si>
  <si>
    <t>5773297.1477999985</t>
  </si>
  <si>
    <t>https://ofmpub.epa.gov/apex/cimc/f?p=CIMC:31::::Y,31:P31_ID:12554</t>
  </si>
  <si>
    <t>FIRST CLASS CLEANING SERVICE</t>
  </si>
  <si>
    <t>14 SOUTH RIVER STREET</t>
  </si>
  <si>
    <t>https://cimc.epa.gov/ords/cimc/f?p=CIMC:REPOWER:::::P33_REF:23292</t>
  </si>
  <si>
    <t>5197156.085500002</t>
  </si>
  <si>
    <t>https://ofmpub.epa.gov/apex/cimc/f?p=CIMC:31::::Y,31:P31_ID:238525</t>
  </si>
  <si>
    <t>30790 W 8 MILE</t>
  </si>
  <si>
    <t>https://cimc.epa.gov/ords/cimc/f?p=CIMC:REPOWER:::::P33_REF:24333</t>
  </si>
  <si>
    <t>5227362.805600002</t>
  </si>
  <si>
    <t>https://ofmpub.epa.gov/apex/cimc/f?p=CIMC:31::::Y,31:P31_ID:39222</t>
  </si>
  <si>
    <t>FORMER MANISTIQUE ARMORY</t>
  </si>
  <si>
    <t>345 ELM STREET</t>
  </si>
  <si>
    <t>https://cimc.epa.gov/ords/cimc/f?p=CIMC:REPOWER:::::P33_REF:33353</t>
  </si>
  <si>
    <t>5774692.572400004</t>
  </si>
  <si>
    <t>https://ofmpub.epa.gov/apex/cimc/f?p=CIMC:31::::Y,31:P31_ID:39185</t>
  </si>
  <si>
    <t>JENSEN'S FISH MARKET</t>
  </si>
  <si>
    <t>COUNTY ROAD 442</t>
  </si>
  <si>
    <t>https://cimc.epa.gov/ords/cimc/f?p=CIMC:REPOWER:::::P33_REF:33363</t>
  </si>
  <si>
    <t>https://ofmpub.epa.gov/apex/cimc/f?p=CIMC:31::::Y,31:P31_ID:236394</t>
  </si>
  <si>
    <t>23400 COMMERCE DR</t>
  </si>
  <si>
    <t>https://cimc.epa.gov/ords/cimc/f?p=CIMC:REPOWER:::::P33_REF:2427</t>
  </si>
  <si>
    <t>https://ofmpub.epa.gov/apex/cimc/f?p=CIMC:31::::Y,31:P31_ID:176101</t>
  </si>
  <si>
    <t>901 WEST WHITCOMB</t>
  </si>
  <si>
    <t>901 WEST WHITCOMB AVENUE</t>
  </si>
  <si>
    <t>https://cimc.epa.gov/ords/cimc/f?p=CIMC:REPOWER:::::P33_REF:3847</t>
  </si>
  <si>
    <t>5240285.760800004</t>
  </si>
  <si>
    <t>https://ofmpub.epa.gov/apex/cimc/f?p=CIMC:31::::Y,31:P31_ID:125861</t>
  </si>
  <si>
    <t>1248 NORTH CEDAR STREET</t>
  </si>
  <si>
    <t>DELHI TOWNSHIP</t>
  </si>
  <si>
    <t>https://cimc.epa.gov/ords/cimc/f?p=CIMC:REPOWER:::::P33_REF:6213</t>
  </si>
  <si>
    <t>5254205.296599999</t>
  </si>
  <si>
    <t>https://ofmpub.epa.gov/apex/cimc/f?p=CIMC:31::::Y,31:P31_ID:144741</t>
  </si>
  <si>
    <t>RUSSELL-ELLIOT 40 PARCELS</t>
  </si>
  <si>
    <t>3033 RUSSELL</t>
  </si>
  <si>
    <t>https://cimc.epa.gov/ords/cimc/f?p=CIMC:REPOWER:::::P33_REF:8130</t>
  </si>
  <si>
    <t>https://ofmpub.epa.gov/apex/cimc/f?p=CIMC:31::::Y,31:P31_ID:187921</t>
  </si>
  <si>
    <t>23820 TELEGRAPH</t>
  </si>
  <si>
    <t>23820 TELEGRAPH ROAD</t>
  </si>
  <si>
    <t>https://cimc.epa.gov/ords/cimc/f?p=CIMC:REPOWER:::::P33_REF:8677</t>
  </si>
  <si>
    <t>5230637.496100001</t>
  </si>
  <si>
    <t>https://ofmpub.epa.gov/apex/cimc/f?p=CIMC:31::::Y,31:P31_ID:219761</t>
  </si>
  <si>
    <t>BOYS &amp; GIRLS CLUB REDEVELOPMENT</t>
  </si>
  <si>
    <t>3600 JOHN R ROAD</t>
  </si>
  <si>
    <t>https://cimc.epa.gov/ords/cimc/f?p=CIMC:REPOWER:::::P33_REF:9694</t>
  </si>
  <si>
    <t>5247130.191700004</t>
  </si>
  <si>
    <t>https://ofmpub.epa.gov/apex/cimc/f?p=CIMC:31::::Y,31:P31_ID:232242</t>
  </si>
  <si>
    <t>FORMER LTI PRINTING SITE</t>
  </si>
  <si>
    <t>305 WENZEL AND 403 S. JEFFERSON</t>
  </si>
  <si>
    <t>https://cimc.epa.gov/ords/cimc/f?p=CIMC:REPOWER:::::P33_REF:10359</t>
  </si>
  <si>
    <t>5130193.366300002</t>
  </si>
  <si>
    <t>https://ofmpub.epa.gov/apex/cimc/f?p=CIMC:31::::Y,31:P31_ID:104521</t>
  </si>
  <si>
    <t>F&amp;O COMPANY</t>
  </si>
  <si>
    <t>546 NORTH MECHANIC</t>
  </si>
  <si>
    <t>https://cimc.epa.gov/ords/cimc/f?p=CIMC:REPOWER:::::P33_REF:12370</t>
  </si>
  <si>
    <t>5199021.109000005</t>
  </si>
  <si>
    <t>https://ofmpub.epa.gov/apex/cimc/f?p=CIMC:31::::Y,31:P31_ID:149522</t>
  </si>
  <si>
    <t>382 WEST MAIN STREET</t>
  </si>
  <si>
    <t>https://cimc.epa.gov/ords/cimc/f?p=CIMC:REPOWER:::::P33_REF:12722</t>
  </si>
  <si>
    <t>5177963.071500003</t>
  </si>
  <si>
    <t>https://ofmpub.epa.gov/apex/cimc/f?p=CIMC:31::::Y,31:P31_ID:10667</t>
  </si>
  <si>
    <t>PINK WAREHOUSE</t>
  </si>
  <si>
    <t>1005 ROOT STREET</t>
  </si>
  <si>
    <t>https://cimc.epa.gov/ords/cimc/f?p=CIMC:REPOWER:::::P33_REF:14626</t>
  </si>
  <si>
    <t>5315686.513500005</t>
  </si>
  <si>
    <t>https://ofmpub.epa.gov/apex/cimc/f?p=CIMC:31::::Y,31:P31_ID:155648</t>
  </si>
  <si>
    <t>2494 EAST CAMP ROAD</t>
  </si>
  <si>
    <t>https://cimc.epa.gov/ords/cimc/f?p=CIMC:REPOWER:::::P33_REF:20436</t>
  </si>
  <si>
    <t>5446799.837200001</t>
  </si>
  <si>
    <t>https://ofmpub.epa.gov/apex/cimc/f?p=CIMC:31::::Y,31:P31_ID:137805</t>
  </si>
  <si>
    <t>MAIN STREET REDEVELOPMENT</t>
  </si>
  <si>
    <t>208 AND 210 SOUTH MAIN STREET</t>
  </si>
  <si>
    <t>https://cimc.epa.gov/ords/cimc/f?p=CIMC:REPOWER:::::P33_REF:27078</t>
  </si>
  <si>
    <t>5723152.437399998</t>
  </si>
  <si>
    <t>https://ofmpub.epa.gov/apex/cimc/f?p=CIMC:31::::Y,31:P31_ID:209741</t>
  </si>
  <si>
    <t>KEYWORTH STADIUM</t>
  </si>
  <si>
    <t>3201 ROOSEVELT STREET</t>
  </si>
  <si>
    <t>https://cimc.epa.gov/ords/cimc/f?p=CIMC:REPOWER:::::P33_REF:29428</t>
  </si>
  <si>
    <t>5219972.406199999</t>
  </si>
  <si>
    <t>https://ofmpub.epa.gov/apex/cimc/f?p=CIMC:31::::Y,31:P31_ID:170857</t>
  </si>
  <si>
    <t>LEXINGTON ELEMENTARY SCHOOL</t>
  </si>
  <si>
    <t>45 LEXINGTON AVE. NW</t>
  </si>
  <si>
    <t>https://cimc.epa.gov/ords/cimc/f?p=CIMC:REPOWER:::::P33_REF:30495</t>
  </si>
  <si>
    <t>5306592.002900004</t>
  </si>
  <si>
    <t>https://ofmpub.epa.gov/apex/cimc/f?p=CIMC:31::::Y,31:P31_ID:28861</t>
  </si>
  <si>
    <t>NORTH MAPLE AND DEXTER AVENUE</t>
  </si>
  <si>
    <t>512, 516, 522, 540 N. MAPLE RD;</t>
  </si>
  <si>
    <t>https://cimc.epa.gov/ords/cimc/f?p=CIMC:REPOWER:::::P33_REF:31682</t>
  </si>
  <si>
    <t>5203857.411499999</t>
  </si>
  <si>
    <t>https://ofmpub.epa.gov/apex/cimc/f?p=CIMC:31::::Y,31:P31_ID:136286</t>
  </si>
  <si>
    <t>PORT AUSTIN MARINA</t>
  </si>
  <si>
    <t>119 E. SPRING ST.</t>
  </si>
  <si>
    <t>https://cimc.epa.gov/ords/cimc/f?p=CIMC:REPOWER:::::P33_REF:32500</t>
  </si>
  <si>
    <t>5472627.9782000035</t>
  </si>
  <si>
    <t>https://ofmpub.epa.gov/apex/cimc/f?p=CIMC:31::::Y,31:P31_ID:12374</t>
  </si>
  <si>
    <t>FORMER SALT BARN</t>
  </si>
  <si>
    <t>1500 FOURTH STREET</t>
  </si>
  <si>
    <t>https://cimc.epa.gov/ords/cimc/f?p=CIMC:REPOWER:::::P33_REF:34739</t>
  </si>
  <si>
    <t>5150224.826099999</t>
  </si>
  <si>
    <t>https://ofmpub.epa.gov/apex/cimc/f?p=CIMC:31::::Y,31:P31_ID:69101</t>
  </si>
  <si>
    <t>2120 WILLIAMSON</t>
  </si>
  <si>
    <t>https://cimc.epa.gov/ords/cimc/f?p=CIMC:REPOWER:::::P33_REF:35339</t>
  </si>
  <si>
    <t>5371920.245099999</t>
  </si>
  <si>
    <t>https://ofmpub.epa.gov/apex/cimc/f?p=CIMC:31::::Y,31:P31_ID:91012</t>
  </si>
  <si>
    <t>O?Ã‡Ã–SHEA PROPERTY</t>
  </si>
  <si>
    <t>16880 FRONT STREET</t>
  </si>
  <si>
    <t>https://cimc.epa.gov/ords/cimc/f?p=CIMC:REPOWER:::::P33_REF:36875</t>
  </si>
  <si>
    <t>5540370.767700002</t>
  </si>
  <si>
    <t>https://ofmpub.epa.gov/apex/cimc/f?p=CIMC:31::::Y,31:P31_ID:213861</t>
  </si>
  <si>
    <t>EASTERN MARKET GATEWAY PHASE II</t>
  </si>
  <si>
    <t>2011 RUSSELL</t>
  </si>
  <si>
    <t>https://cimc.epa.gov/ords/cimc/f?p=CIMC:REPOWER:::::P33_REF:37328</t>
  </si>
  <si>
    <t>5212409.002300002</t>
  </si>
  <si>
    <t>https://ofmpub.epa.gov/apex/cimc/f?p=CIMC:31::::Y,31:P31_ID:200022</t>
  </si>
  <si>
    <t>NIMBLE SPORTS</t>
  </si>
  <si>
    <t>2227 SPIKES LANE</t>
  </si>
  <si>
    <t>https://cimc.epa.gov/ords/cimc/f?p=CIMC:REPOWER:::::P33_REF:37345</t>
  </si>
  <si>
    <t>5275114.007100001</t>
  </si>
  <si>
    <t>https://ofmpub.epa.gov/apex/cimc/f?p=CIMC:31::::Y,31:P31_ID:219425</t>
  </si>
  <si>
    <t>MR. TACO WAREHOUSE</t>
  </si>
  <si>
    <t>3124 SOUTH MARTIN LUTHER KING BOULEVARD</t>
  </si>
  <si>
    <t>https://cimc.epa.gov/ords/cimc/f?p=CIMC:REPOWER:::::P33_REF:2620</t>
  </si>
  <si>
    <t>https://ofmpub.epa.gov/apex/cimc/f?p=CIMC:31::::Y,31:P31_ID:145422</t>
  </si>
  <si>
    <t>530 E. LINCOLN (FORMER AT&amp;T)</t>
  </si>
  <si>
    <t>530 E. LINCOLN AVE</t>
  </si>
  <si>
    <t>https://cimc.epa.gov/ords/cimc/f?p=CIMC:REPOWER:::::P33_REF:3602</t>
  </si>
  <si>
    <t>5445637.450100005</t>
  </si>
  <si>
    <t>https://ofmpub.epa.gov/apex/cimc/f?p=CIMC:31::::Y,31:P31_ID:135808</t>
  </si>
  <si>
    <t>260 EAST ROOSEVELT AVENUE</t>
  </si>
  <si>
    <t>260 E. ROOSEVELT AVE.</t>
  </si>
  <si>
    <t>https://cimc.epa.gov/ords/cimc/f?p=CIMC:REPOWER:::::P33_REF:4954</t>
  </si>
  <si>
    <t>5284482.895300001</t>
  </si>
  <si>
    <t>https://ofmpub.epa.gov/apex/cimc/f?p=CIMC:31::::Y,31:P31_ID:118702</t>
  </si>
  <si>
    <t>OAK PARK EDUCATIONAL CAMPUS</t>
  </si>
  <si>
    <t>15101-15221 10 MILE ROAD</t>
  </si>
  <si>
    <t>OAK PARK</t>
  </si>
  <si>
    <t>https://cimc.epa.gov/ords/cimc/f?p=CIMC:REPOWER:::::P33_REF:6203</t>
  </si>
  <si>
    <t>5232154.754299998</t>
  </si>
  <si>
    <t>https://ofmpub.epa.gov/apex/cimc/f?p=CIMC:31::::Y,31:P31_ID:236122</t>
  </si>
  <si>
    <t>JAY MB, LLC</t>
  </si>
  <si>
    <t>1447 ST. JOSEPH STREET</t>
  </si>
  <si>
    <t>https://cimc.epa.gov/ords/cimc/f?p=CIMC:REPOWER:::::P33_REF:6427</t>
  </si>
  <si>
    <t>https://ofmpub.epa.gov/apex/cimc/f?p=CIMC:31::::Y,31:P31_ID:166483</t>
  </si>
  <si>
    <t>STURGIS QUICK CLEAN CARWASH</t>
  </si>
  <si>
    <t>830, 890 S. CENTERVILLE, 705 ELM ST. AND 809 S. ORANGE ST.</t>
  </si>
  <si>
    <t>https://cimc.epa.gov/ords/cimc/f?p=CIMC:REPOWER:::::P33_REF:7681</t>
  </si>
  <si>
    <t>5129634.802299999</t>
  </si>
  <si>
    <t>https://ofmpub.epa.gov/apex/cimc/f?p=CIMC:31::::Y,31:P31_ID:244872</t>
  </si>
  <si>
    <t>PROJECT 619</t>
  </si>
  <si>
    <t>710 N. PITCHER STREET</t>
  </si>
  <si>
    <t>https://cimc.epa.gov/ords/cimc/f?p=CIMC:REPOWER:::::P33_REF:7969</t>
  </si>
  <si>
    <t>https://ofmpub.epa.gov/apex/cimc/f?p=CIMC:31::::Y,31:P31_ID:171941</t>
  </si>
  <si>
    <t>28011 GRAND OAKS COURT</t>
  </si>
  <si>
    <t>https://cimc.epa.gov/ords/cimc/f?p=CIMC:REPOWER:::::P33_REF:10512</t>
  </si>
  <si>
    <t>5235732.911400005</t>
  </si>
  <si>
    <t>https://ofmpub.epa.gov/apex/cimc/f?p=CIMC:31::::Y,31:P31_ID:13743</t>
  </si>
  <si>
    <t>FISHER-GRAFF/ALUMILITE PROJECT</t>
  </si>
  <si>
    <t>315 E. NORTH STREET</t>
  </si>
  <si>
    <t>https://cimc.epa.gov/ords/cimc/f?p=CIMC:REPOWER:::::P33_REF:11673</t>
  </si>
  <si>
    <t>https://ofmpub.epa.gov/apex/cimc/f?p=CIMC:31::::Y,31:P31_ID:84901</t>
  </si>
  <si>
    <t>DTE ENERGY SITE</t>
  </si>
  <si>
    <t>WEST JEFFERSON AVE AT SIBBLEY ROAD</t>
  </si>
  <si>
    <t>https://cimc.epa.gov/ords/cimc/f?p=CIMC:REPOWER:::::P33_REF:12113</t>
  </si>
  <si>
    <t>5186540.314599998</t>
  </si>
  <si>
    <t>https://ofmpub.epa.gov/apex/cimc/f?p=CIMC:31::::Y,31:P31_ID:135790</t>
  </si>
  <si>
    <t>349 E. MAIN STREET</t>
  </si>
  <si>
    <t>349 E. MAIN ST.</t>
  </si>
  <si>
    <t>https://cimc.epa.gov/ords/cimc/f?p=CIMC:REPOWER:::::P33_REF:13816</t>
  </si>
  <si>
    <t>5283525.615500003</t>
  </si>
  <si>
    <t>https://ofmpub.epa.gov/apex/cimc/f?p=CIMC:31::::Y,31:P31_ID:14658</t>
  </si>
  <si>
    <t>PRECISION COLLISION</t>
  </si>
  <si>
    <t>1310 ELM STREET</t>
  </si>
  <si>
    <t>https://cimc.epa.gov/ords/cimc/f?p=CIMC:REPOWER:::::P33_REF:14839</t>
  </si>
  <si>
    <t>5564851.697400004</t>
  </si>
  <si>
    <t>https://ofmpub.epa.gov/apex/cimc/f?p=CIMC:31::::Y,31:P31_ID:93262</t>
  </si>
  <si>
    <t>HAMILTON PROPERTIES</t>
  </si>
  <si>
    <t>2148, 2138-2142 HAMILTON ROAD</t>
  </si>
  <si>
    <t>https://cimc.epa.gov/ords/cimc/f?p=CIMC:REPOWER:::::P33_REF:18812</t>
  </si>
  <si>
    <t>5268964.7826000005</t>
  </si>
  <si>
    <t>https://ofmpub.epa.gov/apex/cimc/f?p=CIMC:31::::Y,31:P31_ID:58981</t>
  </si>
  <si>
    <t>DETROIT POLICE - THIRD PRECINCT</t>
  </si>
  <si>
    <t>2801 W VERNOR HWY</t>
  </si>
  <si>
    <t>https://cimc.epa.gov/ords/cimc/f?p=CIMC:REPOWER:::::P33_REF:21884</t>
  </si>
  <si>
    <t>5209971.570799999</t>
  </si>
  <si>
    <t>https://ofmpub.epa.gov/apex/cimc/f?p=CIMC:31::::Y,31:P31_ID:213081</t>
  </si>
  <si>
    <t>BUCH SERVICED APARTMENTS</t>
  </si>
  <si>
    <t>2931, 2933 AND 2939 GRATIOT AVENUE</t>
  </si>
  <si>
    <t>https://cimc.epa.gov/ords/cimc/f?p=CIMC:REPOWER:::::P33_REF:26149</t>
  </si>
  <si>
    <t>https://ofmpub.epa.gov/apex/cimc/f?p=CIMC:31::::Y,31:P31_ID:12418</t>
  </si>
  <si>
    <t>MILTON HOSPITAL</t>
  </si>
  <si>
    <t>234-240 VISGER AVENUE</t>
  </si>
  <si>
    <t>https://cimc.epa.gov/ords/cimc/f?p=CIMC:REPOWER:::::P33_REF:26606</t>
  </si>
  <si>
    <t>https://ofmpub.epa.gov/apex/cimc/f?p=CIMC:31::::Y,31:P31_ID:134103</t>
  </si>
  <si>
    <t>436 EAST CHICAGO STREET</t>
  </si>
  <si>
    <t>https://cimc.epa.gov/ords/cimc/f?p=CIMC:REPOWER:::::P33_REF:27068</t>
  </si>
  <si>
    <t>5151638.151600003</t>
  </si>
  <si>
    <t>https://ofmpub.epa.gov/apex/cimc/f?p=CIMC:31::::Y,31:P31_ID:29523</t>
  </si>
  <si>
    <t>1ST AND WATER STREETS</t>
  </si>
  <si>
    <t>WATER STREET BETWEEN 1ST AND 3RD STREETS</t>
  </si>
  <si>
    <t>NEWAYGO</t>
  </si>
  <si>
    <t>https://cimc.epa.gov/ords/cimc/f?p=CIMC:REPOWER:::::P33_REF:31695</t>
  </si>
  <si>
    <t>5404090.062899999</t>
  </si>
  <si>
    <t>https://ofmpub.epa.gov/apex/cimc/f?p=CIMC:31::::Y,31:P31_ID:34221</t>
  </si>
  <si>
    <t>FORMER NEGAUNEE TWP MAINTENANCE GARAGE</t>
  </si>
  <si>
    <t>58 FOREST DR</t>
  </si>
  <si>
    <t>https://cimc.epa.gov/ords/cimc/f?p=CIMC:REPOWER:::::P33_REF:31757</t>
  </si>
  <si>
    <t>5865344.513400003</t>
  </si>
  <si>
    <t>https://ofmpub.epa.gov/apex/cimc/f?p=CIMC:31::::Y,31:P31_ID:228222</t>
  </si>
  <si>
    <t>OXFORD STATION</t>
  </si>
  <si>
    <t>18 &amp; 22 W BURDICK</t>
  </si>
  <si>
    <t>https://cimc.epa.gov/ords/cimc/f?p=CIMC:REPOWER:::::P33_REF:32862</t>
  </si>
  <si>
    <t>5285325.679899998</t>
  </si>
  <si>
    <t>https://ofmpub.epa.gov/apex/cimc/f?p=CIMC:31::::Y,31:P31_ID:176187</t>
  </si>
  <si>
    <t>161 EAST MICHIGAN AVE</t>
  </si>
  <si>
    <t>https://cimc.epa.gov/ords/cimc/f?p=CIMC:REPOWER:::::P33_REF:33895</t>
  </si>
  <si>
    <t>5208476.835100003</t>
  </si>
  <si>
    <t>https://ofmpub.epa.gov/apex/cimc/f?p=CIMC:31::::Y,31:P31_ID:118703</t>
  </si>
  <si>
    <t>HARRY'S OPDYKE MARKET</t>
  </si>
  <si>
    <t>2485 NORTH OPDYKE ROAD</t>
  </si>
  <si>
    <t>https://cimc.epa.gov/ords/cimc/f?p=CIMC:REPOWER:::::P33_REF:34058</t>
  </si>
  <si>
    <t>5263092.430600002</t>
  </si>
  <si>
    <t>https://ofmpub.epa.gov/apex/cimc/f?p=CIMC:31::::Y,31:P31_ID:12076</t>
  </si>
  <si>
    <t>PRECISE TEST LABS</t>
  </si>
  <si>
    <t>2001 WELLWORTH AVENUE</t>
  </si>
  <si>
    <t>https://cimc.epa.gov/ords/cimc/f?p=CIMC:REPOWER:::::P33_REF:34438</t>
  </si>
  <si>
    <t>5195203.482200004</t>
  </si>
  <si>
    <t>https://ofmpub.epa.gov/apex/cimc/f?p=CIMC:31::::Y,31:P31_ID:130583</t>
  </si>
  <si>
    <t>BRAND CONSTRUCTION</t>
  </si>
  <si>
    <t>84 &amp; 86 WEST CHICAGO STREET</t>
  </si>
  <si>
    <t>https://cimc.epa.gov/ords/cimc/f?p=CIMC:REPOWER:::::P33_REF:36993</t>
  </si>
  <si>
    <t>https://ofmpub.epa.gov/apex/cimc/f?p=CIMC:31::::Y,31:P31_ID:136346</t>
  </si>
  <si>
    <t>3190 SOUTH TYNDALL ROAD</t>
  </si>
  <si>
    <t>https://cimc.epa.gov/ords/cimc/f?p=CIMC:REPOWER:::::P33_REF:37073</t>
  </si>
  <si>
    <t>5399898.921300001</t>
  </si>
  <si>
    <t>https://ofmpub.epa.gov/apex/cimc/f?p=CIMC:31::::Y,31:P31_ID:130121</t>
  </si>
  <si>
    <t>KLAVONS PIZZERIA</t>
  </si>
  <si>
    <t>1361 MCDEVITT STREET</t>
  </si>
  <si>
    <t>https://cimc.epa.gov/ords/cimc/f?p=CIMC:REPOWER:::::P33_REF:3247</t>
  </si>
  <si>
    <t>5190519.894200005</t>
  </si>
  <si>
    <t>https://ofmpub.epa.gov/apex/cimc/f?p=CIMC:31::::Y,31:P31_ID:97963</t>
  </si>
  <si>
    <t>200 WEST CASS STREET</t>
  </si>
  <si>
    <t>https://cimc.epa.gov/ords/cimc/f?p=CIMC:REPOWER:::::P33_REF:3952</t>
  </si>
  <si>
    <t>5197796.516400002</t>
  </si>
  <si>
    <t>https://ofmpub.epa.gov/apex/cimc/f?p=CIMC:31::::Y,31:P31_ID:237088</t>
  </si>
  <si>
    <t>MUNISING COMMISSION ON AGING &amp; HARBOUR VIEW ASSISTED LIVING</t>
  </si>
  <si>
    <t>1518 SAND POINT RD.</t>
  </si>
  <si>
    <t>MUNISING</t>
  </si>
  <si>
    <t>https://cimc.epa.gov/ords/cimc/f?p=CIMC:REPOWER:::::P33_REF:5900</t>
  </si>
  <si>
    <t>5848798.933800004</t>
  </si>
  <si>
    <t>https://ofmpub.epa.gov/apex/cimc/f?p=CIMC:31::::Y,31:P31_ID:233881</t>
  </si>
  <si>
    <t>FORMER COLE-KRUM CHEVROLET DEALERSHIP</t>
  </si>
  <si>
    <t>343 W. PRAIRIE ST</t>
  </si>
  <si>
    <t>https://cimc.epa.gov/ords/cimc/f?p=CIMC:REPOWER:::::P33_REF:6466</t>
  </si>
  <si>
    <t>5179156.894100003</t>
  </si>
  <si>
    <t>https://ofmpub.epa.gov/apex/cimc/f?p=CIMC:31::::Y,31:P31_ID:232882</t>
  </si>
  <si>
    <t>29235 STEPHENSON</t>
  </si>
  <si>
    <t>29235 STEPHENSON HIGHWAY</t>
  </si>
  <si>
    <t>https://cimc.epa.gov/ords/cimc/f?p=CIMC:REPOWER:::::P33_REF:7045</t>
  </si>
  <si>
    <t>5237297.951099999</t>
  </si>
  <si>
    <t>https://ofmpub.epa.gov/apex/cimc/f?p=CIMC:31::::Y,31:P31_ID:244873</t>
  </si>
  <si>
    <t>BOYS AND GIRLS CLUB OF GREATER KALAMAZOO</t>
  </si>
  <si>
    <t>825 &amp; 847 PORTAGE ROAD AND 720 &amp; 726 E. VINE STREET</t>
  </si>
  <si>
    <t>https://cimc.epa.gov/ords/cimc/f?p=CIMC:REPOWER:::::P33_REF:7975</t>
  </si>
  <si>
    <t>5203616.658700004</t>
  </si>
  <si>
    <t>https://ofmpub.epa.gov/apex/cimc/f?p=CIMC:31::::Y,31:P31_ID:158131</t>
  </si>
  <si>
    <t>FORMER WEBBER TOWNSHIP HALL AND FIRE BARN</t>
  </si>
  <si>
    <t>2391 WEST 36TH STREET</t>
  </si>
  <si>
    <t>https://cimc.epa.gov/ords/cimc/f?p=CIMC:REPOWER:::::P33_REF:9350</t>
  </si>
  <si>
    <t>5453414.046500005</t>
  </si>
  <si>
    <t>https://ofmpub.epa.gov/apex/cimc/f?p=CIMC:31::::Y,31:P31_ID:149973</t>
  </si>
  <si>
    <t>FORMER BERNARD MANUFACTURING</t>
  </si>
  <si>
    <t>1406 SUNSET</t>
  </si>
  <si>
    <t>https://cimc.epa.gov/ords/cimc/f?p=CIMC:REPOWER:::::P33_REF:9894</t>
  </si>
  <si>
    <t>5274009.572400004</t>
  </si>
  <si>
    <t>https://ofmpub.epa.gov/apex/cimc/f?p=CIMC:31::::Y,31:P31_ID:170859</t>
  </si>
  <si>
    <t>601 IONIA SW</t>
  </si>
  <si>
    <t>https://cimc.epa.gov/ords/cimc/f?p=CIMC:REPOWER:::::P33_REF:13984</t>
  </si>
  <si>
    <t>5304622.981700003</t>
  </si>
  <si>
    <t>https://ofmpub.epa.gov/apex/cimc/f?p=CIMC:31::::Y,31:P31_ID:106394</t>
  </si>
  <si>
    <t>THOMAS TRIPP HOLDINGS, LLC</t>
  </si>
  <si>
    <t>2970 EAST JEFFERSON</t>
  </si>
  <si>
    <t>https://cimc.epa.gov/ords/cimc/f?p=CIMC:REPOWER:::::P33_REF:16948</t>
  </si>
  <si>
    <t>5212006.736200005</t>
  </si>
  <si>
    <t>https://ofmpub.epa.gov/apex/cimc/f?p=CIMC:31::::Y,31:P31_ID:241781</t>
  </si>
  <si>
    <t>3481 AND 3487 SOUTH MAIN STREET</t>
  </si>
  <si>
    <t>MARLETTE</t>
  </si>
  <si>
    <t>https://cimc.epa.gov/ords/cimc/f?p=CIMC:REPOWER:::::P33_REF:24332</t>
  </si>
  <si>
    <t>5360446.925900005</t>
  </si>
  <si>
    <t>https://ofmpub.epa.gov/apex/cimc/f?p=CIMC:31::::Y,31:P31_ID:232424</t>
  </si>
  <si>
    <t>2380 20TH STREET</t>
  </si>
  <si>
    <t>https://cimc.epa.gov/ords/cimc/f?p=CIMC:REPOWER:::::P33_REF:30676</t>
  </si>
  <si>
    <t>5210527.0380000025</t>
  </si>
  <si>
    <t>https://ofmpub.epa.gov/apex/cimc/f?p=CIMC:31::::Y,31:P31_ID:118705</t>
  </si>
  <si>
    <t>4836 WHITE LAKE ROAD, CLARKSTON</t>
  </si>
  <si>
    <t>4836 WHITE LAKE ROAD</t>
  </si>
  <si>
    <t>https://cimc.epa.gov/ords/cimc/f?p=CIMC:REPOWER:::::P33_REF:35602</t>
  </si>
  <si>
    <t>https://ofmpub.epa.gov/apex/cimc/f?p=CIMC:31::::Y,31:P31_ID:172023</t>
  </si>
  <si>
    <t>FORMER ART VAN FURNITURE</t>
  </si>
  <si>
    <t>318 GRAND RIVER AVENUE</t>
  </si>
  <si>
    <t>https://cimc.epa.gov/ords/cimc/f?p=CIMC:REPOWER:::::P33_REF:2539</t>
  </si>
  <si>
    <t>5308319.515299998</t>
  </si>
  <si>
    <t>https://ofmpub.epa.gov/apex/cimc/f?p=CIMC:31::::Y,31:P31_ID:207241</t>
  </si>
  <si>
    <t>ACORN BATH AND KITCHEN</t>
  </si>
  <si>
    <t>111 SOUTH TELEGRAPH ROAD</t>
  </si>
  <si>
    <t>https://cimc.epa.gov/ords/cimc/f?p=CIMC:REPOWER:::::P33_REF:3667</t>
  </si>
  <si>
    <t>https://ofmpub.epa.gov/apex/cimc/f?p=CIMC:31::::Y,31:P31_ID:230461</t>
  </si>
  <si>
    <t>190-200 AJAX DRIVE</t>
  </si>
  <si>
    <t>https://cimc.epa.gov/ords/cimc/f?p=CIMC:REPOWER:::::P33_REF:3820</t>
  </si>
  <si>
    <t>5237950.014200002</t>
  </si>
  <si>
    <t>https://ofmpub.epa.gov/apex/cimc/f?p=CIMC:31::::Y,31:P31_ID:94665</t>
  </si>
  <si>
    <t>PETERSON PROPERTY</t>
  </si>
  <si>
    <t>542 SOUTH MAIN STREET</t>
  </si>
  <si>
    <t>https://cimc.epa.gov/ords/cimc/f?p=CIMC:REPOWER:::::P33_REF:4443</t>
  </si>
  <si>
    <t>5472150.515500002</t>
  </si>
  <si>
    <t>https://ofmpub.epa.gov/apex/cimc/f?p=CIMC:31::::Y,31:P31_ID:155104</t>
  </si>
  <si>
    <t>FUTURE MICHIGAN WORKS</t>
  </si>
  <si>
    <t>300, 320, 322 EAST GENESEE AVE</t>
  </si>
  <si>
    <t>https://cimc.epa.gov/ords/cimc/f?p=CIMC:REPOWER:::::P33_REF:4901</t>
  </si>
  <si>
    <t>5378050.586900003</t>
  </si>
  <si>
    <t>https://ofmpub.epa.gov/apex/cimc/f?p=CIMC:31::::Y,31:P31_ID:236577</t>
  </si>
  <si>
    <t>1408 SOUTH WEST BAY SHORE DRIVE</t>
  </si>
  <si>
    <t>https://cimc.epa.gov/ords/cimc/f?p=CIMC:REPOWER:::::P33_REF:5207</t>
  </si>
  <si>
    <t>5615429.603500001</t>
  </si>
  <si>
    <t>https://ofmpub.epa.gov/apex/cimc/f?p=CIMC:31::::Y,31:P31_ID:106386</t>
  </si>
  <si>
    <t>WEST VILLAGE MANOR</t>
  </si>
  <si>
    <t>1400-1434 VAN DYKE AND 8001-8031 AGNES</t>
  </si>
  <si>
    <t>https://cimc.epa.gov/ords/cimc/f?p=CIMC:REPOWER:::::P33_REF:6281</t>
  </si>
  <si>
    <t>5214337.887900002</t>
  </si>
  <si>
    <t>https://ofmpub.epa.gov/apex/cimc/f?p=CIMC:31::::Y,31:P31_ID:183461</t>
  </si>
  <si>
    <t>802 MILITARY &amp; 405 WATER STREET PROPERTIES</t>
  </si>
  <si>
    <t>802 MILITARY STREET</t>
  </si>
  <si>
    <t>https://cimc.epa.gov/ords/cimc/f?p=CIMC:REPOWER:::::P33_REF:6483</t>
  </si>
  <si>
    <t>5308162.0407000035</t>
  </si>
  <si>
    <t>https://ofmpub.epa.gov/apex/cimc/f?p=CIMC:31::::Y,31:P31_ID:172522</t>
  </si>
  <si>
    <t>POMPEIIS PIZZERIA</t>
  </si>
  <si>
    <t>1120 MILITARY STREET</t>
  </si>
  <si>
    <t>https://cimc.epa.gov/ords/cimc/f?p=CIMC:REPOWER:::::P33_REF:7021</t>
  </si>
  <si>
    <t>5307695.718000002</t>
  </si>
  <si>
    <t>https://ofmpub.epa.gov/apex/cimc/f?p=CIMC:31::::Y,31:P31_ID:129524</t>
  </si>
  <si>
    <t>FORMER BLANKENSTEIN DEALERSHIP</t>
  </si>
  <si>
    <t>300-398 N MICHIGAN AVE</t>
  </si>
  <si>
    <t>https://cimc.epa.gov/ords/cimc/f?p=CIMC:REPOWER:::::P33_REF:7786</t>
  </si>
  <si>
    <t>5258985.326200001</t>
  </si>
  <si>
    <t>https://ofmpub.epa.gov/apex/cimc/f?p=CIMC:31::::Y,31:P31_ID:170103</t>
  </si>
  <si>
    <t>JEWEL HOLDINGS, LLC</t>
  </si>
  <si>
    <t>40360 CR 388</t>
  </si>
  <si>
    <t>https://cimc.epa.gov/ords/cimc/f?p=CIMC:REPOWER:::::P33_REF:8154</t>
  </si>
  <si>
    <t>5218358.993700005</t>
  </si>
  <si>
    <t>https://ofmpub.epa.gov/apex/cimc/f?p=CIMC:31::::Y,31:P31_ID:125684</t>
  </si>
  <si>
    <t>SCHULTZ SAND &amp; GRAVEL</t>
  </si>
  <si>
    <t>938 LINCOLN PARKWAY</t>
  </si>
  <si>
    <t>PLAINWELL</t>
  </si>
  <si>
    <t>https://cimc.epa.gov/ords/cimc/f?p=CIMC:REPOWER:::::P33_REF:8292</t>
  </si>
  <si>
    <t>https://ofmpub.epa.gov/apex/cimc/f?p=CIMC:31::::Y,31:P31_ID:15182</t>
  </si>
  <si>
    <t>FORMER FEDERAL ENGINEERING BUILDING</t>
  </si>
  <si>
    <t>850 OAKMAN BOULEVARD</t>
  </si>
  <si>
    <t>https://cimc.epa.gov/ords/cimc/f?p=CIMC:REPOWER:::::P33_REF:8504</t>
  </si>
  <si>
    <t>https://ofmpub.epa.gov/apex/cimc/f?p=CIMC:31::::Y,31:P31_ID:211181</t>
  </si>
  <si>
    <t>MASON SQUARE PROPERTIES</t>
  </si>
  <si>
    <t>160 E. ASH STREET</t>
  </si>
  <si>
    <t>https://cimc.epa.gov/ords/cimc/f?p=CIMC:REPOWER:::::P33_REF:9182</t>
  </si>
  <si>
    <t>5248096.473200001</t>
  </si>
  <si>
    <t>https://ofmpub.epa.gov/apex/cimc/f?p=CIMC:31::::Y,31:P31_ID:118701</t>
  </si>
  <si>
    <t>EMERALD STEEL PROCESSING</t>
  </si>
  <si>
    <t>31650 STEPHENSON HIGHWAY</t>
  </si>
  <si>
    <t>https://cimc.epa.gov/ords/cimc/f?p=CIMC:REPOWER:::::P33_REF:9214</t>
  </si>
  <si>
    <t>https://ofmpub.epa.gov/apex/cimc/f?p=CIMC:31::::Y,31:P31_ID:207801</t>
  </si>
  <si>
    <t>1110-1206 E. OAKLAND AVENUE, LANSING</t>
  </si>
  <si>
    <t>1206 E. OAKLAND AVENUE</t>
  </si>
  <si>
    <t>https://cimc.epa.gov/ords/cimc/f?p=CIMC:REPOWER:::::P33_REF:10322</t>
  </si>
  <si>
    <t>5272929.368200004</t>
  </si>
  <si>
    <t>https://ofmpub.epa.gov/apex/cimc/f?p=CIMC:31::::Y,31:P31_ID:109285</t>
  </si>
  <si>
    <t>WATER STREET REDEVELOPMENT PROJECT AOC#1</t>
  </si>
  <si>
    <t>20 E. MICHIGAN AVENUE</t>
  </si>
  <si>
    <t>https://cimc.epa.gov/ords/cimc/f?p=CIMC:REPOWER:::::P33_REF:11188</t>
  </si>
  <si>
    <t>5197004.818500005</t>
  </si>
  <si>
    <t>https://ofmpub.epa.gov/apex/cimc/f?p=CIMC:31::::Y,31:P31_ID:241649</t>
  </si>
  <si>
    <t>FORMER PRODUCTION RUBBER PRODUCTS, INC.</t>
  </si>
  <si>
    <t>153 W. COMMERCIAL AVENUE</t>
  </si>
  <si>
    <t>https://cimc.epa.gov/ords/cimc/f?p=CIMC:REPOWER:::::P33_REF:16622</t>
  </si>
  <si>
    <t>5192731.993600003</t>
  </si>
  <si>
    <t>https://ofmpub.epa.gov/apex/cimc/f?p=CIMC:31::::Y,31:P31_ID:226769</t>
  </si>
  <si>
    <t>12350 JAMES STREET</t>
  </si>
  <si>
    <t>https://cimc.epa.gov/ords/cimc/f?p=CIMC:REPOWER:::::P33_REF:22974</t>
  </si>
  <si>
    <t>5283138.360799998</t>
  </si>
  <si>
    <t>https://ofmpub.epa.gov/apex/cimc/f?p=CIMC:31::::Y,31:P31_ID:16016</t>
  </si>
  <si>
    <t>OLD SCHOOL HOUSE</t>
  </si>
  <si>
    <t>209  NORTH MAIN STREET</t>
  </si>
  <si>
    <t>https://cimc.epa.gov/ords/cimc/f?p=CIMC:REPOWER:::::P33_REF:25487</t>
  </si>
  <si>
    <t>5458707.357000001</t>
  </si>
  <si>
    <t>https://ofmpub.epa.gov/apex/cimc/f?p=CIMC:31::::Y,31:P31_ID:12564</t>
  </si>
  <si>
    <t>KENYON ENTERPRISES</t>
  </si>
  <si>
    <t>10,14, 19 EAST MICHIGAN AVENUE</t>
  </si>
  <si>
    <t>https://cimc.epa.gov/ords/cimc/f?p=CIMC:REPOWER:::::P33_REF:26604</t>
  </si>
  <si>
    <t>https://ofmpub.epa.gov/apex/cimc/f?p=CIMC:31::::Y,31:P31_ID:132841</t>
  </si>
  <si>
    <t>BERRIDGE PLACE</t>
  </si>
  <si>
    <t>413, 421, AND 503 GARLAND ST.</t>
  </si>
  <si>
    <t>https://cimc.epa.gov/ords/cimc/f?p=CIMC:REPOWER:::::P33_REF:27113</t>
  </si>
  <si>
    <t>5314947.877599999</t>
  </si>
  <si>
    <t>https://ofmpub.epa.gov/apex/cimc/f?p=CIMC:31::::Y,31:P31_ID:154402</t>
  </si>
  <si>
    <t>CRAMPTON GIFT MANUFACTURING</t>
  </si>
  <si>
    <t>3026 CARROLLTON ROAD</t>
  </si>
  <si>
    <t>https://cimc.epa.gov/ords/cimc/f?p=CIMC:REPOWER:::::P33_REF:27144</t>
  </si>
  <si>
    <t>5380616.314100005</t>
  </si>
  <si>
    <t>https://ofmpub.epa.gov/apex/cimc/f?p=CIMC:31::::Y,31:P31_ID:13737</t>
  </si>
  <si>
    <t>DEARBORN 4929 WYOMING AVE</t>
  </si>
  <si>
    <t>4929 WYOMING AVE</t>
  </si>
  <si>
    <t>https://cimc.epa.gov/ords/cimc/f?p=CIMC:REPOWER:::::P33_REF:31389</t>
  </si>
  <si>
    <t>5209614.577399999</t>
  </si>
  <si>
    <t>https://ofmpub.epa.gov/apex/cimc/f?p=CIMC:31::::Y,31:P31_ID:122166</t>
  </si>
  <si>
    <t>STANAWAY PARCEL</t>
  </si>
  <si>
    <t>162 MIDWAY DRIVE</t>
  </si>
  <si>
    <t>https://cimc.epa.gov/ords/cimc/f?p=CIMC:REPOWER:::::P33_REF:32201</t>
  </si>
  <si>
    <t>5867323.564100005</t>
  </si>
  <si>
    <t>https://ofmpub.epa.gov/apex/cimc/f?p=CIMC:31::::Y,31:P31_ID:236515</t>
  </si>
  <si>
    <t>FORMER MUSKEGON PISTON RING</t>
  </si>
  <si>
    <t>1823 COMMERCE STREET</t>
  </si>
  <si>
    <t>https://cimc.epa.gov/ords/cimc/f?p=CIMC:REPOWER:::::P33_REF:32897</t>
  </si>
  <si>
    <t>5345347.637400001</t>
  </si>
  <si>
    <t>https://ofmpub.epa.gov/apex/cimc/f?p=CIMC:31::::Y,31:P31_ID:113741</t>
  </si>
  <si>
    <t>WESTERN WAYNE FAMILY PHYSICIANS</t>
  </si>
  <si>
    <t>8338 ALLEN ROAD</t>
  </si>
  <si>
    <t>https://cimc.epa.gov/ords/cimc/f?p=CIMC:REPOWER:::::P33_REF:33588</t>
  </si>
  <si>
    <t>5198308.109999999</t>
  </si>
  <si>
    <t>https://ofmpub.epa.gov/apex/cimc/f?p=CIMC:31::::Y,31:P31_ID:12551</t>
  </si>
  <si>
    <t>CANTON ANALYTICAL LABS</t>
  </si>
  <si>
    <t>23 WATER STREET AND 20 EAST MICHIGAN AVENUE</t>
  </si>
  <si>
    <t>YPSALANTI</t>
  </si>
  <si>
    <t>https://cimc.epa.gov/ords/cimc/f?p=CIMC:REPOWER:::::P33_REF:34658</t>
  </si>
  <si>
    <t>5197073.384599999</t>
  </si>
  <si>
    <t>https://ofmpub.epa.gov/apex/cimc/f?p=CIMC:31::::Y,31:P31_ID:78701</t>
  </si>
  <si>
    <t>918-924 WEST MICHIGAN AVENUE</t>
  </si>
  <si>
    <t>CITY OF YPSILANTI</t>
  </si>
  <si>
    <t>https://cimc.epa.gov/ords/cimc/f?p=CIMC:REPOWER:::::P33_REF:35334</t>
  </si>
  <si>
    <t>5193944.959899999</t>
  </si>
  <si>
    <t>https://ofmpub.epa.gov/apex/cimc/f?p=CIMC:31::::Y,31:P31_ID:132506</t>
  </si>
  <si>
    <t>PARCEL 78</t>
  </si>
  <si>
    <t>GRAHAM AVE.</t>
  </si>
  <si>
    <t>https://cimc.epa.gov/ords/cimc/f?p=CIMC:REPOWER:::::P33_REF:35712</t>
  </si>
  <si>
    <t>5178739.527000003</t>
  </si>
  <si>
    <t>https://ofmpub.epa.gov/apex/cimc/f?p=CIMC:31::::Y,31:P31_ID:238135</t>
  </si>
  <si>
    <t>ACE HARDWARE</t>
  </si>
  <si>
    <t>141 E. 14 MILE ROAD</t>
  </si>
  <si>
    <t>https://cimc.epa.gov/ords/cimc/f?p=CIMC:REPOWER:::::P33_REF:37606</t>
  </si>
  <si>
    <t>5241350.896000005</t>
  </si>
  <si>
    <t>https://ofmpub.epa.gov/apex/cimc/f?p=CIMC:31::::Y,31:P31_ID:231961</t>
  </si>
  <si>
    <t>FORMER WALTON'S SAWMILL</t>
  </si>
  <si>
    <t>2429 EAST MICHIGAN AVENUE</t>
  </si>
  <si>
    <t>https://cimc.epa.gov/ords/cimc/f?p=CIMC:REPOWER:::::P33_REF:3032</t>
  </si>
  <si>
    <t>5198938.692500003</t>
  </si>
  <si>
    <t>https://ofmpub.epa.gov/apex/cimc/f?p=CIMC:31::::Y,31:P31_ID:124101</t>
  </si>
  <si>
    <t>LOT 22 STANDISH INDUSTRIAL PARK</t>
  </si>
  <si>
    <t>LOT 22, AIRPARK DRIVE</t>
  </si>
  <si>
    <t>https://cimc.epa.gov/ords/cimc/f?p=CIMC:REPOWER:::::P33_REF:4455</t>
  </si>
  <si>
    <t>5462216.628600001</t>
  </si>
  <si>
    <t>https://ofmpub.epa.gov/apex/cimc/f?p=CIMC:31::::Y,31:P31_ID:159702</t>
  </si>
  <si>
    <t>FORMER CARNATION COMPLEX</t>
  </si>
  <si>
    <t>600 SOUTH MAIN STREET</t>
  </si>
  <si>
    <t>https://cimc.epa.gov/ords/cimc/f?p=CIMC:REPOWER:::::P33_REF:4885</t>
  </si>
  <si>
    <t>5343608.831200004</t>
  </si>
  <si>
    <t>https://ofmpub.epa.gov/apex/cimc/f?p=CIMC:31::::Y,31:P31_ID:70721</t>
  </si>
  <si>
    <t>ZOERMAN-CLARK</t>
  </si>
  <si>
    <t>626 N. MECHANIC STREET</t>
  </si>
  <si>
    <t>https://cimc.epa.gov/ords/cimc/f?p=CIMC:REPOWER:::::P33_REF:5707</t>
  </si>
  <si>
    <t>5199379.358199999</t>
  </si>
  <si>
    <t>https://ofmpub.epa.gov/apex/cimc/f?p=CIMC:31::::Y,31:P31_ID:25566</t>
  </si>
  <si>
    <t>GLOBE BUILDING</t>
  </si>
  <si>
    <t>1801 ATWATER STREET</t>
  </si>
  <si>
    <t>https://cimc.epa.gov/ords/cimc/f?p=CIMC:REPOWER:::::P33_REF:7281</t>
  </si>
  <si>
    <t>5211046.547600001</t>
  </si>
  <si>
    <t>https://ofmpub.epa.gov/apex/cimc/f?p=CIMC:31::::Y,31:P31_ID:28281</t>
  </si>
  <si>
    <t>CITY LOT 7 AND FFA LOT 8</t>
  </si>
  <si>
    <t>(200 BLOCK) DEXTER STREET</t>
  </si>
  <si>
    <t>https://cimc.epa.gov/ords/cimc/f?p=CIMC:REPOWER:::::P33_REF:10152</t>
  </si>
  <si>
    <t>5308943.202100001</t>
  </si>
  <si>
    <t>https://ofmpub.epa.gov/apex/cimc/f?p=CIMC:31::::Y,31:P31_ID:135793</t>
  </si>
  <si>
    <t>926 SOUTH WASHINGTON DRIVE</t>
  </si>
  <si>
    <t>926 S. WASHINGTON DR.</t>
  </si>
  <si>
    <t>https://cimc.epa.gov/ords/cimc/f?p=CIMC:REPOWER:::::P33_REF:11113</t>
  </si>
  <si>
    <t>5276028.731899999</t>
  </si>
  <si>
    <t>https://ofmpub.epa.gov/apex/cimc/f?p=CIMC:31::::Y,31:P31_ID:87561</t>
  </si>
  <si>
    <t>PENTAGON MOLD</t>
  </si>
  <si>
    <t>21105 M-60</t>
  </si>
  <si>
    <t>MENDON</t>
  </si>
  <si>
    <t>https://cimc.epa.gov/ords/cimc/f?p=CIMC:REPOWER:::::P33_REF:11234</t>
  </si>
  <si>
    <t>5161871.366099998</t>
  </si>
  <si>
    <t>https://ofmpub.epa.gov/apex/cimc/f?p=CIMC:31::::Y,31:P31_ID:136705</t>
  </si>
  <si>
    <t>4417 KALAMAZOO</t>
  </si>
  <si>
    <t>4417 KALAMAZOO AVENUE SE</t>
  </si>
  <si>
    <t>https://cimc.epa.gov/ords/cimc/f?p=CIMC:REPOWER:::::P33_REF:12576</t>
  </si>
  <si>
    <t>https://ofmpub.epa.gov/apex/cimc/f?p=CIMC:31::::Y,31:P31_ID:12593</t>
  </si>
  <si>
    <t>MAUL PROPERTY</t>
  </si>
  <si>
    <t>514 SOUTH WASHINGTON AVENUE</t>
  </si>
  <si>
    <t>https://cimc.epa.gov/ords/cimc/f?p=CIMC:REPOWER:::::P33_REF:14772</t>
  </si>
  <si>
    <t>5377415.512000002</t>
  </si>
  <si>
    <t>https://ofmpub.epa.gov/apex/cimc/f?p=CIMC:31::::Y,31:P31_ID:132023</t>
  </si>
  <si>
    <t>THE IRON GATE</t>
  </si>
  <si>
    <t>353 W. MAIN STREET</t>
  </si>
  <si>
    <t>https://cimc.epa.gov/ords/cimc/f?p=CIMC:REPOWER:::::P33_REF:16498</t>
  </si>
  <si>
    <t>5178146.149700001</t>
  </si>
  <si>
    <t>https://ofmpub.epa.gov/apex/cimc/f?p=CIMC:31::::Y,31:P31_ID:222661</t>
  </si>
  <si>
    <t>14445 LIVERNOIS AVENUE</t>
  </si>
  <si>
    <t>https://cimc.epa.gov/ords/cimc/f?p=CIMC:REPOWER:::::P33_REF:22948</t>
  </si>
  <si>
    <t>5220182.825900003</t>
  </si>
  <si>
    <t>https://ofmpub.epa.gov/apex/cimc/f?p=CIMC:31::::Y,31:P31_ID:85001</t>
  </si>
  <si>
    <t>MOTOR CITY MOTEL</t>
  </si>
  <si>
    <t>17355 RAUPP ROAD AND 2700, 2704,</t>
  </si>
  <si>
    <t>https://cimc.epa.gov/ords/cimc/f?p=CIMC:REPOWER:::::P33_REF:25270</t>
  </si>
  <si>
    <t>5203709.949700005</t>
  </si>
  <si>
    <t>https://ofmpub.epa.gov/apex/cimc/f?p=CIMC:31::::Y,31:P31_ID:106393</t>
  </si>
  <si>
    <t>BAGLEY HOUSING ASSOC - WESTSIDE BAPTIST CHURCH</t>
  </si>
  <si>
    <t>1429-1441 17TH STREET AND 1426-1450 18TH STREET</t>
  </si>
  <si>
    <t>https://cimc.epa.gov/ords/cimc/f?p=CIMC:REPOWER:::::P33_REF:25464</t>
  </si>
  <si>
    <t>5209637.312600002</t>
  </si>
  <si>
    <t>https://ofmpub.epa.gov/apex/cimc/f?p=CIMC:31::::Y,31:P31_ID:243041</t>
  </si>
  <si>
    <t>BRIGGS ESTATES</t>
  </si>
  <si>
    <t>1547-2577 SPRUCE/1530-1580 PINE</t>
  </si>
  <si>
    <t>https://cimc.epa.gov/ords/cimc/f?p=CIMC:REPOWER:::::P33_REF:30997</t>
  </si>
  <si>
    <t>5211388.083999999</t>
  </si>
  <si>
    <t>https://ofmpub.epa.gov/apex/cimc/f?p=CIMC:31::::Y,31:P31_ID:244869</t>
  </si>
  <si>
    <t>FORMER CHIME ELEMENTARY</t>
  </si>
  <si>
    <t>6667 STADIUM DRIVE</t>
  </si>
  <si>
    <t>https://cimc.epa.gov/ords/cimc/f?p=CIMC:REPOWER:::::P33_REF:31063</t>
  </si>
  <si>
    <t>5199746.043800004</t>
  </si>
  <si>
    <t>https://ofmpub.epa.gov/apex/cimc/f?p=CIMC:31::::Y,31:P31_ID:27041</t>
  </si>
  <si>
    <t>PORTLAND FARM CENTER</t>
  </si>
  <si>
    <t>425 WATER STREET</t>
  </si>
  <si>
    <t>https://cimc.epa.gov/ords/cimc/f?p=CIMC:REPOWER:::::P33_REF:31522</t>
  </si>
  <si>
    <t>5293010.455600001</t>
  </si>
  <si>
    <t>https://ofmpub.epa.gov/apex/cimc/f?p=CIMC:31::::Y,31:P31_ID:39103</t>
  </si>
  <si>
    <t>CENTRAL PROPERTY DEVELOPMENT INC.</t>
  </si>
  <si>
    <t>1802 AND 1814 NORTH MICHIGAN AVENUE</t>
  </si>
  <si>
    <t>https://cimc.epa.gov/ords/cimc/f?p=CIMC:REPOWER:::::P33_REF:31737</t>
  </si>
  <si>
    <t>5378209.400600001</t>
  </si>
  <si>
    <t>https://ofmpub.epa.gov/apex/cimc/f?p=CIMC:31::::Y,31:P31_ID:136701</t>
  </si>
  <si>
    <t>LAFAYETTE PLACE LOFTS</t>
  </si>
  <si>
    <t>152 NORTH SAGINAW STREET</t>
  </si>
  <si>
    <t>https://cimc.epa.gov/ords/cimc/f?p=CIMC:REPOWER:::::P33_REF:32424</t>
  </si>
  <si>
    <t>5257338.143600002</t>
  </si>
  <si>
    <t>https://ofmpub.epa.gov/apex/cimc/f?p=CIMC:31::::Y,31:P31_ID:57881</t>
  </si>
  <si>
    <t>302 SOUTH WAVERLY ROAD</t>
  </si>
  <si>
    <t>https://cimc.epa.gov/ords/cimc/f?p=CIMC:REPOWER:::::P33_REF:35140</t>
  </si>
  <si>
    <t>5271086.213600002</t>
  </si>
  <si>
    <t>https://ofmpub.epa.gov/apex/cimc/f?p=CIMC:31::::Y,31:P31_ID:41582</t>
  </si>
  <si>
    <t>CORKTOWN DEVELOPMENT AREA 3</t>
  </si>
  <si>
    <t>1941 PINE STREET</t>
  </si>
  <si>
    <t>https://cimc.epa.gov/ords/cimc/f?p=CIMC:REPOWER:::::P33_REF:35148</t>
  </si>
  <si>
    <t>https://ofmpub.epa.gov/apex/cimc/f?p=CIMC:31::::Y,31:P31_ID:16022</t>
  </si>
  <si>
    <t>FORMER JUGHEAD'S MINI MART (SALMO PROPERTY)</t>
  </si>
  <si>
    <t>2504 W. SANILAC (M-46)</t>
  </si>
  <si>
    <t>https://cimc.epa.gov/ords/cimc/f?p=CIMC:REPOWER:::::P33_REF:35219</t>
  </si>
  <si>
    <t>5374304.534900002</t>
  </si>
  <si>
    <t>https://ofmpub.epa.gov/apex/cimc/f?p=CIMC:31::::Y,31:P31_ID:111447</t>
  </si>
  <si>
    <t>PROPOSED THORNTON &amp; GROOMS ACQUISITION</t>
  </si>
  <si>
    <t>24565 HALLWOOD</t>
  </si>
  <si>
    <t>https://cimc.epa.gov/ords/cimc/f?p=CIMC:REPOWER:::::P33_REF:35414</t>
  </si>
  <si>
    <t>5232062.088100001</t>
  </si>
  <si>
    <t>https://ofmpub.epa.gov/apex/cimc/f?p=CIMC:31::::Y,31:P31_ID:228322</t>
  </si>
  <si>
    <t>5145 NORTH DORT HIGHWAY, 1420 EAST PIERSON ROAD, 5</t>
  </si>
  <si>
    <t>5145 N DORT HWY</t>
  </si>
  <si>
    <t>https://cimc.epa.gov/ords/cimc/f?p=CIMC:REPOWER:::::P33_REF:36278</t>
  </si>
  <si>
    <t>5321280.480300002</t>
  </si>
  <si>
    <t>https://ofmpub.epa.gov/apex/cimc/f?p=CIMC:31::::Y,31:P31_ID:235561</t>
  </si>
  <si>
    <t>28016 OAKLAND OAKS</t>
  </si>
  <si>
    <t>28016 OAKLAND OAKS CT</t>
  </si>
  <si>
    <t>https://cimc.epa.gov/ords/cimc/f?p=CIMC:REPOWER:::::P33_REF:4689</t>
  </si>
  <si>
    <t>https://ofmpub.epa.gov/apex/cimc/f?p=CIMC:31::::Y,31:P31_ID:105383</t>
  </si>
  <si>
    <t>889 SOUTH EAST SILVER LAKE</t>
  </si>
  <si>
    <t>889 SOUTH EAST SILVER LAKE ROAD</t>
  </si>
  <si>
    <t>https://cimc.epa.gov/ords/cimc/f?p=CIMC:REPOWER:::::P33_REF:5010</t>
  </si>
  <si>
    <t>5570235.058700003</t>
  </si>
  <si>
    <t>https://ofmpub.epa.gov/apex/cimc/f?p=CIMC:31::::Y,31:P31_ID:239790</t>
  </si>
  <si>
    <t>PRIME HEALTHCARE SERVICES</t>
  </si>
  <si>
    <t>2415 24TH ST.</t>
  </si>
  <si>
    <t>https://cimc.epa.gov/ords/cimc/f?p=CIMC:REPOWER:::::P33_REF:5792</t>
  </si>
  <si>
    <t>5305565.991500005</t>
  </si>
  <si>
    <t>https://ofmpub.epa.gov/apex/cimc/f?p=CIMC:31::::Y,31:P31_ID:27141</t>
  </si>
  <si>
    <t>203 &amp; 219 ATWATER STREET</t>
  </si>
  <si>
    <t>https://cimc.epa.gov/ords/cimc/f?p=CIMC:REPOWER:::::P33_REF:6323</t>
  </si>
  <si>
    <t>5376564.675099999</t>
  </si>
  <si>
    <t>https://ofmpub.epa.gov/apex/cimc/f?p=CIMC:31::::Y,31:P31_ID:143241</t>
  </si>
  <si>
    <t>9560 PINE ISLAND DRIVE</t>
  </si>
  <si>
    <t>9565-9599 PINE ISLAND DR</t>
  </si>
  <si>
    <t>SPARTA</t>
  </si>
  <si>
    <t>https://cimc.epa.gov/ords/cimc/f?p=CIMC:REPOWER:::::P33_REF:7728</t>
  </si>
  <si>
    <t>5333068.537700005</t>
  </si>
  <si>
    <t>https://ofmpub.epa.gov/apex/cimc/f?p=CIMC:31::::Y,31:P31_ID:135786</t>
  </si>
  <si>
    <t>10787 PAW PAW DRIVE</t>
  </si>
  <si>
    <t>https://cimc.epa.gov/ords/cimc/f?p=CIMC:REPOWER:::::P33_REF:7788</t>
  </si>
  <si>
    <t>5281844.693500005</t>
  </si>
  <si>
    <t>https://ofmpub.epa.gov/apex/cimc/f?p=CIMC:31::::Y,31:P31_ID:237705</t>
  </si>
  <si>
    <t>ADVANCE ELECTRIC</t>
  </si>
  <si>
    <t>195 IRWIN STREET</t>
  </si>
  <si>
    <t>https://cimc.epa.gov/ords/cimc/f?p=CIMC:REPOWER:::::P33_REF:8141</t>
  </si>
  <si>
    <t>5176248.460900001</t>
  </si>
  <si>
    <t>https://ofmpub.epa.gov/apex/cimc/f?p=CIMC:31::::Y,31:P31_ID:56781</t>
  </si>
  <si>
    <t>RIVERS EDGE</t>
  </si>
  <si>
    <t>201 NORTH THIRD STREET</t>
  </si>
  <si>
    <t>https://cimc.epa.gov/ords/cimc/f?p=CIMC:REPOWER:::::P33_REF:8410</t>
  </si>
  <si>
    <t>5631378.812600002</t>
  </si>
  <si>
    <t>https://ofmpub.epa.gov/apex/cimc/f?p=CIMC:31::::Y,31:P31_ID:194381</t>
  </si>
  <si>
    <t>2163-2193 EAST WALTON</t>
  </si>
  <si>
    <t>2163-2193 EAST WALTON BOULEVARD</t>
  </si>
  <si>
    <t>https://cimc.epa.gov/ords/cimc/f?p=CIMC:REPOWER:::::P33_REF:8678</t>
  </si>
  <si>
    <t>5263214.172400005</t>
  </si>
  <si>
    <t>https://ofmpub.epa.gov/apex/cimc/f?p=CIMC:31::::Y,31:P31_ID:244549</t>
  </si>
  <si>
    <t>808 SOUTHLAND</t>
  </si>
  <si>
    <t>https://cimc.epa.gov/ords/cimc/f?p=CIMC:REPOWER:::::P33_REF:9050</t>
  </si>
  <si>
    <t>5266453.930100001</t>
  </si>
  <si>
    <t>https://ofmpub.epa.gov/apex/cimc/f?p=CIMC:31::::Y,31:P31_ID:236201</t>
  </si>
  <si>
    <t>BUILDING 726</t>
  </si>
  <si>
    <t>249 E AVE.</t>
  </si>
  <si>
    <t>https://cimc.epa.gov/ords/cimc/f?p=CIMC:REPOWER:::::P33_REF:9621</t>
  </si>
  <si>
    <t>5836100.694800004</t>
  </si>
  <si>
    <t>https://ofmpub.epa.gov/apex/cimc/f?p=CIMC:31::::Y,31:P31_ID:235103</t>
  </si>
  <si>
    <t>1950 STEPHENSON</t>
  </si>
  <si>
    <t>1950 STEPHENSON HIGHWAY</t>
  </si>
  <si>
    <t>https://cimc.epa.gov/ords/cimc/f?p=CIMC:REPOWER:::::P33_REF:10383</t>
  </si>
  <si>
    <t>https://ofmpub.epa.gov/apex/cimc/f?p=CIMC:31::::Y,31:P31_ID:93161</t>
  </si>
  <si>
    <t>MACOMB COUNTY LIBRARY</t>
  </si>
  <si>
    <t>35825 AND 35891 SOUTH GRATIOT</t>
  </si>
  <si>
    <t>https://cimc.epa.gov/ords/cimc/f?p=CIMC:REPOWER:::::P33_REF:13666</t>
  </si>
  <si>
    <t>5245421.754299998</t>
  </si>
  <si>
    <t>https://ofmpub.epa.gov/apex/cimc/f?p=CIMC:31::::Y,31:P31_ID:12442</t>
  </si>
  <si>
    <t>FORMER WAYNE CHEMICAL BUILDING (SITE 4)</t>
  </si>
  <si>
    <t>9470 COPELAND</t>
  </si>
  <si>
    <t>https://cimc.epa.gov/ords/cimc/f?p=CIMC:REPOWER:::::P33_REF:15226</t>
  </si>
  <si>
    <t>5204433.738300003</t>
  </si>
  <si>
    <t>https://ofmpub.epa.gov/apex/cimc/f?p=CIMC:31::::Y,31:P31_ID:125686</t>
  </si>
  <si>
    <t>FORMER MIDNIGHT ALARM</t>
  </si>
  <si>
    <t>1026 ANN ARBOR STREET</t>
  </si>
  <si>
    <t>https://cimc.epa.gov/ords/cimc/f?p=CIMC:REPOWER:::::P33_REF:19030</t>
  </si>
  <si>
    <t>5313241.061700001</t>
  </si>
  <si>
    <t>https://ofmpub.epa.gov/apex/cimc/f?p=CIMC:31::::Y,31:P31_ID:147821</t>
  </si>
  <si>
    <t>40 LOGAN</t>
  </si>
  <si>
    <t>40 LOGAN STREET SW</t>
  </si>
  <si>
    <t>https://cimc.epa.gov/ords/cimc/f?p=CIMC:REPOWER:::::P33_REF:19197</t>
  </si>
  <si>
    <t>5304955.001600005</t>
  </si>
  <si>
    <t>https://ofmpub.epa.gov/apex/cimc/f?p=CIMC:31::::Y,31:P31_ID:19321</t>
  </si>
  <si>
    <t>FORMER JACO PLATING</t>
  </si>
  <si>
    <t>502-506 E. PROSPECT STREET</t>
  </si>
  <si>
    <t>https://cimc.epa.gov/ords/cimc/f?p=CIMC:REPOWER:::::P33_REF:19945</t>
  </si>
  <si>
    <t>5195257.302299999</t>
  </si>
  <si>
    <t>https://ofmpub.epa.gov/apex/cimc/f?p=CIMC:31::::Y,31:P31_ID:135207</t>
  </si>
  <si>
    <t>HAIR EXPRESS</t>
  </si>
  <si>
    <t>306 WEST KIPP ROAD</t>
  </si>
  <si>
    <t>https://cimc.epa.gov/ords/cimc/f?p=CIMC:REPOWER:::::P33_REF:20740</t>
  </si>
  <si>
    <t>5246485.807000004</t>
  </si>
  <si>
    <t>https://ofmpub.epa.gov/apex/cimc/f?p=CIMC:31::::Y,31:P31_ID:115262</t>
  </si>
  <si>
    <t>CHASS MEDICAL CENTER</t>
  </si>
  <si>
    <t>5635 WEST FORT STREET</t>
  </si>
  <si>
    <t>https://cimc.epa.gov/ords/cimc/f?p=CIMC:REPOWER:::::P33_REF:28970</t>
  </si>
  <si>
    <t>5207427.739799999</t>
  </si>
  <si>
    <t>https://ofmpub.epa.gov/apex/cimc/f?p=CIMC:31::::Y,31:P31_ID:186549</t>
  </si>
  <si>
    <t>42 UNION STREET</t>
  </si>
  <si>
    <t>42 UNION ST.</t>
  </si>
  <si>
    <t>https://cimc.epa.gov/ords/cimc/f?p=CIMC:REPOWER:::::P33_REF:29406</t>
  </si>
  <si>
    <t>5149542.704000004</t>
  </si>
  <si>
    <t>https://ofmpub.epa.gov/apex/cimc/f?p=CIMC:31::::Y,31:P31_ID:219583</t>
  </si>
  <si>
    <t>WOODWARD PLACE</t>
  </si>
  <si>
    <t>20 BARTLETT STREET</t>
  </si>
  <si>
    <t>https://cimc.epa.gov/ords/cimc/f?p=CIMC:REPOWER:::::P33_REF:29525</t>
  </si>
  <si>
    <t>5222718.930200003</t>
  </si>
  <si>
    <t>https://ofmpub.epa.gov/apex/cimc/f?p=CIMC:31::::Y,31:P31_ID:70621</t>
  </si>
  <si>
    <t>EAST KALAMAZOO STREET PARKING LOT</t>
  </si>
  <si>
    <t>501 EAST KALAMAZOO STREET</t>
  </si>
  <si>
    <t>https://cimc.epa.gov/ords/cimc/f?p=CIMC:REPOWER:::::P33_REF:30102</t>
  </si>
  <si>
    <t>5270950.730800003</t>
  </si>
  <si>
    <t>https://ofmpub.epa.gov/apex/cimc/f?p=CIMC:31::::Y,31:P31_ID:137447</t>
  </si>
  <si>
    <t>SOFT WASH &amp; LUBE</t>
  </si>
  <si>
    <t>1000 EAST STATE STREET</t>
  </si>
  <si>
    <t>https://cimc.epa.gov/ords/cimc/f?p=CIMC:REPOWER:::::P33_REF:30369</t>
  </si>
  <si>
    <t>5722984.617700003</t>
  </si>
  <si>
    <t>https://ofmpub.epa.gov/apex/cimc/f?p=CIMC:31::::Y,31:P31_ID:172224</t>
  </si>
  <si>
    <t>CHOCOLA PROPERTY</t>
  </si>
  <si>
    <t>1308 AND 1314 N. LARCH STREET</t>
  </si>
  <si>
    <t>https://cimc.epa.gov/ords/cimc/f?p=CIMC:REPOWER:::::P33_REF:30612</t>
  </si>
  <si>
    <t>5273847.063900001</t>
  </si>
  <si>
    <t>https://ofmpub.epa.gov/apex/cimc/f?p=CIMC:31::::Y,31:P31_ID:10612</t>
  </si>
  <si>
    <t>FORMER FARM BUREAU PROPERTY</t>
  </si>
  <si>
    <t>2 WEST FOREST STREET</t>
  </si>
  <si>
    <t>https://cimc.epa.gov/ords/cimc/f?p=CIMC:REPOWER:::::P33_REF:34502</t>
  </si>
  <si>
    <t>5197082.556699999</t>
  </si>
  <si>
    <t>https://ofmpub.epa.gov/apex/cimc/f?p=CIMC:31::::Y,31:P31_ID:238735</t>
  </si>
  <si>
    <t>GENERAL OIL</t>
  </si>
  <si>
    <t>12680 BEECH DALY ROAD</t>
  </si>
  <si>
    <t>REDFORD</t>
  </si>
  <si>
    <t>https://cimc.epa.gov/ords/cimc/f?p=CIMC:REPOWER:::::P33_REF:2916</t>
  </si>
  <si>
    <t>5217991.285700001</t>
  </si>
  <si>
    <t>https://ofmpub.epa.gov/apex/cimc/f?p=CIMC:31::::Y,31:P31_ID:109309</t>
  </si>
  <si>
    <t>FORMER HAGERWOOD PRESERVING SITE 1</t>
  </si>
  <si>
    <t>1211 JUDD AVENUE SW</t>
  </si>
  <si>
    <t>https://cimc.epa.gov/ords/cimc/f?p=CIMC:REPOWER:::::P33_REF:3352</t>
  </si>
  <si>
    <t>5302961.082000002</t>
  </si>
  <si>
    <t>https://ofmpub.epa.gov/apex/cimc/f?p=CIMC:31::::Y,31:P31_ID:124002</t>
  </si>
  <si>
    <t>CRANKERS CONEY ISLAND</t>
  </si>
  <si>
    <t>213 SOUTH STATE STREET</t>
  </si>
  <si>
    <t>https://cimc.epa.gov/ords/cimc/f?p=CIMC:REPOWER:::::P33_REF:3392</t>
  </si>
  <si>
    <t>https://ofmpub.epa.gov/apex/cimc/f?p=CIMC:31::::Y,31:P31_ID:104122</t>
  </si>
  <si>
    <t>FORMER AUTOWAY TRUCK STOP</t>
  </si>
  <si>
    <t>1022 NORTH LINCOLN ROAD</t>
  </si>
  <si>
    <t>https://cimc.epa.gov/ords/cimc/f?p=CIMC:REPOWER:::::P33_REF:3452</t>
  </si>
  <si>
    <t>5741618.853799999</t>
  </si>
  <si>
    <t>https://ofmpub.epa.gov/apex/cimc/f?p=CIMC:31::::Y,31:P31_ID:206546</t>
  </si>
  <si>
    <t>2734 ARBOR LANE</t>
  </si>
  <si>
    <t>https://cimc.epa.gov/ords/cimc/f?p=CIMC:REPOWER:::::P33_REF:3757</t>
  </si>
  <si>
    <t>5284999.059600003</t>
  </si>
  <si>
    <t>https://ofmpub.epa.gov/apex/cimc/f?p=CIMC:31::::Y,31:P31_ID:183441</t>
  </si>
  <si>
    <t>FORMER MATHER INN</t>
  </si>
  <si>
    <t>107 E. CANDA ST.</t>
  </si>
  <si>
    <t>https://cimc.epa.gov/ords/cimc/f?p=CIMC:REPOWER:::::P33_REF:3771</t>
  </si>
  <si>
    <t>5859402.757399999</t>
  </si>
  <si>
    <t>https://ofmpub.epa.gov/apex/cimc/f?p=CIMC:31::::Y,31:P31_ID:162521</t>
  </si>
  <si>
    <t>FORMER PAW PAW PRESS</t>
  </si>
  <si>
    <t>162 COMMERCIAL AVENUE</t>
  </si>
  <si>
    <t>https://cimc.epa.gov/ords/cimc/f?p=CIMC:REPOWER:::::P33_REF:6018</t>
  </si>
  <si>
    <t>5192784.597400002</t>
  </si>
  <si>
    <t>https://ofmpub.epa.gov/apex/cimc/f?p=CIMC:31::::Y,31:P31_ID:125580</t>
  </si>
  <si>
    <t>FORMER KANARY-JOSEPH CHEVROLET</t>
  </si>
  <si>
    <t>8481 STATE ROAD</t>
  </si>
  <si>
    <t>https://cimc.epa.gov/ords/cimc/f?p=CIMC:REPOWER:::::P33_REF:6211</t>
  </si>
  <si>
    <t>5354928.195500001</t>
  </si>
  <si>
    <t>https://ofmpub.epa.gov/apex/cimc/f?p=CIMC:31::::Y,31:P31_ID:155057</t>
  </si>
  <si>
    <t>PROPOSED SENIOR LIVING COMPLEX</t>
  </si>
  <si>
    <t>1200 BLOCK NORTH HARRISON</t>
  </si>
  <si>
    <t>https://cimc.epa.gov/ords/cimc/f?p=CIMC:REPOWER:::::P33_REF:6625</t>
  </si>
  <si>
    <t>5376990.773699999</t>
  </si>
  <si>
    <t>https://ofmpub.epa.gov/apex/cimc/f?p=CIMC:31::::Y,31:P31_ID:55462</t>
  </si>
  <si>
    <t>HAMMOND HARDWARE</t>
  </si>
  <si>
    <t>1800 S. FRANCIS STREET</t>
  </si>
  <si>
    <t>https://cimc.epa.gov/ords/cimc/f?p=CIMC:REPOWER:::::P33_REF:6823</t>
  </si>
  <si>
    <t>https://ofmpub.epa.gov/apex/cimc/f?p=CIMC:31::::Y,31:P31_ID:111041</t>
  </si>
  <si>
    <t>COCHRAN AND KREBS REDEVELOPMENT</t>
  </si>
  <si>
    <t>301-317 SOUTH COCHRAN</t>
  </si>
  <si>
    <t>https://cimc.epa.gov/ords/cimc/f?p=CIMC:REPOWER:::::P33_REF:7290</t>
  </si>
  <si>
    <t>5245284.071000002</t>
  </si>
  <si>
    <t>https://ofmpub.epa.gov/apex/cimc/f?p=CIMC:31::::Y,31:P31_ID:176191</t>
  </si>
  <si>
    <t>BRYDGES DR</t>
  </si>
  <si>
    <t>https://cimc.epa.gov/ords/cimc/f?p=CIMC:REPOWER:::::P33_REF:7669</t>
  </si>
  <si>
    <t>5212072.850699998</t>
  </si>
  <si>
    <t>https://ofmpub.epa.gov/apex/cimc/f?p=CIMC:31::::Y,31:P31_ID:173221</t>
  </si>
  <si>
    <t>SAGAMORE MOTOR LODGE</t>
  </si>
  <si>
    <t>30776 WOODWARD AVENUE</t>
  </si>
  <si>
    <t>https://cimc.epa.gov/ords/cimc/f?p=CIMC:REPOWER:::::P33_REF:7678</t>
  </si>
  <si>
    <t>5238598.195799999</t>
  </si>
  <si>
    <t>https://ofmpub.epa.gov/apex/cimc/f?p=CIMC:31::::Y,31:P31_ID:111501</t>
  </si>
  <si>
    <t>703 AIRWAY DRIVE</t>
  </si>
  <si>
    <t>https://cimc.epa.gov/ords/cimc/f?p=CIMC:REPOWER:::::P33_REF:7873</t>
  </si>
  <si>
    <t>5242109.600600004</t>
  </si>
  <si>
    <t>https://ofmpub.epa.gov/apex/cimc/f?p=CIMC:31::::Y,31:P31_ID:239416</t>
  </si>
  <si>
    <t>FORMER MCDONALDS DECORATING &amp;AMP; DESIGN CENTER</t>
  </si>
  <si>
    <t>507 W. MICHIGAN AVENUE</t>
  </si>
  <si>
    <t>https://cimc.epa.gov/ords/cimc/f?p=CIMC:REPOWER:::::P33_REF:8480</t>
  </si>
  <si>
    <t>5193434.502999999</t>
  </si>
  <si>
    <t>https://ofmpub.epa.gov/apex/cimc/f?p=CIMC:31::::Y,31:P31_ID:232522</t>
  </si>
  <si>
    <t>TURK STREET REDEVELOPMENT</t>
  </si>
  <si>
    <t>37 TURK STREET</t>
  </si>
  <si>
    <t>https://cimc.epa.gov/ords/cimc/f?p=CIMC:REPOWER:::::P33_REF:8625</t>
  </si>
  <si>
    <t>5255495.771400005</t>
  </si>
  <si>
    <t>https://ofmpub.epa.gov/apex/cimc/f?p=CIMC:31::::Y,31:P31_ID:174023</t>
  </si>
  <si>
    <t>32285 MALLY DRIVE</t>
  </si>
  <si>
    <t>https://cimc.epa.gov/ords/cimc/f?p=CIMC:REPOWER:::::P33_REF:8745</t>
  </si>
  <si>
    <t>5240665.364700004</t>
  </si>
  <si>
    <t>https://ofmpub.epa.gov/apex/cimc/f?p=CIMC:31::::Y,31:P31_ID:204082</t>
  </si>
  <si>
    <t>WEST TERRITORIAL ROAD</t>
  </si>
  <si>
    <t>https://cimc.epa.gov/ords/cimc/f?p=CIMC:REPOWER:::::P33_REF:8775</t>
  </si>
  <si>
    <t>5206735.7831000015</t>
  </si>
  <si>
    <t>https://ofmpub.epa.gov/apex/cimc/f?p=CIMC:31::::Y,31:P31_ID:94862</t>
  </si>
  <si>
    <t>EVERISS-WAGLEY FUNERAL HOME</t>
  </si>
  <si>
    <t>943 WEST MAUMEE STREET</t>
  </si>
  <si>
    <t>https://cimc.epa.gov/ords/cimc/f?p=CIMC:REPOWER:::::P33_REF:10005</t>
  </si>
  <si>
    <t>https://ofmpub.epa.gov/apex/cimc/f?p=CIMC:31::::Y,31:P31_ID:239524</t>
  </si>
  <si>
    <t>TWO ADJACENT PARCELS: EAST SIDE OF SPRINKLE RD</t>
  </si>
  <si>
    <t>7925 S. SPRINKLE ROAD</t>
  </si>
  <si>
    <t>https://cimc.epa.gov/ords/cimc/f?p=CIMC:REPOWER:::::P33_REF:10312</t>
  </si>
  <si>
    <t>5191258.605999999</t>
  </si>
  <si>
    <t>https://ofmpub.epa.gov/apex/cimc/f?p=CIMC:31::::Y,31:P31_ID:237532</t>
  </si>
  <si>
    <t>FORMER MALL CITY AMBULANCE</t>
  </si>
  <si>
    <t>308 WEST NORTH STREET</t>
  </si>
  <si>
    <t>https://cimc.epa.gov/ords/cimc/f?p=CIMC:REPOWER:::::P33_REF:10752</t>
  </si>
  <si>
    <t>5205728.268700004</t>
  </si>
  <si>
    <t>https://ofmpub.epa.gov/apex/cimc/f?p=CIMC:31::::Y,31:P31_ID:106382</t>
  </si>
  <si>
    <t>ARCHITECTURAL SALVAGE WAREHOUSE OF DETROIT</t>
  </si>
  <si>
    <t>14290 GODDARD STREET</t>
  </si>
  <si>
    <t>https://cimc.epa.gov/ords/cimc/f?p=CIMC:REPOWER:::::P33_REF:11155</t>
  </si>
  <si>
    <t>5223693.874899998</t>
  </si>
  <si>
    <t>https://ofmpub.epa.gov/apex/cimc/f?p=CIMC:31::::Y,31:P31_ID:41322</t>
  </si>
  <si>
    <t>IRON MOUNTAIN GAS CO. PLANT - HAMILTON STREET</t>
  </si>
  <si>
    <t>HAMILTON STREET, EAST END</t>
  </si>
  <si>
    <t>KINGSFORD</t>
  </si>
  <si>
    <t>https://cimc.epa.gov/ords/cimc/f?p=CIMC:REPOWER:::::P33_REF:13547</t>
  </si>
  <si>
    <t>5749330.869400002</t>
  </si>
  <si>
    <t>https://ofmpub.epa.gov/apex/cimc/f?p=CIMC:31::::Y,31:P31_ID:123904</t>
  </si>
  <si>
    <t>CORNER PUB &amp; GRUB</t>
  </si>
  <si>
    <t>4016 S. M-37 HIGHWAY</t>
  </si>
  <si>
    <t>https://cimc.epa.gov/ords/cimc/f?p=CIMC:REPOWER:::::P33_REF:13752</t>
  </si>
  <si>
    <t>https://ofmpub.epa.gov/apex/cimc/f?p=CIMC:31::::Y,31:P31_ID:235972</t>
  </si>
  <si>
    <t>1715-1717 STUTZ DRIVE</t>
  </si>
  <si>
    <t>https://cimc.epa.gov/ords/cimc/f?p=CIMC:REPOWER:::::P33_REF:14164</t>
  </si>
  <si>
    <t>5243819.553599998</t>
  </si>
  <si>
    <t>https://ofmpub.epa.gov/apex/cimc/f?p=CIMC:31::::Y,31:P31_ID:57901</t>
  </si>
  <si>
    <t>WALDO'S TOWING</t>
  </si>
  <si>
    <t>836 E. SAGINAW HIGHWAY</t>
  </si>
  <si>
    <t>GRAND LEDGE</t>
  </si>
  <si>
    <t>https://cimc.epa.gov/ords/cimc/f?p=CIMC:REPOWER:::::P33_REF:15326</t>
  </si>
  <si>
    <t>5272556.343199998</t>
  </si>
  <si>
    <t>https://ofmpub.epa.gov/apex/cimc/f?p=CIMC:31::::Y,31:P31_ID:170086</t>
  </si>
  <si>
    <t>BOLLINGERS</t>
  </si>
  <si>
    <t>208 AND 215 LINCOLN AVENUE</t>
  </si>
  <si>
    <t>https://cimc.epa.gov/ords/cimc/f?p=CIMC:REPOWER:::::P33_REF:16062</t>
  </si>
  <si>
    <t>5379727.466400005</t>
  </si>
  <si>
    <t>https://ofmpub.epa.gov/apex/cimc/f?p=CIMC:31::::Y,31:P31_ID:132943</t>
  </si>
  <si>
    <t>CHAMBERS</t>
  </si>
  <si>
    <t>3634 CHAMBERS ST</t>
  </si>
  <si>
    <t>https://cimc.epa.gov/ords/cimc/f?p=CIMC:REPOWER:::::P33_REF:17583</t>
  </si>
  <si>
    <t>https://ofmpub.epa.gov/apex/cimc/f?p=CIMC:31::::Y,31:P31_ID:158266</t>
  </si>
  <si>
    <t>IMPERIAL METALS</t>
  </si>
  <si>
    <t>801 IONIA AVENUE NW</t>
  </si>
  <si>
    <t>https://cimc.epa.gov/ords/cimc/f?p=CIMC:REPOWER:::::P33_REF:23877</t>
  </si>
  <si>
    <t>https://ofmpub.epa.gov/apex/cimc/f?p=CIMC:31::::Y,31:P31_ID:12065</t>
  </si>
  <si>
    <t>PHYLEO REALTY COMPANY</t>
  </si>
  <si>
    <t>109 FRANCIS STREET AND 205 OTSEGO AVENUE</t>
  </si>
  <si>
    <t>https://cimc.epa.gov/ords/cimc/f?p=CIMC:REPOWER:::::P33_REF:24592</t>
  </si>
  <si>
    <t>5198095.017800003</t>
  </si>
  <si>
    <t>https://ofmpub.epa.gov/apex/cimc/f?p=CIMC:31::::Y,31:P31_ID:104863</t>
  </si>
  <si>
    <t>901 - 915 NORTH SAGINAW</t>
  </si>
  <si>
    <t>901 - 915 NORTH SAGINAW STREET</t>
  </si>
  <si>
    <t>https://cimc.epa.gov/ords/cimc/f?p=CIMC:REPOWER:::::P33_REF:26850</t>
  </si>
  <si>
    <t>https://ofmpub.epa.gov/apex/cimc/f?p=CIMC:31::::Y,31:P31_ID:14662</t>
  </si>
  <si>
    <t>LION'S CLUB</t>
  </si>
  <si>
    <t>1290 MAIN STREET</t>
  </si>
  <si>
    <t>https://cimc.epa.gov/ords/cimc/f?p=CIMC:REPOWER:::::P33_REF:28259</t>
  </si>
  <si>
    <t>5563837.979800001</t>
  </si>
  <si>
    <t>https://ofmpub.epa.gov/apex/cimc/f?p=CIMC:31::::Y,31:P31_ID:127081</t>
  </si>
  <si>
    <t>1575 LINCOLN ROAD M40</t>
  </si>
  <si>
    <t>https://cimc.epa.gov/ords/cimc/f?p=CIMC:REPOWER:::::P33_REF:29012</t>
  </si>
  <si>
    <t>5241327.329100005</t>
  </si>
  <si>
    <t>https://ofmpub.epa.gov/apex/cimc/f?p=CIMC:31::::Y,31:P31_ID:137373</t>
  </si>
  <si>
    <t>COZY HEAT</t>
  </si>
  <si>
    <t>SOUTH STRAITS HIGHWAY</t>
  </si>
  <si>
    <t>https://cimc.epa.gov/ords/cimc/f?p=CIMC:REPOWER:::::P33_REF:33722</t>
  </si>
  <si>
    <t>5684727.023400001</t>
  </si>
  <si>
    <t>https://ofmpub.epa.gov/apex/cimc/f?p=CIMC:31::::Y,31:P31_ID:232181</t>
  </si>
  <si>
    <t>7041 ORCHARD AVENUE</t>
  </si>
  <si>
    <t>https://cimc.epa.gov/ords/cimc/f?p=CIMC:REPOWER:::::P33_REF:2561</t>
  </si>
  <si>
    <t>5212447.859300002</t>
  </si>
  <si>
    <t>https://ofmpub.epa.gov/apex/cimc/f?p=CIMC:31::::Y,31:P31_ID:126881</t>
  </si>
  <si>
    <t>12350 UNIVERSAL PROPERTY</t>
  </si>
  <si>
    <t>12350 UNIVERSAL DRIVE</t>
  </si>
  <si>
    <t>https://cimc.epa.gov/ords/cimc/f?p=CIMC:REPOWER:::::P33_REF:4384</t>
  </si>
  <si>
    <t>https://ofmpub.epa.gov/apex/cimc/f?p=CIMC:31::::Y,31:P31_ID:73001</t>
  </si>
  <si>
    <t>FORMER TUFF-KOTE DINOL</t>
  </si>
  <si>
    <t>57282 N. MAIN STREET</t>
  </si>
  <si>
    <t>https://cimc.epa.gov/ords/cimc/f?p=CIMC:REPOWER:::::P33_REF:4523</t>
  </si>
  <si>
    <t>5154733.983599998</t>
  </si>
  <si>
    <t>https://ofmpub.epa.gov/apex/cimc/f?p=CIMC:31::::Y,31:P31_ID:242998</t>
  </si>
  <si>
    <t>EVERGREEN PROPERTIES REDEVELOPMENT PROJECT</t>
  </si>
  <si>
    <t>314-344 EVERGREEN AVENUE</t>
  </si>
  <si>
    <t>https://cimc.epa.gov/ords/cimc/f?p=CIMC:REPOWER:::::P33_REF:4636</t>
  </si>
  <si>
    <t>https://ofmpub.epa.gov/apex/cimc/f?p=CIMC:31::::Y,31:P31_ID:174183</t>
  </si>
  <si>
    <t>616 SOUTH MAIN STREET</t>
  </si>
  <si>
    <t>FOWLER</t>
  </si>
  <si>
    <t>https://cimc.epa.gov/ords/cimc/f?p=CIMC:REPOWER:::::P33_REF:4938</t>
  </si>
  <si>
    <t>5311427.711300001</t>
  </si>
  <si>
    <t>https://ofmpub.epa.gov/apex/cimc/f?p=CIMC:31::::Y,31:P31_ID:140638</t>
  </si>
  <si>
    <t>FORMER ARLINGTON HOTEL</t>
  </si>
  <si>
    <t>201 SOUTH LINN STREET</t>
  </si>
  <si>
    <t>https://cimc.epa.gov/ords/cimc/f?p=CIMC:REPOWER:::::P33_REF:7130</t>
  </si>
  <si>
    <t>5403928.960200004</t>
  </si>
  <si>
    <t>https://ofmpub.epa.gov/apex/cimc/f?p=CIMC:31::::Y,31:P31_ID:239390</t>
  </si>
  <si>
    <t>8388 STATE ROAD</t>
  </si>
  <si>
    <t>https://cimc.epa.gov/ords/cimc/f?p=CIMC:REPOWER:::::P33_REF:8481</t>
  </si>
  <si>
    <t>5355284.642099999</t>
  </si>
  <si>
    <t>https://ofmpub.epa.gov/apex/cimc/f?p=CIMC:31::::Y,31:P31_ID:173041</t>
  </si>
  <si>
    <t>3841 SOUTH ROCHESTER RD</t>
  </si>
  <si>
    <t>3841 SOUTH ROCHESTER ROAD</t>
  </si>
  <si>
    <t>https://cimc.epa.gov/ords/cimc/f?p=CIMC:REPOWER:::::P33_REF:9344</t>
  </si>
  <si>
    <t>https://ofmpub.epa.gov/apex/cimc/f?p=CIMC:31::::Y,31:P31_ID:217944</t>
  </si>
  <si>
    <t>20039 NORTH 30TH AVENUE</t>
  </si>
  <si>
    <t>https://cimc.epa.gov/ords/cimc/f?p=CIMC:REPOWER:::::P33_REF:10835</t>
  </si>
  <si>
    <t>5427837.152900003</t>
  </si>
  <si>
    <t>https://ofmpub.epa.gov/apex/cimc/f?p=CIMC:31::::Y,31:P31_ID:111603</t>
  </si>
  <si>
    <t>RAINBOW CHILD DEVELOPMENT CENTER</t>
  </si>
  <si>
    <t>2857 INDUSTRIAL ROW</t>
  </si>
  <si>
    <t>https://cimc.epa.gov/ords/cimc/f?p=CIMC:REPOWER:::::P33_REF:11178</t>
  </si>
  <si>
    <t>5242292.714100003</t>
  </si>
  <si>
    <t>https://ofmpub.epa.gov/apex/cimc/f?p=CIMC:31::::Y,31:P31_ID:37661</t>
  </si>
  <si>
    <t>WYOMING LUNCH</t>
  </si>
  <si>
    <t>5063 WYOMING AVENUE</t>
  </si>
  <si>
    <t>https://cimc.epa.gov/ords/cimc/f?p=CIMC:REPOWER:::::P33_REF:12018</t>
  </si>
  <si>
    <t>5209905.320700005</t>
  </si>
  <si>
    <t>https://ofmpub.epa.gov/apex/cimc/f?p=CIMC:31::::Y,31:P31_ID:94843</t>
  </si>
  <si>
    <t>701 W FRONT STREET</t>
  </si>
  <si>
    <t>https://cimc.epa.gov/ords/cimc/f?p=CIMC:REPOWER:::::P33_REF:12317</t>
  </si>
  <si>
    <t>5584445.103100002</t>
  </si>
  <si>
    <t>https://ofmpub.epa.gov/apex/cimc/f?p=CIMC:31::::Y,31:P31_ID:78704</t>
  </si>
  <si>
    <t>2330, 2340 AND 2344 DEXTER AVENUE</t>
  </si>
  <si>
    <t>CITY OF ANN ARBOR</t>
  </si>
  <si>
    <t>https://cimc.epa.gov/ords/cimc/f?p=CIMC:REPOWER:::::P33_REF:13653</t>
  </si>
  <si>
    <t>5203553.462300003</t>
  </si>
  <si>
    <t>https://ofmpub.epa.gov/apex/cimc/f?p=CIMC:31::::Y,31:P31_ID:165123</t>
  </si>
  <si>
    <t>CHATHAM CORNERS GAS STATION</t>
  </si>
  <si>
    <t>EAST 3745 M-94</t>
  </si>
  <si>
    <t>CHATHAM</t>
  </si>
  <si>
    <t>https://cimc.epa.gov/ords/cimc/f?p=CIMC:REPOWER:::::P33_REF:16083</t>
  </si>
  <si>
    <t>https://ofmpub.epa.gov/apex/cimc/f?p=CIMC:31::::Y,31:P31_ID:198941</t>
  </si>
  <si>
    <t>RUSAS LIVE/WORK LEARNING AND PRODUCTION CENTER</t>
  </si>
  <si>
    <t>6540 SAINT ANTOINE AND 6501-6546 OAKLAND AVENUE</t>
  </si>
  <si>
    <t>https://cimc.epa.gov/ords/cimc/f?p=CIMC:REPOWER:::::P33_REF:16191</t>
  </si>
  <si>
    <t>5216953.642300002</t>
  </si>
  <si>
    <t>https://ofmpub.epa.gov/apex/cimc/f?p=CIMC:31::::Y,31:P31_ID:69141</t>
  </si>
  <si>
    <t>6375 DIXIE HIGHWAY</t>
  </si>
  <si>
    <t>https://cimc.epa.gov/ords/cimc/f?p=CIMC:REPOWER:::::P33_REF:16920</t>
  </si>
  <si>
    <t>https://ofmpub.epa.gov/apex/cimc/f?p=CIMC:31::::Y,31:P31_ID:43901</t>
  </si>
  <si>
    <t>147, 159, AND 185 WEST MICHIGAN AVENUE</t>
  </si>
  <si>
    <t>https://cimc.epa.gov/ords/cimc/f?p=CIMC:REPOWER:::::P33_REF:18524</t>
  </si>
  <si>
    <t>5185912.958000004</t>
  </si>
  <si>
    <t>https://ofmpub.epa.gov/apex/cimc/f?p=CIMC:31::::Y,31:P31_ID:237505</t>
  </si>
  <si>
    <t>RIVERSIDE DRIVE</t>
  </si>
  <si>
    <t>https://cimc.epa.gov/ords/cimc/f?p=CIMC:REPOWER:::::P33_REF:19662</t>
  </si>
  <si>
    <t>5205111.079700001</t>
  </si>
  <si>
    <t>https://ofmpub.epa.gov/apex/cimc/f?p=CIMC:31::::Y,31:P31_ID:12589</t>
  </si>
  <si>
    <t>GENESEE PACKAGING PARKING LOTS</t>
  </si>
  <si>
    <t>1009 WATER STREET</t>
  </si>
  <si>
    <t>https://cimc.epa.gov/ords/cimc/f?p=CIMC:REPOWER:::::P33_REF:21294</t>
  </si>
  <si>
    <t>5376677.328900002</t>
  </si>
  <si>
    <t>https://ofmpub.epa.gov/apex/cimc/f?p=CIMC:31::::Y,31:P31_ID:138901</t>
  </si>
  <si>
    <t>75 QUAY STREET</t>
  </si>
  <si>
    <t>https://cimc.epa.gov/ords/cimc/f?p=CIMC:REPOWER:::::P33_REF:27145</t>
  </si>
  <si>
    <t>https://ofmpub.epa.gov/apex/cimc/f?p=CIMC:31::::Y,31:P31_ID:99381</t>
  </si>
  <si>
    <t>HINES PARCEL C</t>
  </si>
  <si>
    <t>500 THROUGH 582 EAST ATWATER STREET</t>
  </si>
  <si>
    <t>https://cimc.epa.gov/ords/cimc/f?p=CIMC:REPOWER:::::P33_REF:28924</t>
  </si>
  <si>
    <t>5210358.391800001</t>
  </si>
  <si>
    <t>https://ofmpub.epa.gov/apex/cimc/f?p=CIMC:31::::Y,31:P31_ID:233145</t>
  </si>
  <si>
    <t>45635-45671 WOODWARD</t>
  </si>
  <si>
    <t>https://cimc.epa.gov/ords/cimc/f?p=CIMC:REPOWER:::::P33_REF:30689</t>
  </si>
  <si>
    <t>5255183.197000004</t>
  </si>
  <si>
    <t>https://ofmpub.epa.gov/apex/cimc/f?p=CIMC:31::::Y,31:P31_ID:235517</t>
  </si>
  <si>
    <t>THE HOPE CHEST</t>
  </si>
  <si>
    <t>145 &amp; 185 WEST LAKETON AVENUE</t>
  </si>
  <si>
    <t>https://cimc.epa.gov/ords/cimc/f?p=CIMC:REPOWER:::::P33_REF:30712</t>
  </si>
  <si>
    <t>5345442.193500005</t>
  </si>
  <si>
    <t>https://ofmpub.epa.gov/apex/cimc/f?p=CIMC:31::::Y,31:P31_ID:104541</t>
  </si>
  <si>
    <t>LAND SWAP PARCEL</t>
  </si>
  <si>
    <t>226 W NORTH STREET</t>
  </si>
  <si>
    <t>https://cimc.epa.gov/ords/cimc/f?p=CIMC:REPOWER:::::P33_REF:32204</t>
  </si>
  <si>
    <t>5199883.366400003</t>
  </si>
  <si>
    <t>https://ofmpub.epa.gov/apex/cimc/f?p=CIMC:31::::Y,31:P31_ID:144863</t>
  </si>
  <si>
    <t>NORTH SAGINAW STREET</t>
  </si>
  <si>
    <t>226 NORTH SAGINAW STREET</t>
  </si>
  <si>
    <t>https://cimc.epa.gov/ords/cimc/f?p=CIMC:REPOWER:::::P33_REF:32468</t>
  </si>
  <si>
    <t>5257790.620800003</t>
  </si>
  <si>
    <t>https://ofmpub.epa.gov/apex/cimc/f?p=CIMC:31::::Y,31:P31_ID:113621</t>
  </si>
  <si>
    <t>2015 BIDDLE PROPERTY</t>
  </si>
  <si>
    <t>2015 BIDDLE AVENUE</t>
  </si>
  <si>
    <t>https://cimc.epa.gov/ords/cimc/f?p=CIMC:REPOWER:::::P33_REF:33629</t>
  </si>
  <si>
    <t>https://ofmpub.epa.gov/apex/cimc/f?p=CIMC:31::::Y,31:P31_ID:160262</t>
  </si>
  <si>
    <t>13955 TELEGRAPH ROAD</t>
  </si>
  <si>
    <t>https://cimc.epa.gov/ords/cimc/f?p=CIMC:REPOWER:::::P33_REF:33763</t>
  </si>
  <si>
    <t>5218467.349799998</t>
  </si>
  <si>
    <t>https://ofmpub.epa.gov/apex/cimc/f?p=CIMC:31::::Y,31:P31_ID:242158</t>
  </si>
  <si>
    <t>114 AND 116 LOCUST STREET</t>
  </si>
  <si>
    <t>https://cimc.epa.gov/ords/cimc/f?p=CIMC:REPOWER:::::P33_REF:36472</t>
  </si>
  <si>
    <t>5240416.271499999</t>
  </si>
  <si>
    <t>https://ofmpub.epa.gov/apex/cimc/f?p=CIMC:31::::Y,31:P31_ID:124661</t>
  </si>
  <si>
    <t>100 PAGE STREET</t>
  </si>
  <si>
    <t>https://cimc.epa.gov/ords/cimc/f?p=CIMC:REPOWER:::::P33_REF:36996</t>
  </si>
  <si>
    <t>5201093.937899999</t>
  </si>
  <si>
    <t>https://ofmpub.epa.gov/apex/cimc/f?p=CIMC:31::::Y,31:P31_ID:234761</t>
  </si>
  <si>
    <t>900 E MANDOLINE</t>
  </si>
  <si>
    <t>900 E MANDOLINE AVENUE</t>
  </si>
  <si>
    <t>https://cimc.epa.gov/ords/cimc/f?p=CIMC:REPOWER:::::P33_REF:2540</t>
  </si>
  <si>
    <t>5241009.181600004</t>
  </si>
  <si>
    <t>https://ofmpub.epa.gov/apex/cimc/f?p=CIMC:31::::Y,31:P31_ID:104124</t>
  </si>
  <si>
    <t>THE DELTA BUILDING</t>
  </si>
  <si>
    <t>1615 LUDINGTON STREET</t>
  </si>
  <si>
    <t>https://cimc.epa.gov/ords/cimc/f?p=CIMC:REPOWER:::::P33_REF:3457</t>
  </si>
  <si>
    <t>https://ofmpub.epa.gov/apex/cimc/f?p=CIMC:31::::Y,31:P31_ID:243000</t>
  </si>
  <si>
    <t>1703-1717 MICHIGAN</t>
  </si>
  <si>
    <t>1703-1717 MICHIGAN AVENUE</t>
  </si>
  <si>
    <t>https://cimc.epa.gov/ords/cimc/f?p=CIMC:REPOWER:::::P33_REF:4675</t>
  </si>
  <si>
    <t>5271514.346299998</t>
  </si>
  <si>
    <t>https://ofmpub.epa.gov/apex/cimc/f?p=CIMC:31::::Y,31:P31_ID:172903</t>
  </si>
  <si>
    <t>4461 COLLINS</t>
  </si>
  <si>
    <t>4461 COLLINS ROAD</t>
  </si>
  <si>
    <t>https://cimc.epa.gov/ords/cimc/f?p=CIMC:REPOWER:::::P33_REF:6558</t>
  </si>
  <si>
    <t>5271464.636399999</t>
  </si>
  <si>
    <t>https://ofmpub.epa.gov/apex/cimc/f?p=CIMC:31::::Y,31:P31_ID:16023</t>
  </si>
  <si>
    <t>FORMER GENERAL STORE</t>
  </si>
  <si>
    <t>3493 MAIN STREET ROAD</t>
  </si>
  <si>
    <t>https://cimc.epa.gov/ords/cimc/f?p=CIMC:REPOWER:::::P33_REF:6910</t>
  </si>
  <si>
    <t>5483147.443000004</t>
  </si>
  <si>
    <t>https://ofmpub.epa.gov/apex/cimc/f?p=CIMC:31::::Y,31:P31_ID:239031</t>
  </si>
  <si>
    <t>30 EAST VANBUREN STREET</t>
  </si>
  <si>
    <t>https://cimc.epa.gov/ords/cimc/f?p=CIMC:REPOWER:::::P33_REF:6974</t>
  </si>
  <si>
    <t>5208994.124300003</t>
  </si>
  <si>
    <t>https://ofmpub.epa.gov/apex/cimc/f?p=CIMC:31::::Y,31:P31_ID:138066</t>
  </si>
  <si>
    <t>FORMER SILVER DOLLAR SALOON</t>
  </si>
  <si>
    <t>3411 EAST MICHIGAN AVENUE</t>
  </si>
  <si>
    <t>https://cimc.epa.gov/ords/cimc/f?p=CIMC:REPOWER:::::P33_REF:9993</t>
  </si>
  <si>
    <t>5271586.486699998</t>
  </si>
  <si>
    <t>https://ofmpub.epa.gov/apex/cimc/f?p=CIMC:31::::Y,31:P31_ID:70761</t>
  </si>
  <si>
    <t>25 ELDRIGE AND 163 GRAND AVENUE</t>
  </si>
  <si>
    <t>MT.CLEMENS</t>
  </si>
  <si>
    <t>https://cimc.epa.gov/ords/cimc/f?p=CIMC:REPOWER:::::P33_REF:10015</t>
  </si>
  <si>
    <t>5251315.153400004</t>
  </si>
  <si>
    <t>https://ofmpub.epa.gov/apex/cimc/f?p=CIMC:31::::Y,31:P31_ID:123903</t>
  </si>
  <si>
    <t>BIG KUHUNA LAUNDROMAT</t>
  </si>
  <si>
    <t>520 MICHIGAN AVENUE</t>
  </si>
  <si>
    <t>https://cimc.epa.gov/ords/cimc/f?p=CIMC:REPOWER:::::P33_REF:10029</t>
  </si>
  <si>
    <t>5448637.996300004</t>
  </si>
  <si>
    <t>https://ofmpub.epa.gov/apex/cimc/f?p=CIMC:31::::Y,31:P31_ID:29321</t>
  </si>
  <si>
    <t>TEMPLIN'S USED CAR SALES</t>
  </si>
  <si>
    <t>2050-70 BIDDLE/86 SPRUCE AND ONE VACANT PARCEL</t>
  </si>
  <si>
    <t>https://cimc.epa.gov/ords/cimc/f?p=CIMC:REPOWER:::::P33_REF:13464</t>
  </si>
  <si>
    <t>5192939.4043999985</t>
  </si>
  <si>
    <t>https://ofmpub.epa.gov/apex/cimc/f?p=CIMC:31::::Y,31:P31_ID:39121</t>
  </si>
  <si>
    <t>FAMILY DOLLAR/NORDEN'S FOODLAND</t>
  </si>
  <si>
    <t>140 RIVER STREET</t>
  </si>
  <si>
    <t>https://cimc.epa.gov/ords/cimc/f?p=CIMC:REPOWER:::::P33_REF:13511</t>
  </si>
  <si>
    <t>5773829.413900003</t>
  </si>
  <si>
    <t>https://ofmpub.epa.gov/apex/cimc/f?p=CIMC:31::::Y,31:P31_ID:241782</t>
  </si>
  <si>
    <t>NORTHGATE TIRE AND SERVICE</t>
  </si>
  <si>
    <t>767 NORTH VAN DYKE ROAD</t>
  </si>
  <si>
    <t>https://cimc.epa.gov/ords/cimc/f?p=CIMC:REPOWER:::::P33_REF:17743</t>
  </si>
  <si>
    <t>5436300.130900003</t>
  </si>
  <si>
    <t>https://ofmpub.epa.gov/apex/cimc/f?p=CIMC:31::::Y,31:P31_ID:157688</t>
  </si>
  <si>
    <t>FORMER MEDICAL WASTE INCINERATOR</t>
  </si>
  <si>
    <t>3900 CHRISTOPHER</t>
  </si>
  <si>
    <t>https://cimc.epa.gov/ords/cimc/f?p=CIMC:REPOWER:::::P33_REF:19245</t>
  </si>
  <si>
    <t>5220061.788800001</t>
  </si>
  <si>
    <t>https://ofmpub.epa.gov/apex/cimc/f?p=CIMC:31::::Y,31:P31_ID:88481</t>
  </si>
  <si>
    <t>CEDAR VALLEY PARTY STORE</t>
  </si>
  <si>
    <t>2019 M-65</t>
  </si>
  <si>
    <t>TURNER MASON TOWNSHIP</t>
  </si>
  <si>
    <t>https://cimc.epa.gov/ords/cimc/f?p=CIMC:REPOWER:::::P33_REF:20135</t>
  </si>
  <si>
    <t>5487614.319800004</t>
  </si>
  <si>
    <t>https://ofmpub.epa.gov/apex/cimc/f?p=CIMC:31::::Y,31:P31_ID:157687</t>
  </si>
  <si>
    <t>https://cimc.epa.gov/ords/cimc/f?p=CIMC:REPOWER:::::P33_REF:22991</t>
  </si>
  <si>
    <t>https://ofmpub.epa.gov/apex/cimc/f?p=CIMC:31::::Y,31:P31_ID:209503</t>
  </si>
  <si>
    <t>SKYPOINT VENTURES</t>
  </si>
  <si>
    <t>102 W SILVER LAKE</t>
  </si>
  <si>
    <t>FENTON</t>
  </si>
  <si>
    <t>https://cimc.epa.gov/ords/cimc/f?p=CIMC:REPOWER:::::P33_REF:24181</t>
  </si>
  <si>
    <t>5281276.210100003</t>
  </si>
  <si>
    <t>https://ofmpub.epa.gov/apex/cimc/f?p=CIMC:31::::Y,31:P31_ID:111641</t>
  </si>
  <si>
    <t>FORMER BROEKHUIZEN PRODUCE</t>
  </si>
  <si>
    <t>204 N. PARK STREET</t>
  </si>
  <si>
    <t>https://cimc.epa.gov/ords/cimc/f?p=CIMC:REPOWER:::::P33_REF:24203</t>
  </si>
  <si>
    <t>5177027.777400002</t>
  </si>
  <si>
    <t>https://ofmpub.epa.gov/apex/cimc/f?p=CIMC:31::::Y,31:P31_ID:229861</t>
  </si>
  <si>
    <t>FORMER BALLENGER PROFESSIONAL CENTER</t>
  </si>
  <si>
    <t>1207 NORTH BALLENGER</t>
  </si>
  <si>
    <t>https://cimc.epa.gov/ords/cimc/f?p=CIMC:REPOWER:::::P33_REF:26337</t>
  </si>
  <si>
    <t>https://ofmpub.epa.gov/apex/cimc/f?p=CIMC:31::::Y,31:P31_ID:12395</t>
  </si>
  <si>
    <t>1012 PONTIAC TRAIL</t>
  </si>
  <si>
    <t>https://cimc.epa.gov/ords/cimc/f?p=CIMC:REPOWER:::::P33_REF:28128</t>
  </si>
  <si>
    <t>5204479.936099999</t>
  </si>
  <si>
    <t>https://ofmpub.epa.gov/apex/cimc/f?p=CIMC:31::::Y,31:P31_ID:221921</t>
  </si>
  <si>
    <t>W. WESTERN PARKING LOTS</t>
  </si>
  <si>
    <t>479, 489, 495, 505 W. WESTERN AVENUE</t>
  </si>
  <si>
    <t>https://cimc.epa.gov/ords/cimc/f?p=CIMC:REPOWER:::::P33_REF:29583</t>
  </si>
  <si>
    <t>https://ofmpub.epa.gov/apex/cimc/f?p=CIMC:31::::Y,31:P31_ID:40901</t>
  </si>
  <si>
    <t>208 WOODWORTH</t>
  </si>
  <si>
    <t>208 WOODWORTH AVE</t>
  </si>
  <si>
    <t>https://cimc.epa.gov/ords/cimc/f?p=CIMC:REPOWER:::::P33_REF:30068</t>
  </si>
  <si>
    <t>5369478.063200004</t>
  </si>
  <si>
    <t>https://ofmpub.epa.gov/apex/cimc/f?p=CIMC:31::::Y,31:P31_ID:236472</t>
  </si>
  <si>
    <t>2006-2010 COLE STREET</t>
  </si>
  <si>
    <t>https://cimc.epa.gov/ords/cimc/f?p=CIMC:REPOWER:::::P33_REF:30764</t>
  </si>
  <si>
    <t>5242192.394100003</t>
  </si>
  <si>
    <t>https://ofmpub.epa.gov/apex/cimc/f?p=CIMC:31::::Y,31:P31_ID:241416</t>
  </si>
  <si>
    <t>33305-33335 GRAND RIVER AVE</t>
  </si>
  <si>
    <t>https://cimc.epa.gov/ords/cimc/f?p=CIMC:REPOWER:::::P33_REF:30840</t>
  </si>
  <si>
    <t>5230851.623900004</t>
  </si>
  <si>
    <t>https://ofmpub.epa.gov/apex/cimc/f?p=CIMC:31::::Y,31:P31_ID:84241</t>
  </si>
  <si>
    <t>806 FRANCISCO</t>
  </si>
  <si>
    <t>806 FRANCISCO AVENUE</t>
  </si>
  <si>
    <t>https://cimc.epa.gov/ords/cimc/f?p=CIMC:REPOWER:::::P33_REF:31824</t>
  </si>
  <si>
    <t>5370707.038800001</t>
  </si>
  <si>
    <t>https://ofmpub.epa.gov/apex/cimc/f?p=CIMC:31::::Y,31:P31_ID:29525</t>
  </si>
  <si>
    <t>VACANT LOTS 1 &amp;2 AT MI AVE. AND MIDDLE BELT ST.</t>
  </si>
  <si>
    <t>MICHIGAN AVE AND MIDDLEBELT RD</t>
  </si>
  <si>
    <t>https://cimc.epa.gov/ords/cimc/f?p=CIMC:REPOWER:::::P33_REF:35053</t>
  </si>
  <si>
    <t>5204495.586400002</t>
  </si>
  <si>
    <t>https://ofmpub.epa.gov/apex/cimc/f?p=CIMC:31::::Y,31:P31_ID:16018</t>
  </si>
  <si>
    <t>SUGAR GROVE MARKET</t>
  </si>
  <si>
    <t>2810 U.S., 31 NORTH</t>
  </si>
  <si>
    <t>https://cimc.epa.gov/ords/cimc/f?p=CIMC:REPOWER:::::P33_REF:36841</t>
  </si>
  <si>
    <t>5466383.899300002</t>
  </si>
  <si>
    <t>https://ofmpub.epa.gov/apex/cimc/f?p=CIMC:31::::Y,31:P31_ID:132082</t>
  </si>
  <si>
    <t>HIGH STREET</t>
  </si>
  <si>
    <t>https://cimc.epa.gov/ords/cimc/f?p=CIMC:REPOWER:::::P33_REF:2711</t>
  </si>
  <si>
    <t>https://ofmpub.epa.gov/apex/cimc/f?p=CIMC:31::::Y,31:P31_ID:130584</t>
  </si>
  <si>
    <t>HOUSER'S SERVICE</t>
  </si>
  <si>
    <t>160 WEST CHICAGO STREET</t>
  </si>
  <si>
    <t>https://cimc.epa.gov/ords/cimc/f?p=CIMC:REPOWER:::::P33_REF:2732</t>
  </si>
  <si>
    <t>5152262.954700001</t>
  </si>
  <si>
    <t>https://ofmpub.epa.gov/apex/cimc/f?p=CIMC:31::::Y,31:P31_ID:175202</t>
  </si>
  <si>
    <t>WEST DNR PARCEL</t>
  </si>
  <si>
    <t>602 NORTH 4TH AVENUE</t>
  </si>
  <si>
    <t>https://cimc.epa.gov/ords/cimc/f?p=CIMC:REPOWER:::::P33_REF:3186</t>
  </si>
  <si>
    <t>5420176.504700005</t>
  </si>
  <si>
    <t>https://ofmpub.epa.gov/apex/cimc/f?p=CIMC:31::::Y,31:P31_ID:94664</t>
  </si>
  <si>
    <t>FORMER FURNITURE REFINISHING</t>
  </si>
  <si>
    <t>103 ESTERLY</t>
  </si>
  <si>
    <t>https://cimc.epa.gov/ords/cimc/f?p=CIMC:REPOWER:::::P33_REF:3365</t>
  </si>
  <si>
    <t>5646040.929499999</t>
  </si>
  <si>
    <t>https://ofmpub.epa.gov/apex/cimc/f?p=CIMC:31::::Y,31:P31_ID:69361</t>
  </si>
  <si>
    <t>GELDHOF TIRE</t>
  </si>
  <si>
    <t>420 SOUTH LANSING ROAD</t>
  </si>
  <si>
    <t>https://cimc.epa.gov/ords/cimc/f?p=CIMC:REPOWER:::::P33_REF:3462</t>
  </si>
  <si>
    <t>https://ofmpub.epa.gov/apex/cimc/f?p=CIMC:31::::Y,31:P31_ID:222961</t>
  </si>
  <si>
    <t>25531-25619 DEQUINDRE</t>
  </si>
  <si>
    <t>25531-25619 DEQUINDRE ROAD</t>
  </si>
  <si>
    <t>https://cimc.epa.gov/ords/cimc/f?p=CIMC:REPOWER:::::P33_REF:3603</t>
  </si>
  <si>
    <t>https://ofmpub.epa.gov/apex/cimc/f?p=CIMC:31::::Y,31:P31_ID:142441</t>
  </si>
  <si>
    <t>1127 NORTH CEDAR STREET</t>
  </si>
  <si>
    <t>https://cimc.epa.gov/ords/cimc/f?p=CIMC:REPOWER:::::P33_REF:3896</t>
  </si>
  <si>
    <t>5273539.487800002</t>
  </si>
  <si>
    <t>https://ofmpub.epa.gov/apex/cimc/f?p=CIMC:31::::Y,31:P31_ID:140623</t>
  </si>
  <si>
    <t>FORMER ODDFELLOWS HALL</t>
  </si>
  <si>
    <t>1900 BROADWAY</t>
  </si>
  <si>
    <t>https://cimc.epa.gov/ords/cimc/f?p=CIMC:REPOWER:::::P33_REF:3912</t>
  </si>
  <si>
    <t>5399101.789499998</t>
  </si>
  <si>
    <t>https://ofmpub.epa.gov/apex/cimc/f?p=CIMC:31::::Y,31:P31_ID:16025</t>
  </si>
  <si>
    <t>ROE CHEVROLET</t>
  </si>
  <si>
    <t>111 NORTH STREET</t>
  </si>
  <si>
    <t>TURNER</t>
  </si>
  <si>
    <t>https://cimc.epa.gov/ords/cimc/f?p=CIMC:REPOWER:::::P33_REF:4683</t>
  </si>
  <si>
    <t>5487676.060500003</t>
  </si>
  <si>
    <t>https://ofmpub.epa.gov/apex/cimc/f?p=CIMC:31::::Y,31:P31_ID:189041</t>
  </si>
  <si>
    <t>2070 BIDDLE AVENUE</t>
  </si>
  <si>
    <t>https://cimc.epa.gov/ords/cimc/f?p=CIMC:REPOWER:::::P33_REF:5353</t>
  </si>
  <si>
    <t>5192943.312100001</t>
  </si>
  <si>
    <t>https://ofmpub.epa.gov/apex/cimc/f?p=CIMC:31::::Y,31:P31_ID:107702</t>
  </si>
  <si>
    <t>100 STEVENS STREET SW</t>
  </si>
  <si>
    <t>https://cimc.epa.gov/ords/cimc/f?p=CIMC:REPOWER:::::P33_REF:5523</t>
  </si>
  <si>
    <t>5302559.490500003</t>
  </si>
  <si>
    <t>https://ofmpub.epa.gov/apex/cimc/f?p=CIMC:31::::Y,31:P31_ID:111068</t>
  </si>
  <si>
    <t>332 EAST LAWRENCE</t>
  </si>
  <si>
    <t>https://cimc.epa.gov/ords/cimc/f?p=CIMC:REPOWER:::::P33_REF:5609</t>
  </si>
  <si>
    <t>5245835.571800001</t>
  </si>
  <si>
    <t>https://ofmpub.epa.gov/apex/cimc/f?p=CIMC:31::::Y,31:P31_ID:245429</t>
  </si>
  <si>
    <t>BAY MILLS SILVER DOME/OLD BMIC PUBLIC WORKS SITE</t>
  </si>
  <si>
    <t>12069 LAKESHORE DRIVE</t>
  </si>
  <si>
    <t>BRIMLEY</t>
  </si>
  <si>
    <t>https://cimc.epa.gov/ords/cimc/f?p=CIMC:REPOWER:::::P33_REF:5724</t>
  </si>
  <si>
    <t>5852607.212400004</t>
  </si>
  <si>
    <t>https://ofmpub.epa.gov/apex/cimc/f?p=CIMC:31::::Y,31:P31_ID:137203</t>
  </si>
  <si>
    <t>1420 SOUTH HANOVER STREET</t>
  </si>
  <si>
    <t>https://cimc.epa.gov/ords/cimc/f?p=CIMC:REPOWER:::::P33_REF:6149</t>
  </si>
  <si>
    <t>5256654.777500004</t>
  </si>
  <si>
    <t>https://ofmpub.epa.gov/apex/cimc/f?p=CIMC:31::::Y,31:P31_ID:111624</t>
  </si>
  <si>
    <t>FORMER LARSEN MUFFLER</t>
  </si>
  <si>
    <t>1204 NORTH STATE STREET</t>
  </si>
  <si>
    <t>https://cimc.epa.gov/ords/cimc/f?p=CIMC:REPOWER:::::P33_REF:6173</t>
  </si>
  <si>
    <t>5421107.133000001</t>
  </si>
  <si>
    <t>https://ofmpub.epa.gov/apex/cimc/f?p=CIMC:31::::Y,31:P31_ID:40101</t>
  </si>
  <si>
    <t>NEWPORT PROPERTY</t>
  </si>
  <si>
    <t>301 JACOB STREET</t>
  </si>
  <si>
    <t>https://cimc.epa.gov/ords/cimc/f?p=CIMC:REPOWER:::::P33_REF:6335</t>
  </si>
  <si>
    <t>5131249.964000002</t>
  </si>
  <si>
    <t>https://ofmpub.epa.gov/apex/cimc/f?p=CIMC:31::::Y,31:P31_ID:231921</t>
  </si>
  <si>
    <t>FORMER CROSSROADS CONVENIENCE AND GAS</t>
  </si>
  <si>
    <t>302 N M-553</t>
  </si>
  <si>
    <t>https://cimc.epa.gov/ords/cimc/f?p=CIMC:REPOWER:::::P33_REF:6478</t>
  </si>
  <si>
    <t>5855140.623800002</t>
  </si>
  <si>
    <t>https://ofmpub.epa.gov/apex/cimc/f?p=CIMC:31::::Y,31:P31_ID:162462</t>
  </si>
  <si>
    <t>6105 KING ROAD</t>
  </si>
  <si>
    <t>https://cimc.epa.gov/ords/cimc/f?p=CIMC:REPOWER:::::P33_REF:6576</t>
  </si>
  <si>
    <t>5270167.272200003</t>
  </si>
  <si>
    <t>https://ofmpub.epa.gov/apex/cimc/f?p=CIMC:31::::Y,31:P31_ID:169123</t>
  </si>
  <si>
    <t>101 SOUTH MONROE STREET</t>
  </si>
  <si>
    <t>https://cimc.epa.gov/ords/cimc/f?p=CIMC:REPOWER:::::P33_REF:6661</t>
  </si>
  <si>
    <t>5197746.290899999</t>
  </si>
  <si>
    <t>https://ofmpub.epa.gov/apex/cimc/f?p=CIMC:31::::Y,31:P31_ID:180621</t>
  </si>
  <si>
    <t>101 MAPLE STREET</t>
  </si>
  <si>
    <t>https://cimc.epa.gov/ords/cimc/f?p=CIMC:REPOWER:::::P33_REF:7105</t>
  </si>
  <si>
    <t>5418935.556500003</t>
  </si>
  <si>
    <t>https://ofmpub.epa.gov/apex/cimc/f?p=CIMC:31::::Y,31:P31_ID:94668</t>
  </si>
  <si>
    <t>FORMER INDUSTRIAL COMPLEX</t>
  </si>
  <si>
    <t>103 SHERIDAN</t>
  </si>
  <si>
    <t>https://cimc.epa.gov/ords/cimc/f?p=CIMC:REPOWER:::::P33_REF:7188</t>
  </si>
  <si>
    <t>https://ofmpub.epa.gov/apex/cimc/f?p=CIMC:31::::Y,31:P31_ID:111503</t>
  </si>
  <si>
    <t>611 NORTH EASTERN AVENUE</t>
  </si>
  <si>
    <t>https://cimc.epa.gov/ords/cimc/f?p=CIMC:REPOWER:::::P33_REF:7193</t>
  </si>
  <si>
    <t>5241905.188600004</t>
  </si>
  <si>
    <t>https://ofmpub.epa.gov/apex/cimc/f?p=CIMC:31::::Y,31:P31_ID:100101</t>
  </si>
  <si>
    <t>RIVERS EDGE BP</t>
  </si>
  <si>
    <t>415 EAST HURON ROAD</t>
  </si>
  <si>
    <t>https://cimc.epa.gov/ords/cimc/f?p=CIMC:REPOWER:::::P33_REF:7269</t>
  </si>
  <si>
    <t>5472883.987599999</t>
  </si>
  <si>
    <t>https://ofmpub.epa.gov/apex/cimc/f?p=CIMC:31::::Y,31:P31_ID:16982</t>
  </si>
  <si>
    <t>182 E. MICHIGAN AVENUE</t>
  </si>
  <si>
    <t>https://cimc.epa.gov/ords/cimc/f?p=CIMC:REPOWER:::::P33_REF:7438</t>
  </si>
  <si>
    <t>5152689.640000001</t>
  </si>
  <si>
    <t>https://ofmpub.epa.gov/apex/cimc/f?p=CIMC:31::::Y,31:P31_ID:169541</t>
  </si>
  <si>
    <t>SAUGATUCK PUBLIC SCHOOLS BUS GARAGE</t>
  </si>
  <si>
    <t>68 WASHINGTON STREET</t>
  </si>
  <si>
    <t>https://cimc.epa.gov/ords/cimc/f?p=CIMC:REPOWER:::::P33_REF:7462</t>
  </si>
  <si>
    <t>5258117.810400002</t>
  </si>
  <si>
    <t>https://ofmpub.epa.gov/apex/cimc/f?p=CIMC:31::::Y,31:P31_ID:16020</t>
  </si>
  <si>
    <t>COZY CORNERS GENERAL STORE</t>
  </si>
  <si>
    <t>8113 HAGAR SHORE ROAD</t>
  </si>
  <si>
    <t>https://cimc.epa.gov/ords/cimc/f?p=CIMC:REPOWER:::::P33_REF:7986</t>
  </si>
  <si>
    <t>5195524.904200003</t>
  </si>
  <si>
    <t>https://ofmpub.epa.gov/apex/cimc/f?p=CIMC:31::::Y,31:P31_ID:238153</t>
  </si>
  <si>
    <t>215 NORTH CAPITAL AVENUE</t>
  </si>
  <si>
    <t>ATHENS</t>
  </si>
  <si>
    <t>https://cimc.epa.gov/ords/cimc/f?p=CIMC:REPOWER:::::P33_REF:8569</t>
  </si>
  <si>
    <t>5174502.507600002</t>
  </si>
  <si>
    <t>https://ofmpub.epa.gov/apex/cimc/f?p=CIMC:31::::Y,31:P31_ID:163141</t>
  </si>
  <si>
    <t>MOSO VILLAGE</t>
  </si>
  <si>
    <t>110 NORTH, 209  JOHN</t>
  </si>
  <si>
    <t>https://cimc.epa.gov/ords/cimc/f?p=CIMC:REPOWER:::::P33_REF:8748</t>
  </si>
  <si>
    <t>5131072.263300002</t>
  </si>
  <si>
    <t>https://ofmpub.epa.gov/apex/cimc/f?p=CIMC:31::::Y,31:P31_ID:161681</t>
  </si>
  <si>
    <t>SHERWIN WILLIAMS</t>
  </si>
  <si>
    <t>2425 HENRY STREET</t>
  </si>
  <si>
    <t>https://cimc.epa.gov/ords/cimc/f?p=CIMC:REPOWER:::::P33_REF:8829</t>
  </si>
  <si>
    <t>5343754.991999999</t>
  </si>
  <si>
    <t>https://ofmpub.epa.gov/apex/cimc/f?p=CIMC:31::::Y,31:P31_ID:136143</t>
  </si>
  <si>
    <t>FORMER CASA BLANCA HOTEL</t>
  </si>
  <si>
    <t>1362 EAST HALL STREET</t>
  </si>
  <si>
    <t>https://cimc.epa.gov/ords/cimc/f?p=CIMC:REPOWER:::::P33_REF:9478</t>
  </si>
  <si>
    <t>5449609.198300004</t>
  </si>
  <si>
    <t>https://ofmpub.epa.gov/apex/cimc/f?p=CIMC:31::::Y,31:P31_ID:163121</t>
  </si>
  <si>
    <t>204 NORTH AND 210 JOHN</t>
  </si>
  <si>
    <t>https://cimc.epa.gov/ords/cimc/f?p=CIMC:REPOWER:::::P33_REF:9845</t>
  </si>
  <si>
    <t>5131072.114200003</t>
  </si>
  <si>
    <t>https://ofmpub.epa.gov/apex/cimc/f?p=CIMC:31::::Y,31:P31_ID:149981</t>
  </si>
  <si>
    <t>FUTURE SUBWAY</t>
  </si>
  <si>
    <t>BROOKLYN ROAD</t>
  </si>
  <si>
    <t>NAPOLEON</t>
  </si>
  <si>
    <t>https://cimc.epa.gov/ords/cimc/f?p=CIMC:REPOWER:::::P33_REF:9888</t>
  </si>
  <si>
    <t>5185271.376000002</t>
  </si>
  <si>
    <t>https://ofmpub.epa.gov/apex/cimc/f?p=CIMC:31::::Y,31:P31_ID:123228</t>
  </si>
  <si>
    <t>LAMB KNIT</t>
  </si>
  <si>
    <t>442 MAPLE STREET</t>
  </si>
  <si>
    <t>COLON</t>
  </si>
  <si>
    <t>https://cimc.epa.gov/ords/cimc/f?p=CIMC:REPOWER:::::P33_REF:10041</t>
  </si>
  <si>
    <t>5154300.920000002</t>
  </si>
  <si>
    <t>https://ofmpub.epa.gov/apex/cimc/f?p=CIMC:31::::Y,31:P31_ID:79161</t>
  </si>
  <si>
    <t>CROCKER LTD</t>
  </si>
  <si>
    <t>208 W. MAIN STREET</t>
  </si>
  <si>
    <t>https://cimc.epa.gov/ords/cimc/f?p=CIMC:REPOWER:::::P33_REF:10073</t>
  </si>
  <si>
    <t>https://ofmpub.epa.gov/apex/cimc/f?p=CIMC:31::::Y,31:P31_ID:16019</t>
  </si>
  <si>
    <t>ARNOLD'S HARDWARE</t>
  </si>
  <si>
    <t>309-311 SOUTH STATE STREET</t>
  </si>
  <si>
    <t>TWINING</t>
  </si>
  <si>
    <t>https://cimc.epa.gov/ords/cimc/f?p=CIMC:REPOWER:::::P33_REF:10251</t>
  </si>
  <si>
    <t>5482860.602600001</t>
  </si>
  <si>
    <t>https://ofmpub.epa.gov/apex/cimc/f?p=CIMC:31::::Y,31:P31_ID:163581</t>
  </si>
  <si>
    <t>COOPER STREET PROPERTY</t>
  </si>
  <si>
    <t>660 COOPER STREET</t>
  </si>
  <si>
    <t>https://cimc.epa.gov/ords/cimc/f?p=CIMC:REPOWER:::::P33_REF:10502</t>
  </si>
  <si>
    <t>5148500.238899998</t>
  </si>
  <si>
    <t>https://ofmpub.epa.gov/apex/cimc/f?p=CIMC:31::::Y,31:P31_ID:130301</t>
  </si>
  <si>
    <t>FORMER B&amp;L SERVICE STATION</t>
  </si>
  <si>
    <t>9584 PINE ISLAND DRIVE</t>
  </si>
  <si>
    <t>ALGOMA TOWNSHIP</t>
  </si>
  <si>
    <t>https://cimc.epa.gov/ords/cimc/f?p=CIMC:REPOWER:::::P33_REF:10539</t>
  </si>
  <si>
    <t>5333061.062300004</t>
  </si>
  <si>
    <t>https://ofmpub.epa.gov/apex/cimc/f?p=CIMC:31::::Y,31:P31_ID:97962</t>
  </si>
  <si>
    <t>5810 CAPITAL AVENUE SW</t>
  </si>
  <si>
    <t>LEROY TOWNSHIP</t>
  </si>
  <si>
    <t>https://cimc.epa.gov/ords/cimc/f?p=CIMC:REPOWER:::::P33_REF:10619</t>
  </si>
  <si>
    <t>5193922.112000003</t>
  </si>
  <si>
    <t>https://ofmpub.epa.gov/apex/cimc/f?p=CIMC:31::::Y,31:P31_ID:16090</t>
  </si>
  <si>
    <t>CONSTANTINE AUTO REPAIR</t>
  </si>
  <si>
    <t>230 N. WASHINGTON STREET</t>
  </si>
  <si>
    <t>https://cimc.epa.gov/ords/cimc/f?p=CIMC:REPOWER:::::P33_REF:10658</t>
  </si>
  <si>
    <t>5137801.951800004</t>
  </si>
  <si>
    <t>https://ofmpub.epa.gov/apex/cimc/f?p=CIMC:31::::Y,31:P31_ID:202121</t>
  </si>
  <si>
    <t>GTB PARCEL 22</t>
  </si>
  <si>
    <t>2766 NW BAY SHORE DRIVE AND 2774 NW BAY SHORE DRIVE</t>
  </si>
  <si>
    <t>https://cimc.epa.gov/ords/cimc/f?p=CIMC:REPOWER:::::P33_REF:10945</t>
  </si>
  <si>
    <t>5628627.3483000025</t>
  </si>
  <si>
    <t>https://ofmpub.epa.gov/apex/cimc/f?p=CIMC:31::::Y,31:P31_ID:65581</t>
  </si>
  <si>
    <t>CARNEGIE LIBRARY</t>
  </si>
  <si>
    <t>400 WEST ELM STREET</t>
  </si>
  <si>
    <t>https://cimc.epa.gov/ords/cimc/f?p=CIMC:REPOWER:::::P33_REF:11168</t>
  </si>
  <si>
    <t>5723531.556400001</t>
  </si>
  <si>
    <t>https://ofmpub.epa.gov/apex/cimc/f?p=CIMC:31::::Y,31:P31_ID:94673</t>
  </si>
  <si>
    <t>VACANT AUTO BODY SHOP</t>
  </si>
  <si>
    <t>214 RAY STREET</t>
  </si>
  <si>
    <t>https://cimc.epa.gov/ords/cimc/f?p=CIMC:REPOWER:::::P33_REF:11192</t>
  </si>
  <si>
    <t>5655074.822000004</t>
  </si>
  <si>
    <t>https://ofmpub.epa.gov/apex/cimc/f?p=CIMC:31::::Y,31:P31_ID:27061</t>
  </si>
  <si>
    <t>2000 TOWNLEY</t>
  </si>
  <si>
    <t>https://cimc.epa.gov/ords/cimc/f?p=CIMC:REPOWER:::::P33_REF:11297</t>
  </si>
  <si>
    <t>https://ofmpub.epa.gov/apex/cimc/f?p=CIMC:31::::Y,31:P31_ID:10577</t>
  </si>
  <si>
    <t>LFPR, INC</t>
  </si>
  <si>
    <t>971 AUSTIN AVENUE</t>
  </si>
  <si>
    <t>https://cimc.epa.gov/ords/cimc/f?p=CIMC:REPOWER:::::P33_REF:11456</t>
  </si>
  <si>
    <t>5199294.682700001</t>
  </si>
  <si>
    <t>https://ofmpub.epa.gov/apex/cimc/f?p=CIMC:31::::Y,31:P31_ID:12447</t>
  </si>
  <si>
    <t>GRAND RIVER/MCBRIDE LOTS (SITE 12)</t>
  </si>
  <si>
    <t>14171 MCBRIDE &amp; 14070 GRAND RIVER</t>
  </si>
  <si>
    <t>https://cimc.epa.gov/ords/cimc/f?p=CIMC:REPOWER:::::P33_REF:11640</t>
  </si>
  <si>
    <t>5219062.802600004</t>
  </si>
  <si>
    <t>https://ofmpub.epa.gov/apex/cimc/f?p=CIMC:31::::Y,31:P31_ID:12448</t>
  </si>
  <si>
    <t>MACK AVENUE LOTS</t>
  </si>
  <si>
    <t>8601 &amp; 8701-8735 MACK</t>
  </si>
  <si>
    <t>https://cimc.epa.gov/ords/cimc/f?p=CIMC:REPOWER:::::P33_REF:11641</t>
  </si>
  <si>
    <t>5216563.839900002</t>
  </si>
  <si>
    <t>https://ofmpub.epa.gov/apex/cimc/f?p=CIMC:31::::Y,31:P31_ID:136282</t>
  </si>
  <si>
    <t>SOUND STUDIO PROPERTY</t>
  </si>
  <si>
    <t>6675 MAIN ST.</t>
  </si>
  <si>
    <t>CASEVILLE</t>
  </si>
  <si>
    <t>https://cimc.epa.gov/ords/cimc/f?p=CIMC:REPOWER:::::P33_REF:13121</t>
  </si>
  <si>
    <t>5456284.021400005</t>
  </si>
  <si>
    <t>https://ofmpub.epa.gov/apex/cimc/f?p=CIMC:31::::Y,31:P31_ID:44961</t>
  </si>
  <si>
    <t>MOORMAN PROPERTY</t>
  </si>
  <si>
    <t>152 E. HIGH STREET</t>
  </si>
  <si>
    <t>MONTMORENCY</t>
  </si>
  <si>
    <t>https://cimc.epa.gov/ords/cimc/f?p=CIMC:REPOWER:::::P33_REF:15217</t>
  </si>
  <si>
    <t>5642941.593199998</t>
  </si>
  <si>
    <t>https://ofmpub.epa.gov/apex/cimc/f?p=CIMC:31::::Y,31:P31_ID:44661</t>
  </si>
  <si>
    <t>LYNN'S GARAGE</t>
  </si>
  <si>
    <t>101 S. MAIN STREET</t>
  </si>
  <si>
    <t>https://cimc.epa.gov/ords/cimc/f?p=CIMC:REPOWER:::::P33_REF:15258</t>
  </si>
  <si>
    <t>5152783.181100003</t>
  </si>
  <si>
    <t>https://ofmpub.epa.gov/apex/cimc/f?p=CIMC:31::::Y,31:P31_ID:85021</t>
  </si>
  <si>
    <t>PROPOSED WALGREEN'S PARCEL</t>
  </si>
  <si>
    <t>5640 BEECH DALY, 25704-750 FORD</t>
  </si>
  <si>
    <t>https://cimc.epa.gov/ords/cimc/f?p=CIMC:REPOWER:::::P33_REF:15361</t>
  </si>
  <si>
    <t>5209995.662100002</t>
  </si>
  <si>
    <t>https://ofmpub.epa.gov/apex/cimc/f?p=CIMC:31::::Y,31:P31_ID:122164</t>
  </si>
  <si>
    <t>BRANDENBURG TANK FARM</t>
  </si>
  <si>
    <t>5597 LANSING ROAD</t>
  </si>
  <si>
    <t>https://cimc.epa.gov/ords/cimc/f?p=CIMC:REPOWER:::::P33_REF:15767</t>
  </si>
  <si>
    <t>5258572.595300004</t>
  </si>
  <si>
    <t>https://ofmpub.epa.gov/apex/cimc/f?p=CIMC:31::::Y,31:P31_ID:92961</t>
  </si>
  <si>
    <t>PERE MARQUETTE CHARTER TOWNSHIP DPW PROPERTY</t>
  </si>
  <si>
    <t>787 SOUTH PERE MARQUETTE HIGHWAY</t>
  </si>
  <si>
    <t>https://cimc.epa.gov/ords/cimc/f?p=CIMC:REPOWER:::::P33_REF:16963</t>
  </si>
  <si>
    <t>5456470.932500005</t>
  </si>
  <si>
    <t>https://ofmpub.epa.gov/apex/cimc/f?p=CIMC:31::::Y,31:P31_ID:109304</t>
  </si>
  <si>
    <t>FORMER TRIMARCO AUTO</t>
  </si>
  <si>
    <t>https://cimc.epa.gov/ords/cimc/f?p=CIMC:REPOWER:::::P33_REF:16988</t>
  </si>
  <si>
    <t>5418877.970899999</t>
  </si>
  <si>
    <t>https://ofmpub.epa.gov/apex/cimc/f?p=CIMC:31::::Y,31:P31_ID:113781</t>
  </si>
  <si>
    <t>CARMEUSE LIME PROPERTY</t>
  </si>
  <si>
    <t>5 MARION AVENUE</t>
  </si>
  <si>
    <t>https://cimc.epa.gov/ords/cimc/f?p=CIMC:REPOWER:::::P33_REF:17111</t>
  </si>
  <si>
    <t>5202790.622299999</t>
  </si>
  <si>
    <t>https://ofmpub.epa.gov/apex/cimc/f?p=CIMC:31::::Y,31:P31_ID:176102</t>
  </si>
  <si>
    <t>1800 AUSTIN</t>
  </si>
  <si>
    <t>1800 AUSTIN AVENUE</t>
  </si>
  <si>
    <t>https://cimc.epa.gov/ords/cimc/f?p=CIMC:REPOWER:::::P33_REF:17357</t>
  </si>
  <si>
    <t>https://ofmpub.epa.gov/apex/cimc/f?p=CIMC:31::::Y,31:P31_ID:234952</t>
  </si>
  <si>
    <t>630-642 E TEN MILE</t>
  </si>
  <si>
    <t>630-642 E TEN MILE ROAD</t>
  </si>
  <si>
    <t>https://cimc.epa.gov/ords/cimc/f?p=CIMC:REPOWER:::::P33_REF:17541</t>
  </si>
  <si>
    <t>5232539.163100004</t>
  </si>
  <si>
    <t>https://ofmpub.epa.gov/apex/cimc/f?p=CIMC:31::::Y,31:P31_ID:10518</t>
  </si>
  <si>
    <t>SCOTTEN PROPERTY</t>
  </si>
  <si>
    <t>3350 EAST SCOTTEN AVENUE</t>
  </si>
  <si>
    <t>https://cimc.epa.gov/ords/cimc/f?p=CIMC:REPOWER:::::P33_REF:17962</t>
  </si>
  <si>
    <t>5214305.952600002</t>
  </si>
  <si>
    <t>https://ofmpub.epa.gov/apex/cimc/f?p=CIMC:31::::Y,31:P31_ID:10519</t>
  </si>
  <si>
    <t>TAE KWAN DO/AUTO ENTHUSIASTS/SECOND STREET PARKING</t>
  </si>
  <si>
    <t>SAGINAW ST &amp; FIRST</t>
  </si>
  <si>
    <t>https://cimc.epa.gov/ords/cimc/f?p=CIMC:REPOWER:::::P33_REF:17963</t>
  </si>
  <si>
    <t>https://ofmpub.epa.gov/apex/cimc/f?p=CIMC:31::::Y,31:P31_ID:12574</t>
  </si>
  <si>
    <t>RUBEN SCHULTZ</t>
  </si>
  <si>
    <t>832 S.WATER STREET</t>
  </si>
  <si>
    <t>https://cimc.epa.gov/ords/cimc/f?p=CIMC:REPOWER:::::P33_REF:18167</t>
  </si>
  <si>
    <t>https://ofmpub.epa.gov/apex/cimc/f?p=CIMC:31::::Y,31:P31_ID:65601</t>
  </si>
  <si>
    <t>GORSKI PROPERTY</t>
  </si>
  <si>
    <t>117 AND 123 SOUTH RIPLEY STREET</t>
  </si>
  <si>
    <t>https://cimc.epa.gov/ords/cimc/f?p=CIMC:REPOWER:::::P33_REF:18625</t>
  </si>
  <si>
    <t>5630974.100299999</t>
  </si>
  <si>
    <t>https://ofmpub.epa.gov/apex/cimc/f?p=CIMC:31::::Y,31:P31_ID:137367</t>
  </si>
  <si>
    <t>D&amp;M RAILROAD</t>
  </si>
  <si>
    <t>813 W STATE ST</t>
  </si>
  <si>
    <t>https://cimc.epa.gov/ords/cimc/f?p=CIMC:REPOWER:::::P33_REF:19138</t>
  </si>
  <si>
    <t>5724172.640000001</t>
  </si>
  <si>
    <t>https://ofmpub.epa.gov/apex/cimc/f?p=CIMC:31::::Y,31:P31_ID:49684</t>
  </si>
  <si>
    <t>CITY OF SCOTTVILLE CITY HALL PROPERTY</t>
  </si>
  <si>
    <t>105 NORTH MAIN STREET</t>
  </si>
  <si>
    <t>https://cimc.epa.gov/ords/cimc/f?p=CIMC:REPOWER:::::P33_REF:20193</t>
  </si>
  <si>
    <t>5458504.163800001</t>
  </si>
  <si>
    <t>https://ofmpub.epa.gov/apex/cimc/f?p=CIMC:31::::Y,31:P31_ID:98005</t>
  </si>
  <si>
    <t>141 BRIGGS STREET</t>
  </si>
  <si>
    <t>https://cimc.epa.gov/ords/cimc/f?p=CIMC:REPOWER:::::P33_REF:20242</t>
  </si>
  <si>
    <t>5241782.362100005</t>
  </si>
  <si>
    <t>https://ofmpub.epa.gov/apex/cimc/f?p=CIMC:31::::Y,31:P31_ID:137366</t>
  </si>
  <si>
    <t>GREAT LAKES TISSUE</t>
  </si>
  <si>
    <t>402, 422, 430, 437 AND 458 SOUTH MAIN STREET</t>
  </si>
  <si>
    <t>https://cimc.epa.gov/ords/cimc/f?p=CIMC:REPOWER:::::P33_REF:20394</t>
  </si>
  <si>
    <t>5722641.822700001</t>
  </si>
  <si>
    <t>https://ofmpub.epa.gov/apex/cimc/f?p=CIMC:31::::Y,31:P31_ID:147695</t>
  </si>
  <si>
    <t>3375 DIVISION</t>
  </si>
  <si>
    <t>3375 DIVISION AVENUE S</t>
  </si>
  <si>
    <t>https://cimc.epa.gov/ords/cimc/f?p=CIMC:REPOWER:::::P33_REF:20454</t>
  </si>
  <si>
    <t>5297201.768399999</t>
  </si>
  <si>
    <t>https://ofmpub.epa.gov/apex/cimc/f?p=CIMC:31::::Y,31:P31_ID:177045</t>
  </si>
  <si>
    <t>SWAYZE COURT APARTMENTS</t>
  </si>
  <si>
    <t>303-327 WEST COURT STREET</t>
  </si>
  <si>
    <t>https://cimc.epa.gov/ords/cimc/f?p=CIMC:REPOWER:::::P33_REF:20530</t>
  </si>
  <si>
    <t>5313595.461800002</t>
  </si>
  <si>
    <t>https://ofmpub.epa.gov/apex/cimc/f?p=CIMC:31::::Y,31:P31_ID:16024</t>
  </si>
  <si>
    <t>RED ARROW HIGHWAY GAS STATION</t>
  </si>
  <si>
    <t>8897 RED ARROW HIGHWAY</t>
  </si>
  <si>
    <t>https://cimc.epa.gov/ords/cimc/f?p=CIMC:REPOWER:::::P33_REF:21570</t>
  </si>
  <si>
    <t>5190084.147399999</t>
  </si>
  <si>
    <t>https://ofmpub.epa.gov/apex/cimc/f?p=CIMC:31::::Y,31:P31_ID:92403</t>
  </si>
  <si>
    <t>DNR TRAILHEAD</t>
  </si>
  <si>
    <t>915 SOUTH WESTERN AVENUE</t>
  </si>
  <si>
    <t>https://cimc.epa.gov/ords/cimc/f?p=CIMC:REPOWER:::::P33_REF:22127</t>
  </si>
  <si>
    <t>5722197.944400005</t>
  </si>
  <si>
    <t>https://ofmpub.epa.gov/apex/cimc/f?p=CIMC:31::::Y,31:P31_ID:107701</t>
  </si>
  <si>
    <t>RALPH'S MARKET</t>
  </si>
  <si>
    <t>655-667 LEONARD STREET NW</t>
  </si>
  <si>
    <t>https://cimc.epa.gov/ords/cimc/f?p=CIMC:REPOWER:::::P33_REF:22301</t>
  </si>
  <si>
    <t>5309748.015900001</t>
  </si>
  <si>
    <t>https://ofmpub.epa.gov/apex/cimc/f?p=CIMC:31::::Y,31:P31_ID:59523</t>
  </si>
  <si>
    <t>GILBERT</t>
  </si>
  <si>
    <t>1005 AND 1007 SOUTH MAIN STREET AND 131 FRANKLIN A</t>
  </si>
  <si>
    <t>https://cimc.epa.gov/ords/cimc/f?p=CIMC:REPOWER:::::P33_REF:23543</t>
  </si>
  <si>
    <t>5721011.935699999</t>
  </si>
  <si>
    <t>https://ofmpub.epa.gov/apex/cimc/f?p=CIMC:31::::Y,31:P31_ID:10459</t>
  </si>
  <si>
    <t>ABLE FINISHING COMPANY</t>
  </si>
  <si>
    <t>343 STRAIGHT STREET SOUTHWEST</t>
  </si>
  <si>
    <t>https://cimc.epa.gov/ords/cimc/f?p=CIMC:REPOWER:::::P33_REF:24679</t>
  </si>
  <si>
    <t>https://ofmpub.epa.gov/apex/cimc/f?p=CIMC:31::::Y,31:P31_ID:28203</t>
  </si>
  <si>
    <t>WOOLWORTH BUILDING</t>
  </si>
  <si>
    <t>165 WEST MICHIGAN</t>
  </si>
  <si>
    <t>https://cimc.epa.gov/ords/cimc/f?p=CIMC:REPOWER:::::P33_REF:25080</t>
  </si>
  <si>
    <t>5198073.663699999</t>
  </si>
  <si>
    <t>https://ofmpub.epa.gov/apex/cimc/f?p=CIMC:31::::Y,31:P31_ID:21941</t>
  </si>
  <si>
    <t>5863 NORTH US-31 HIGHWAY</t>
  </si>
  <si>
    <t>https://cimc.epa.gov/ords/cimc/f?p=CIMC:REPOWER:::::P33_REF:25129</t>
  </si>
  <si>
    <t>5722786.549600005</t>
  </si>
  <si>
    <t>https://ofmpub.epa.gov/apex/cimc/f?p=CIMC:31::::Y,31:P31_ID:175225</t>
  </si>
  <si>
    <t>PKG</t>
  </si>
  <si>
    <t>26720 US 12</t>
  </si>
  <si>
    <t>https://cimc.epa.gov/ords/cimc/f?p=CIMC:REPOWER:::::P33_REF:25988</t>
  </si>
  <si>
    <t>5129938.641600005</t>
  </si>
  <si>
    <t>https://ofmpub.epa.gov/apex/cimc/f?p=CIMC:31::::Y,31:P31_ID:18141</t>
  </si>
  <si>
    <t>FOMER SHELL GAS STATION PROPERTY</t>
  </si>
  <si>
    <t>2394 EAST U.S. 10</t>
  </si>
  <si>
    <t>https://cimc.epa.gov/ords/cimc/f?p=CIMC:REPOWER:::::P33_REF:26625</t>
  </si>
  <si>
    <t>5458414.939500004</t>
  </si>
  <si>
    <t>https://ofmpub.epa.gov/apex/cimc/f?p=CIMC:31::::Y,31:P31_ID:69681</t>
  </si>
  <si>
    <t>FLINT BREWING CO.</t>
  </si>
  <si>
    <t>2001 S. SAGINAW ST.</t>
  </si>
  <si>
    <t>https://cimc.epa.gov/ords/cimc/f?p=CIMC:REPOWER:::::P33_REF:26829</t>
  </si>
  <si>
    <t>5312563.811099999</t>
  </si>
  <si>
    <t>https://ofmpub.epa.gov/apex/cimc/f?p=CIMC:31::::Y,31:P31_ID:91005</t>
  </si>
  <si>
    <t>FREEZE HYDRAULICS PROPERTY</t>
  </si>
  <si>
    <t>324 NORTH 11TH AVENUE</t>
  </si>
  <si>
    <t>https://cimc.epa.gov/ords/cimc/f?p=CIMC:REPOWER:::::P33_REF:26861</t>
  </si>
  <si>
    <t>5632950.396800004</t>
  </si>
  <si>
    <t>https://ofmpub.epa.gov/apex/cimc/f?p=CIMC:31::::Y,31:P31_ID:91009</t>
  </si>
  <si>
    <t>HORN PROPERTY</t>
  </si>
  <si>
    <t>10990 CABERFAE HIGHWAY</t>
  </si>
  <si>
    <t>https://cimc.epa.gov/ords/cimc/f?p=CIMC:REPOWER:::::P33_REF:26875</t>
  </si>
  <si>
    <t>5501618.252599999</t>
  </si>
  <si>
    <t>https://ofmpub.epa.gov/apex/cimc/f?p=CIMC:31::::Y,31:P31_ID:10670</t>
  </si>
  <si>
    <t>TAMARACK CITY STAMP MILL</t>
  </si>
  <si>
    <t>51801 TAMARACK STREET</t>
  </si>
  <si>
    <t>HUBBELL</t>
  </si>
  <si>
    <t>https://cimc.epa.gov/ords/cimc/f?p=CIMC:REPOWER:::::P33_REF:27815</t>
  </si>
  <si>
    <t>5969546.395000003</t>
  </si>
  <si>
    <t>https://ofmpub.epa.gov/apex/cimc/f?p=CIMC:31::::Y,31:P31_ID:12582</t>
  </si>
  <si>
    <t>HOME FOR THE AGED</t>
  </si>
  <si>
    <t>1446 S. WASHINGTON AVE.</t>
  </si>
  <si>
    <t>https://cimc.epa.gov/ords/cimc/f?p=CIMC:REPOWER:::::P33_REF:28028</t>
  </si>
  <si>
    <t>5375796.368100002</t>
  </si>
  <si>
    <t>https://ofmpub.epa.gov/apex/cimc/f?p=CIMC:31::::Y,31:P31_ID:13742</t>
  </si>
  <si>
    <t>LAKESIDE REFINERY NORTH</t>
  </si>
  <si>
    <t>2805-3119 EAST CORK STREET</t>
  </si>
  <si>
    <t>https://cimc.epa.gov/ords/cimc/f?p=CIMC:REPOWER:::::P33_REF:28101</t>
  </si>
  <si>
    <t>5199934.355300002</t>
  </si>
  <si>
    <t>https://ofmpub.epa.gov/apex/cimc/f?p=CIMC:31::::Y,31:P31_ID:102901</t>
  </si>
  <si>
    <t>UNITED BANK PROPERTIES</t>
  </si>
  <si>
    <t>601, 603, 605, AND 613 BRIDGE ST., 414 AND 420</t>
  </si>
  <si>
    <t>https://cimc.epa.gov/ords/cimc/f?p=CIMC:REPOWER:::::P33_REF:28681</t>
  </si>
  <si>
    <t>5307516.193900004</t>
  </si>
  <si>
    <t>https://ofmpub.epa.gov/apex/cimc/f?p=CIMC:31::::Y,31:P31_ID:115305</t>
  </si>
  <si>
    <t>SHOPS ON TWELVE</t>
  </si>
  <si>
    <t>24541-24555 W TWELVE MILE ROAD</t>
  </si>
  <si>
    <t>https://cimc.epa.gov/ords/cimc/f?p=CIMC:REPOWER:::::P33_REF:28969</t>
  </si>
  <si>
    <t>5236267.547400005</t>
  </si>
  <si>
    <t>https://ofmpub.epa.gov/apex/cimc/f?p=CIMC:31::::Y,31:P31_ID:155632</t>
  </si>
  <si>
    <t>6636 SOUTH PATIENCE AVENUE</t>
  </si>
  <si>
    <t>https://cimc.epa.gov/ords/cimc/f?p=CIMC:REPOWER:::::P33_REF:29140</t>
  </si>
  <si>
    <t>5448753.849399999</t>
  </si>
  <si>
    <t>https://ofmpub.epa.gov/apex/cimc/f?p=CIMC:31::::Y,31:P31_ID:239180</t>
  </si>
  <si>
    <t>11389, 11391 AND 11397 WEST JEFFERSON AVENUE</t>
  </si>
  <si>
    <t>https://cimc.epa.gov/ords/cimc/f?p=CIMC:REPOWER:::::P33_REF:29722</t>
  </si>
  <si>
    <t>https://ofmpub.epa.gov/apex/cimc/f?p=CIMC:31::::Y,31:P31_ID:12441</t>
  </si>
  <si>
    <t>NORTHSTAR COMMUNITY GARDENS (SITE 15)</t>
  </si>
  <si>
    <t>3853 PURITAN</t>
  </si>
  <si>
    <t>https://cimc.epa.gov/ords/cimc/f?p=CIMC:REPOWER:::::P33_REF:29865</t>
  </si>
  <si>
    <t>5222562.731300004</t>
  </si>
  <si>
    <t>https://ofmpub.epa.gov/apex/cimc/f?p=CIMC:31::::Y,31:P31_ID:10508</t>
  </si>
  <si>
    <t>JEFFERSON-CHENE PROPERTY</t>
  </si>
  <si>
    <t>EAST JEFFERSON AVE &amp; CHENE STREET</t>
  </si>
  <si>
    <t>https://cimc.epa.gov/ords/cimc/f?p=CIMC:REPOWER:::::P33_REF:31147</t>
  </si>
  <si>
    <t>5210625.065099999</t>
  </si>
  <si>
    <t>https://ofmpub.epa.gov/apex/cimc/f?p=CIMC:31::::Y,31:P31_ID:12445</t>
  </si>
  <si>
    <t>PROPOSED ANTIQUE SHOP (SITE 3)</t>
  </si>
  <si>
    <t>7825-7831 MICHIGAN AVENUE</t>
  </si>
  <si>
    <t>https://cimc.epa.gov/ords/cimc/f?p=CIMC:REPOWER:::::P33_REF:31366</t>
  </si>
  <si>
    <t>5210694.783799998</t>
  </si>
  <si>
    <t>https://ofmpub.epa.gov/apex/cimc/f?p=CIMC:31::::Y,31:P31_ID:59181</t>
  </si>
  <si>
    <t>NAILLAH LLC</t>
  </si>
  <si>
    <t>710 E. FERRY STREET &amp; 6431 HASTINGS STREET</t>
  </si>
  <si>
    <t>https://cimc.epa.gov/ords/cimc/f?p=CIMC:REPOWER:::::P33_REF:31788</t>
  </si>
  <si>
    <t>5216897.288100004</t>
  </si>
  <si>
    <t>https://ofmpub.epa.gov/apex/cimc/f?p=CIMC:31::::Y,31:P31_ID:100344</t>
  </si>
  <si>
    <t>PROPOSED KETTERING FRATERNITY B</t>
  </si>
  <si>
    <t>509, 511, &amp; 519 MATHEWSON STREET</t>
  </si>
  <si>
    <t>https://cimc.epa.gov/ords/cimc/f?p=CIMC:REPOWER:::::P33_REF:32056</t>
  </si>
  <si>
    <t>5314186.767499998</t>
  </si>
  <si>
    <t>https://ofmpub.epa.gov/apex/cimc/f?p=CIMC:31::::Y,31:P31_ID:199821</t>
  </si>
  <si>
    <t>28975 ORCHARD LAKE ROAD</t>
  </si>
  <si>
    <t>https://cimc.epa.gov/ords/cimc/f?p=CIMC:REPOWER:::::P33_REF:32205</t>
  </si>
  <si>
    <t>https://ofmpub.epa.gov/apex/cimc/f?p=CIMC:31::::Y,31:P31_ID:171683</t>
  </si>
  <si>
    <t>1160 CENTRE</t>
  </si>
  <si>
    <t>1160 CENTRE ROAD</t>
  </si>
  <si>
    <t>https://cimc.epa.gov/ords/cimc/f?p=CIMC:REPOWER:::::P33_REF:32605</t>
  </si>
  <si>
    <t>https://ofmpub.epa.gov/apex/cimc/f?p=CIMC:31::::Y,31:P31_ID:194641</t>
  </si>
  <si>
    <t>WOODDALE SCHOOL OPEN SPACE</t>
  </si>
  <si>
    <t>CREEK BEND DRIVE</t>
  </si>
  <si>
    <t>https://cimc.epa.gov/ords/cimc/f?p=CIMC:REPOWER:::::P33_REF:32712</t>
  </si>
  <si>
    <t>5237251.743500002</t>
  </si>
  <si>
    <t>https://ofmpub.epa.gov/apex/cimc/f?p=CIMC:31::::Y,31:P31_ID:14659</t>
  </si>
  <si>
    <t>FORMER GARAGE</t>
  </si>
  <si>
    <t>1105 FOREST AVENUE</t>
  </si>
  <si>
    <t>https://cimc.epa.gov/ords/cimc/f?p=CIMC:REPOWER:::::P33_REF:33194</t>
  </si>
  <si>
    <t>5563998.634000003</t>
  </si>
  <si>
    <t>https://ofmpub.epa.gov/apex/cimc/f?p=CIMC:31::::Y,31:P31_ID:44681</t>
  </si>
  <si>
    <t>FORMER WHITEHOUSE MANUFACTURING</t>
  </si>
  <si>
    <t>111 S. MAIN STREET</t>
  </si>
  <si>
    <t>https://cimc.epa.gov/ords/cimc/f?p=CIMC:REPOWER:::::P33_REF:33312</t>
  </si>
  <si>
    <t>https://ofmpub.epa.gov/apex/cimc/f?p=CIMC:31::::Y,31:P31_ID:72321</t>
  </si>
  <si>
    <t>FORMER CLOTHING CARE CENTER</t>
  </si>
  <si>
    <t>309, 327, 344 W. WASHINGTON ST. AND CORNELL ALLEY</t>
  </si>
  <si>
    <t>https://cimc.epa.gov/ords/cimc/f?p=CIMC:REPOWER:::::P33_REF:33430</t>
  </si>
  <si>
    <t>5309439.4120000005</t>
  </si>
  <si>
    <t>https://ofmpub.epa.gov/apex/cimc/f?p=CIMC:31::::Y,31:P31_ID:103661</t>
  </si>
  <si>
    <t>FORMER JUIP PROPERTY</t>
  </si>
  <si>
    <t>1353 UBLY ROAD</t>
  </si>
  <si>
    <t>SANDUSKY</t>
  </si>
  <si>
    <t>https://cimc.epa.gov/ords/cimc/f?p=CIMC:REPOWER:::::P33_REF:33455</t>
  </si>
  <si>
    <t>5381929.732000001</t>
  </si>
  <si>
    <t>https://ofmpub.epa.gov/apex/cimc/f?p=CIMC:31::::Y,31:P31_ID:237087</t>
  </si>
  <si>
    <t>FORMER HOLY FAMILY ORPHANAGE</t>
  </si>
  <si>
    <t>600 ALTAMONT STREET</t>
  </si>
  <si>
    <t>https://cimc.epa.gov/ords/cimc/f?p=CIMC:REPOWER:::::P33_REF:34115</t>
  </si>
  <si>
    <t>5867362.567100003</t>
  </si>
  <si>
    <t>https://ofmpub.epa.gov/apex/cimc/f?p=CIMC:31::::Y,31:P31_ID:241354</t>
  </si>
  <si>
    <t>373 WEST MICHIGAN AVENUE</t>
  </si>
  <si>
    <t>https://cimc.epa.gov/ords/cimc/f?p=CIMC:REPOWER:::::P33_REF:34190</t>
  </si>
  <si>
    <t>5209792.997200005</t>
  </si>
  <si>
    <t>https://ofmpub.epa.gov/apex/cimc/f?p=CIMC:31::::Y,31:P31_ID:12577</t>
  </si>
  <si>
    <t>FMR. COATES PROPERTY</t>
  </si>
  <si>
    <t>300 JANES AVE.</t>
  </si>
  <si>
    <t>https://cimc.epa.gov/ords/cimc/f?p=CIMC:REPOWER:::::P33_REF:34670</t>
  </si>
  <si>
    <t>5377734.500300005</t>
  </si>
  <si>
    <t>https://ofmpub.epa.gov/apex/cimc/f?p=CIMC:31::::Y,31:P31_ID:12434</t>
  </si>
  <si>
    <t>TEMPLE TOWERS</t>
  </si>
  <si>
    <t>439 TEMPLE TOWERS</t>
  </si>
  <si>
    <t>https://cimc.epa.gov/ords/cimc/f?p=CIMC:REPOWER:::::P33_REF:34686</t>
  </si>
  <si>
    <t>5212279.480099998</t>
  </si>
  <si>
    <t>https://ofmpub.epa.gov/apex/cimc/f?p=CIMC:31::::Y,31:P31_ID:16092</t>
  </si>
  <si>
    <t>105 S. JEFFERSON</t>
  </si>
  <si>
    <t>https://cimc.epa.gov/ords/cimc/f?p=CIMC:REPOWER:::::P33_REF:34911</t>
  </si>
  <si>
    <t>5130881.575000003</t>
  </si>
  <si>
    <t>https://ofmpub.epa.gov/apex/cimc/f?p=CIMC:31::::Y,31:P31_ID:28181</t>
  </si>
  <si>
    <t>ART 634</t>
  </si>
  <si>
    <t>634 NORTH MECHANIC</t>
  </si>
  <si>
    <t>https://cimc.epa.gov/ords/cimc/f?p=CIMC:REPOWER:::::P33_REF:34971</t>
  </si>
  <si>
    <t>5183820.617399998</t>
  </si>
  <si>
    <t>https://ofmpub.epa.gov/apex/cimc/f?p=CIMC:31::::Y,31:P31_ID:44941</t>
  </si>
  <si>
    <t>FORMER MICHIGAN 99 BUILDING</t>
  </si>
  <si>
    <t>145 W. MONROE STREET</t>
  </si>
  <si>
    <t>https://cimc.epa.gov/ords/cimc/f?p=CIMC:REPOWER:::::P33_REF:35060</t>
  </si>
  <si>
    <t>5200688.090400003</t>
  </si>
  <si>
    <t>https://ofmpub.epa.gov/apex/cimc/f?p=CIMC:31::::Y,31:P31_ID:12592</t>
  </si>
  <si>
    <t>2015 HESS AVENUE</t>
  </si>
  <si>
    <t>https://cimc.epa.gov/ords/cimc/f?p=CIMC:REPOWER:::::P33_REF:35113</t>
  </si>
  <si>
    <t>5373107.1044000015</t>
  </si>
  <si>
    <t>https://ofmpub.epa.gov/apex/cimc/f?p=CIMC:31::::Y,31:P31_ID:170850</t>
  </si>
  <si>
    <t>KREGEL BLDG</t>
  </si>
  <si>
    <t>733 WEALTHY</t>
  </si>
  <si>
    <t>https://cimc.epa.gov/ords/cimc/f?p=CIMC:REPOWER:::::P33_REF:35960</t>
  </si>
  <si>
    <t>5305229.843199998</t>
  </si>
  <si>
    <t>https://ofmpub.epa.gov/apex/cimc/f?p=CIMC:31::::Y,31:P31_ID:216041</t>
  </si>
  <si>
    <t>WELDING ARTISAN CENTER</t>
  </si>
  <si>
    <t>1825 21ST STREET</t>
  </si>
  <si>
    <t>https://cimc.epa.gov/ords/cimc/f?p=CIMC:REPOWER:::::P33_REF:36115</t>
  </si>
  <si>
    <t>https://ofmpub.epa.gov/apex/cimc/f?p=CIMC:31::::Y,31:P31_ID:92982</t>
  </si>
  <si>
    <t>LUDINGTON CAR CARE PROPERTY</t>
  </si>
  <si>
    <t>215 NORTH JEBAVY DRIVE</t>
  </si>
  <si>
    <t>https://cimc.epa.gov/ords/cimc/f?p=CIMC:REPOWER:::::P33_REF:36829</t>
  </si>
  <si>
    <t>5459277.373599999</t>
  </si>
  <si>
    <t>https://ofmpub.epa.gov/apex/cimc/f?p=CIMC:31::::Y,31:P31_ID:53161</t>
  </si>
  <si>
    <t>CHARLEVOIX AVENUE-PETOSKEY</t>
  </si>
  <si>
    <t>1101 CHARLEVOIX AVENUE</t>
  </si>
  <si>
    <t>https://cimc.epa.gov/ords/cimc/f?p=CIMC:REPOWER:::::P33_REF:36831</t>
  </si>
  <si>
    <t>https://ofmpub.epa.gov/apex/cimc/f?p=CIMC:31::::Y,31:P31_ID:96441</t>
  </si>
  <si>
    <t>FORMER BAKER FURNITURE FACTORY</t>
  </si>
  <si>
    <t>https://cimc.epa.gov/ords/cimc/f?p=CIMC:REPOWER:::::P33_REF:36832</t>
  </si>
  <si>
    <t>https://ofmpub.epa.gov/apex/cimc/f?p=CIMC:31::::Y,31:P31_ID:109305</t>
  </si>
  <si>
    <t>FORMER FARM REPAIR SHOP</t>
  </si>
  <si>
    <t>19168 4TH STREET</t>
  </si>
  <si>
    <t>CHIPPEWA LAKE</t>
  </si>
  <si>
    <t>https://cimc.epa.gov/ords/cimc/f?p=CIMC:REPOWER:::::P33_REF:36862</t>
  </si>
  <si>
    <t>5425655.979600005</t>
  </si>
  <si>
    <t>https://ofmpub.epa.gov/apex/cimc/f?p=CIMC:31::::Y,31:P31_ID:136341</t>
  </si>
  <si>
    <t>WEBBER TOWNSHIP TRANSFER STATION</t>
  </si>
  <si>
    <t>3228 SOUTH DOG TRACK ROAD</t>
  </si>
  <si>
    <t>https://cimc.epa.gov/ords/cimc/f?p=CIMC:REPOWER:::::P33_REF:37023</t>
  </si>
  <si>
    <t>5456315.095700003</t>
  </si>
  <si>
    <t>https://ofmpub.epa.gov/apex/cimc/f?p=CIMC:31::::Y,31:P31_ID:200441</t>
  </si>
  <si>
    <t>ATWATER BREWERY EXPANSION</t>
  </si>
  <si>
    <t>240 CHENE STREET</t>
  </si>
  <si>
    <t>https://cimc.epa.gov/ords/cimc/f?p=CIMC:REPOWER:::::P33_REF:2807</t>
  </si>
  <si>
    <t>5211491.842500001</t>
  </si>
  <si>
    <t>https://ofmpub.epa.gov/apex/cimc/f?p=CIMC:31::::Y,31:P31_ID:242958</t>
  </si>
  <si>
    <t>HARTFORD TOWNSHIP TAX REVERTED PROPERTY</t>
  </si>
  <si>
    <t>61072 68TH AVENUE, HARTFORD TOWNSHIP</t>
  </si>
  <si>
    <t>https://cimc.epa.gov/ords/cimc/f?p=CIMC:REPOWER:::::P33_REF:3546</t>
  </si>
  <si>
    <t>5186700.126600005</t>
  </si>
  <si>
    <t>https://ofmpub.epa.gov/apex/cimc/f?p=CIMC:31::::Y,31:P31_ID:129741</t>
  </si>
  <si>
    <t>LORENZ PROPERTY - 901 BAILEY</t>
  </si>
  <si>
    <t>901 BAILEY AVENUE</t>
  </si>
  <si>
    <t>https://cimc.epa.gov/ords/cimc/f?p=CIMC:REPOWER:::::P33_REF:3871</t>
  </si>
  <si>
    <t>5219962.609000005</t>
  </si>
  <si>
    <t>https://ofmpub.epa.gov/apex/cimc/f?p=CIMC:31::::Y,31:P31_ID:140702</t>
  </si>
  <si>
    <t>EDWARDS MACHINING PROPERTY</t>
  </si>
  <si>
    <t>139 DRAKE STREET</t>
  </si>
  <si>
    <t>GRASS LAKE</t>
  </si>
  <si>
    <t>https://cimc.epa.gov/ords/cimc/f?p=CIMC:REPOWER:::::P33_REF:4307</t>
  </si>
  <si>
    <t>5198532.486000001</t>
  </si>
  <si>
    <t>https://ofmpub.epa.gov/apex/cimc/f?p=CIMC:31::::Y,31:P31_ID:137810</t>
  </si>
  <si>
    <t>205 AND 307 EAST RAILROAD STREET</t>
  </si>
  <si>
    <t>307 EAST RAILROAD STREET</t>
  </si>
  <si>
    <t>ST. JOHNS</t>
  </si>
  <si>
    <t>https://cimc.epa.gov/ords/cimc/f?p=CIMC:REPOWER:::::P33_REF:4994</t>
  </si>
  <si>
    <t>5312653.012400001</t>
  </si>
  <si>
    <t>https://ofmpub.epa.gov/apex/cimc/f?p=CIMC:31::::Y,31:P31_ID:100342</t>
  </si>
  <si>
    <t>1048 EAST CARO ROAD</t>
  </si>
  <si>
    <t>https://cimc.epa.gov/ords/cimc/f?p=CIMC:REPOWER:::::P33_REF:5133</t>
  </si>
  <si>
    <t>https://ofmpub.epa.gov/apex/cimc/f?p=CIMC:31::::Y,31:P31_ID:173763</t>
  </si>
  <si>
    <t>2995 WALTON</t>
  </si>
  <si>
    <t>2995 WALTON BOULEVARD</t>
  </si>
  <si>
    <t>https://cimc.epa.gov/ords/cimc/f?p=CIMC:REPOWER:::::P33_REF:7677</t>
  </si>
  <si>
    <t>5263390.730999999</t>
  </si>
  <si>
    <t>https://ofmpub.epa.gov/apex/cimc/f?p=CIMC:31::::Y,31:P31_ID:154262</t>
  </si>
  <si>
    <t>FAMILY DOLLAR</t>
  </si>
  <si>
    <t>615 PHILLIPS ST., 608 &amp; 620 GREEN ST.</t>
  </si>
  <si>
    <t>https://cimc.epa.gov/ords/cimc/f?p=CIMC:REPOWER:::::P33_REF:8211</t>
  </si>
  <si>
    <t>5220748.992300004</t>
  </si>
  <si>
    <t>https://ofmpub.epa.gov/apex/cimc/f?p=CIMC:31::::Y,31:P31_ID:176861</t>
  </si>
  <si>
    <t>SAWYER SERVICE CENTER</t>
  </si>
  <si>
    <t>314 AVENUE A</t>
  </si>
  <si>
    <t>https://cimc.epa.gov/ords/cimc/f?p=CIMC:REPOWER:::::P33_REF:9267</t>
  </si>
  <si>
    <t>5834873.880000003</t>
  </si>
  <si>
    <t>https://ofmpub.epa.gov/apex/cimc/f?p=CIMC:31::::Y,31:P31_ID:241355</t>
  </si>
  <si>
    <t>709 NORTH CLINTON STREET</t>
  </si>
  <si>
    <t>https://cimc.epa.gov/ords/cimc/f?p=CIMC:REPOWER:::::P33_REF:10733</t>
  </si>
  <si>
    <t>5198591.137600005</t>
  </si>
  <si>
    <t>https://ofmpub.epa.gov/apex/cimc/f?p=CIMC:31::::Y,31:P31_ID:185045</t>
  </si>
  <si>
    <t>FMR CHALLENGE MACHINERY</t>
  </si>
  <si>
    <t>1435 FULTON STREET</t>
  </si>
  <si>
    <t>https://cimc.epa.gov/ords/cimc/f?p=CIMC:REPOWER:::::P33_REF:10924</t>
  </si>
  <si>
    <t>5321574.086100005</t>
  </si>
  <si>
    <t>https://ofmpub.epa.gov/apex/cimc/f?p=CIMC:31::::Y,31:P31_ID:106381</t>
  </si>
  <si>
    <t>THE POWER OF GREEN HOUSING</t>
  </si>
  <si>
    <t>1777-1789 W WARREN, 4842-44 ROSA PARKS</t>
  </si>
  <si>
    <t>https://cimc.epa.gov/ords/cimc/f?p=CIMC:REPOWER:::::P33_REF:11175</t>
  </si>
  <si>
    <t>5213635.936500005</t>
  </si>
  <si>
    <t>https://ofmpub.epa.gov/apex/cimc/f?p=CIMC:31::::Y,31:P31_ID:58941</t>
  </si>
  <si>
    <t>BAGLEY MUNICIPAL PARKING FACILITY</t>
  </si>
  <si>
    <t>3000 W. VERNOR HWY &amp; 1825 21ST ST</t>
  </si>
  <si>
    <t>https://cimc.epa.gov/ords/cimc/f?p=CIMC:REPOWER:::::P33_REF:12102</t>
  </si>
  <si>
    <t>5209912.848999999</t>
  </si>
  <si>
    <t>https://ofmpub.epa.gov/apex/cimc/f?p=CIMC:31::::Y,31:P31_ID:13716</t>
  </si>
  <si>
    <t>WYANDOTTE 315 GODDARD ROAD</t>
  </si>
  <si>
    <t>315 GODDARD ROAD</t>
  </si>
  <si>
    <t>https://cimc.epa.gov/ords/cimc/f?p=CIMC:REPOWER:::::P33_REF:13138</t>
  </si>
  <si>
    <t>5194552.553400002</t>
  </si>
  <si>
    <t>https://ofmpub.epa.gov/apex/cimc/f?p=CIMC:31::::Y,31:P31_ID:92742</t>
  </si>
  <si>
    <t>FORMER BREIMEYER CHEVROLET</t>
  </si>
  <si>
    <t>201 SOUTH BRIDGE STREET</t>
  </si>
  <si>
    <t>https://cimc.epa.gov/ords/cimc/f?p=CIMC:REPOWER:::::P33_REF:13722</t>
  </si>
  <si>
    <t>https://ofmpub.epa.gov/apex/cimc/f?p=CIMC:31::::Y,31:P31_ID:245210</t>
  </si>
  <si>
    <t>277 WEST MICHIGAN AVENUE</t>
  </si>
  <si>
    <t>https://cimc.epa.gov/ords/cimc/f?p=CIMC:REPOWER:::::P33_REF:14531</t>
  </si>
  <si>
    <t>https://ofmpub.epa.gov/apex/cimc/f?p=CIMC:31::::Y,31:P31_ID:12056</t>
  </si>
  <si>
    <t>FORMER SEARS AUTOMOTIVE</t>
  </si>
  <si>
    <t>102 9TH STREET</t>
  </si>
  <si>
    <t>https://cimc.epa.gov/ords/cimc/f?p=CIMC:REPOWER:::::P33_REF:14632</t>
  </si>
  <si>
    <t>5402860.649099998</t>
  </si>
  <si>
    <t>https://ofmpub.epa.gov/apex/cimc/f?p=CIMC:31::::Y,31:P31_ID:53802</t>
  </si>
  <si>
    <t>US-41 DRAPER LAKESHORE PROPERTY</t>
  </si>
  <si>
    <t>619 US-41</t>
  </si>
  <si>
    <t>https://cimc.epa.gov/ords/cimc/f?p=CIMC:REPOWER:::::P33_REF:15309</t>
  </si>
  <si>
    <t>5905566.940200001</t>
  </si>
  <si>
    <t>https://ofmpub.epa.gov/apex/cimc/f?p=CIMC:31::::Y,31:P31_ID:182841</t>
  </si>
  <si>
    <t>116 SOUTH MAIN STREET</t>
  </si>
  <si>
    <t>https://cimc.epa.gov/ords/cimc/f?p=CIMC:REPOWER:::::P33_REF:16177</t>
  </si>
  <si>
    <t>5250396.930399999</t>
  </si>
  <si>
    <t>https://ofmpub.epa.gov/apex/cimc/f?p=CIMC:31::::Y,31:P31_ID:123701</t>
  </si>
  <si>
    <t>U.S.-41 DRAPER</t>
  </si>
  <si>
    <t>619 US-41 -APPROXIMATE</t>
  </si>
  <si>
    <t>https://cimc.epa.gov/ords/cimc/f?p=CIMC:REPOWER:::::P33_REF:16480</t>
  </si>
  <si>
    <t>5905003.577799998</t>
  </si>
  <si>
    <t>https://ofmpub.epa.gov/apex/cimc/f?p=CIMC:31::::Y,31:P31_ID:97521</t>
  </si>
  <si>
    <t>FORMER ENAMELITE INDUSTRIES</t>
  </si>
  <si>
    <t>3610 SOUTH DIVISION AVENUE</t>
  </si>
  <si>
    <t>https://cimc.epa.gov/ords/cimc/f?p=CIMC:REPOWER:::::P33_REF:16952</t>
  </si>
  <si>
    <t>5296500.604100004</t>
  </si>
  <si>
    <t>https://ofmpub.epa.gov/apex/cimc/f?p=CIMC:31::::Y,31:P31_ID:200024</t>
  </si>
  <si>
    <t>IDV SOLUTIONS</t>
  </si>
  <si>
    <t>1033 SOUTH WASHIGTON AVENUE</t>
  </si>
  <si>
    <t>https://cimc.epa.gov/ords/cimc/f?p=CIMC:REPOWER:::::P33_REF:19492</t>
  </si>
  <si>
    <t>5269817.388900004</t>
  </si>
  <si>
    <t>https://ofmpub.epa.gov/apex/cimc/f?p=CIMC:31::::Y,31:P31_ID:233545</t>
  </si>
  <si>
    <t>32369 MILTON</t>
  </si>
  <si>
    <t>https://cimc.epa.gov/ords/cimc/f?p=CIMC:REPOWER:::::P33_REF:19633</t>
  </si>
  <si>
    <t>https://ofmpub.epa.gov/apex/cimc/f?p=CIMC:31::::Y,31:P31_ID:155043</t>
  </si>
  <si>
    <t>FORMER FARMER SERVICE STATION</t>
  </si>
  <si>
    <t>130 NORTH JEFFERSON</t>
  </si>
  <si>
    <t>https://cimc.epa.gov/ords/cimc/f?p=CIMC:REPOWER:::::P33_REF:20437</t>
  </si>
  <si>
    <t>5378175.675400004</t>
  </si>
  <si>
    <t>https://ofmpub.epa.gov/apex/cimc/f?p=CIMC:31::::Y,31:P31_ID:157824</t>
  </si>
  <si>
    <t>FORMER ROSSER OIL</t>
  </si>
  <si>
    <t>(303) E. EIGHTH STREET</t>
  </si>
  <si>
    <t>EVART</t>
  </si>
  <si>
    <t>https://cimc.epa.gov/ords/cimc/f?p=CIMC:REPOWER:::::P33_REF:23933</t>
  </si>
  <si>
    <t>5449865.184900001</t>
  </si>
  <si>
    <t>https://ofmpub.epa.gov/apex/cimc/f?p=CIMC:31::::Y,31:P31_ID:16965</t>
  </si>
  <si>
    <t>STADIUM DISTRICT PARCEL G</t>
  </si>
  <si>
    <t>116 SOUTH LARCH STREET (PARCEL G)</t>
  </si>
  <si>
    <t>https://cimc.epa.gov/ords/cimc/f?p=CIMC:REPOWER:::::P33_REF:24962</t>
  </si>
  <si>
    <t>https://ofmpub.epa.gov/apex/cimc/f?p=CIMC:31::::Y,31:P31_ID:113642</t>
  </si>
  <si>
    <t>21335 AND 21360 WEST OUTER DRIVE PROPERTY</t>
  </si>
  <si>
    <t>21335 AND 21360 WEST OUTER DRIVE</t>
  </si>
  <si>
    <t>https://cimc.epa.gov/ords/cimc/f?p=CIMC:REPOWER:::::P33_REF:25684</t>
  </si>
  <si>
    <t>5204453.300800003</t>
  </si>
  <si>
    <t>https://ofmpub.epa.gov/apex/cimc/f?p=CIMC:31::::Y,31:P31_ID:39183</t>
  </si>
  <si>
    <t>FANNIN OIL STATION</t>
  </si>
  <si>
    <t>192 RIVER STREET</t>
  </si>
  <si>
    <t>https://cimc.epa.gov/ords/cimc/f?p=CIMC:REPOWER:::::P33_REF:26745</t>
  </si>
  <si>
    <t>5774133.671700001</t>
  </si>
  <si>
    <t>https://ofmpub.epa.gov/apex/cimc/f?p=CIMC:31::::Y,31:P31_ID:182961</t>
  </si>
  <si>
    <t>357-363 NORTHBOUND GRATIOT</t>
  </si>
  <si>
    <t>357 NORTHBOUND GRATIOT</t>
  </si>
  <si>
    <t>https://cimc.epa.gov/ords/cimc/f?p=CIMC:REPOWER:::::P33_REF:27254</t>
  </si>
  <si>
    <t>5252837.858500004</t>
  </si>
  <si>
    <t>https://ofmpub.epa.gov/apex/cimc/f?p=CIMC:31::::Y,31:P31_ID:242836</t>
  </si>
  <si>
    <t>3332 LAPEER RD.</t>
  </si>
  <si>
    <t>https://cimc.epa.gov/ords/cimc/f?p=CIMC:REPOWER:::::P33_REF:27731</t>
  </si>
  <si>
    <t>https://ofmpub.epa.gov/apex/cimc/f?p=CIMC:31::::Y,31:P31_ID:63322</t>
  </si>
  <si>
    <t>FORMER WINBURN FUNERAL HOME</t>
  </si>
  <si>
    <t>6835 SOUTH PARADISE PATH</t>
  </si>
  <si>
    <t>YATES TOWNSHIP (IDLEWILD)</t>
  </si>
  <si>
    <t>https://cimc.epa.gov/ords/cimc/f?p=CIMC:REPOWER:::::P33_REF:30006</t>
  </si>
  <si>
    <t>5448280.7151999995</t>
  </si>
  <si>
    <t>https://ofmpub.epa.gov/apex/cimc/f?p=CIMC:31::::Y,31:P31_ID:140368</t>
  </si>
  <si>
    <t>SWARTZ TOWER</t>
  </si>
  <si>
    <t>108-116 LINN STREET</t>
  </si>
  <si>
    <t>https://cimc.epa.gov/ords/cimc/f?p=CIMC:REPOWER:::::P33_REF:30356</t>
  </si>
  <si>
    <t>5404065.005900003</t>
  </si>
  <si>
    <t>https://ofmpub.epa.gov/apex/cimc/f?p=CIMC:31::::Y,31:P31_ID:238136</t>
  </si>
  <si>
    <t>CITY OF SOUTHFIELD</t>
  </si>
  <si>
    <t>21500 NORTHWESTERN HIGHWAY</t>
  </si>
  <si>
    <t>https://cimc.epa.gov/ords/cimc/f?p=CIMC:REPOWER:::::P33_REF:30862</t>
  </si>
  <si>
    <t>5228789.1669000015</t>
  </si>
  <si>
    <t>https://ofmpub.epa.gov/apex/cimc/f?p=CIMC:31::::Y,31:P31_ID:12062</t>
  </si>
  <si>
    <t>BAHLOU</t>
  </si>
  <si>
    <t>326, 334, 349 OTSEGO AVENUE</t>
  </si>
  <si>
    <t>https://cimc.epa.gov/ords/cimc/f?p=CIMC:REPOWER:::::P33_REF:31135</t>
  </si>
  <si>
    <t>5197993.661600001</t>
  </si>
  <si>
    <t>https://ofmpub.epa.gov/apex/cimc/f?p=CIMC:31::::Y,31:P31_ID:41662</t>
  </si>
  <si>
    <t>16823, 16831, 16839, AND 16845 STAHELIN AVE.</t>
  </si>
  <si>
    <t>https://cimc.epa.gov/ords/cimc/f?p=CIMC:REPOWER:::::P33_REF:31749</t>
  </si>
  <si>
    <t>5223226.443700001</t>
  </si>
  <si>
    <t>https://ofmpub.epa.gov/apex/cimc/f?p=CIMC:31::::Y,31:P31_ID:12375</t>
  </si>
  <si>
    <t>FORMER DUNKIN DONUTS</t>
  </si>
  <si>
    <t>222 SOUTH US-131</t>
  </si>
  <si>
    <t>https://cimc.epa.gov/ords/cimc/f?p=CIMC:REPOWER:::::P33_REF:33231</t>
  </si>
  <si>
    <t>5152050.891199999</t>
  </si>
  <si>
    <t>https://ofmpub.epa.gov/apex/cimc/f?p=CIMC:31::::Y,31:P31_ID:41663</t>
  </si>
  <si>
    <t>1127 WEST MCNICHOLS RD.</t>
  </si>
  <si>
    <t>https://cimc.epa.gov/ords/cimc/f?p=CIMC:REPOWER:::::P33_REF:33350</t>
  </si>
  <si>
    <t>5223788.871799998</t>
  </si>
  <si>
    <t>https://ofmpub.epa.gov/apex/cimc/f?p=CIMC:31::::Y,31:P31_ID:239352</t>
  </si>
  <si>
    <t>THE MILL - GLEN ARBOR</t>
  </si>
  <si>
    <t>5440 WEST HARBOR HIGHWAY</t>
  </si>
  <si>
    <t>GLEN ARBOR</t>
  </si>
  <si>
    <t>https://cimc.epa.gov/ords/cimc/f?p=CIMC:REPOWER:::::P33_REF:34154</t>
  </si>
  <si>
    <t>5606612.950400002</t>
  </si>
  <si>
    <t>https://ofmpub.epa.gov/apex/cimc/f?p=CIMC:31::::Y,31:P31_ID:79781</t>
  </si>
  <si>
    <t>FORMER DARD BUILDING</t>
  </si>
  <si>
    <t>1213 CENTER STREET</t>
  </si>
  <si>
    <t>https://cimc.epa.gov/ords/cimc/f?p=CIMC:REPOWER:::::P33_REF:35338</t>
  </si>
  <si>
    <t>5273744.133200005</t>
  </si>
  <si>
    <t>https://ofmpub.epa.gov/apex/cimc/f?p=CIMC:31::::Y,31:P31_ID:232581</t>
  </si>
  <si>
    <t>26580 SOUTHFIELD</t>
  </si>
  <si>
    <t>https://cimc.epa.gov/ords/cimc/f?p=CIMC:REPOWER:::::P33_REF:36223</t>
  </si>
  <si>
    <t>5229146.884599999</t>
  </si>
  <si>
    <t>https://ofmpub.epa.gov/apex/cimc/f?p=CIMC:31::::Y,31:P31_ID:240851</t>
  </si>
  <si>
    <t>VACANT STONE BUILDING</t>
  </si>
  <si>
    <t>416 SOUTH ROSS STREET</t>
  </si>
  <si>
    <t>BEAVERTON</t>
  </si>
  <si>
    <t>GLADWIN</t>
  </si>
  <si>
    <t>https://cimc.epa.gov/ords/cimc/f?p=CIMC:REPOWER:::::P33_REF:36450</t>
  </si>
  <si>
    <t>5446663.623199999</t>
  </si>
  <si>
    <t>https://ofmpub.epa.gov/apex/cimc/f?p=CIMC:31::::Y,31:P31_ID:241756</t>
  </si>
  <si>
    <t>656 AND 660 SOUTH VAN DYKE ROAD</t>
  </si>
  <si>
    <t>https://cimc.epa.gov/ords/cimc/f?p=CIMC:REPOWER:::::P33_REF:2394</t>
  </si>
  <si>
    <t>5434877.321199998</t>
  </si>
  <si>
    <t>https://ofmpub.epa.gov/apex/cimc/f?p=CIMC:31::::Y,31:P31_ID:237145</t>
  </si>
  <si>
    <t>25 CAPITAL AVENUE SW</t>
  </si>
  <si>
    <t>https://cimc.epa.gov/ords/cimc/f?p=CIMC:REPOWER:::::P33_REF:2762</t>
  </si>
  <si>
    <t>5208771.758699998</t>
  </si>
  <si>
    <t>https://ofmpub.epa.gov/apex/cimc/f?p=CIMC:31::::Y,31:P31_ID:150424</t>
  </si>
  <si>
    <t>OLD SCHOOL - GAY</t>
  </si>
  <si>
    <t>8881 2ND STREET</t>
  </si>
  <si>
    <t>GAY</t>
  </si>
  <si>
    <t>https://cimc.epa.gov/ords/cimc/f?p=CIMC:REPOWER:::::P33_REF:3268</t>
  </si>
  <si>
    <t>5979328.388700001</t>
  </si>
  <si>
    <t>https://ofmpub.epa.gov/apex/cimc/f?p=CIMC:31::::Y,31:P31_ID:174903</t>
  </si>
  <si>
    <t>201 W. FLINT ST., GWINN - D'AMBROSIO</t>
  </si>
  <si>
    <t>201 WEST FLINT STREET</t>
  </si>
  <si>
    <t>https://cimc.epa.gov/ords/cimc/f?p=CIMC:REPOWER:::::P33_REF:4280</t>
  </si>
  <si>
    <t>5825059.704000004</t>
  </si>
  <si>
    <t>https://ofmpub.epa.gov/apex/cimc/f?p=CIMC:31::::Y,31:P31_ID:155055</t>
  </si>
  <si>
    <t>CATHOLIC FEDERAL CREDIT UNION</t>
  </si>
  <si>
    <t>1002 SOUTH WASHINGTON</t>
  </si>
  <si>
    <t>https://cimc.epa.gov/ords/cimc/f?p=CIMC:REPOWER:::::P33_REF:4328</t>
  </si>
  <si>
    <t>5376601.766600005</t>
  </si>
  <si>
    <t>https://ofmpub.epa.gov/apex/cimc/f?p=CIMC:31::::Y,31:P31_ID:126202</t>
  </si>
  <si>
    <t>FORMER CONSUMERS POWER BUILDING</t>
  </si>
  <si>
    <t>212-220 W. MICHIGAN AVENUE</t>
  </si>
  <si>
    <t>https://cimc.epa.gov/ords/cimc/f?p=CIMC:REPOWER:::::P33_REF:4330</t>
  </si>
  <si>
    <t>5198122.086400002</t>
  </si>
  <si>
    <t>https://ofmpub.epa.gov/apex/cimc/f?p=CIMC:31::::Y,31:P31_ID:123804</t>
  </si>
  <si>
    <t>441 WEST MILL STREET</t>
  </si>
  <si>
    <t>401-445 W MILL ST</t>
  </si>
  <si>
    <t>https://cimc.epa.gov/ords/cimc/f?p=CIMC:REPOWER:::::P33_REF:4459</t>
  </si>
  <si>
    <t>5258933.866300002</t>
  </si>
  <si>
    <t>https://ofmpub.epa.gov/apex/cimc/f?p=CIMC:31::::Y,31:P31_ID:123048</t>
  </si>
  <si>
    <t>848 DIVISION</t>
  </si>
  <si>
    <t>848 SOUTH DIVISION AVENUE</t>
  </si>
  <si>
    <t>https://cimc.epa.gov/ords/cimc/f?p=CIMC:REPOWER:::::P33_REF:4905</t>
  </si>
  <si>
    <t>5304011.597199999</t>
  </si>
  <si>
    <t>https://ofmpub.epa.gov/apex/cimc/f?p=CIMC:31::::Y,31:P31_ID:235269</t>
  </si>
  <si>
    <t>PACKARD PLANT ADMINISTRATION BUILDING</t>
  </si>
  <si>
    <t>1580 EAST GRAND BOULEVARD</t>
  </si>
  <si>
    <t>https://cimc.epa.gov/ords/cimc/f?p=CIMC:REPOWER:::::P33_REF:7450</t>
  </si>
  <si>
    <t>https://ofmpub.epa.gov/apex/cimc/f?p=CIMC:31::::Y,31:P31_ID:189221</t>
  </si>
  <si>
    <t>1675 BROADWAY</t>
  </si>
  <si>
    <t>1675 BROADWAY AVENUE NW</t>
  </si>
  <si>
    <t>https://cimc.epa.gov/ords/cimc/f?p=CIMC:REPOWER:::::P33_REF:8765</t>
  </si>
  <si>
    <t>5311051.020500004</t>
  </si>
  <si>
    <t>https://ofmpub.epa.gov/apex/cimc/f?p=CIMC:31::::Y,31:P31_ID:113761</t>
  </si>
  <si>
    <t>MANCHESTER MILL PROPERTY</t>
  </si>
  <si>
    <t>131 ADRIAN STREET</t>
  </si>
  <si>
    <t>VILLAGE OF MANCHESTER</t>
  </si>
  <si>
    <t>https://cimc.epa.gov/ords/cimc/f?p=CIMC:REPOWER:::::P33_REF:8954</t>
  </si>
  <si>
    <t>5183385.177699998</t>
  </si>
  <si>
    <t>https://ofmpub.epa.gov/apex/cimc/f?p=CIMC:31::::Y,31:P31_ID:176192</t>
  </si>
  <si>
    <t>26 BRYDGES DR</t>
  </si>
  <si>
    <t>https://cimc.epa.gov/ords/cimc/f?p=CIMC:REPOWER:::::P33_REF:9341</t>
  </si>
  <si>
    <t>5211906.887699999</t>
  </si>
  <si>
    <t>https://ofmpub.epa.gov/apex/cimc/f?p=CIMC:31::::Y,31:P31_ID:176881</t>
  </si>
  <si>
    <t>1130 COOLIDGE</t>
  </si>
  <si>
    <t>1130-1132 COOLIDGE HIGHWAY</t>
  </si>
  <si>
    <t>https://cimc.epa.gov/ords/cimc/f?p=CIMC:REPOWER:::::P33_REF:9346</t>
  </si>
  <si>
    <t>5242517.380500004</t>
  </si>
  <si>
    <t>https://ofmpub.epa.gov/apex/cimc/f?p=CIMC:31::::Y,31:P31_ID:91562</t>
  </si>
  <si>
    <t>CONSUMERS CREDIT UNION DEVELOPMENT</t>
  </si>
  <si>
    <t>4023 PORTAGE STREET</t>
  </si>
  <si>
    <t>https://cimc.epa.gov/ords/cimc/f?p=CIMC:REPOWER:::::P33_REF:9537</t>
  </si>
  <si>
    <t>5198585.723499998</t>
  </si>
  <si>
    <t>https://ofmpub.epa.gov/apex/cimc/f?p=CIMC:31::::Y,31:P31_ID:161683</t>
  </si>
  <si>
    <t>FORMER LEE PRINTING</t>
  </si>
  <si>
    <t>623-639 CLAY AVENUE</t>
  </si>
  <si>
    <t>https://cimc.epa.gov/ords/cimc/f?p=CIMC:REPOWER:::::P33_REF:9933</t>
  </si>
  <si>
    <t>5347145.2848000005</t>
  </si>
  <si>
    <t>https://ofmpub.epa.gov/apex/cimc/f?p=CIMC:31::::Y,31:P31_ID:140629</t>
  </si>
  <si>
    <t>SOUTHWEST DEFOE PARK</t>
  </si>
  <si>
    <t>599 MARQUETTE</t>
  </si>
  <si>
    <t>https://cimc.epa.gov/ords/cimc/f?p=CIMC:REPOWER:::::P33_REF:9988</t>
  </si>
  <si>
    <t>5405406.814800002</t>
  </si>
  <si>
    <t>https://ofmpub.epa.gov/apex/cimc/f?p=CIMC:31::::Y,31:P31_ID:125647</t>
  </si>
  <si>
    <t>HOTEL INDIGO</t>
  </si>
  <si>
    <t>223, 235 &amp;AMP; 263 W. GRANDVIEW PARKWAY</t>
  </si>
  <si>
    <t>https://cimc.epa.gov/ords/cimc/f?p=CIMC:REPOWER:::::P33_REF:10837</t>
  </si>
  <si>
    <t>5584777.493600003</t>
  </si>
  <si>
    <t>https://ofmpub.epa.gov/apex/cimc/f?p=CIMC:31::::Y,31:P31_ID:14673</t>
  </si>
  <si>
    <t>CAP-LAB PROJECT</t>
  </si>
  <si>
    <t>2508/2510 SOUTH CEDAR STREET</t>
  </si>
  <si>
    <t>https://cimc.epa.gov/ords/cimc/f?p=CIMC:REPOWER:::::P33_REF:11849</t>
  </si>
  <si>
    <t>https://ofmpub.epa.gov/apex/cimc/f?p=CIMC:31::::Y,31:P31_ID:25568</t>
  </si>
  <si>
    <t>MI AVE AND 31ST  STREET</t>
  </si>
  <si>
    <t>3724 31ST STREET</t>
  </si>
  <si>
    <t>https://cimc.epa.gov/ords/cimc/f?p=CIMC:REPOWER:::::P33_REF:11916</t>
  </si>
  <si>
    <t>5210939.179899998</t>
  </si>
  <si>
    <t>https://ofmpub.epa.gov/apex/cimc/f?p=CIMC:31::::Y,31:P31_ID:236981</t>
  </si>
  <si>
    <t>309 EAST 11 MILE</t>
  </si>
  <si>
    <t>309 EAST 11 MILE ROAD</t>
  </si>
  <si>
    <t>https://cimc.epa.gov/ords/cimc/f?p=CIMC:REPOWER:::::P33_REF:13204</t>
  </si>
  <si>
    <t>5234691.356399998</t>
  </si>
  <si>
    <t>https://ofmpub.epa.gov/apex/cimc/f?p=CIMC:31::::Y,31:P31_ID:235981</t>
  </si>
  <si>
    <t>FORMER RORICK AUTO BODY</t>
  </si>
  <si>
    <t>615 W. KALAMAZOO AVE.</t>
  </si>
  <si>
    <t>https://cimc.epa.gov/ords/cimc/f?p=CIMC:REPOWER:::::P33_REF:13205</t>
  </si>
  <si>
    <t>5205156.679099999</t>
  </si>
  <si>
    <t>https://ofmpub.epa.gov/apex/cimc/f?p=CIMC:31::::Y,31:P31_ID:16981</t>
  </si>
  <si>
    <t>STADIUM DISTRICT PARCEL H</t>
  </si>
  <si>
    <t>124 SOUTH LARCH STREET (PARCEL H)</t>
  </si>
  <si>
    <t>https://cimc.epa.gov/ords/cimc/f?p=CIMC:REPOWER:::::P33_REF:15030</t>
  </si>
  <si>
    <t>https://ofmpub.epa.gov/apex/cimc/f?p=CIMC:31::::Y,31:P31_ID:104522</t>
  </si>
  <si>
    <t>FORMER CONSUMERS ENERGY BUILDING</t>
  </si>
  <si>
    <t>212 WEST MICHIGAN</t>
  </si>
  <si>
    <t>https://cimc.epa.gov/ords/cimc/f?p=CIMC:REPOWER:::::P33_REF:15645</t>
  </si>
  <si>
    <t>https://ofmpub.epa.gov/apex/cimc/f?p=CIMC:31::::Y,31:P31_ID:114269</t>
  </si>
  <si>
    <t>FORMER FELPAUSCH PROPERTY #3</t>
  </si>
  <si>
    <t>https://cimc.epa.gov/ords/cimc/f?p=CIMC:REPOWER:::::P33_REF:15835</t>
  </si>
  <si>
    <t>https://ofmpub.epa.gov/apex/cimc/f?p=CIMC:31::::Y,31:P31_ID:140625</t>
  </si>
  <si>
    <t>https://cimc.epa.gov/ords/cimc/f?p=CIMC:REPOWER:::::P33_REF:16394</t>
  </si>
  <si>
    <t>https://ofmpub.epa.gov/apex/cimc/f?p=CIMC:31::::Y,31:P31_ID:59882</t>
  </si>
  <si>
    <t>ERKKILA BUILDING</t>
  </si>
  <si>
    <t>426 FIFTH ST.</t>
  </si>
  <si>
    <t>CALUMET</t>
  </si>
  <si>
    <t>https://cimc.epa.gov/ords/cimc/f?p=CIMC:REPOWER:::::P33_REF:18695</t>
  </si>
  <si>
    <t>5982812.340100005</t>
  </si>
  <si>
    <t>https://ofmpub.epa.gov/apex/cimc/f?p=CIMC:31::::Y,31:P31_ID:113121</t>
  </si>
  <si>
    <t>FORMER HERSEY PARTY STORE</t>
  </si>
  <si>
    <t>640 NORTH MAIN STREET</t>
  </si>
  <si>
    <t>HERSEY</t>
  </si>
  <si>
    <t>https://cimc.epa.gov/ords/cimc/f?p=CIMC:REPOWER:::::P33_REF:20333</t>
  </si>
  <si>
    <t>5443183.283200003</t>
  </si>
  <si>
    <t>https://ofmpub.epa.gov/apex/cimc/f?p=CIMC:31::::Y,31:P31_ID:149501</t>
  </si>
  <si>
    <t>376 WEST MAIN STREET</t>
  </si>
  <si>
    <t>https://cimc.epa.gov/ords/cimc/f?p=CIMC:REPOWER:::::P33_REF:20448</t>
  </si>
  <si>
    <t>5177973.7260000035</t>
  </si>
  <si>
    <t>https://ofmpub.epa.gov/apex/cimc/f?p=CIMC:31::::Y,31:P31_ID:12063</t>
  </si>
  <si>
    <t>CITY OF JACKSON</t>
  </si>
  <si>
    <t>216 EAST WASHINGTON AVENUE</t>
  </si>
  <si>
    <t>https://cimc.epa.gov/ords/cimc/f?p=CIMC:REPOWER:::::P33_REF:21153</t>
  </si>
  <si>
    <t>5197830.952500001</t>
  </si>
  <si>
    <t>https://ofmpub.epa.gov/apex/cimc/f?p=CIMC:31::::Y,31:P31_ID:84881</t>
  </si>
  <si>
    <t>35920 GODDARD ROAD</t>
  </si>
  <si>
    <t>https://cimc.epa.gov/ords/cimc/f?p=CIMC:REPOWER:::::P33_REF:22069</t>
  </si>
  <si>
    <t>5194499.639300004</t>
  </si>
  <si>
    <t>https://ofmpub.epa.gov/apex/cimc/f?p=CIMC:31::::Y,31:P31_ID:115303</t>
  </si>
  <si>
    <t>PROPOSED MANUFACTURING SITE</t>
  </si>
  <si>
    <t>23600 TELEGRAPH ROAD</t>
  </si>
  <si>
    <t>https://cimc.epa.gov/ords/cimc/f?p=CIMC:REPOWER:::::P33_REF:22425</t>
  </si>
  <si>
    <t>5230454.306900002</t>
  </si>
  <si>
    <t>https://ofmpub.epa.gov/apex/cimc/f?p=CIMC:31::::Y,31:P31_ID:155143</t>
  </si>
  <si>
    <t>VACANT - NORTH WASHINGTON</t>
  </si>
  <si>
    <t>1231 NORTH WASHINGTON</t>
  </si>
  <si>
    <t>https://cimc.epa.gov/ords/cimc/f?p=CIMC:REPOWER:::::P33_REF:22970</t>
  </si>
  <si>
    <t>5380314.399900004</t>
  </si>
  <si>
    <t>https://ofmpub.epa.gov/apex/cimc/f?p=CIMC:31::::Y,31:P31_ID:140626</t>
  </si>
  <si>
    <t>https://cimc.epa.gov/ords/cimc/f?p=CIMC:REPOWER:::::P33_REF:22986</t>
  </si>
  <si>
    <t>https://ofmpub.epa.gov/apex/cimc/f?p=CIMC:31::::Y,31:P31_ID:140627</t>
  </si>
  <si>
    <t>https://cimc.epa.gov/ords/cimc/f?p=CIMC:REPOWER:::::P33_REF:22987</t>
  </si>
  <si>
    <t>https://ofmpub.epa.gov/apex/cimc/f?p=CIMC:31::::Y,31:P31_ID:140624</t>
  </si>
  <si>
    <t>https://cimc.epa.gov/ords/cimc/f?p=CIMC:REPOWER:::::P33_REF:22988</t>
  </si>
  <si>
    <t>https://ofmpub.epa.gov/apex/cimc/f?p=CIMC:31::::Y,31:P31_ID:236765</t>
  </si>
  <si>
    <t>FORMER CLOCKTOWER PROPERTY</t>
  </si>
  <si>
    <t>WEST JEFFERSON AVE. AND WEST ROAD</t>
  </si>
  <si>
    <t>https://cimc.epa.gov/ords/cimc/f?p=CIMC:REPOWER:::::P33_REF:23002</t>
  </si>
  <si>
    <t>https://ofmpub.epa.gov/apex/cimc/f?p=CIMC:31::::Y,31:P31_ID:236906</t>
  </si>
  <si>
    <t>W HURON</t>
  </si>
  <si>
    <t>906-920, 930-932 W HURON ST</t>
  </si>
  <si>
    <t>https://cimc.epa.gov/ords/cimc/f?p=CIMC:REPOWER:::::P33_REF:24334</t>
  </si>
  <si>
    <t>5256625.270900004</t>
  </si>
  <si>
    <t>https://ofmpub.epa.gov/apex/cimc/f?p=CIMC:31::::Y,31:P31_ID:60041</t>
  </si>
  <si>
    <t>3611 RUSSELL STREET</t>
  </si>
  <si>
    <t>https://cimc.epa.gov/ords/cimc/f?p=CIMC:REPOWER:::::P33_REF:25238</t>
  </si>
  <si>
    <t>5371474.312100001</t>
  </si>
  <si>
    <t>https://ofmpub.epa.gov/apex/cimc/f?p=CIMC:31::::Y,31:P31_ID:189883</t>
  </si>
  <si>
    <t>612 W. SAVIDGE, SPRING LAKE</t>
  </si>
  <si>
    <t>612 W. SAVIDGE</t>
  </si>
  <si>
    <t>https://cimc.epa.gov/ords/cimc/f?p=CIMC:REPOWER:::::P33_REF:26062</t>
  </si>
  <si>
    <t>5323577.770199999</t>
  </si>
  <si>
    <t>https://ofmpub.epa.gov/apex/cimc/f?p=CIMC:31::::Y,31:P31_ID:140628</t>
  </si>
  <si>
    <t>https://cimc.epa.gov/ords/cimc/f?p=CIMC:REPOWER:::::P33_REF:26290</t>
  </si>
  <si>
    <t>https://ofmpub.epa.gov/apex/cimc/f?p=CIMC:31::::Y,31:P31_ID:12547</t>
  </si>
  <si>
    <t>HAVRANEK #1</t>
  </si>
  <si>
    <t>14 AND 30 WATER STREET</t>
  </si>
  <si>
    <t>https://cimc.epa.gov/ords/cimc/f?p=CIMC:REPOWER:::::P33_REF:26593</t>
  </si>
  <si>
    <t>5197081.203500003</t>
  </si>
  <si>
    <t>https://ofmpub.epa.gov/apex/cimc/f?p=CIMC:31::::Y,31:P31_ID:129001</t>
  </si>
  <si>
    <t>PROPOSED ADULT DAY CARE &amp; SENIOR HOUSING</t>
  </si>
  <si>
    <t>20830 RUTLAND DRIVE</t>
  </si>
  <si>
    <t>https://cimc.epa.gov/ords/cimc/f?p=CIMC:REPOWER:::::P33_REF:30346</t>
  </si>
  <si>
    <t>5227989.292000003</t>
  </si>
  <si>
    <t>https://ofmpub.epa.gov/apex/cimc/f?p=CIMC:31::::Y,31:P31_ID:241797</t>
  </si>
  <si>
    <t>3261-3267 FLUSHING RD.</t>
  </si>
  <si>
    <t>https://cimc.epa.gov/ords/cimc/f?p=CIMC:REPOWER:::::P33_REF:30869</t>
  </si>
  <si>
    <t>5316109.835600004</t>
  </si>
  <si>
    <t>https://ofmpub.epa.gov/apex/cimc/f?p=CIMC:31::::Y,31:P31_ID:246589</t>
  </si>
  <si>
    <t>STORAGE GARAGE 1304 WHITE STREET</t>
  </si>
  <si>
    <t>1304 WHITE STREET</t>
  </si>
  <si>
    <t>https://cimc.epa.gov/ords/cimc/f?p=CIMC:REPOWER:::::P33_REF:31031</t>
  </si>
  <si>
    <t>5129062.087800004</t>
  </si>
  <si>
    <t>https://ofmpub.epa.gov/apex/cimc/f?p=CIMC:31::::Y,31:P31_ID:84981</t>
  </si>
  <si>
    <t>MELVINDALE MOTEL</t>
  </si>
  <si>
    <t>17600 DIX ROAD</t>
  </si>
  <si>
    <t>https://cimc.epa.gov/ords/cimc/f?p=CIMC:REPOWER:::::P33_REF:31798</t>
  </si>
  <si>
    <t>5203381.930799998</t>
  </si>
  <si>
    <t>https://ofmpub.epa.gov/apex/cimc/f?p=CIMC:31::::Y,31:P31_ID:226775</t>
  </si>
  <si>
    <t>BERGLAND FOOD STORE SITE REHABILITATION</t>
  </si>
  <si>
    <t>203 ELM STREET</t>
  </si>
  <si>
    <t>BERGLAND</t>
  </si>
  <si>
    <t>ONTONAGON</t>
  </si>
  <si>
    <t>https://cimc.epa.gov/ords/cimc/f?p=CIMC:REPOWER:::::P33_REF:34028</t>
  </si>
  <si>
    <t>5875655.351800002</t>
  </si>
  <si>
    <t>https://ofmpub.epa.gov/apex/cimc/f?p=CIMC:31::::Y,31:P31_ID:40063</t>
  </si>
  <si>
    <t>FORMER TESTER BUILDING</t>
  </si>
  <si>
    <t>NW CORNER OF NORTH AND MILL STS AND 210 NORTH ST</t>
  </si>
  <si>
    <t>https://cimc.epa.gov/ords/cimc/f?p=CIMC:REPOWER:::::P33_REF:35072</t>
  </si>
  <si>
    <t>5374976.941100001</t>
  </si>
  <si>
    <t>https://ofmpub.epa.gov/apex/cimc/f?p=CIMC:31::::Y,31:P31_ID:206562</t>
  </si>
  <si>
    <t>RIDGID SLOTTING, LLC</t>
  </si>
  <si>
    <t>411 N. GRIFFIN STREET</t>
  </si>
  <si>
    <t>https://cimc.epa.gov/ords/cimc/f?p=CIMC:REPOWER:::::P33_REF:36047</t>
  </si>
  <si>
    <t>5321900.918300003</t>
  </si>
  <si>
    <t>https://ofmpub.epa.gov/apex/cimc/f?p=CIMC:31::::Y,31:P31_ID:172802</t>
  </si>
  <si>
    <t>1017 E. STATE STREET</t>
  </si>
  <si>
    <t>https://cimc.epa.gov/ords/cimc/f?p=CIMC:REPOWER:::::P33_REF:37284</t>
  </si>
  <si>
    <t>5257350.8549000025</t>
  </si>
  <si>
    <t>https://ofmpub.epa.gov/apex/cimc/f?p=CIMC:31::::Y,31:P31_ID:244518</t>
  </si>
  <si>
    <t>BABY BLISS</t>
  </si>
  <si>
    <t>120 &amp; 210 WEST MAIN STREET, 110 &amp; 112 WATER STREET</t>
  </si>
  <si>
    <t>https://cimc.epa.gov/ords/cimc/f?p=CIMC:REPOWER:::::P33_REF:37774</t>
  </si>
  <si>
    <t>5268113.314300001</t>
  </si>
  <si>
    <t>https://ofmpub.epa.gov/apex/cimc/f?p=CIMC:31::::Y,31:P31_ID:129701</t>
  </si>
  <si>
    <t>COMMERCIAL PROPERTY - FORMER CHECKERS RESTAURANT</t>
  </si>
  <si>
    <t>1151 PHOENIX ST.</t>
  </si>
  <si>
    <t>https://cimc.epa.gov/ords/cimc/f?p=CIMC:REPOWER:::::P33_REF:2728</t>
  </si>
  <si>
    <t>5221618.6570999995</t>
  </si>
  <si>
    <t>https://ofmpub.epa.gov/apex/cimc/f?p=CIMC:31::::Y,31:P31_ID:114941</t>
  </si>
  <si>
    <t>MERIDIAN TWP FORMER BP</t>
  </si>
  <si>
    <t>2131 WEST GRAND RIVER AVENUE</t>
  </si>
  <si>
    <t>OKEMOS MERIDIAN TOWNSHIP</t>
  </si>
  <si>
    <t>https://cimc.epa.gov/ords/cimc/f?p=CIMC:REPOWER:::::P33_REF:2816</t>
  </si>
  <si>
    <t>5269714.199100003</t>
  </si>
  <si>
    <t>https://ofmpub.epa.gov/apex/cimc/f?p=CIMC:31::::Y,31:P31_ID:236506</t>
  </si>
  <si>
    <t>ATA CAR &amp; TRUCK ACCESSORIES</t>
  </si>
  <si>
    <t>3365 PAGE AVENUE</t>
  </si>
  <si>
    <t>https://cimc.epa.gov/ords/cimc/f?p=CIMC:REPOWER:::::P33_REF:2991</t>
  </si>
  <si>
    <t>https://ofmpub.epa.gov/apex/cimc/f?p=CIMC:31::::Y,31:P31_ID:219201</t>
  </si>
  <si>
    <t>SYNDER DENTISTRY</t>
  </si>
  <si>
    <t>4488 HOLT ROAD</t>
  </si>
  <si>
    <t>https://cimc.epa.gov/ords/cimc/f?p=CIMC:REPOWER:::::P33_REF:3058</t>
  </si>
  <si>
    <t>5257419.8603000045</t>
  </si>
  <si>
    <t>https://ofmpub.epa.gov/apex/cimc/f?p=CIMC:31::::Y,31:P31_ID:171664</t>
  </si>
  <si>
    <t>6756 DIXIE HIGHWAY</t>
  </si>
  <si>
    <t>https://cimc.epa.gov/ords/cimc/f?p=CIMC:REPOWER:::::P33_REF:3731</t>
  </si>
  <si>
    <t>5269629.648200005</t>
  </si>
  <si>
    <t>https://ofmpub.epa.gov/apex/cimc/f?p=CIMC:31::::Y,31:P31_ID:222081</t>
  </si>
  <si>
    <t>FORMER ROSS AUTO</t>
  </si>
  <si>
    <t>2360 W. PIERSON RD.</t>
  </si>
  <si>
    <t>https://cimc.epa.gov/ords/cimc/f?p=CIMC:REPOWER:::::P33_REF:4139</t>
  </si>
  <si>
    <t>5321278.956600003</t>
  </si>
  <si>
    <t>https://ofmpub.epa.gov/apex/cimc/f?p=CIMC:31::::Y,31:P31_ID:115304</t>
  </si>
  <si>
    <t>25250 EVERGREEN</t>
  </si>
  <si>
    <t>25250 EVERGREEN ROAD</t>
  </si>
  <si>
    <t>https://cimc.epa.gov/ords/cimc/f?p=CIMC:REPOWER:::::P33_REF:4392</t>
  </si>
  <si>
    <t>5232431.8532000035</t>
  </si>
  <si>
    <t>https://ofmpub.epa.gov/apex/cimc/f?p=CIMC:31::::Y,31:P31_ID:122288</t>
  </si>
  <si>
    <t>FORMER PIT STOP AUTOMOTIVE</t>
  </si>
  <si>
    <t>201-203 N. MOSCOW ROAD</t>
  </si>
  <si>
    <t>HORTON</t>
  </si>
  <si>
    <t>https://cimc.epa.gov/ords/cimc/f?p=CIMC:REPOWER:::::P33_REF:5211</t>
  </si>
  <si>
    <t>5183851.849600002</t>
  </si>
  <si>
    <t>https://ofmpub.epa.gov/apex/cimc/f?p=CIMC:31::::Y,31:P31_ID:122965</t>
  </si>
  <si>
    <t>FORMER MCCLEEIR OIL</t>
  </si>
  <si>
    <t>252 ELM STREET</t>
  </si>
  <si>
    <t>https://cimc.epa.gov/ords/cimc/f?p=CIMC:REPOWER:::::P33_REF:6678</t>
  </si>
  <si>
    <t>5208306.870499998</t>
  </si>
  <si>
    <t>https://ofmpub.epa.gov/apex/cimc/f?p=CIMC:31::::Y,31:P31_ID:208583</t>
  </si>
  <si>
    <t>HUDSONVILLE FARMERS MARKET</t>
  </si>
  <si>
    <t>3380 CHICAGO DRIVE</t>
  </si>
  <si>
    <t>HUDSONVILLE</t>
  </si>
  <si>
    <t>https://cimc.epa.gov/ords/cimc/f?p=CIMC:REPOWER:::::P33_REF:7024</t>
  </si>
  <si>
    <t>5291865.182400003</t>
  </si>
  <si>
    <t>https://ofmpub.epa.gov/apex/cimc/f?p=CIMC:31::::Y,31:P31_ID:148101</t>
  </si>
  <si>
    <t>1407 NORTH EATON STREET</t>
  </si>
  <si>
    <t>https://cimc.epa.gov/ords/cimc/f?p=CIMC:REPOWER:::::P33_REF:7461</t>
  </si>
  <si>
    <t>5199940.522100002</t>
  </si>
  <si>
    <t>https://ofmpub.epa.gov/apex/cimc/f?p=CIMC:31::::Y,31:P31_ID:170961</t>
  </si>
  <si>
    <t>1300 PIEDMONT DRIVE</t>
  </si>
  <si>
    <t>https://cimc.epa.gov/ords/cimc/f?p=CIMC:REPOWER:::::P33_REF:7674</t>
  </si>
  <si>
    <t>5244635.581200004</t>
  </si>
  <si>
    <t>https://ofmpub.epa.gov/apex/cimc/f?p=CIMC:31::::Y,31:P31_ID:228286</t>
  </si>
  <si>
    <t>FORMER WOODYS CAR WASH</t>
  </si>
  <si>
    <t>7496 NORTH GENESEE ROAD</t>
  </si>
  <si>
    <t>https://cimc.epa.gov/ords/cimc/f?p=CIMC:REPOWER:::::P33_REF:8138</t>
  </si>
  <si>
    <t>5330227.034600005</t>
  </si>
  <si>
    <t>https://ofmpub.epa.gov/apex/cimc/f?p=CIMC:31::::Y,31:P31_ID:109311</t>
  </si>
  <si>
    <t>FORMER HAGERWOOD PRESERVING SITE 3</t>
  </si>
  <si>
    <t>1221 JUDD AVENUE SW</t>
  </si>
  <si>
    <t>https://cimc.epa.gov/ords/cimc/f?p=CIMC:REPOWER:::::P33_REF:8338</t>
  </si>
  <si>
    <t>5303018.714500003</t>
  </si>
  <si>
    <t>https://ofmpub.epa.gov/apex/cimc/f?p=CIMC:31::::Y,31:P31_ID:16089</t>
  </si>
  <si>
    <t>MDOT PROPERTY</t>
  </si>
  <si>
    <t>203 S. MAIN STREET</t>
  </si>
  <si>
    <t>https://cimc.epa.gov/ords/cimc/f?p=CIMC:REPOWER:::::P33_REF:8495</t>
  </si>
  <si>
    <t>5152235.417599998</t>
  </si>
  <si>
    <t>https://ofmpub.epa.gov/apex/cimc/f?p=CIMC:31::::Y,31:P31_ID:163385</t>
  </si>
  <si>
    <t>MUFFLER SHOP</t>
  </si>
  <si>
    <t>1020 W. MICHIGAN AVE.</t>
  </si>
  <si>
    <t>https://cimc.epa.gov/ords/cimc/f?p=CIMC:REPOWER:::::P33_REF:8751</t>
  </si>
  <si>
    <t>5152375.648100004</t>
  </si>
  <si>
    <t>https://ofmpub.epa.gov/apex/cimc/f?p=CIMC:31::::Y,31:P31_ID:209642</t>
  </si>
  <si>
    <t>REGENCY MICROLOFTS</t>
  </si>
  <si>
    <t>2722 EAST MICHIGAN AVENUE</t>
  </si>
  <si>
    <t>https://cimc.epa.gov/ords/cimc/f?p=CIMC:REPOWER:::::P33_REF:9271</t>
  </si>
  <si>
    <t>5271429.930500001</t>
  </si>
  <si>
    <t>https://ofmpub.epa.gov/apex/cimc/f?p=CIMC:31::::Y,31:P31_ID:106364</t>
  </si>
  <si>
    <t>CAMPUS VILLAGE COMMUNITES - FERRY ST</t>
  </si>
  <si>
    <t>58 AND 68 WEST FERRY STREET</t>
  </si>
  <si>
    <t>https://cimc.epa.gov/ords/cimc/f?p=CIMC:REPOWER:::::P33_REF:12297</t>
  </si>
  <si>
    <t>5215230.616400003</t>
  </si>
  <si>
    <t>https://ofmpub.epa.gov/apex/cimc/f?p=CIMC:31::::Y,31:P31_ID:94846</t>
  </si>
  <si>
    <t>DOC'S ALIGNMENT</t>
  </si>
  <si>
    <t>1130 NORTH MAIN STREET</t>
  </si>
  <si>
    <t>https://cimc.epa.gov/ords/cimc/f?p=CIMC:REPOWER:::::P33_REF:12382</t>
  </si>
  <si>
    <t>5147278.0907000005</t>
  </si>
  <si>
    <t>https://ofmpub.epa.gov/apex/cimc/f?p=CIMC:31::::Y,31:P31_ID:139210</t>
  </si>
  <si>
    <t>LYON MANOR</t>
  </si>
  <si>
    <t>5863 WEST HIGGINS LAKE DRIVE</t>
  </si>
  <si>
    <t>HIGGINS LAKE</t>
  </si>
  <si>
    <t>https://cimc.epa.gov/ords/cimc/f?p=CIMC:REPOWER:::::P33_REF:12605</t>
  </si>
  <si>
    <t>5537189.175800003</t>
  </si>
  <si>
    <t>https://ofmpub.epa.gov/apex/cimc/f?p=CIMC:31::::Y,31:P31_ID:126821</t>
  </si>
  <si>
    <t>REO ROAD PROPERTY</t>
  </si>
  <si>
    <t>27722 AND 27754 REO ROAD</t>
  </si>
  <si>
    <t>GROSSE ILE TOWNSHIP</t>
  </si>
  <si>
    <t>https://cimc.epa.gov/ords/cimc/f?p=CIMC:REPOWER:::::P33_REF:12723</t>
  </si>
  <si>
    <t>5176957.405200005</t>
  </si>
  <si>
    <t>https://ofmpub.epa.gov/apex/cimc/f?p=CIMC:31::::Y,31:P31_ID:151241</t>
  </si>
  <si>
    <t>SHELL STATION</t>
  </si>
  <si>
    <t>23717 JEFFERSON AVENUE</t>
  </si>
  <si>
    <t>https://cimc.epa.gov/ords/cimc/f?p=CIMC:REPOWER:::::P33_REF:12751</t>
  </si>
  <si>
    <t>https://ofmpub.epa.gov/apex/cimc/f?p=CIMC:31::::Y,31:P31_ID:235973</t>
  </si>
  <si>
    <t>1642 E 11 MILE ROAD</t>
  </si>
  <si>
    <t>1642 EAST 11 MILE ROAD</t>
  </si>
  <si>
    <t>https://cimc.epa.gov/ords/cimc/f?p=CIMC:REPOWER:::::P33_REF:14165</t>
  </si>
  <si>
    <t>https://ofmpub.epa.gov/apex/cimc/f?p=CIMC:31::::Y,31:P31_ID:28841</t>
  </si>
  <si>
    <t>307 LOOKING GLASS AVENUE</t>
  </si>
  <si>
    <t>https://cimc.epa.gov/ords/cimc/f?p=CIMC:REPOWER:::::P33_REF:15137</t>
  </si>
  <si>
    <t>5292588.176600002</t>
  </si>
  <si>
    <t>https://ofmpub.epa.gov/apex/cimc/f?p=CIMC:31::::Y,31:P31_ID:94789</t>
  </si>
  <si>
    <t>FORMER HAYES HOTEL</t>
  </si>
  <si>
    <t>228 WEST MICHIGAN AVENUE</t>
  </si>
  <si>
    <t>https://cimc.epa.gov/ords/cimc/f?p=CIMC:REPOWER:::::P33_REF:15576</t>
  </si>
  <si>
    <t>5198112.762699999</t>
  </si>
  <si>
    <t>https://ofmpub.epa.gov/apex/cimc/f?p=CIMC:31::::Y,31:P31_ID:230681</t>
  </si>
  <si>
    <t>1490 UNION LAKE ROAD</t>
  </si>
  <si>
    <t>https://cimc.epa.gov/ords/cimc/f?p=CIMC:REPOWER:::::P33_REF:16399</t>
  </si>
  <si>
    <t>https://ofmpub.epa.gov/apex/cimc/f?p=CIMC:31::::Y,31:P31_ID:60881</t>
  </si>
  <si>
    <t>415 S. MORSE STREET</t>
  </si>
  <si>
    <t>https://cimc.epa.gov/ords/cimc/f?p=CIMC:REPOWER:::::P33_REF:16855</t>
  </si>
  <si>
    <t>https://ofmpub.epa.gov/apex/cimc/f?p=CIMC:31::::Y,31:P31_ID:125552</t>
  </si>
  <si>
    <t>LEROY GARAGE</t>
  </si>
  <si>
    <t>302 WEST GILBERT STREET</t>
  </si>
  <si>
    <t>https://cimc.epa.gov/ords/cimc/f?p=CIMC:REPOWER:::::P33_REF:17113</t>
  </si>
  <si>
    <t>5471358.412900001</t>
  </si>
  <si>
    <t>https://ofmpub.epa.gov/apex/cimc/f?p=CIMC:31::::Y,31:P31_ID:10647</t>
  </si>
  <si>
    <t>ADRIAN SILOS PROPERTY</t>
  </si>
  <si>
    <t>349 LOGAN STREET</t>
  </si>
  <si>
    <t>https://cimc.epa.gov/ords/cimc/f?p=CIMC:REPOWER:::::P33_REF:17749</t>
  </si>
  <si>
    <t>5145554.035599999</t>
  </si>
  <si>
    <t>https://ofmpub.epa.gov/apex/cimc/f?p=CIMC:31::::Y,31:P31_ID:229041</t>
  </si>
  <si>
    <t>32701-32707 JOHN R</t>
  </si>
  <si>
    <t>32701, 32707 JOHN R ROAD</t>
  </si>
  <si>
    <t>https://cimc.epa.gov/ords/cimc/f?p=CIMC:REPOWER:::::P33_REF:23868</t>
  </si>
  <si>
    <t>5241023.683700003</t>
  </si>
  <si>
    <t>https://ofmpub.epa.gov/apex/cimc/f?p=CIMC:31::::Y,31:P31_ID:236603</t>
  </si>
  <si>
    <t>221 NORTH MAIN STREET</t>
  </si>
  <si>
    <t>https://cimc.epa.gov/ords/cimc/f?p=CIMC:REPOWER:::::P33_REF:24222</t>
  </si>
  <si>
    <t>https://ofmpub.epa.gov/apex/cimc/f?p=CIMC:31::::Y,31:P31_ID:138162</t>
  </si>
  <si>
    <t>548 E. CHURCH (JOE'S BODY SHOP)</t>
  </si>
  <si>
    <t>548 E. CHURCH</t>
  </si>
  <si>
    <t>https://cimc.epa.gov/ords/cimc/f?p=CIMC:REPOWER:::::P33_REF:26068</t>
  </si>
  <si>
    <t>5445281.057400003</t>
  </si>
  <si>
    <t>https://ofmpub.epa.gov/apex/cimc/f?p=CIMC:31::::Y,31:P31_ID:129941</t>
  </si>
  <si>
    <t>ACQ PROPERTIES</t>
  </si>
  <si>
    <t>https://cimc.epa.gov/ords/cimc/f?p=CIMC:REPOWER:::::P33_REF:29155</t>
  </si>
  <si>
    <t>https://ofmpub.epa.gov/apex/cimc/f?p=CIMC:31::::Y,31:P31_ID:129141</t>
  </si>
  <si>
    <t>1210 INDUSTRIAL</t>
  </si>
  <si>
    <t>https://cimc.epa.gov/ords/cimc/f?p=CIMC:REPOWER:::::P33_REF:30293</t>
  </si>
  <si>
    <t>5205380.4646999985</t>
  </si>
  <si>
    <t>https://ofmpub.epa.gov/apex/cimc/f?p=CIMC:31::::Y,31:P31_ID:245209</t>
  </si>
  <si>
    <t>214, 218, 220, 222 SOUTH PEARL STREET</t>
  </si>
  <si>
    <t>https://cimc.epa.gov/ords/cimc/f?p=CIMC:REPOWER:::::P33_REF:31023</t>
  </si>
  <si>
    <t>https://ofmpub.epa.gov/apex/cimc/f?p=CIMC:31::::Y,31:P31_ID:14665</t>
  </si>
  <si>
    <t>VACANT INDUSTRIAL PARK</t>
  </si>
  <si>
    <t>SOUTHEAST CORNER OF PARKVIEW AND ELM STREET</t>
  </si>
  <si>
    <t>https://cimc.epa.gov/ords/cimc/f?p=CIMC:REPOWER:::::P33_REF:31557</t>
  </si>
  <si>
    <t>5564857.955300003</t>
  </si>
  <si>
    <t>https://ofmpub.epa.gov/apex/cimc/f?p=CIMC:31::::Y,31:P31_ID:127061</t>
  </si>
  <si>
    <t>715 LINCOLN AVENUE</t>
  </si>
  <si>
    <t>https://cimc.epa.gov/ords/cimc/f?p=CIMC:REPOWER:::::P33_REF:32350</t>
  </si>
  <si>
    <t>5277138.256800003</t>
  </si>
  <si>
    <t>https://ofmpub.epa.gov/apex/cimc/f?p=CIMC:31::::Y,31:P31_ID:149442</t>
  </si>
  <si>
    <t>136 LAKE STREET</t>
  </si>
  <si>
    <t>https://cimc.epa.gov/ords/cimc/f?p=CIMC:REPOWER:::::P33_REF:32483</t>
  </si>
  <si>
    <t>5177634.140000001</t>
  </si>
  <si>
    <t>https://ofmpub.epa.gov/apex/cimc/f?p=CIMC:31::::Y,31:P31_ID:169582</t>
  </si>
  <si>
    <t>FORMER RESTAURANT</t>
  </si>
  <si>
    <t>22039/22041 MICHIGAN AVENUE</t>
  </si>
  <si>
    <t>https://cimc.epa.gov/ords/cimc/f?p=CIMC:REPOWER:::::P33_REF:32528</t>
  </si>
  <si>
    <t>5206919.115900002</t>
  </si>
  <si>
    <t>https://ofmpub.epa.gov/apex/cimc/f?p=CIMC:31::::Y,31:P31_ID:178801</t>
  </si>
  <si>
    <t>RIKER BUILDING</t>
  </si>
  <si>
    <t>33 AND 35 WEST HURON</t>
  </si>
  <si>
    <t>https://cimc.epa.gov/ords/cimc/f?p=CIMC:REPOWER:::::P33_REF:32669</t>
  </si>
  <si>
    <t>5257111.6103000045</t>
  </si>
  <si>
    <t>https://ofmpub.epa.gov/apex/cimc/f?p=CIMC:31::::Y,31:P31_ID:106398</t>
  </si>
  <si>
    <t>LUTHERAN CHILD AND FAMILY SERVICES</t>
  </si>
  <si>
    <t>811 OAKMAN BLVD</t>
  </si>
  <si>
    <t>https://cimc.epa.gov/ords/cimc/f?p=CIMC:REPOWER:::::P33_REF:35381</t>
  </si>
  <si>
    <t>5221525.7924000025</t>
  </si>
  <si>
    <t>https://ofmpub.epa.gov/apex/cimc/f?p=CIMC:31::::Y,31:P31_ID:105847</t>
  </si>
  <si>
    <t>MERCANTILE BANK PROPERTIES</t>
  </si>
  <si>
    <t>420 AND 430 STOCKING AVENUE, 424, 428, 431, 436,</t>
  </si>
  <si>
    <t>https://cimc.epa.gov/ords/cimc/f?p=CIMC:REPOWER:::::P33_REF:36802</t>
  </si>
  <si>
    <t>5307649.467500001</t>
  </si>
  <si>
    <t>https://ofmpub.epa.gov/apex/cimc/f?p=CIMC:31::::Y,31:P31_ID:216002</t>
  </si>
  <si>
    <t>2801 RUSSELL STREET</t>
  </si>
  <si>
    <t>https://cimc.epa.gov/ords/cimc/f?p=CIMC:REPOWER:::::P33_REF:37339</t>
  </si>
  <si>
    <t>5213176.382399999</t>
  </si>
  <si>
    <t>https://ofmpub.epa.gov/apex/cimc/f?p=CIMC:31::::Y,31:P31_ID:154324</t>
  </si>
  <si>
    <t>TEMPLE THEATER</t>
  </si>
  <si>
    <t>211 NORTH WATER STREET</t>
  </si>
  <si>
    <t>https://cimc.epa.gov/ords/cimc/f?p=CIMC:REPOWER:::::P33_REF:3829</t>
  </si>
  <si>
    <t>https://ofmpub.epa.gov/apex/cimc/f?p=CIMC:31::::Y,31:P31_ID:106362</t>
  </si>
  <si>
    <t>CAMPUS VILLAGE COMMUNITIES-PALMER</t>
  </si>
  <si>
    <t>87 WEST PALMER</t>
  </si>
  <si>
    <t>https://cimc.epa.gov/ords/cimc/f?p=CIMC:REPOWER:::::P33_REF:3926</t>
  </si>
  <si>
    <t>5215268.129100002</t>
  </si>
  <si>
    <t>https://ofmpub.epa.gov/apex/cimc/f?p=CIMC:31::::Y,31:P31_ID:157402</t>
  </si>
  <si>
    <t>FORMER KORNER KITCHEN</t>
  </si>
  <si>
    <t>1003 EAST MOUNT HOPE AVE</t>
  </si>
  <si>
    <t>https://cimc.epa.gov/ords/cimc/f?p=CIMC:REPOWER:::::P33_REF:4891</t>
  </si>
  <si>
    <t>5268259.361400001</t>
  </si>
  <si>
    <t>https://ofmpub.epa.gov/apex/cimc/f?p=CIMC:31::::Y,31:P31_ID:100561</t>
  </si>
  <si>
    <t>FORMER PLAINWELL LUMBER SITE</t>
  </si>
  <si>
    <t>712 EAST BRIDGE STREET</t>
  </si>
  <si>
    <t>https://cimc.epa.gov/ords/cimc/f?p=CIMC:REPOWER:::::P33_REF:5604</t>
  </si>
  <si>
    <t>5227550.008000001</t>
  </si>
  <si>
    <t>https://ofmpub.epa.gov/apex/cimc/f?p=CIMC:31::::Y,31:P31_ID:220284</t>
  </si>
  <si>
    <t>TEALL'S 581 MARKET</t>
  </si>
  <si>
    <t>29907 COUNTY ROAD 581</t>
  </si>
  <si>
    <t>https://cimc.epa.gov/ords/cimc/f?p=CIMC:REPOWER:::::P33_REF:5874</t>
  </si>
  <si>
    <t>5847604.9054000005</t>
  </si>
  <si>
    <t>https://ofmpub.epa.gov/apex/cimc/f?p=CIMC:31::::Y,31:P31_ID:114942</t>
  </si>
  <si>
    <t>MERIDIAN TWP FORMER BIBLE STORE</t>
  </si>
  <si>
    <t>2142 WEST GRAND RIVER AVENUE</t>
  </si>
  <si>
    <t>https://cimc.epa.gov/ords/cimc/f?p=CIMC:REPOWER:::::P33_REF:6673</t>
  </si>
  <si>
    <t>5269811.782300003</t>
  </si>
  <si>
    <t>https://ofmpub.epa.gov/apex/cimc/f?p=CIMC:31::::Y,31:P31_ID:236811</t>
  </si>
  <si>
    <t>CENTER CITY DISTRICT</t>
  </si>
  <si>
    <t>125-209 E GRAND RIVER</t>
  </si>
  <si>
    <t>https://cimc.epa.gov/ords/cimc/f?p=CIMC:REPOWER:::::P33_REF:7039</t>
  </si>
  <si>
    <t>5271714.855300002</t>
  </si>
  <si>
    <t>https://ofmpub.epa.gov/apex/cimc/f?p=CIMC:31::::Y,31:P31_ID:235096</t>
  </si>
  <si>
    <t>BAYSHORE MARKET</t>
  </si>
  <si>
    <t>14284 LAKE AVENUE</t>
  </si>
  <si>
    <t>GRAND MARAIS</t>
  </si>
  <si>
    <t>https://cimc.epa.gov/ords/cimc/f?p=CIMC:REPOWER:::::P33_REF:7542</t>
  </si>
  <si>
    <t>5888700.958400004</t>
  </si>
  <si>
    <t>https://ofmpub.epa.gov/apex/cimc/f?p=CIMC:31::::Y,31:P31_ID:116522</t>
  </si>
  <si>
    <t>FORMER BUFFALO MARKET</t>
  </si>
  <si>
    <t>14 NORTHLAND DRIVE</t>
  </si>
  <si>
    <t>STANWOOD</t>
  </si>
  <si>
    <t>https://cimc.epa.gov/ords/cimc/f?p=CIMC:REPOWER:::::P33_REF:7882</t>
  </si>
  <si>
    <t>5401090.444700003</t>
  </si>
  <si>
    <t>https://ofmpub.epa.gov/apex/cimc/f?p=CIMC:31::::Y,31:P31_ID:214461</t>
  </si>
  <si>
    <t>HERITAGE FLOORING</t>
  </si>
  <si>
    <t>1623 S. WASHINGTON AVENUE</t>
  </si>
  <si>
    <t>https://cimc.epa.gov/ords/cimc/f?p=CIMC:REPOWER:::::P33_REF:8123</t>
  </si>
  <si>
    <t>5268699.788900003</t>
  </si>
  <si>
    <t>https://ofmpub.epa.gov/apex/cimc/f?p=CIMC:31::::Y,31:P31_ID:201621</t>
  </si>
  <si>
    <t>200 EASTERN AVENUE SE</t>
  </si>
  <si>
    <t>https://cimc.epa.gov/ords/cimc/f?p=CIMC:REPOWER:::::P33_REF:8156</t>
  </si>
  <si>
    <t>5305769.9679000005</t>
  </si>
  <si>
    <t>https://ofmpub.epa.gov/apex/cimc/f?p=CIMC:31::::Y,31:P31_ID:186547</t>
  </si>
  <si>
    <t>600 S. STEPHENSON</t>
  </si>
  <si>
    <t>https://cimc.epa.gov/ords/cimc/f?p=CIMC:REPOWER:::::P33_REF:8180</t>
  </si>
  <si>
    <t>5751063.536600001</t>
  </si>
  <si>
    <t>https://ofmpub.epa.gov/apex/cimc/f?p=CIMC:31::::Y,31:P31_ID:120241</t>
  </si>
  <si>
    <t>220 SOUTH WASHINGTON AVENUE</t>
  </si>
  <si>
    <t>https://cimc.epa.gov/ords/cimc/f?p=CIMC:REPOWER:::::P33_REF:8387</t>
  </si>
  <si>
    <t>5208656.588300005</t>
  </si>
  <si>
    <t>https://ofmpub.epa.gov/apex/cimc/f?p=CIMC:31::::Y,31:P31_ID:236822</t>
  </si>
  <si>
    <t>2675 LAPEER ROAD</t>
  </si>
  <si>
    <t>https://cimc.epa.gov/ords/cimc/f?p=CIMC:REPOWER:::::P33_REF:8554</t>
  </si>
  <si>
    <t>5263593.792800002</t>
  </si>
  <si>
    <t>https://ofmpub.epa.gov/apex/cimc/f?p=CIMC:31::::Y,31:P31_ID:220285</t>
  </si>
  <si>
    <t>FORMER PORKY'S / FORMER BARRETT HOUSE</t>
  </si>
  <si>
    <t>34 &amp; 44 E. STEPHENSON AVE.</t>
  </si>
  <si>
    <t>https://cimc.epa.gov/ords/cimc/f?p=CIMC:REPOWER:::::P33_REF:9216</t>
  </si>
  <si>
    <t>5824928.760899998</t>
  </si>
  <si>
    <t>https://ofmpub.epa.gov/apex/cimc/f?p=CIMC:31::::Y,31:P31_ID:131441</t>
  </si>
  <si>
    <t>BOOK HOUSE</t>
  </si>
  <si>
    <t>8469 E. JEFFERSON AVENUE</t>
  </si>
  <si>
    <t>https://cimc.epa.gov/ords/cimc/f?p=CIMC:REPOWER:::::P33_REF:9273</t>
  </si>
  <si>
    <t>5214280.645300001</t>
  </si>
  <si>
    <t>https://ofmpub.epa.gov/apex/cimc/f?p=CIMC:31::::Y,31:P31_ID:124001</t>
  </si>
  <si>
    <t>FORMER RIVER ROCK RESTAURANT</t>
  </si>
  <si>
    <t>230 BALDWIN STREET</t>
  </si>
  <si>
    <t>https://cimc.epa.gov/ords/cimc/f?p=CIMC:REPOWER:::::P33_REF:9443</t>
  </si>
  <si>
    <t>5420507.134199999</t>
  </si>
  <si>
    <t>https://ofmpub.epa.gov/apex/cimc/f?p=CIMC:31::::Y,31:P31_ID:153222</t>
  </si>
  <si>
    <t>FORMER GRAIN MILL</t>
  </si>
  <si>
    <t>230 S. PAW PAW ST.</t>
  </si>
  <si>
    <t>LAWRENCE</t>
  </si>
  <si>
    <t>https://cimc.epa.gov/ords/cimc/f?p=CIMC:REPOWER:::::P33_REF:9917</t>
  </si>
  <si>
    <t>5193652.601400003</t>
  </si>
  <si>
    <t>https://ofmpub.epa.gov/apex/cimc/f?p=CIMC:31::::Y,31:P31_ID:204441</t>
  </si>
  <si>
    <t>YWCA WEST CENTRAL MICHIGAN</t>
  </si>
  <si>
    <t>25 SHELDON BOULEVARD SE AND 26 DIVISION AVENUE SE</t>
  </si>
  <si>
    <t>https://cimc.epa.gov/ords/cimc/f?p=CIMC:REPOWER:::::P33_REF:10331</t>
  </si>
  <si>
    <t>5306243.039800003</t>
  </si>
  <si>
    <t>https://ofmpub.epa.gov/apex/cimc/f?p=CIMC:31::::Y,31:P31_ID:226807</t>
  </si>
  <si>
    <t>280 SOUTH CASS STREET</t>
  </si>
  <si>
    <t>MORLEY</t>
  </si>
  <si>
    <t>https://cimc.epa.gov/ords/cimc/f?p=CIMC:REPOWER:::::P33_REF:10358</t>
  </si>
  <si>
    <t>5386711.439800002</t>
  </si>
  <si>
    <t>https://ofmpub.epa.gov/apex/cimc/f?p=CIMC:31::::Y,31:P31_ID:132083</t>
  </si>
  <si>
    <t>https://cimc.epa.gov/ords/cimc/f?p=CIMC:REPOWER:::::P33_REF:10477</t>
  </si>
  <si>
    <t>https://ofmpub.epa.gov/apex/cimc/f?p=CIMC:31::::Y,31:P31_ID:240961</t>
  </si>
  <si>
    <t>804 S. KALAMAZOO STREET</t>
  </si>
  <si>
    <t>https://cimc.epa.gov/ords/cimc/f?p=CIMC:REPOWER:::::P33_REF:10736</t>
  </si>
  <si>
    <t>5192686.303800002</t>
  </si>
  <si>
    <t>https://ofmpub.epa.gov/apex/cimc/f?p=CIMC:31::::Y,31:P31_ID:135783</t>
  </si>
  <si>
    <t>301 DOUGLAS AVENUE</t>
  </si>
  <si>
    <t>https://cimc.epa.gov/ords/cimc/f?p=CIMC:REPOWER:::::P33_REF:11119</t>
  </si>
  <si>
    <t>5281425.799699999</t>
  </si>
  <si>
    <t>https://ofmpub.epa.gov/apex/cimc/f?p=CIMC:31::::Y,31:P31_ID:130443</t>
  </si>
  <si>
    <t>30 KRAMER PROPERTY</t>
  </si>
  <si>
    <t>30 KRAMER</t>
  </si>
  <si>
    <t>https://cimc.epa.gov/ords/cimc/f?p=CIMC:REPOWER:::::P33_REF:13786</t>
  </si>
  <si>
    <t>5195847.088700004</t>
  </si>
  <si>
    <t>https://ofmpub.epa.gov/apex/cimc/f?p=CIMC:31::::Y,31:P31_ID:158132</t>
  </si>
  <si>
    <t>915 MICHIGAN AVENUE</t>
  </si>
  <si>
    <t>915 MICHIGAN AVENUE (FORMER 911 MICHIGAN AVE)</t>
  </si>
  <si>
    <t>https://cimc.epa.gov/ords/cimc/f?p=CIMC:REPOWER:::::P33_REF:13997</t>
  </si>
  <si>
    <t>5449568.568500005</t>
  </si>
  <si>
    <t>https://ofmpub.epa.gov/apex/cimc/f?p=CIMC:31::::Y,31:P31_ID:178381</t>
  </si>
  <si>
    <t>609 MAY &amp; 800 N. LARCH</t>
  </si>
  <si>
    <t>609 MAY STREET</t>
  </si>
  <si>
    <t>https://cimc.epa.gov/ords/cimc/f?p=CIMC:REPOWER:::::P33_REF:16172</t>
  </si>
  <si>
    <t>5272881.924600005</t>
  </si>
  <si>
    <t>https://ofmpub.epa.gov/apex/cimc/f?p=CIMC:31::::Y,31:P31_ID:182901</t>
  </si>
  <si>
    <t>VACANT NB GRATIOT AVENUE</t>
  </si>
  <si>
    <t>SE CORNER OF NB GRATIOT &amp; CROCKER BLVD</t>
  </si>
  <si>
    <t>https://cimc.epa.gov/ords/cimc/f?p=CIMC:REPOWER:::::P33_REF:16174</t>
  </si>
  <si>
    <t>5250785.107500002</t>
  </si>
  <si>
    <t>https://ofmpub.epa.gov/apex/cimc/f?p=CIMC:31::::Y,31:P31_ID:12549</t>
  </si>
  <si>
    <t>LOWELL'S TOWING</t>
  </si>
  <si>
    <t>31, 45, 47 AND VACANT WATER STREET</t>
  </si>
  <si>
    <t>https://cimc.epa.gov/ords/cimc/f?p=CIMC:REPOWER:::::P33_REF:16675</t>
  </si>
  <si>
    <t>5196944.071600005</t>
  </si>
  <si>
    <t>https://ofmpub.epa.gov/apex/cimc/f?p=CIMC:31::::Y,31:P31_ID:132945</t>
  </si>
  <si>
    <t>PIERSON RD.</t>
  </si>
  <si>
    <t>4023 PIERSON RD.</t>
  </si>
  <si>
    <t>https://cimc.epa.gov/ords/cimc/f?p=CIMC:REPOWER:::::P33_REF:17585</t>
  </si>
  <si>
    <t>5321167.580899999</t>
  </si>
  <si>
    <t>https://ofmpub.epa.gov/apex/cimc/f?p=CIMC:31::::Y,31:P31_ID:10622</t>
  </si>
  <si>
    <t>FORMER ICEHOUSE/RC</t>
  </si>
  <si>
    <t>751 LINDEN</t>
  </si>
  <si>
    <t>https://cimc.epa.gov/ords/cimc/f?p=CIMC:REPOWER:::::P33_REF:17753</t>
  </si>
  <si>
    <t>5689002.610799998</t>
  </si>
  <si>
    <t>https://ofmpub.epa.gov/apex/cimc/f?p=CIMC:31::::Y,31:P31_ID:126241</t>
  </si>
  <si>
    <t>FORMER RIVERWALK HOTEL SITE</t>
  </si>
  <si>
    <t>ONE JACKSON SQUARE</t>
  </si>
  <si>
    <t>https://cimc.epa.gov/ords/cimc/f?p=CIMC:REPOWER:::::P33_REF:20765</t>
  </si>
  <si>
    <t>5198182.088799998</t>
  </si>
  <si>
    <t>https://ofmpub.epa.gov/apex/cimc/f?p=CIMC:31::::Y,31:P31_ID:93241</t>
  </si>
  <si>
    <t>2131 AND 2143 W. GRAND RIVER AVENUE</t>
  </si>
  <si>
    <t>https://cimc.epa.gov/ords/cimc/f?p=CIMC:REPOWER:::::P33_REF:22137</t>
  </si>
  <si>
    <t>5269779.961599998</t>
  </si>
  <si>
    <t>https://ofmpub.epa.gov/apex/cimc/f?p=CIMC:31::::Y,31:P31_ID:147862</t>
  </si>
  <si>
    <t>3349 DIVISION</t>
  </si>
  <si>
    <t>3349 DIVISION AVENUE S</t>
  </si>
  <si>
    <t>https://cimc.epa.gov/ords/cimc/f?p=CIMC:REPOWER:::::P33_REF:22558</t>
  </si>
  <si>
    <t>https://ofmpub.epa.gov/apex/cimc/f?p=CIMC:31::::Y,31:P31_ID:186605</t>
  </si>
  <si>
    <t>DPW MICHIGAN AVE. - DETROIT</t>
  </si>
  <si>
    <t>2633 MICHIGAN AVE.</t>
  </si>
  <si>
    <t>https://cimc.epa.gov/ords/cimc/f?p=CIMC:REPOWER:::::P33_REF:24013</t>
  </si>
  <si>
    <t>5210652.320100002</t>
  </si>
  <si>
    <t>https://ofmpub.epa.gov/apex/cimc/f?p=CIMC:31::::Y,31:P31_ID:67381</t>
  </si>
  <si>
    <t>212 PATTERSON ROAD</t>
  </si>
  <si>
    <t>https://cimc.epa.gov/ords/cimc/f?p=CIMC:REPOWER:::::P33_REF:25488</t>
  </si>
  <si>
    <t>5446118.4787000045</t>
  </si>
  <si>
    <t>https://ofmpub.epa.gov/apex/cimc/f?p=CIMC:31::::Y,31:P31_ID:149741</t>
  </si>
  <si>
    <t>440 WEST MAIN STREET</t>
  </si>
  <si>
    <t>https://cimc.epa.gov/ords/cimc/f?p=CIMC:REPOWER:::::P33_REF:25921</t>
  </si>
  <si>
    <t>5177980.328699999</t>
  </si>
  <si>
    <t>https://ofmpub.epa.gov/apex/cimc/f?p=CIMC:31::::Y,31:P31_ID:189881</t>
  </si>
  <si>
    <t>SPRING LAKE DENTAL</t>
  </si>
  <si>
    <t>102 S. BUCHANAN, 104 &amp; 108 E. SAVIDGE STREET</t>
  </si>
  <si>
    <t>https://cimc.epa.gov/ords/cimc/f?p=CIMC:REPOWER:::::P33_REF:26091</t>
  </si>
  <si>
    <t>5323654.2749999985</t>
  </si>
  <si>
    <t>https://ofmpub.epa.gov/apex/cimc/f?p=CIMC:31::::Y,31:P31_ID:12066</t>
  </si>
  <si>
    <t>U.S.A. (MCR)/POST OFFICE</t>
  </si>
  <si>
    <t>200 OTSEGO AVENUE</t>
  </si>
  <si>
    <t>https://cimc.epa.gov/ords/cimc/f?p=CIMC:REPOWER:::::P33_REF:27822</t>
  </si>
  <si>
    <t>https://ofmpub.epa.gov/apex/cimc/f?p=CIMC:31::::Y,31:P31_ID:135825</t>
  </si>
  <si>
    <t>444 CHICAGO DRIVE</t>
  </si>
  <si>
    <t>https://cimc.epa.gov/ords/cimc/f?p=CIMC:REPOWER:::::P33_REF:30315</t>
  </si>
  <si>
    <t>https://ofmpub.epa.gov/apex/cimc/f?p=CIMC:31::::Y,31:P31_ID:237439</t>
  </si>
  <si>
    <t>CENTERVILLE TOWNSHIP HALL</t>
  </si>
  <si>
    <t>5001 S. FRENCH RD.</t>
  </si>
  <si>
    <t>https://cimc.epa.gov/ords/cimc/f?p=CIMC:REPOWER:::::P33_REF:30772</t>
  </si>
  <si>
    <t>5606761.476999998</t>
  </si>
  <si>
    <t>https://ofmpub.epa.gov/apex/cimc/f?p=CIMC:31::::Y,31:P31_ID:22662</t>
  </si>
  <si>
    <t>FORMER CREAMERY - BRIDGEPORT</t>
  </si>
  <si>
    <t>4438 WILLIAMSON ROAD</t>
  </si>
  <si>
    <t>BRIDGEPORT</t>
  </si>
  <si>
    <t>https://cimc.epa.gov/ords/cimc/f?p=CIMC:REPOWER:::::P33_REF:31675</t>
  </si>
  <si>
    <t>5366588.834300004</t>
  </si>
  <si>
    <t>https://ofmpub.epa.gov/apex/cimc/f?p=CIMC:31::::Y,31:P31_ID:213881</t>
  </si>
  <si>
    <t>DETROIT FIRE TRAINING CENTER</t>
  </si>
  <si>
    <t>9980 ERWIN</t>
  </si>
  <si>
    <t>https://cimc.epa.gov/ords/cimc/f?p=CIMC:REPOWER:::::P33_REF:32736</t>
  </si>
  <si>
    <t>https://ofmpub.epa.gov/apex/cimc/f?p=CIMC:31::::Y,31:P31_ID:242277</t>
  </si>
  <si>
    <t>KALKASKA MUNICIPAL GARAGE</t>
  </si>
  <si>
    <t>109 FOURTH STREET</t>
  </si>
  <si>
    <t>KALKASKA</t>
  </si>
  <si>
    <t>https://cimc.epa.gov/ords/cimc/f?p=CIMC:REPOWER:::::P33_REF:33759</t>
  </si>
  <si>
    <t>5579434.853600003</t>
  </si>
  <si>
    <t>https://ofmpub.epa.gov/apex/cimc/f?p=CIMC:31::::Y,31:P31_ID:93206</t>
  </si>
  <si>
    <t>ACTION AUTO</t>
  </si>
  <si>
    <t>300 W. NORTH STREET</t>
  </si>
  <si>
    <t>https://cimc.epa.gov/ords/cimc/f?p=CIMC:REPOWER:::::P33_REF:35383</t>
  </si>
  <si>
    <t>5274390.538400002</t>
  </si>
  <si>
    <t>https://ofmpub.epa.gov/apex/cimc/f?p=CIMC:31::::Y,31:P31_ID:137201</t>
  </si>
  <si>
    <t>FORMER VIDEO SCHMIDEO</t>
  </si>
  <si>
    <t>645 MICHIGAN AVENUE</t>
  </si>
  <si>
    <t>https://cimc.epa.gov/ords/cimc/f?p=CIMC:REPOWER:::::P33_REF:35774</t>
  </si>
  <si>
    <t>5449081.025899999</t>
  </si>
  <si>
    <t>https://ofmpub.epa.gov/apex/cimc/f?p=CIMC:31::::Y,31:P31_ID:69301</t>
  </si>
  <si>
    <t>138 S. WASHINGTON</t>
  </si>
  <si>
    <t>https://cimc.epa.gov/ords/cimc/f?p=CIMC:REPOWER:::::P33_REF:36815</t>
  </si>
  <si>
    <t>5245752.746399999</t>
  </si>
  <si>
    <t>https://ofmpub.epa.gov/apex/cimc/f?p=CIMC:31::::Y,31:P31_ID:106385</t>
  </si>
  <si>
    <t>FORMER DON'S SUNOCO</t>
  </si>
  <si>
    <t>2790 WEST GRAND BOULEVARD</t>
  </si>
  <si>
    <t>https://cimc.epa.gov/ords/cimc/f?p=CIMC:REPOWER:::::P33_REF:36973</t>
  </si>
  <si>
    <t>5216005.306500003</t>
  </si>
  <si>
    <t>https://ofmpub.epa.gov/apex/cimc/f?p=CIMC:31::::Y,31:P31_ID:150241</t>
  </si>
  <si>
    <t>HERRIMANS</t>
  </si>
  <si>
    <t>6005 &amp; 6015 CLIO ROAD</t>
  </si>
  <si>
    <t>https://cimc.epa.gov/ords/cimc/f?p=CIMC:REPOWER:::::P33_REF:37465</t>
  </si>
  <si>
    <t>5322216.486100003</t>
  </si>
  <si>
    <t>https://ofmpub.epa.gov/apex/cimc/f?p=CIMC:31::::Y,31:P31_ID:238155</t>
  </si>
  <si>
    <t>129, 129.5, AND 131 NORTH SUPERIOR STREET</t>
  </si>
  <si>
    <t>https://cimc.epa.gov/ords/cimc/f?p=CIMC:REPOWER:::::P33_REF:37528</t>
  </si>
  <si>
    <t>5197926.292000003</t>
  </si>
  <si>
    <t>https://ofmpub.epa.gov/apex/cimc/f?p=CIMC:31::::Y,31:P31_ID:169504</t>
  </si>
  <si>
    <t>520 AND 528 NORTH MAIN</t>
  </si>
  <si>
    <t>520-528 NORTH MAIN STREET</t>
  </si>
  <si>
    <t>https://cimc.epa.gov/ords/cimc/f?p=CIMC:REPOWER:::::P33_REF:2700</t>
  </si>
  <si>
    <t>5235235.746600002</t>
  </si>
  <si>
    <t>https://ofmpub.epa.gov/apex/cimc/f?p=CIMC:31::::Y,31:P31_ID:94782</t>
  </si>
  <si>
    <t>CITIZENS BANK PARKING</t>
  </si>
  <si>
    <t>W. KEARSLEY STREET BETWEEN BEACH STREET &amp; BUCKHAM</t>
  </si>
  <si>
    <t>https://cimc.epa.gov/ords/cimc/f?p=CIMC:REPOWER:::::P33_REF:3350</t>
  </si>
  <si>
    <t>5314427.472000003</t>
  </si>
  <si>
    <t>https://ofmpub.epa.gov/apex/cimc/f?p=CIMC:31::::Y,31:P31_ID:59021</t>
  </si>
  <si>
    <t>FORMER DETROIT ELEVATOR BUILDING</t>
  </si>
  <si>
    <t>1938 FRANKLIN ST</t>
  </si>
  <si>
    <t>https://cimc.epa.gov/ords/cimc/f?p=CIMC:REPOWER:::::P33_REF:3466</t>
  </si>
  <si>
    <t>5211257.521700002</t>
  </si>
  <si>
    <t>https://ofmpub.epa.gov/apex/cimc/f?p=CIMC:31::::Y,31:P31_ID:238154</t>
  </si>
  <si>
    <t>300 WEST MICHIGAN AVENUE</t>
  </si>
  <si>
    <t>https://cimc.epa.gov/ords/cimc/f?p=CIMC:REPOWER:::::P33_REF:4060</t>
  </si>
  <si>
    <t>5209780.650600001</t>
  </si>
  <si>
    <t>https://ofmpub.epa.gov/apex/cimc/f?p=CIMC:31::::Y,31:P31_ID:163741</t>
  </si>
  <si>
    <t>FORMER MILAN OIL COMPANY</t>
  </si>
  <si>
    <t>508 COUNTY STREET</t>
  </si>
  <si>
    <t>https://cimc.epa.gov/ords/cimc/f?p=CIMC:REPOWER:::::P33_REF:4253</t>
  </si>
  <si>
    <t>5173614.801800005</t>
  </si>
  <si>
    <t>https://ofmpub.epa.gov/apex/cimc/f?p=CIMC:31::::Y,31:P31_ID:138362</t>
  </si>
  <si>
    <t>32088 GRATIOT AVENUE</t>
  </si>
  <si>
    <t>https://cimc.epa.gov/ords/cimc/f?p=CIMC:REPOWER:::::P33_REF:4409</t>
  </si>
  <si>
    <t>5241190.309900001</t>
  </si>
  <si>
    <t>https://ofmpub.epa.gov/apex/cimc/f?p=CIMC:31::::Y,31:P31_ID:135926</t>
  </si>
  <si>
    <t>STARK PROPERTY</t>
  </si>
  <si>
    <t>1547 NORTH MCEWAN STREET</t>
  </si>
  <si>
    <t>https://cimc.epa.gov/ords/cimc/f?p=CIMC:REPOWER:::::P33_REF:4412</t>
  </si>
  <si>
    <t>5439053.052299999</t>
  </si>
  <si>
    <t>https://ofmpub.epa.gov/apex/cimc/f?p=CIMC:31::::Y,31:P31_ID:82441</t>
  </si>
  <si>
    <t>FORMER ARKWRIGHT BUILDING</t>
  </si>
  <si>
    <t>101-109 N. MONROE ST. AND 200 E. CHICAGO RD.</t>
  </si>
  <si>
    <t>https://cimc.epa.gov/ords/cimc/f?p=CIMC:REPOWER:::::P33_REF:4619</t>
  </si>
  <si>
    <t>5131032.841200002</t>
  </si>
  <si>
    <t>https://ofmpub.epa.gov/apex/cimc/f?p=CIMC:31::::Y,31:P31_ID:97129</t>
  </si>
  <si>
    <t>ROBERT JENNING'S PROPERTY - HURON AND SANTIAGO</t>
  </si>
  <si>
    <t>CORNER OF HURON US-23 AND WEST SANTIAGO ROADS</t>
  </si>
  <si>
    <t>https://cimc.epa.gov/ords/cimc/f?p=CIMC:REPOWER:::::P33_REF:5013</t>
  </si>
  <si>
    <t>https://ofmpub.epa.gov/apex/cimc/f?p=CIMC:31::::Y,31:P31_ID:180061</t>
  </si>
  <si>
    <t>815 WEST STATE STREET</t>
  </si>
  <si>
    <t>https://cimc.epa.gov/ords/cimc/f?p=CIMC:REPOWER:::::P33_REF:5272</t>
  </si>
  <si>
    <t>https://ofmpub.epa.gov/apex/cimc/f?p=CIMC:31::::Y,31:P31_ID:151201</t>
  </si>
  <si>
    <t>https://cimc.epa.gov/ords/cimc/f?p=CIMC:REPOWER:::::P33_REF:5505</t>
  </si>
  <si>
    <t>https://ofmpub.epa.gov/apex/cimc/f?p=CIMC:31::::Y,31:P31_ID:170104</t>
  </si>
  <si>
    <t>THE SABOURY BUILDING</t>
  </si>
  <si>
    <t>1113-1119 NORTH WASHINGTON AVENUE</t>
  </si>
  <si>
    <t>https://cimc.epa.gov/ords/cimc/f?p=CIMC:REPOWER:::::P33_REF:6077</t>
  </si>
  <si>
    <t>5273513.566500001</t>
  </si>
  <si>
    <t>https://ofmpub.epa.gov/apex/cimc/f?p=CIMC:31::::Y,31:P31_ID:235396</t>
  </si>
  <si>
    <t>23919 JOHN R</t>
  </si>
  <si>
    <t>23919 JOHN R ROAD</t>
  </si>
  <si>
    <t>https://cimc.epa.gov/ords/cimc/f?p=CIMC:REPOWER:::::P33_REF:6428</t>
  </si>
  <si>
    <t>5231377.230999999</t>
  </si>
  <si>
    <t>https://ofmpub.epa.gov/apex/cimc/f?p=CIMC:31::::Y,31:P31_ID:219381</t>
  </si>
  <si>
    <t>523 &amp; 531 SHIAWASSEE</t>
  </si>
  <si>
    <t>523 AND 531 EAST SHIAWASSEE STREET</t>
  </si>
  <si>
    <t>https://cimc.epa.gov/ords/cimc/f?p=CIMC:REPOWER:::::P33_REF:7112</t>
  </si>
  <si>
    <t>5272093.303300001</t>
  </si>
  <si>
    <t>https://ofmpub.epa.gov/apex/cimc/f?p=CIMC:31::::Y,31:P31_ID:215821</t>
  </si>
  <si>
    <t>4830 W SAGINAW</t>
  </si>
  <si>
    <t>4830 WEST SAGINAW</t>
  </si>
  <si>
    <t>https://cimc.epa.gov/ords/cimc/f?p=CIMC:REPOWER:::::P33_REF:7119</t>
  </si>
  <si>
    <t>5272707.764300004</t>
  </si>
  <si>
    <t>https://ofmpub.epa.gov/apex/cimc/f?p=CIMC:31::::Y,31:P31_ID:157405</t>
  </si>
  <si>
    <t>112 EAST ALLEGAN STREET</t>
  </si>
  <si>
    <t>https://cimc.epa.gov/ords/cimc/f?p=CIMC:REPOWER:::::P33_REF:7144</t>
  </si>
  <si>
    <t>5271308.840300001</t>
  </si>
  <si>
    <t>https://ofmpub.epa.gov/apex/cimc/f?p=CIMC:31::::Y,31:P31_ID:122352</t>
  </si>
  <si>
    <t>FORMER HERSEY ROLLER MILL</t>
  </si>
  <si>
    <t>110 NORTH MAIN STREET</t>
  </si>
  <si>
    <t>https://cimc.epa.gov/ords/cimc/f?p=CIMC:REPOWER:::::P33_REF:8395</t>
  </si>
  <si>
    <t>5442277.128600001</t>
  </si>
  <si>
    <t>https://ofmpub.epa.gov/apex/cimc/f?p=CIMC:31::::Y,31:P31_ID:118706</t>
  </si>
  <si>
    <t>23730 RESEARCH DRIVE, FARMINGTON HILLS</t>
  </si>
  <si>
    <t>23730 RESEARCH DRIVE</t>
  </si>
  <si>
    <t>https://cimc.epa.gov/ords/cimc/f?p=CIMC:REPOWER:::::P33_REF:8966</t>
  </si>
  <si>
    <t>5230535.187300004</t>
  </si>
  <si>
    <t>https://ofmpub.epa.gov/apex/cimc/f?p=CIMC:31::::Y,31:P31_ID:184561</t>
  </si>
  <si>
    <t>600 BLOCK DEVELOPMENT</t>
  </si>
  <si>
    <t>616 SOUTH WASHINGTON AVENUE</t>
  </si>
  <si>
    <t>https://cimc.epa.gov/ords/cimc/f?p=CIMC:REPOWER:::::P33_REF:9238</t>
  </si>
  <si>
    <t>5270455.037900001</t>
  </si>
  <si>
    <t>https://ofmpub.epa.gov/apex/cimc/f?p=CIMC:31::::Y,31:P31_ID:155051</t>
  </si>
  <si>
    <t>VACANT COMMERCIAL- CENTER ST</t>
  </si>
  <si>
    <t>76 WEST CENTER STREET</t>
  </si>
  <si>
    <t>https://cimc.epa.gov/ords/cimc/f?p=CIMC:REPOWER:::::P33_REF:9397</t>
  </si>
  <si>
    <t>5373714.763700001</t>
  </si>
  <si>
    <t>https://ofmpub.epa.gov/apex/cimc/f?p=CIMC:31::::Y,31:P31_ID:125521</t>
  </si>
  <si>
    <t>IRWIN PROPERTY</t>
  </si>
  <si>
    <t>1601 ST. HELEN ROAD</t>
  </si>
  <si>
    <t>ST. HELEN</t>
  </si>
  <si>
    <t>https://cimc.epa.gov/ords/cimc/f?p=CIMC:REPOWER:::::P33_REF:9945</t>
  </si>
  <si>
    <t>5522437.342200004</t>
  </si>
  <si>
    <t>https://ofmpub.epa.gov/apex/cimc/f?p=CIMC:31::::Y,31:P31_ID:136142</t>
  </si>
  <si>
    <t>7191 SOUTH M-37</t>
  </si>
  <si>
    <t>https://cimc.epa.gov/ords/cimc/f?p=CIMC:REPOWER:::::P33_REF:9951</t>
  </si>
  <si>
    <t>5444039.812800005</t>
  </si>
  <si>
    <t>https://ofmpub.epa.gov/apex/cimc/f?p=CIMC:31::::Y,31:P31_ID:136201</t>
  </si>
  <si>
    <t>WAGONER'S GROCERY</t>
  </si>
  <si>
    <t>101 N. MAIN</t>
  </si>
  <si>
    <t>https://cimc.epa.gov/ords/cimc/f?p=CIMC:REPOWER:::::P33_REF:10541</t>
  </si>
  <si>
    <t>5186204.327500001</t>
  </si>
  <si>
    <t>https://ofmpub.epa.gov/apex/cimc/f?p=CIMC:31::::Y,31:P31_ID:181661</t>
  </si>
  <si>
    <t>700 OTTAWA</t>
  </si>
  <si>
    <t>700 OTTAWA AVENUE NW</t>
  </si>
  <si>
    <t>https://cimc.epa.gov/ords/cimc/f?p=CIMC:REPOWER:::::P33_REF:10922</t>
  </si>
  <si>
    <t>5308262.306900002</t>
  </si>
  <si>
    <t>https://ofmpub.epa.gov/apex/cimc/f?p=CIMC:31::::Y,31:P31_ID:144141</t>
  </si>
  <si>
    <t>969 AUSTIN AVENUE</t>
  </si>
  <si>
    <t>https://cimc.epa.gov/ords/cimc/f?p=CIMC:REPOWER:::::P33_REF:10965</t>
  </si>
  <si>
    <t>5199241.892300002</t>
  </si>
  <si>
    <t>https://ofmpub.epa.gov/apex/cimc/f?p=CIMC:31::::Y,31:P31_ID:176403</t>
  </si>
  <si>
    <t>1009 NORTH BUSINESS US 127</t>
  </si>
  <si>
    <t>https://cimc.epa.gov/ords/cimc/f?p=CIMC:REPOWER:::::P33_REF:12840</t>
  </si>
  <si>
    <t>5313983.673299998</t>
  </si>
  <si>
    <t>https://ofmpub.epa.gov/apex/cimc/f?p=CIMC:31::::Y,31:P31_ID:233541</t>
  </si>
  <si>
    <t>111 ONEIDA</t>
  </si>
  <si>
    <t>https://cimc.epa.gov/ords/cimc/f?p=CIMC:REPOWER:::::P33_REF:13100</t>
  </si>
  <si>
    <t>5256204.775600001</t>
  </si>
  <si>
    <t>https://ofmpub.epa.gov/apex/cimc/f?p=CIMC:31::::Y,31:P31_ID:240638</t>
  </si>
  <si>
    <t>966 WEST TERRITORIAL ROAD</t>
  </si>
  <si>
    <t>https://cimc.epa.gov/ords/cimc/f?p=CIMC:REPOWER:::::P33_REF:13320</t>
  </si>
  <si>
    <t>5206789.518200003</t>
  </si>
  <si>
    <t>https://ofmpub.epa.gov/apex/cimc/f?p=CIMC:31::::Y,31:P31_ID:155638</t>
  </si>
  <si>
    <t>1434 EAST MICHIGAN AVENUE</t>
  </si>
  <si>
    <t>https://cimc.epa.gov/ords/cimc/f?p=CIMC:REPOWER:::::P33_REF:13895</t>
  </si>
  <si>
    <t>5446914.585900001</t>
  </si>
  <si>
    <t>https://ofmpub.epa.gov/apex/cimc/f?p=CIMC:31::::Y,31:P31_ID:14636</t>
  </si>
  <si>
    <t>MOBILE GAS STATION</t>
  </si>
  <si>
    <t>521 WATER STREET</t>
  </si>
  <si>
    <t>https://cimc.epa.gov/ords/cimc/f?p=CIMC:REPOWER:::::P33_REF:14971</t>
  </si>
  <si>
    <t>5240657.660599999</t>
  </si>
  <si>
    <t>https://ofmpub.epa.gov/apex/cimc/f?p=CIMC:31::::Y,31:P31_ID:94856</t>
  </si>
  <si>
    <t>ADRIAN COLLEGE RITCHIE DINING HALL</t>
  </si>
  <si>
    <t>110 SOUTH MADISON</t>
  </si>
  <si>
    <t>https://cimc.epa.gov/ords/cimc/f?p=CIMC:REPOWER:::::P33_REF:15714</t>
  </si>
  <si>
    <t>5145844.4723000005</t>
  </si>
  <si>
    <t>https://ofmpub.epa.gov/apex/cimc/f?p=CIMC:31::::Y,31:P31_ID:213101</t>
  </si>
  <si>
    <t>EASTERN MARKET GATEWAY PHASE I</t>
  </si>
  <si>
    <t>1346, 1352, 1358, 1364, 1404 GRATIOT; 1350, 1366 SERVICE STREET</t>
  </si>
  <si>
    <t>https://cimc.epa.gov/ords/cimc/f?p=CIMC:REPOWER:::::P33_REF:16278</t>
  </si>
  <si>
    <t>5212416.984400004</t>
  </si>
  <si>
    <t>https://ofmpub.epa.gov/apex/cimc/f?p=CIMC:31::::Y,31:P31_ID:189181</t>
  </si>
  <si>
    <t>30705 SOUTHFIELD</t>
  </si>
  <si>
    <t>30705 SOUTHFIELD ROAD</t>
  </si>
  <si>
    <t>https://cimc.epa.gov/ords/cimc/f?p=CIMC:REPOWER:::::P33_REF:17444</t>
  </si>
  <si>
    <t>5238487.494400002</t>
  </si>
  <si>
    <t>https://ofmpub.epa.gov/apex/cimc/f?p=CIMC:31::::Y,31:P31_ID:185181</t>
  </si>
  <si>
    <t>TERHUNE SALES &amp; SERVICE</t>
  </si>
  <si>
    <t>102 BRIDGE ST.</t>
  </si>
  <si>
    <t>https://cimc.epa.gov/ords/cimc/f?p=CIMC:REPOWER:::::P33_REF:17534</t>
  </si>
  <si>
    <t>5268537.826800004</t>
  </si>
  <si>
    <t>https://ofmpub.epa.gov/apex/cimc/f?p=CIMC:31::::Y,31:P31_ID:111302</t>
  </si>
  <si>
    <t>201 ELKENBURG STREET</t>
  </si>
  <si>
    <t>https://cimc.epa.gov/ords/cimc/f?p=CIMC:REPOWER:::::P33_REF:17574</t>
  </si>
  <si>
    <t>5219944.6723000035</t>
  </si>
  <si>
    <t>https://ofmpub.epa.gov/apex/cimc/f?p=CIMC:31::::Y,31:P31_ID:41581</t>
  </si>
  <si>
    <t>CORKTOWN DEVELOPMENT AREA 2</t>
  </si>
  <si>
    <t>3331 AND 3401 TRUMBULL AVENUE</t>
  </si>
  <si>
    <t>https://cimc.epa.gov/ords/cimc/f?p=CIMC:REPOWER:::::P33_REF:20073</t>
  </si>
  <si>
    <t>5212173.152800001</t>
  </si>
  <si>
    <t>https://ofmpub.epa.gov/apex/cimc/f?p=CIMC:31::::Y,31:P31_ID:155643</t>
  </si>
  <si>
    <t>549 EAST LEXINGTON AVENUE</t>
  </si>
  <si>
    <t>https://cimc.epa.gov/ords/cimc/f?p=CIMC:REPOWER:::::P33_REF:22536</t>
  </si>
  <si>
    <t>5447564.186400004</t>
  </si>
  <si>
    <t>https://ofmpub.epa.gov/apex/cimc/f?p=CIMC:31::::Y,31:P31_ID:200921</t>
  </si>
  <si>
    <t>207 SPRING STREET</t>
  </si>
  <si>
    <t>https://cimc.epa.gov/ords/cimc/f?p=CIMC:REPOWER:::::P33_REF:22807</t>
  </si>
  <si>
    <t>5312348.422499999</t>
  </si>
  <si>
    <t>https://ofmpub.epa.gov/apex/cimc/f?p=CIMC:31::::Y,31:P31_ID:17102</t>
  </si>
  <si>
    <t>STADIUM DISTRICT PARCEL K</t>
  </si>
  <si>
    <t>NO KNOWN ADDRESS AVAILABLE</t>
  </si>
  <si>
    <t>https://cimc.epa.gov/ords/cimc/f?p=CIMC:REPOWER:::::P33_REF:26669</t>
  </si>
  <si>
    <t>https://ofmpub.epa.gov/apex/cimc/f?p=CIMC:31::::Y,31:P31_ID:111301</t>
  </si>
  <si>
    <t>https://cimc.epa.gov/ords/cimc/f?p=CIMC:REPOWER:::::P33_REF:26990</t>
  </si>
  <si>
    <t>https://ofmpub.epa.gov/apex/cimc/f?p=CIMC:31::::Y,31:P31_ID:150242</t>
  </si>
  <si>
    <t>FORMER GAS STATION - SAGINAW ST</t>
  </si>
  <si>
    <t>5001 &amp; 5023 NORTH SAGINAW STREET</t>
  </si>
  <si>
    <t>https://cimc.epa.gov/ords/cimc/f?p=CIMC:REPOWER:::::P33_REF:27450</t>
  </si>
  <si>
    <t>5320506.057000004</t>
  </si>
  <si>
    <t>https://ofmpub.epa.gov/apex/cimc/f?p=CIMC:31::::Y,31:P31_ID:25569</t>
  </si>
  <si>
    <t>6633 ROHNS</t>
  </si>
  <si>
    <t>https://cimc.epa.gov/ords/cimc/f?p=CIMC:REPOWER:::::P33_REF:28386</t>
  </si>
  <si>
    <t>https://ofmpub.epa.gov/apex/cimc/f?p=CIMC:31::::Y,31:P31_ID:60046</t>
  </si>
  <si>
    <t>3535 RUSSELL STREET</t>
  </si>
  <si>
    <t>https://cimc.epa.gov/ords/cimc/f?p=CIMC:REPOWER:::::P33_REF:28554</t>
  </si>
  <si>
    <t>https://ofmpub.epa.gov/apex/cimc/f?p=CIMC:31::::Y,31:P31_ID:133087</t>
  </si>
  <si>
    <t>MEMPHIS GAS STATION</t>
  </si>
  <si>
    <t>80521 MAIN STREET</t>
  </si>
  <si>
    <t>MEMPHIS</t>
  </si>
  <si>
    <t>https://cimc.epa.gov/ords/cimc/f?p=CIMC:REPOWER:::::P33_REF:29044</t>
  </si>
  <si>
    <t>https://ofmpub.epa.gov/apex/cimc/f?p=CIMC:31::::Y,31:P31_ID:203503</t>
  </si>
  <si>
    <t>GRAND HAVEN BLP</t>
  </si>
  <si>
    <t>MULLIGAN DRIVE</t>
  </si>
  <si>
    <t>https://cimc.epa.gov/ords/cimc/f?p=CIMC:REPOWER:::::P33_REF:29383</t>
  </si>
  <si>
    <t>https://ofmpub.epa.gov/apex/cimc/f?p=CIMC:31::::Y,31:P31_ID:232729</t>
  </si>
  <si>
    <t>FORMER KFC</t>
  </si>
  <si>
    <t>1914 N. DORT HWY</t>
  </si>
  <si>
    <t>https://cimc.epa.gov/ords/cimc/f?p=CIMC:REPOWER:::::P33_REF:29585</t>
  </si>
  <si>
    <t>5317085.985799998</t>
  </si>
  <si>
    <t>https://ofmpub.epa.gov/apex/cimc/f?p=CIMC:31::::Y,31:P31_ID:228284</t>
  </si>
  <si>
    <t>FORMER BEAVERS SPORTS LOUNGE</t>
  </si>
  <si>
    <t>4020 CLIO ROAD</t>
  </si>
  <si>
    <t>https://cimc.epa.gov/ords/cimc/f?p=CIMC:REPOWER:::::P33_REF:29588</t>
  </si>
  <si>
    <t>5319758.966300003</t>
  </si>
  <si>
    <t>https://ofmpub.epa.gov/apex/cimc/f?p=CIMC:31::::Y,31:P31_ID:137372</t>
  </si>
  <si>
    <t>CHRISTIAN FUNERAL HOME</t>
  </si>
  <si>
    <t>629 NORTH MAIN STREET</t>
  </si>
  <si>
    <t>https://cimc.epa.gov/ords/cimc/f?p=CIMC:REPOWER:::::P33_REF:30351</t>
  </si>
  <si>
    <t>5724191.271400005</t>
  </si>
  <si>
    <t>https://ofmpub.epa.gov/apex/cimc/f?p=CIMC:31::::Y,31:P31_ID:182921</t>
  </si>
  <si>
    <t>MARY STREET VACANT PARCEL</t>
  </si>
  <si>
    <t>SE /NE LINE OF MARY ST AND N LINE OF CASS AVE</t>
  </si>
  <si>
    <t>https://cimc.epa.gov/ords/cimc/f?p=CIMC:REPOWER:::::P33_REF:32646</t>
  </si>
  <si>
    <t>5251438.860200003</t>
  </si>
  <si>
    <t>https://ofmpub.epa.gov/apex/cimc/f?p=CIMC:31::::Y,31:P31_ID:203481</t>
  </si>
  <si>
    <t>EYE CARE ONE</t>
  </si>
  <si>
    <t>401 PINE STREET</t>
  </si>
  <si>
    <t>FERRYSBURG</t>
  </si>
  <si>
    <t>https://cimc.epa.gov/ords/cimc/f?p=CIMC:REPOWER:::::P33_REF:32681</t>
  </si>
  <si>
    <t>5324204.609900005</t>
  </si>
  <si>
    <t>https://ofmpub.epa.gov/apex/cimc/f?p=CIMC:31::::Y,31:P31_ID:238771</t>
  </si>
  <si>
    <t>POST OFFICE</t>
  </si>
  <si>
    <t>235 BURKE</t>
  </si>
  <si>
    <t>https://cimc.epa.gov/ords/cimc/f?p=CIMC:REPOWER:::::P33_REF:33073</t>
  </si>
  <si>
    <t>5201743.811300002</t>
  </si>
  <si>
    <t>https://ofmpub.epa.gov/apex/cimc/f?p=CIMC:31::::Y,31:P31_ID:130846</t>
  </si>
  <si>
    <t>62, 68, &amp; 74 COMMERCE</t>
  </si>
  <si>
    <t>62, 68 AND 74 COMMERCE AVENUE SW</t>
  </si>
  <si>
    <t>https://cimc.epa.gov/ords/cimc/f?p=CIMC:REPOWER:::::P33_REF:33664</t>
  </si>
  <si>
    <t>https://ofmpub.epa.gov/apex/cimc/f?p=CIMC:31::::Y,31:P31_ID:240762</t>
  </si>
  <si>
    <t>32365 HOWARD STREET</t>
  </si>
  <si>
    <t>https://cimc.epa.gov/ords/cimc/f?p=CIMC:REPOWER:::::P33_REF:34384</t>
  </si>
  <si>
    <t>5240793.161600001</t>
  </si>
  <si>
    <t>https://ofmpub.epa.gov/apex/cimc/f?p=CIMC:31::::Y,31:P31_ID:12548</t>
  </si>
  <si>
    <t>HIGH SCOPE FOUNDATION</t>
  </si>
  <si>
    <t>24 WATER STREET AND VACANT RIVER STREET</t>
  </si>
  <si>
    <t>YPSAILANTI</t>
  </si>
  <si>
    <t>https://cimc.epa.gov/ords/cimc/f?p=CIMC:REPOWER:::::P33_REF:34657</t>
  </si>
  <si>
    <t>https://ofmpub.epa.gov/apex/cimc/f?p=CIMC:31::::Y,31:P31_ID:37662</t>
  </si>
  <si>
    <t>FORMER MACHINE/SCREW SHOP</t>
  </si>
  <si>
    <t>24518 ECORSE ROAD</t>
  </si>
  <si>
    <t>https://cimc.epa.gov/ords/cimc/f?p=CIMC:REPOWER:::::P33_REF:35063</t>
  </si>
  <si>
    <t>5199374.394900002</t>
  </si>
  <si>
    <t>https://ofmpub.epa.gov/apex/cimc/f?p=CIMC:31::::Y,31:P31_ID:111682</t>
  </si>
  <si>
    <t>PROPOSED MOTION INDEX DRIVES</t>
  </si>
  <si>
    <t>1204 E MAPLE RD</t>
  </si>
  <si>
    <t>https://cimc.epa.gov/ords/cimc/f?p=CIMC:REPOWER:::::P33_REF:35661</t>
  </si>
  <si>
    <t>5243333.295299999</t>
  </si>
  <si>
    <t>https://ofmpub.epa.gov/apex/cimc/f?p=CIMC:31::::Y,31:P31_ID:136281</t>
  </si>
  <si>
    <t>FORMER TOM THUMB MARKET</t>
  </si>
  <si>
    <t>128 W. HURON AVE.</t>
  </si>
  <si>
    <t>https://cimc.epa.gov/ords/cimc/f?p=CIMC:REPOWER:::::P33_REF:35702</t>
  </si>
  <si>
    <t>5434852.180200003</t>
  </si>
  <si>
    <t>https://ofmpub.epa.gov/apex/cimc/f?p=CIMC:31::::Y,31:P31_ID:170109</t>
  </si>
  <si>
    <t>ELLIS PARKING LOT</t>
  </si>
  <si>
    <t>616 SOUTH WASHINGTON</t>
  </si>
  <si>
    <t>https://cimc.epa.gov/ords/cimc/f?p=CIMC:REPOWER:::::P33_REF:35892</t>
  </si>
  <si>
    <t>https://ofmpub.epa.gov/apex/cimc/f?p=CIMC:31::::Y,31:P31_ID:167561</t>
  </si>
  <si>
    <t>3072 RAVENSWOOD</t>
  </si>
  <si>
    <t>https://cimc.epa.gov/ords/cimc/f?p=CIMC:REPOWER:::::P33_REF:35949</t>
  </si>
  <si>
    <t>5302303.2776999995</t>
  </si>
  <si>
    <t>https://ofmpub.epa.gov/apex/cimc/f?p=CIMC:31::::Y,31:P31_ID:199621</t>
  </si>
  <si>
    <t>PORTION OF 114 RIVER STREET</t>
  </si>
  <si>
    <t>114 RIVER STREET</t>
  </si>
  <si>
    <t>https://cimc.epa.gov/ords/cimc/f?p=CIMC:REPOWER:::::P33_REF:37283</t>
  </si>
  <si>
    <t>5268205.881200001</t>
  </si>
  <si>
    <t>https://ofmpub.epa.gov/apex/cimc/f?p=CIMC:31::::Y,31:P31_ID:241230</t>
  </si>
  <si>
    <t>24011 GREENFIELD RD</t>
  </si>
  <si>
    <t>https://cimc.epa.gov/ords/cimc/f?p=CIMC:REPOWER:::::P33_REF:3540</t>
  </si>
  <si>
    <t>5231168.976599999</t>
  </si>
  <si>
    <t>https://ofmpub.epa.gov/apex/cimc/f?p=CIMC:31::::Y,31:P31_ID:241163</t>
  </si>
  <si>
    <t>90-100 N SAGINAW</t>
  </si>
  <si>
    <t>90-100 N SAGINAW STREET</t>
  </si>
  <si>
    <t>https://cimc.epa.gov/ords/cimc/f?p=CIMC:REPOWER:::::P33_REF:3594</t>
  </si>
  <si>
    <t>5257316.352600001</t>
  </si>
  <si>
    <t>https://ofmpub.epa.gov/apex/cimc/f?p=CIMC:31::::Y,31:P31_ID:236123</t>
  </si>
  <si>
    <t>DAIRY QUEEN AND CHASING FIREFLIES</t>
  </si>
  <si>
    <t>221 W. MUNISING AVENUE</t>
  </si>
  <si>
    <t>https://cimc.epa.gov/ords/cimc/f?p=CIMC:REPOWER:::::P33_REF:3720</t>
  </si>
  <si>
    <t>5846717.9668999985</t>
  </si>
  <si>
    <t>https://ofmpub.epa.gov/apex/cimc/f?p=CIMC:31::::Y,31:P31_ID:220130</t>
  </si>
  <si>
    <t>1375 N CEDAR</t>
  </si>
  <si>
    <t>1375 NORTH CEDAR STREET</t>
  </si>
  <si>
    <t>https://cimc.epa.gov/ords/cimc/f?p=CIMC:REPOWER:::::P33_REF:4801</t>
  </si>
  <si>
    <t>5254808.303100005</t>
  </si>
  <si>
    <t>https://ofmpub.epa.gov/apex/cimc/f?p=CIMC:31::::Y,31:P31_ID:235104</t>
  </si>
  <si>
    <t>3142 COOLIDGE</t>
  </si>
  <si>
    <t>3116-3142 COOLIDGE HIGHWAY</t>
  </si>
  <si>
    <t>https://cimc.epa.gov/ords/cimc/f?p=CIMC:REPOWER:::::P33_REF:5212</t>
  </si>
  <si>
    <t>5236307.710600004</t>
  </si>
  <si>
    <t>https://ofmpub.epa.gov/apex/cimc/f?p=CIMC:31::::Y,31:P31_ID:136342</t>
  </si>
  <si>
    <t>FORMER IDLEWILD AFC</t>
  </si>
  <si>
    <t>1481 EAST LYNNDON STREET</t>
  </si>
  <si>
    <t>https://cimc.epa.gov/ords/cimc/f?p=CIMC:REPOWER:::::P33_REF:5562</t>
  </si>
  <si>
    <t>https://ofmpub.epa.gov/apex/cimc/f?p=CIMC:31::::Y,31:P31_ID:154241</t>
  </si>
  <si>
    <t>FORMER MAX 10</t>
  </si>
  <si>
    <t>708 LAGRANGE ST.</t>
  </si>
  <si>
    <t>https://cimc.epa.gov/ords/cimc/f?p=CIMC:REPOWER:::::P33_REF:6047</t>
  </si>
  <si>
    <t>5220487.912200004</t>
  </si>
  <si>
    <t>https://ofmpub.epa.gov/apex/cimc/f?p=CIMC:31::::Y,31:P31_ID:241231</t>
  </si>
  <si>
    <t>20905 MAPLERIDGE</t>
  </si>
  <si>
    <t>20905 MAPLERIDGE AVENUE</t>
  </si>
  <si>
    <t>https://cimc.epa.gov/ords/cimc/f?p=CIMC:REPOWER:::::P33_REF:6987</t>
  </si>
  <si>
    <t>5228055.668899998</t>
  </si>
  <si>
    <t>https://ofmpub.epa.gov/apex/cimc/f?p=CIMC:31::::Y,31:P31_ID:170095</t>
  </si>
  <si>
    <t>GREEN'S ART SUPPLY</t>
  </si>
  <si>
    <t>400 SOUTH OLD WOODWARD AVENUE</t>
  </si>
  <si>
    <t>https://cimc.epa.gov/ords/cimc/f?p=CIMC:REPOWER:::::P33_REF:7062</t>
  </si>
  <si>
    <t>5242791.761799999</t>
  </si>
  <si>
    <t>https://ofmpub.epa.gov/apex/cimc/f?p=CIMC:31::::Y,31:P31_ID:173961</t>
  </si>
  <si>
    <t>4775 DIXIE HIGHWAY</t>
  </si>
  <si>
    <t>https://cimc.epa.gov/ords/cimc/f?p=CIMC:REPOWER:::::P33_REF:7072</t>
  </si>
  <si>
    <t>https://ofmpub.epa.gov/apex/cimc/f?p=CIMC:31::::Y,31:P31_ID:169642</t>
  </si>
  <si>
    <t>1435 WANDA</t>
  </si>
  <si>
    <t>1435 WANDA STREET</t>
  </si>
  <si>
    <t>https://cimc.epa.gov/ords/cimc/f?p=CIMC:REPOWER:::::P33_REF:7673</t>
  </si>
  <si>
    <t>5229913.813299999</t>
  </si>
  <si>
    <t>https://ofmpub.epa.gov/apex/cimc/f?p=CIMC:31::::Y,31:P31_ID:123052</t>
  </si>
  <si>
    <t>1001 DIVISION</t>
  </si>
  <si>
    <t>1001 SOUTH DIVISION AVENUE</t>
  </si>
  <si>
    <t>https://cimc.epa.gov/ords/cimc/f?p=CIMC:REPOWER:::::P33_REF:7727</t>
  </si>
  <si>
    <t>5303588.822099999</t>
  </si>
  <si>
    <t>https://ofmpub.epa.gov/apex/cimc/f?p=CIMC:31::::Y,31:P31_ID:135741</t>
  </si>
  <si>
    <t>6356 SOUTH BROADWAY</t>
  </si>
  <si>
    <t>S BROADWAY ST</t>
  </si>
  <si>
    <t>https://cimc.epa.gov/ords/cimc/f?p=CIMC:REPOWER:::::P33_REF:8903</t>
  </si>
  <si>
    <t>5449377.472100005</t>
  </si>
  <si>
    <t>https://ofmpub.epa.gov/apex/cimc/f?p=CIMC:31::::Y,31:P31_ID:85501</t>
  </si>
  <si>
    <t>FORMER SUNRISE PRINTING</t>
  </si>
  <si>
    <t>203 &amp; 205 EAST CEDAR</t>
  </si>
  <si>
    <t>https://cimc.epa.gov/ords/cimc/f?p=CIMC:REPOWER:::::P33_REF:9032</t>
  </si>
  <si>
    <t>5462805.582699999</t>
  </si>
  <si>
    <t>https://ofmpub.epa.gov/apex/cimc/f?p=CIMC:31::::Y,31:P31_ID:165943</t>
  </si>
  <si>
    <t>FORMER BAIT SHOP</t>
  </si>
  <si>
    <t>1503 AND 1509 EAST FRONT STREET</t>
  </si>
  <si>
    <t>https://cimc.epa.gov/ords/cimc/f?p=CIMC:REPOWER:::::P33_REF:9320</t>
  </si>
  <si>
    <t>https://ofmpub.epa.gov/apex/cimc/f?p=CIMC:31::::Y,31:P31_ID:84861</t>
  </si>
  <si>
    <t>21111 GODDARD ROAD</t>
  </si>
  <si>
    <t>https://cimc.epa.gov/ords/cimc/f?p=CIMC:REPOWER:::::P33_REF:9516</t>
  </si>
  <si>
    <t>5195128.014200002</t>
  </si>
  <si>
    <t>https://ofmpub.epa.gov/apex/cimc/f?p=CIMC:31::::Y,31:P31_ID:123682</t>
  </si>
  <si>
    <t>LINDEMANN ROAD</t>
  </si>
  <si>
    <t>14444 LINDEMANN ROAD</t>
  </si>
  <si>
    <t>https://cimc.epa.gov/ords/cimc/f?p=CIMC:REPOWER:::::P33_REF:9632</t>
  </si>
  <si>
    <t>5909623.211199999</t>
  </si>
  <si>
    <t>https://ofmpub.epa.gov/apex/cimc/f?p=CIMC:31::::Y,31:P31_ID:81721</t>
  </si>
  <si>
    <t>SPRINT/DEKREEK</t>
  </si>
  <si>
    <t>1015 N. PITCHER STREET</t>
  </si>
  <si>
    <t>https://cimc.epa.gov/ords/cimc/f?p=CIMC:REPOWER:::::P33_REF:10587</t>
  </si>
  <si>
    <t>5206175.571400002</t>
  </si>
  <si>
    <t>https://ofmpub.epa.gov/apex/cimc/f?p=CIMC:31::::Y,31:P31_ID:133086</t>
  </si>
  <si>
    <t>MYRON ZUCKER</t>
  </si>
  <si>
    <t>36825 METRO COURT</t>
  </si>
  <si>
    <t>https://cimc.epa.gov/ords/cimc/f?p=CIMC:REPOWER:::::P33_REF:11139</t>
  </si>
  <si>
    <t>5245772.999400005</t>
  </si>
  <si>
    <t>https://ofmpub.epa.gov/apex/cimc/f?p=CIMC:31::::Y,31:P31_ID:109301</t>
  </si>
  <si>
    <t>FORMER CHECKERS RESTAURANT</t>
  </si>
  <si>
    <t>226 PERRY STREET</t>
  </si>
  <si>
    <t>https://cimc.epa.gov/ords/cimc/f?p=CIMC:REPOWER:::::P33_REF:11176</t>
  </si>
  <si>
    <t>5417231.853300005</t>
  </si>
  <si>
    <t>https://ofmpub.epa.gov/apex/cimc/f?p=CIMC:31::::Y,31:P31_ID:63323</t>
  </si>
  <si>
    <t>FORMER YATES TOWNSHIP DUMP</t>
  </si>
  <si>
    <t>BLOCK 301, LOTS 1-6 AND LOTS 7-10</t>
  </si>
  <si>
    <t>https://cimc.epa.gov/ords/cimc/f?p=CIMC:REPOWER:::::P33_REF:12068</t>
  </si>
  <si>
    <t>5448975.827700004</t>
  </si>
  <si>
    <t>https://ofmpub.epa.gov/apex/cimc/f?p=CIMC:31::::Y,31:P31_ID:155625</t>
  </si>
  <si>
    <t>7024 SOUTH  TAMPA AVENUE</t>
  </si>
  <si>
    <t>7024 SOUTH TAMPA AVENUE</t>
  </si>
  <si>
    <t>https://cimc.epa.gov/ords/cimc/f?p=CIMC:REPOWER:::::P33_REF:12694</t>
  </si>
  <si>
    <t>5447600.019200005</t>
  </si>
  <si>
    <t>https://ofmpub.epa.gov/apex/cimc/f?p=CIMC:31::::Y,31:P31_ID:115761</t>
  </si>
  <si>
    <t>WEISS SAMONA</t>
  </si>
  <si>
    <t>34901 WOODWARD AVENUE</t>
  </si>
  <si>
    <t>https://cimc.epa.gov/ords/cimc/f?p=CIMC:REPOWER:::::P33_REF:13793</t>
  </si>
  <si>
    <t>5243070.079400003</t>
  </si>
  <si>
    <t>https://ofmpub.epa.gov/apex/cimc/f?p=CIMC:31::::Y,31:P31_ID:137445</t>
  </si>
  <si>
    <t>FORMER CHEBOYGAN TITLE</t>
  </si>
  <si>
    <t>6272 M-68</t>
  </si>
  <si>
    <t>https://cimc.epa.gov/ords/cimc/f?p=CIMC:REPOWER:::::P33_REF:15967</t>
  </si>
  <si>
    <t>5685206.7793999985</t>
  </si>
  <si>
    <t>https://ofmpub.epa.gov/apex/cimc/f?p=CIMC:31::::Y,31:P31_ID:125705</t>
  </si>
  <si>
    <t>WOODLAND PROPERTIES, LLC.</t>
  </si>
  <si>
    <t>2500 SOUTH AIRPORT ROAD W</t>
  </si>
  <si>
    <t>https://cimc.epa.gov/ords/cimc/f?p=CIMC:REPOWER:::::P33_REF:17089</t>
  </si>
  <si>
    <t>5579723.966800004</t>
  </si>
  <si>
    <t>https://ofmpub.epa.gov/apex/cimc/f?p=CIMC:31::::Y,31:P31_ID:109306</t>
  </si>
  <si>
    <t>FORMER PIONEER PRESS</t>
  </si>
  <si>
    <t>502 NORTH STATE STREET</t>
  </si>
  <si>
    <t>https://cimc.epa.gov/ords/cimc/f?p=CIMC:REPOWER:::::P33_REF:18864</t>
  </si>
  <si>
    <t>5419658.639899999</t>
  </si>
  <si>
    <t>https://ofmpub.epa.gov/apex/cimc/f?p=CIMC:31::::Y,31:P31_ID:104442</t>
  </si>
  <si>
    <t>421 WEST MAUMEE</t>
  </si>
  <si>
    <t>https://cimc.epa.gov/ords/cimc/f?p=CIMC:REPOWER:::::P33_REF:18936</t>
  </si>
  <si>
    <t>5145942.2836000025</t>
  </si>
  <si>
    <t>https://ofmpub.epa.gov/apex/cimc/f?p=CIMC:31::::Y,31:P31_ID:94781</t>
  </si>
  <si>
    <t>WITHERBEE'S GROCERY</t>
  </si>
  <si>
    <t>601 MARTIN LUTHER KING AVENUE</t>
  </si>
  <si>
    <t>https://cimc.epa.gov/ords/cimc/f?p=CIMC:REPOWER:::::P33_REF:18939</t>
  </si>
  <si>
    <t>5315164.544200003</t>
  </si>
  <si>
    <t>https://ofmpub.epa.gov/apex/cimc/f?p=CIMC:31::::Y,31:P31_ID:155543</t>
  </si>
  <si>
    <t>8709 SOUTH CROSBY STREET</t>
  </si>
  <si>
    <t>https://cimc.epa.gov/ords/cimc/f?p=CIMC:REPOWER:::::P33_REF:19200</t>
  </si>
  <si>
    <t>5444095.857299998</t>
  </si>
  <si>
    <t>https://ofmpub.epa.gov/apex/cimc/f?p=CIMC:31::::Y,31:P31_ID:169361</t>
  </si>
  <si>
    <t>1207 EAST ELEVEN MILE</t>
  </si>
  <si>
    <t>1207-1211 EAST ELEVEN MILE ROAD</t>
  </si>
  <si>
    <t>https://cimc.epa.gov/ords/cimc/f?p=CIMC:REPOWER:::::P33_REF:19344</t>
  </si>
  <si>
    <t>5234737.098400004</t>
  </si>
  <si>
    <t>https://ofmpub.epa.gov/apex/cimc/f?p=CIMC:31::::Y,31:P31_ID:220721</t>
  </si>
  <si>
    <t>ROAM AUTOMOTIVE</t>
  </si>
  <si>
    <t>E9594 PROSPECT STREET</t>
  </si>
  <si>
    <t>https://cimc.epa.gov/ords/cimc/f?p=CIMC:REPOWER:::::P33_REF:19629</t>
  </si>
  <si>
    <t>5841474.374000005</t>
  </si>
  <si>
    <t>https://ofmpub.epa.gov/apex/cimc/f?p=CIMC:31::::Y,31:P31_ID:137462</t>
  </si>
  <si>
    <t>INDIAN RIVER RAIL TRAIL</t>
  </si>
  <si>
    <t>MARTHA STREET</t>
  </si>
  <si>
    <t>https://cimc.epa.gov/ords/cimc/f?p=CIMC:REPOWER:::::P33_REF:20418</t>
  </si>
  <si>
    <t>https://ofmpub.epa.gov/apex/cimc/f?p=CIMC:31::::Y,31:P31_ID:10457</t>
  </si>
  <si>
    <t>SILVERTONE PLATING COMPANY</t>
  </si>
  <si>
    <t>7 EMERICK</t>
  </si>
  <si>
    <t>https://cimc.epa.gov/ords/cimc/f?p=CIMC:REPOWER:::::P33_REF:21243</t>
  </si>
  <si>
    <t>5182424.277800001</t>
  </si>
  <si>
    <t>https://ofmpub.epa.gov/apex/cimc/f?p=CIMC:31::::Y,31:P31_ID:122344</t>
  </si>
  <si>
    <t>FORMER MAX 10 - SOUTH HAVEN</t>
  </si>
  <si>
    <t>https://cimc.epa.gov/ords/cimc/f?p=CIMC:REPOWER:::::P33_REF:22276</t>
  </si>
  <si>
    <t>5220441.937800005</t>
  </si>
  <si>
    <t>https://ofmpub.epa.gov/apex/cimc/f?p=CIMC:31::::Y,31:P31_ID:106392</t>
  </si>
  <si>
    <t>NORTOWN COMMUNITY DEVELOPMENT CORPORATION</t>
  </si>
  <si>
    <t>20245 VAN DYKE</t>
  </si>
  <si>
    <t>https://cimc.epa.gov/ords/cimc/f?p=CIMC:REPOWER:::::P33_REF:23559</t>
  </si>
  <si>
    <t>5227988.386799999</t>
  </si>
  <si>
    <t>https://ofmpub.epa.gov/apex/cimc/f?p=CIMC:31::::Y,31:P31_ID:214341</t>
  </si>
  <si>
    <t>19031 LIVERNOIS REDEVELOPMENT</t>
  </si>
  <si>
    <t>19031 LIVERNOIS AVE.</t>
  </si>
  <si>
    <t>https://cimc.epa.gov/ords/cimc/f?p=CIMC:REPOWER:::::P33_REF:24053</t>
  </si>
  <si>
    <t>https://ofmpub.epa.gov/apex/cimc/f?p=CIMC:31::::Y,31:P31_ID:239795</t>
  </si>
  <si>
    <t>120 S. MAIN STREET</t>
  </si>
  <si>
    <t>https://cimc.epa.gov/ords/cimc/f?p=CIMC:REPOWER:::::P33_REF:24320</t>
  </si>
  <si>
    <t>https://ofmpub.epa.gov/apex/cimc/f?p=CIMC:31::::Y,31:P31_ID:242429</t>
  </si>
  <si>
    <t>6951 ROCHESTER ROAD</t>
  </si>
  <si>
    <t>https://cimc.epa.gov/ords/cimc/f?p=CIMC:REPOWER:::::P33_REF:24414</t>
  </si>
  <si>
    <t>5254699.680300005</t>
  </si>
  <si>
    <t>https://ofmpub.epa.gov/apex/cimc/f?p=CIMC:31::::Y,31:P31_ID:25681</t>
  </si>
  <si>
    <t>FORMER SAGINAW GAS STATION</t>
  </si>
  <si>
    <t>1231 NORTH WASHINGTON AVENUE</t>
  </si>
  <si>
    <t>https://cimc.epa.gov/ords/cimc/f?p=CIMC:REPOWER:::::P33_REF:25110</t>
  </si>
  <si>
    <t>5380316.8532000035</t>
  </si>
  <si>
    <t>https://ofmpub.epa.gov/apex/cimc/f?p=CIMC:31::::Y,31:P31_ID:132481</t>
  </si>
  <si>
    <t>THE BARGAIN HUT</t>
  </si>
  <si>
    <t>615 EAST SHEPHERD STREET</t>
  </si>
  <si>
    <t>https://cimc.epa.gov/ords/cimc/f?p=CIMC:REPOWER:::::P33_REF:25770</t>
  </si>
  <si>
    <t>5244203.531100005</t>
  </si>
  <si>
    <t>https://ofmpub.epa.gov/apex/cimc/f?p=CIMC:31::::Y,31:P31_ID:127041</t>
  </si>
  <si>
    <t>3416 LINCOLN RD M40</t>
  </si>
  <si>
    <t>3416 LINCOLN ROAD M40</t>
  </si>
  <si>
    <t>HAMILTON</t>
  </si>
  <si>
    <t>https://cimc.epa.gov/ords/cimc/f?p=CIMC:REPOWER:::::P33_REF:27063</t>
  </si>
  <si>
    <t>5261700.083400004</t>
  </si>
  <si>
    <t>https://ofmpub.epa.gov/apex/cimc/f?p=CIMC:31::::Y,31:P31_ID:240854</t>
  </si>
  <si>
    <t>LAKES LUMBER YARD</t>
  </si>
  <si>
    <t>1309 FRONT STREET</t>
  </si>
  <si>
    <t>LAKE LINDEN</t>
  </si>
  <si>
    <t>https://cimc.epa.gov/ords/cimc/f?p=CIMC:REPOWER:::::P33_REF:27559</t>
  </si>
  <si>
    <t>5974933.3461000025</t>
  </si>
  <si>
    <t>https://ofmpub.epa.gov/apex/cimc/f?p=CIMC:31::::Y,31:P31_ID:238146</t>
  </si>
  <si>
    <t>FORMER GAS STATION</t>
  </si>
  <si>
    <t>205 N. TELEGRAPH</t>
  </si>
  <si>
    <t>https://cimc.epa.gov/ords/cimc/f?p=CIMC:REPOWER:::::P33_REF:27576</t>
  </si>
  <si>
    <t>https://ofmpub.epa.gov/apex/cimc/f?p=CIMC:31::::Y,31:P31_ID:103664</t>
  </si>
  <si>
    <t>SELKIRK WAREHOUSE</t>
  </si>
  <si>
    <t>6195 SELKIRK</t>
  </si>
  <si>
    <t>https://cimc.epa.gov/ords/cimc/f?p=CIMC:REPOWER:::::P33_REF:28749</t>
  </si>
  <si>
    <t>5219585.945900001</t>
  </si>
  <si>
    <t>https://ofmpub.epa.gov/apex/cimc/f?p=CIMC:31::::Y,31:P31_ID:123907</t>
  </si>
  <si>
    <t>LOSB PARKING LOT</t>
  </si>
  <si>
    <t>7TH STREET</t>
  </si>
  <si>
    <t>https://cimc.epa.gov/ords/cimc/f?p=CIMC:REPOWER:::::P33_REF:28956</t>
  </si>
  <si>
    <t>5449251.724700004</t>
  </si>
  <si>
    <t>https://ofmpub.epa.gov/apex/cimc/f?p=CIMC:31::::Y,31:P31_ID:188746</t>
  </si>
  <si>
    <t>TIM HORTON'S</t>
  </si>
  <si>
    <t>755 24TH STREET</t>
  </si>
  <si>
    <t>https://cimc.epa.gov/ords/cimc/f?p=CIMC:REPOWER:::::P33_REF:29542</t>
  </si>
  <si>
    <t>https://ofmpub.epa.gov/apex/cimc/f?p=CIMC:31::::Y,31:P31_ID:232736</t>
  </si>
  <si>
    <t>5058 N. SAGINAW STREET</t>
  </si>
  <si>
    <t>https://cimc.epa.gov/ords/cimc/f?p=CIMC:REPOWER:::::P33_REF:29603</t>
  </si>
  <si>
    <t>5323773.910099998</t>
  </si>
  <si>
    <t>https://ofmpub.epa.gov/apex/cimc/f?p=CIMC:31::::Y,31:P31_ID:123782</t>
  </si>
  <si>
    <t>RANTANEN-HERMAN</t>
  </si>
  <si>
    <t>PART OF SE 1/4 OF NE 1/4 OF SEC. 35, T50N, R33W</t>
  </si>
  <si>
    <t>https://cimc.epa.gov/ords/cimc/f?p=CIMC:REPOWER:::::P33_REF:29650</t>
  </si>
  <si>
    <t>https://ofmpub.epa.gov/apex/cimc/f?p=CIMC:31::::Y,31:P31_ID:129821</t>
  </si>
  <si>
    <t>https://cimc.epa.gov/ords/cimc/f?p=CIMC:REPOWER:::::P33_REF:30713</t>
  </si>
  <si>
    <t>https://ofmpub.epa.gov/apex/cimc/f?p=CIMC:31::::Y,31:P31_ID:171883</t>
  </si>
  <si>
    <t>WOOD MOTEL</t>
  </si>
  <si>
    <t>606 WEST CHICAGO ROAD</t>
  </si>
  <si>
    <t>https://cimc.epa.gov/ords/cimc/f?p=CIMC:REPOWER:::::P33_REF:32976</t>
  </si>
  <si>
    <t>5130754.6504999995</t>
  </si>
  <si>
    <t>https://ofmpub.epa.gov/apex/cimc/f?p=CIMC:31::::Y,31:P31_ID:169912</t>
  </si>
  <si>
    <t>PUMP HOUSE PROPERTY</t>
  </si>
  <si>
    <t>1205 EAST ELM</t>
  </si>
  <si>
    <t>https://cimc.epa.gov/ords/cimc/f?p=CIMC:REPOWER:::::P33_REF:33789</t>
  </si>
  <si>
    <t>5148118.4690999985</t>
  </si>
  <si>
    <t>https://ofmpub.epa.gov/apex/cimc/f?p=CIMC:31::::Y,31:P31_ID:104741</t>
  </si>
  <si>
    <t>GEOGIAN MANOR APARTMENTS</t>
  </si>
  <si>
    <t>411 LYON STREET</t>
  </si>
  <si>
    <t>https://cimc.epa.gov/ords/cimc/f?p=CIMC:REPOWER:::::P33_REF:35374</t>
  </si>
  <si>
    <t>5314795.4679000005</t>
  </si>
  <si>
    <t>https://ofmpub.epa.gov/apex/cimc/f?p=CIMC:31::::Y,31:P31_ID:226972</t>
  </si>
  <si>
    <t>28627 GRAND RIVER</t>
  </si>
  <si>
    <t>28627 GRAND RIVER AVENUE</t>
  </si>
  <si>
    <t>https://cimc.epa.gov/ords/cimc/f?p=CIMC:REPOWER:::::P33_REF:36251</t>
  </si>
  <si>
    <t>5227870.719400004</t>
  </si>
  <si>
    <t>https://ofmpub.epa.gov/apex/cimc/f?p=CIMC:31::::Y,31:P31_ID:137370</t>
  </si>
  <si>
    <t>CHEBOYGAN LAUNDROMAT</t>
  </si>
  <si>
    <t>922 S. MAIN STREET</t>
  </si>
  <si>
    <t>CHEBOYAGN</t>
  </si>
  <si>
    <t>https://cimc.epa.gov/ords/cimc/f?p=CIMC:REPOWER:::::P33_REF:37044</t>
  </si>
  <si>
    <t>5721022.442000002</t>
  </si>
  <si>
    <t>https://ofmpub.epa.gov/apex/cimc/f?p=CIMC:31::::Y,31:P31_ID:164604</t>
  </si>
  <si>
    <t>631 W UPTON (PORTION OF ORRIE ERBES)</t>
  </si>
  <si>
    <t>631 W UPTON</t>
  </si>
  <si>
    <t>https://cimc.epa.gov/ords/cimc/f?p=CIMC:REPOWER:::::P33_REF:2589</t>
  </si>
  <si>
    <t>5446263.023600005</t>
  </si>
  <si>
    <t>https://ofmpub.epa.gov/apex/cimc/f?p=CIMC:31::::Y,31:P31_ID:113124</t>
  </si>
  <si>
    <t>135 EAST BITTNER AVENUE</t>
  </si>
  <si>
    <t>https://cimc.epa.gov/ords/cimc/f?p=CIMC:REPOWER:::::P33_REF:2824</t>
  </si>
  <si>
    <t>5445825.997900002</t>
  </si>
  <si>
    <t>https://ofmpub.epa.gov/apex/cimc/f?p=CIMC:31::::Y,31:P31_ID:13733</t>
  </si>
  <si>
    <t>TAYLOR FINISH LINE CAR WASH</t>
  </si>
  <si>
    <t>22289 GODDARD ROAD</t>
  </si>
  <si>
    <t>https://cimc.epa.gov/ords/cimc/f?p=CIMC:REPOWER:::::P33_REF:2926</t>
  </si>
  <si>
    <t>5195019.924800001</t>
  </si>
  <si>
    <t>https://ofmpub.epa.gov/apex/cimc/f?p=CIMC:31::::Y,31:P31_ID:220121</t>
  </si>
  <si>
    <t>FORMER MINNIE TUCKER RESTAURANT</t>
  </si>
  <si>
    <t>68400 KLINGER LAKE ROAD</t>
  </si>
  <si>
    <t>https://cimc.epa.gov/ords/cimc/f?p=CIMC:REPOWER:::::P33_REF:3148</t>
  </si>
  <si>
    <t>5131693.184299998</t>
  </si>
  <si>
    <t>https://ofmpub.epa.gov/apex/cimc/f?p=CIMC:31::::Y,31:P31_ID:244852</t>
  </si>
  <si>
    <t>643 N. RIVERVIEW</t>
  </si>
  <si>
    <t>https://cimc.epa.gov/ords/cimc/f?p=CIMC:REPOWER:::::P33_REF:3591</t>
  </si>
  <si>
    <t>5210913.128700003</t>
  </si>
  <si>
    <t>https://ofmpub.epa.gov/apex/cimc/f?p=CIMC:31::::Y,31:P31_ID:157823</t>
  </si>
  <si>
    <t>112/120 WEST 7TH STREET</t>
  </si>
  <si>
    <t>112/120 W. 7TH STREET</t>
  </si>
  <si>
    <t>https://cimc.epa.gov/ords/cimc/f?p=CIMC:REPOWER:::::P33_REF:3840</t>
  </si>
  <si>
    <t>5450119.015900001</t>
  </si>
  <si>
    <t>https://ofmpub.epa.gov/apex/cimc/f?p=CIMC:31::::Y,31:P31_ID:111176</t>
  </si>
  <si>
    <t>HANSEN'S HARDWARE AND SERVICE, INC.</t>
  </si>
  <si>
    <t>3963 WEST MAPLE RIDGE 37TH ROAD</t>
  </si>
  <si>
    <t>ROCK</t>
  </si>
  <si>
    <t>https://cimc.epa.gov/ords/cimc/f?p=CIMC:REPOWER:::::P33_REF:3946</t>
  </si>
  <si>
    <t>5791333.677900001</t>
  </si>
  <si>
    <t>https://ofmpub.epa.gov/apex/cimc/f?p=CIMC:31::::Y,31:P31_ID:189901</t>
  </si>
  <si>
    <t>FORMER PKG PROPERTY</t>
  </si>
  <si>
    <t>26390 US 12</t>
  </si>
  <si>
    <t>https://cimc.epa.gov/ords/cimc/f?p=CIMC:REPOWER:::::P33_REF:4295</t>
  </si>
  <si>
    <t>5130625.936000004</t>
  </si>
  <si>
    <t>https://ofmpub.epa.gov/apex/cimc/f?p=CIMC:31::::Y,31:P31_ID:242302</t>
  </si>
  <si>
    <t>KULICK COMMUNITY CENTER</t>
  </si>
  <si>
    <t>1201 LIVERNOIS STREET</t>
  </si>
  <si>
    <t>https://cimc.epa.gov/ords/cimc/f?p=CIMC:REPOWER:::::P33_REF:4635</t>
  </si>
  <si>
    <t>5229519.553199999</t>
  </si>
  <si>
    <t>https://ofmpub.epa.gov/apex/cimc/f?p=CIMC:31::::Y,31:P31_ID:244430</t>
  </si>
  <si>
    <t>FORMER STREFLING OIL</t>
  </si>
  <si>
    <t>1100 N. MAIN</t>
  </si>
  <si>
    <t>https://cimc.epa.gov/ords/cimc/f?p=CIMC:REPOWER:::::P33_REF:4653</t>
  </si>
  <si>
    <t>5154859.2809000015</t>
  </si>
  <si>
    <t>https://ofmpub.epa.gov/apex/cimc/f?p=CIMC:31::::Y,31:P31_ID:235697</t>
  </si>
  <si>
    <t>630 E 11 MILE RD</t>
  </si>
  <si>
    <t>630 E 11 MILE ROAD</t>
  </si>
  <si>
    <t>https://cimc.epa.gov/ords/cimc/f?p=CIMC:REPOWER:::::P33_REF:4796</t>
  </si>
  <si>
    <t>5234739.513700001</t>
  </si>
  <si>
    <t>https://ofmpub.epa.gov/apex/cimc/f?p=CIMC:31::::Y,31:P31_ID:155050</t>
  </si>
  <si>
    <t>VACANT COMMERCIAL - FIRST ST.</t>
  </si>
  <si>
    <t>1813  FIRST STREET</t>
  </si>
  <si>
    <t>https://cimc.epa.gov/ords/cimc/f?p=CIMC:REPOWER:::::P33_REF:4887</t>
  </si>
  <si>
    <t>5380595.767200001</t>
  </si>
  <si>
    <t>https://ofmpub.epa.gov/apex/cimc/f?p=CIMC:31::::Y,31:P31_ID:130847</t>
  </si>
  <si>
    <t>RYLEE'S ACE HARDWARE STORE</t>
  </si>
  <si>
    <t>1205 WEST FULTON STREET NW</t>
  </si>
  <si>
    <t>https://cimc.epa.gov/ords/cimc/f?p=CIMC:REPOWER:::::P33_REF:4964</t>
  </si>
  <si>
    <t>5306468.480099998</t>
  </si>
  <si>
    <t>https://ofmpub.epa.gov/apex/cimc/f?p=CIMC:31::::Y,31:P31_ID:100441</t>
  </si>
  <si>
    <t>NIXON'S COIN LAUNDRY</t>
  </si>
  <si>
    <t>323 EAST HURON ROAD</t>
  </si>
  <si>
    <t>https://cimc.epa.gov/ords/cimc/f?p=CIMC:REPOWER:::::P33_REF:5050</t>
  </si>
  <si>
    <t>5472861.375399999</t>
  </si>
  <si>
    <t>https://ofmpub.epa.gov/apex/cimc/f?p=CIMC:31::::Y,31:P31_ID:135821</t>
  </si>
  <si>
    <t>453 136TH AVENUE</t>
  </si>
  <si>
    <t>https://cimc.epa.gov/ords/cimc/f?p=CIMC:REPOWER:::::P33_REF:5555</t>
  </si>
  <si>
    <t>5283316.811500005</t>
  </si>
  <si>
    <t>https://ofmpub.epa.gov/apex/cimc/f?p=CIMC:31::::Y,31:P31_ID:129781</t>
  </si>
  <si>
    <t>FORMER HARTFORD HOUSE - 202 MAIN</t>
  </si>
  <si>
    <t>202 W. MAIN ST.</t>
  </si>
  <si>
    <t>https://cimc.epa.gov/ords/cimc/f?p=CIMC:REPOWER:::::P33_REF:5583</t>
  </si>
  <si>
    <t>5191982.046300001</t>
  </si>
  <si>
    <t>https://ofmpub.epa.gov/apex/cimc/f?p=CIMC:31::::Y,31:P31_ID:126852</t>
  </si>
  <si>
    <t>HUNT AND GODDARD ROAD PROPERTY</t>
  </si>
  <si>
    <t>NOT APPLICABLE</t>
  </si>
  <si>
    <t>https://cimc.epa.gov/ords/cimc/f?p=CIMC:REPOWER:::::P33_REF:6058</t>
  </si>
  <si>
    <t>5180764.852400005</t>
  </si>
  <si>
    <t>https://ofmpub.epa.gov/apex/cimc/f?p=CIMC:31::::Y,31:P31_ID:106383</t>
  </si>
  <si>
    <t>4625 SECOND AVENUE, LLC</t>
  </si>
  <si>
    <t>4625 SECOND AVENUE</t>
  </si>
  <si>
    <t>https://cimc.epa.gov/ords/cimc/f?p=CIMC:REPOWER:::::P33_REF:6862</t>
  </si>
  <si>
    <t>5213946.2348000035</t>
  </si>
  <si>
    <t>https://ofmpub.epa.gov/apex/cimc/f?p=CIMC:31::::Y,31:P31_ID:16021</t>
  </si>
  <si>
    <t>FORMER GAS STATION-JANES AVENUE</t>
  </si>
  <si>
    <t>2984 JANES AVENUE</t>
  </si>
  <si>
    <t>https://cimc.epa.gov/ords/cimc/f?p=CIMC:REPOWER:::::P33_REF:6909</t>
  </si>
  <si>
    <t>5377477.285400003</t>
  </si>
  <si>
    <t>https://ofmpub.epa.gov/apex/cimc/f?p=CIMC:31::::Y,31:P31_ID:192741</t>
  </si>
  <si>
    <t>FORMER ROWE HOTEL</t>
  </si>
  <si>
    <t>201 MICHIGAN STREET NW</t>
  </si>
  <si>
    <t>https://cimc.epa.gov/ords/cimc/f?p=CIMC:REPOWER:::::P33_REF:7098</t>
  </si>
  <si>
    <t>5307525.474200003</t>
  </si>
  <si>
    <t>https://ofmpub.epa.gov/apex/cimc/f?p=CIMC:31::::Y,31:P31_ID:166561</t>
  </si>
  <si>
    <t>REACH STUDIO ART CENTER</t>
  </si>
  <si>
    <t>1800-1814 S. WASHINGTON AVE. AND 111 SMITH AVENUE</t>
  </si>
  <si>
    <t>https://cimc.epa.gov/ords/cimc/f?p=CIMC:REPOWER:::::P33_REF:7168</t>
  </si>
  <si>
    <t>5268495.708000004</t>
  </si>
  <si>
    <t>https://ofmpub.epa.gov/apex/cimc/f?p=CIMC:31::::Y,31:P31_ID:115221</t>
  </si>
  <si>
    <t>505/510 E. NORTH</t>
  </si>
  <si>
    <t>505 AND 510 EAST NORTH STREET</t>
  </si>
  <si>
    <t>https://cimc.epa.gov/ords/cimc/f?p=CIMC:REPOWER:::::P33_REF:7202</t>
  </si>
  <si>
    <t>5205727.666600004</t>
  </si>
  <si>
    <t>https://ofmpub.epa.gov/apex/cimc/f?p=CIMC:31::::Y,31:P31_ID:97941</t>
  </si>
  <si>
    <t>50 WEST MICHIGAN AVENUE</t>
  </si>
  <si>
    <t>https://cimc.epa.gov/ords/cimc/f?p=CIMC:REPOWER:::::P33_REF:7297</t>
  </si>
  <si>
    <t>5209107.341499999</t>
  </si>
  <si>
    <t>https://ofmpub.epa.gov/apex/cimc/f?p=CIMC:31::::Y,31:P31_ID:231901</t>
  </si>
  <si>
    <t>DOWNTOWN MUSKEGON DEVELOPMENT CENTER NO. 1 - UNIT 7</t>
  </si>
  <si>
    <t>351 W. WESTERN AVENUE</t>
  </si>
  <si>
    <t>https://cimc.epa.gov/ords/cimc/f?p=CIMC:REPOWER:::::P33_REF:7448</t>
  </si>
  <si>
    <t>5347903.129000001</t>
  </si>
  <si>
    <t>https://ofmpub.epa.gov/apex/cimc/f?p=CIMC:31::::Y,31:P31_ID:69381</t>
  </si>
  <si>
    <t>FORMER KEBS LOCATION</t>
  </si>
  <si>
    <t>504 SOUTH LANSING ROAD</t>
  </si>
  <si>
    <t>https://cimc.epa.gov/ords/cimc/f?p=CIMC:REPOWER:::::P33_REF:7951</t>
  </si>
  <si>
    <t>5246605.822800003</t>
  </si>
  <si>
    <t>https://ofmpub.epa.gov/apex/cimc/f?p=CIMC:31::::Y,31:P31_ID:183121</t>
  </si>
  <si>
    <t>HOTEL HOLDINGS MONROE</t>
  </si>
  <si>
    <t>737 BOND AVE NW</t>
  </si>
  <si>
    <t>https://cimc.epa.gov/ords/cimc/f?p=CIMC:REPOWER:::::P33_REF:8157</t>
  </si>
  <si>
    <t>5308378.093699999</t>
  </si>
  <si>
    <t>https://ofmpub.epa.gov/apex/cimc/f?p=CIMC:31::::Y,31:P31_ID:178861</t>
  </si>
  <si>
    <t>1970-1980 EAST NINE MILE</t>
  </si>
  <si>
    <t>1970-1980 EAST NINE MILE ROAD</t>
  </si>
  <si>
    <t>https://cimc.epa.gov/ords/cimc/f?p=CIMC:REPOWER:::::P33_REF:8179</t>
  </si>
  <si>
    <t>5230311.862100005</t>
  </si>
  <si>
    <t>https://ofmpub.epa.gov/apex/cimc/f?p=CIMC:31::::Y,31:P31_ID:175222</t>
  </si>
  <si>
    <t>FORMER OSCEOLA INN - 110 E UPTON</t>
  </si>
  <si>
    <t>110 EAST UPTON</t>
  </si>
  <si>
    <t>https://cimc.epa.gov/ords/cimc/f?p=CIMC:REPOWER:::::P33_REF:8724</t>
  </si>
  <si>
    <t>https://ofmpub.epa.gov/apex/cimc/f?p=CIMC:31::::Y,31:P31_ID:138163</t>
  </si>
  <si>
    <t>550 E. CHURCH</t>
  </si>
  <si>
    <t>550 E. CHURCH ST.</t>
  </si>
  <si>
    <t>https://cimc.epa.gov/ords/cimc/f?p=CIMC:REPOWER:::::P33_REF:8742</t>
  </si>
  <si>
    <t>5445280.902900003</t>
  </si>
  <si>
    <t>https://ofmpub.epa.gov/apex/cimc/f?p=CIMC:31::::Y,31:P31_ID:144801</t>
  </si>
  <si>
    <t>FORMER MOBIL GAS STATION</t>
  </si>
  <si>
    <t>1359 OLD MCDEVITT AVENUE</t>
  </si>
  <si>
    <t>https://cimc.epa.gov/ords/cimc/f?p=CIMC:REPOWER:::::P33_REF:8799</t>
  </si>
  <si>
    <t>5190594.874800004</t>
  </si>
  <si>
    <t>https://ofmpub.epa.gov/apex/cimc/f?p=CIMC:31::::Y,31:P31_ID:100341</t>
  </si>
  <si>
    <t>FORMER C.R. HUNT CONSTRUCTION, CO.</t>
  </si>
  <si>
    <t>4452 WEST STREET</t>
  </si>
  <si>
    <t>https://cimc.epa.gov/ords/cimc/f?p=CIMC:REPOWER:::::P33_REF:9038</t>
  </si>
  <si>
    <t>5403768.321400002</t>
  </si>
  <si>
    <t>https://ofmpub.epa.gov/apex/cimc/f?p=CIMC:31::::Y,31:P31_ID:237466</t>
  </si>
  <si>
    <t>CP FEDERAL CREDIT UNION</t>
  </si>
  <si>
    <t>200 NORTH MAIN STREET</t>
  </si>
  <si>
    <t>https://cimc.epa.gov/ords/cimc/f?p=CIMC:REPOWER:::::P33_REF:9223</t>
  </si>
  <si>
    <t>5177188.630000003</t>
  </si>
  <si>
    <t>https://ofmpub.epa.gov/apex/cimc/f?p=CIMC:31::::Y,31:P31_ID:111517</t>
  </si>
  <si>
    <t>217 EAST MICHIGAN AVENUE</t>
  </si>
  <si>
    <t>https://cimc.epa.gov/ords/cimc/f?p=CIMC:REPOWER:::::P33_REF:9439</t>
  </si>
  <si>
    <t>5198032.008400001</t>
  </si>
  <si>
    <t>https://ofmpub.epa.gov/apex/cimc/f?p=CIMC:31::::Y,31:P31_ID:115201</t>
  </si>
  <si>
    <t>610 S. BURDICK</t>
  </si>
  <si>
    <t>610 SOUTH BURDICK STREET</t>
  </si>
  <si>
    <t>https://cimc.epa.gov/ords/cimc/f?p=CIMC:REPOWER:::::P33_REF:9441</t>
  </si>
  <si>
    <t>5203924.9738000035</t>
  </si>
  <si>
    <t>https://ofmpub.epa.gov/apex/cimc/f?p=CIMC:31::::Y,31:P31_ID:125682</t>
  </si>
  <si>
    <t>H. H. PURDY BUILDING</t>
  </si>
  <si>
    <t>125 WEST LINCOLN STREET</t>
  </si>
  <si>
    <t>https://cimc.epa.gov/ords/cimc/f?p=CIMC:REPOWER:::::P33_REF:9456</t>
  </si>
  <si>
    <t>5386906.767200001</t>
  </si>
  <si>
    <t>https://ofmpub.epa.gov/apex/cimc/f?p=CIMC:31::::Y,31:P31_ID:158101</t>
  </si>
  <si>
    <t>6257 NORTHRUP</t>
  </si>
  <si>
    <t>https://cimc.epa.gov/ords/cimc/f?p=CIMC:REPOWER:::::P33_REF:9842</t>
  </si>
  <si>
    <t>5449619.548600003</t>
  </si>
  <si>
    <t>https://ofmpub.epa.gov/apex/cimc/f?p=CIMC:31::::Y,31:P31_ID:241106</t>
  </si>
  <si>
    <t>166 WESTBROOK AVENUE</t>
  </si>
  <si>
    <t>https://cimc.epa.gov/ords/cimc/f?p=CIMC:REPOWER:::::P33_REF:10301</t>
  </si>
  <si>
    <t>https://ofmpub.epa.gov/apex/cimc/f?p=CIMC:31::::Y,31:P31_ID:164601</t>
  </si>
  <si>
    <t>411 NORTH</t>
  </si>
  <si>
    <t>https://cimc.epa.gov/ords/cimc/f?p=CIMC:REPOWER:::::P33_REF:10411</t>
  </si>
  <si>
    <t>5446947.481700003</t>
  </si>
  <si>
    <t>https://ofmpub.epa.gov/apex/cimc/f?p=CIMC:31::::Y,31:P31_ID:232322</t>
  </si>
  <si>
    <t>2066 CASS LAKE RD</t>
  </si>
  <si>
    <t>KEEGO HARBOR</t>
  </si>
  <si>
    <t>https://cimc.epa.gov/ords/cimc/f?p=CIMC:REPOWER:::::P33_REF:10771</t>
  </si>
  <si>
    <t>5252548.6647000015</t>
  </si>
  <si>
    <t>https://ofmpub.epa.gov/apex/cimc/f?p=CIMC:31::::Y,31:P31_ID:179061</t>
  </si>
  <si>
    <t>FOUNDRY HALL</t>
  </si>
  <si>
    <t>422 EAGLE ST.</t>
  </si>
  <si>
    <t>https://cimc.epa.gov/ords/cimc/f?p=CIMC:REPOWER:::::P33_REF:10903</t>
  </si>
  <si>
    <t>5221464.737599999</t>
  </si>
  <si>
    <t>https://ofmpub.epa.gov/apex/cimc/f?p=CIMC:31::::Y,31:P31_ID:189882</t>
  </si>
  <si>
    <t>136 EAST 6TH ST, HOLLAND</t>
  </si>
  <si>
    <t>136 EAST 6TH STREET</t>
  </si>
  <si>
    <t>https://cimc.epa.gov/ords/cimc/f?p=CIMC:REPOWER:::::P33_REF:10951</t>
  </si>
  <si>
    <t>https://ofmpub.epa.gov/apex/cimc/f?p=CIMC:31::::Y,31:P31_ID:125582</t>
  </si>
  <si>
    <t>WILBUR BUILDING</t>
  </si>
  <si>
    <t>PARK DRIVE</t>
  </si>
  <si>
    <t>https://cimc.epa.gov/ords/cimc/f?p=CIMC:REPOWER:::::P33_REF:11096</t>
  </si>
  <si>
    <t>https://ofmpub.epa.gov/apex/cimc/f?p=CIMC:31::::Y,31:P31_ID:97721</t>
  </si>
  <si>
    <t>EJ BUYS</t>
  </si>
  <si>
    <t>34 N. MAIN STREET</t>
  </si>
  <si>
    <t>https://cimc.epa.gov/ords/cimc/f?p=CIMC:REPOWER:::::P33_REF:11164</t>
  </si>
  <si>
    <t>5152689.640200004</t>
  </si>
  <si>
    <t>https://ofmpub.epa.gov/apex/cimc/f?p=CIMC:31::::Y,31:P31_ID:155631</t>
  </si>
  <si>
    <t>253 EAST AUSTIN AVENUE</t>
  </si>
  <si>
    <t>https://cimc.epa.gov/ords/cimc/f?p=CIMC:REPOWER:::::P33_REF:12695</t>
  </si>
  <si>
    <t>5448407.376200005</t>
  </si>
  <si>
    <t>https://ofmpub.epa.gov/apex/cimc/f?p=CIMC:31::::Y,31:P31_ID:122041</t>
  </si>
  <si>
    <t>1100-1148 BIDDLE</t>
  </si>
  <si>
    <t>https://cimc.epa.gov/ords/cimc/f?p=CIMC:REPOWER:::::P33_REF:12709</t>
  </si>
  <si>
    <t>5194314.592100002</t>
  </si>
  <si>
    <t>https://ofmpub.epa.gov/apex/cimc/f?p=CIMC:31::::Y,31:P31_ID:158304</t>
  </si>
  <si>
    <t>GATEWAY CENTER BUILDING/PARK RITE</t>
  </si>
  <si>
    <t>1101 &amp; 1119 WASHINGTON BLVD.</t>
  </si>
  <si>
    <t>https://cimc.epa.gov/ords/cimc/f?p=CIMC:REPOWER:::::P33_REF:12746</t>
  </si>
  <si>
    <t>5196984.218800001</t>
  </si>
  <si>
    <t>https://ofmpub.epa.gov/apex/cimc/f?p=CIMC:31::::Y,31:P31_ID:27021</t>
  </si>
  <si>
    <t>FORMER DICKENSON COUNTY HOSPITAL</t>
  </si>
  <si>
    <t>400 WOODWARD AVENUE</t>
  </si>
  <si>
    <t>https://cimc.epa.gov/ords/cimc/f?p=CIMC:REPOWER:::::P33_REF:13408</t>
  </si>
  <si>
    <t>https://ofmpub.epa.gov/apex/cimc/f?p=CIMC:31::::Y,31:P31_ID:107750</t>
  </si>
  <si>
    <t>FULTON STREET PROPERTY - DAVE'S SHELL</t>
  </si>
  <si>
    <t>5980 FULTON STREET</t>
  </si>
  <si>
    <t>https://cimc.epa.gov/ords/cimc/f?p=CIMC:REPOWER:::::P33_REF:13734</t>
  </si>
  <si>
    <t>5363461.890700005</t>
  </si>
  <si>
    <t>https://ofmpub.epa.gov/apex/cimc/f?p=CIMC:31::::Y,31:P31_ID:132967</t>
  </si>
  <si>
    <t>CITY OF FLUSHING</t>
  </si>
  <si>
    <t>101 NORTH MAPLE STREET</t>
  </si>
  <si>
    <t>FLUSHING</t>
  </si>
  <si>
    <t>https://cimc.epa.gov/ords/cimc/f?p=CIMC:REPOWER:::::P33_REF:14219</t>
  </si>
  <si>
    <t>5321582.923600003</t>
  </si>
  <si>
    <t>https://ofmpub.epa.gov/apex/cimc/f?p=CIMC:31::::Y,31:P31_ID:10447</t>
  </si>
  <si>
    <t>KINGSTON DEV</t>
  </si>
  <si>
    <t>1805 HAMLIN RD</t>
  </si>
  <si>
    <t>AVON TWP</t>
  </si>
  <si>
    <t>https://cimc.epa.gov/ords/cimc/f?p=CIMC:REPOWER:::::P33_REF:14731</t>
  </si>
  <si>
    <t>5259355.694400005</t>
  </si>
  <si>
    <t>https://ofmpub.epa.gov/apex/cimc/f?p=CIMC:31::::Y,31:P31_ID:12562</t>
  </si>
  <si>
    <t>DUKE</t>
  </si>
  <si>
    <t>32 WATER STREET</t>
  </si>
  <si>
    <t>https://cimc.epa.gov/ords/cimc/f?p=CIMC:REPOWER:::::P33_REF:14840</t>
  </si>
  <si>
    <t>5197093.082400002</t>
  </si>
  <si>
    <t>https://ofmpub.epa.gov/apex/cimc/f?p=CIMC:31::::Y,31:P31_ID:13736</t>
  </si>
  <si>
    <t>DEARBORN 9500-9520 DIX AVE</t>
  </si>
  <si>
    <t>9500-9520 DIX AVE</t>
  </si>
  <si>
    <t>https://cimc.epa.gov/ords/cimc/f?p=CIMC:REPOWER:::::P33_REF:14901</t>
  </si>
  <si>
    <t>5207344.949299999</t>
  </si>
  <si>
    <t>https://ofmpub.epa.gov/apex/cimc/f?p=CIMC:31::::Y,31:P31_ID:16821</t>
  </si>
  <si>
    <t>701 E. KALAMAZOO PROPERTY</t>
  </si>
  <si>
    <t>701 EAST KALAMAZOO STREET</t>
  </si>
  <si>
    <t>https://cimc.epa.gov/ords/cimc/f?p=CIMC:REPOWER:::::P33_REF:15128</t>
  </si>
  <si>
    <t>5270981.797700003</t>
  </si>
  <si>
    <t>https://ofmpub.epa.gov/apex/cimc/f?p=CIMC:31::::Y,31:P31_ID:59881</t>
  </si>
  <si>
    <t>JOHN'S TIRE REPAIR</t>
  </si>
  <si>
    <t>665 E. PHILADELPHIA ST.</t>
  </si>
  <si>
    <t>https://cimc.epa.gov/ords/cimc/f?p=CIMC:REPOWER:::::P33_REF:15416</t>
  </si>
  <si>
    <t>https://ofmpub.epa.gov/apex/cimc/f?p=CIMC:31::::Y,31:P31_ID:70161</t>
  </si>
  <si>
    <t>FORMER MANISTEE PLATING PROPERTY</t>
  </si>
  <si>
    <t>259 6TH AVENUE</t>
  </si>
  <si>
    <t>https://cimc.epa.gov/ords/cimc/f?p=CIMC:REPOWER:::::P33_REF:15504</t>
  </si>
  <si>
    <t>5503996.260499999</t>
  </si>
  <si>
    <t>https://ofmpub.epa.gov/apex/cimc/f?p=CIMC:31::::Y,31:P31_ID:93202</t>
  </si>
  <si>
    <t>DEPOT RESTAURANT</t>
  </si>
  <si>
    <t>107 COVERT STREET</t>
  </si>
  <si>
    <t>https://cimc.epa.gov/ords/cimc/f?p=CIMC:REPOWER:::::P33_REF:15586</t>
  </si>
  <si>
    <t>5228893.116300002</t>
  </si>
  <si>
    <t>https://ofmpub.epa.gov/apex/cimc/f?p=CIMC:31::::Y,31:P31_ID:97942</t>
  </si>
  <si>
    <t>https://cimc.epa.gov/ords/cimc/f?p=CIMC:REPOWER:::::P33_REF:15608</t>
  </si>
  <si>
    <t>5198031.406900004</t>
  </si>
  <si>
    <t>https://ofmpub.epa.gov/apex/cimc/f?p=CIMC:31::::Y,31:P31_ID:155639</t>
  </si>
  <si>
    <t>7038 LAKE DRIVE</t>
  </si>
  <si>
    <t>https://cimc.epa.gov/ords/cimc/f?p=CIMC:REPOWER:::::P33_REF:16004</t>
  </si>
  <si>
    <t>5447882.053199999</t>
  </si>
  <si>
    <t>https://ofmpub.epa.gov/apex/cimc/f?p=CIMC:31::::Y,31:P31_ID:172803</t>
  </si>
  <si>
    <t>FIVE HOUSES</t>
  </si>
  <si>
    <t>29124 HAZELWOOD, 4111 SPRUCE, 3600 SPRUCE, 27207 PRINCETON, 4167 HENRY</t>
  </si>
  <si>
    <t>https://cimc.epa.gov/ords/cimc/f?p=CIMC:REPOWER:::::P33_REF:16116</t>
  </si>
  <si>
    <t>https://ofmpub.epa.gov/apex/cimc/f?p=CIMC:31::::Y,31:P31_ID:132948</t>
  </si>
  <si>
    <t>CLIO RD.</t>
  </si>
  <si>
    <t>4521 CLIO RD.</t>
  </si>
  <si>
    <t>https://cimc.epa.gov/ords/cimc/f?p=CIMC:REPOWER:::::P33_REF:16436</t>
  </si>
  <si>
    <t>5320402.307800002</t>
  </si>
  <si>
    <t>https://ofmpub.epa.gov/apex/cimc/f?p=CIMC:31::::Y,31:P31_ID:54041</t>
  </si>
  <si>
    <t>BARGAIN CORNER</t>
  </si>
  <si>
    <t>200 SOUTH BRIDGE STREET</t>
  </si>
  <si>
    <t>https://cimc.epa.gov/ords/cimc/f?p=CIMC:REPOWER:::::P33_REF:16833</t>
  </si>
  <si>
    <t>5326877.494100004</t>
  </si>
  <si>
    <t>https://ofmpub.epa.gov/apex/cimc/f?p=CIMC:31::::Y,31:P31_ID:41321</t>
  </si>
  <si>
    <t>IRON MOUNTAIN GAS CO. OFFICE - CARPENTER AVENUE</t>
  </si>
  <si>
    <t>600 CARPENTER AVENUE</t>
  </si>
  <si>
    <t>https://cimc.epa.gov/ords/cimc/f?p=CIMC:REPOWER:::::P33_REF:16843</t>
  </si>
  <si>
    <t>5751140.363499999</t>
  </si>
  <si>
    <t>https://ofmpub.epa.gov/apex/cimc/f?p=CIMC:31::::Y,31:P31_ID:70521</t>
  </si>
  <si>
    <t>WEST MIDDLE STREET</t>
  </si>
  <si>
    <t>https://cimc.epa.gov/ords/cimc/f?p=CIMC:REPOWER:::::P33_REF:16918</t>
  </si>
  <si>
    <t>5208684.289300002</t>
  </si>
  <si>
    <t>https://ofmpub.epa.gov/apex/cimc/f?p=CIMC:31::::Y,31:P31_ID:111623</t>
  </si>
  <si>
    <t>FORMER KITSON MANUFACTURING</t>
  </si>
  <si>
    <t>101 NORTH CASS STREET</t>
  </si>
  <si>
    <t>https://cimc.epa.gov/ords/cimc/f?p=CIMC:REPOWER:::::P33_REF:16987</t>
  </si>
  <si>
    <t>5386981.493000001</t>
  </si>
  <si>
    <t>https://ofmpub.epa.gov/apex/cimc/f?p=CIMC:31::::Y,31:P31_ID:242275</t>
  </si>
  <si>
    <t>HOWARD COLLISION</t>
  </si>
  <si>
    <t>104 KALKASKA STREET</t>
  </si>
  <si>
    <t>https://cimc.epa.gov/ords/cimc/f?p=CIMC:REPOWER:::::P33_REF:17065</t>
  </si>
  <si>
    <t>5580426.338700004</t>
  </si>
  <si>
    <t>https://ofmpub.epa.gov/apex/cimc/f?p=CIMC:31::::Y,31:P31_ID:220004</t>
  </si>
  <si>
    <t>STOCKBRIDGE REDEVELOPMENT</t>
  </si>
  <si>
    <t>420 AND 430 STOCKING AVENUE NW AND 431 AND 437 LEXINGONTON AVENUE NW</t>
  </si>
  <si>
    <t>https://cimc.epa.gov/ords/cimc/f?p=CIMC:REPOWER:::::P33_REF:17446</t>
  </si>
  <si>
    <t>5307632.275700003</t>
  </si>
  <si>
    <t>https://ofmpub.epa.gov/apex/cimc/f?p=CIMC:31::::Y,31:P31_ID:241783</t>
  </si>
  <si>
    <t>4754 REDMAN ROAD</t>
  </si>
  <si>
    <t>PORT HOPE</t>
  </si>
  <si>
    <t>https://cimc.epa.gov/ords/cimc/f?p=CIMC:REPOWER:::::P33_REF:17719</t>
  </si>
  <si>
    <t>5454445.879299998</t>
  </si>
  <si>
    <t>https://ofmpub.epa.gov/apex/cimc/f?p=CIMC:31::::Y,31:P31_ID:12342</t>
  </si>
  <si>
    <t>DIXON INVESTMENT PROJECT</t>
  </si>
  <si>
    <t>101 EAST WASHINGTON AVE. AND 106 N. MAIN STREET</t>
  </si>
  <si>
    <t>ST LOUIS</t>
  </si>
  <si>
    <t>https://cimc.epa.gov/ords/cimc/f?p=CIMC:REPOWER:::::P33_REF:18215</t>
  </si>
  <si>
    <t>https://ofmpub.epa.gov/apex/cimc/f?p=CIMC:31::::Y,31:P31_ID:126781</t>
  </si>
  <si>
    <t>3005 PACKARD ROAD PROPERTY</t>
  </si>
  <si>
    <t>3005 PACKARD ROAD</t>
  </si>
  <si>
    <t>https://cimc.epa.gov/ords/cimc/f?p=CIMC:REPOWER:::::P33_REF:19092</t>
  </si>
  <si>
    <t>5197749.899900004</t>
  </si>
  <si>
    <t>https://ofmpub.epa.gov/apex/cimc/f?p=CIMC:31::::Y,31:P31_ID:182882</t>
  </si>
  <si>
    <t>290 CASS AVENUE</t>
  </si>
  <si>
    <t>https://cimc.epa.gov/ords/cimc/f?p=CIMC:REPOWER:::::P33_REF:19382</t>
  </si>
  <si>
    <t>5251062.300400004</t>
  </si>
  <si>
    <t>https://ofmpub.epa.gov/apex/cimc/f?p=CIMC:31::::Y,31:P31_ID:118842</t>
  </si>
  <si>
    <t>TRIAD BUILDING</t>
  </si>
  <si>
    <t>2505 HILTON ROAD</t>
  </si>
  <si>
    <t>https://cimc.epa.gov/ords/cimc/f?p=CIMC:REPOWER:::::P33_REF:19603</t>
  </si>
  <si>
    <t>5231176.371100001</t>
  </si>
  <si>
    <t>https://ofmpub.epa.gov/apex/cimc/f?p=CIMC:31::::Y,31:P31_ID:150243</t>
  </si>
  <si>
    <t>FORMER GAS STATION - COURT ST</t>
  </si>
  <si>
    <t>1324 &amp; 1330 WEST COURT STREET</t>
  </si>
  <si>
    <t>https://cimc.epa.gov/ords/cimc/f?p=CIMC:REPOWER:::::P33_REF:19628</t>
  </si>
  <si>
    <t>5314187.224300005</t>
  </si>
  <si>
    <t>https://ofmpub.epa.gov/apex/cimc/f?p=CIMC:31::::Y,31:P31_ID:92921</t>
  </si>
  <si>
    <t>WILMA R. DIESING TRUST PROPERTY</t>
  </si>
  <si>
    <t>101 NORTH MAIN STREET</t>
  </si>
  <si>
    <t>https://cimc.epa.gov/ords/cimc/f?p=CIMC:REPOWER:::::P33_REF:20187</t>
  </si>
  <si>
    <t>5458326.334800005</t>
  </si>
  <si>
    <t>https://ofmpub.epa.gov/apex/cimc/f?p=CIMC:31::::Y,31:P31_ID:155636</t>
  </si>
  <si>
    <t>259 EAST SANDUSKY AVENUE</t>
  </si>
  <si>
    <t>https://cimc.epa.gov/ords/cimc/f?p=CIMC:REPOWER:::::P33_REF:20435</t>
  </si>
  <si>
    <t>https://ofmpub.epa.gov/apex/cimc/f?p=CIMC:31::::Y,31:P31_ID:132021</t>
  </si>
  <si>
    <t>287 E. MAIN</t>
  </si>
  <si>
    <t>287 E. MAIN STREET</t>
  </si>
  <si>
    <t>https://cimc.epa.gov/ords/cimc/f?p=CIMC:REPOWER:::::P33_REF:20815</t>
  </si>
  <si>
    <t>5178534.076700002</t>
  </si>
  <si>
    <t>https://ofmpub.epa.gov/apex/cimc/f?p=CIMC:31::::Y,31:P31_ID:12608</t>
  </si>
  <si>
    <t>302 MACKINAW STREET</t>
  </si>
  <si>
    <t>https://cimc.epa.gov/ords/cimc/f?p=CIMC:REPOWER:::::P33_REF:21296</t>
  </si>
  <si>
    <t>5375309.178100005</t>
  </si>
  <si>
    <t>https://ofmpub.epa.gov/apex/cimc/f?p=CIMC:31::::Y,31:P31_ID:13701</t>
  </si>
  <si>
    <t>DEARBORN DIVERSEY</t>
  </si>
  <si>
    <t>15115 DIVERSEY</t>
  </si>
  <si>
    <t>https://cimc.epa.gov/ords/cimc/f?p=CIMC:REPOWER:::::P33_REF:21531</t>
  </si>
  <si>
    <t>5213127.581600003</t>
  </si>
  <si>
    <t>https://ofmpub.epa.gov/apex/cimc/f?p=CIMC:31::::Y,31:P31_ID:41641</t>
  </si>
  <si>
    <t>CORKTOWN DEVELOPMENT AREA 4</t>
  </si>
  <si>
    <t>1336 AND 1342-1350 BAGLEY STREET</t>
  </si>
  <si>
    <t>https://cimc.epa.gov/ords/cimc/f?p=CIMC:REPOWER:::::P33_REF:21820</t>
  </si>
  <si>
    <t>5210635.605700001</t>
  </si>
  <si>
    <t>https://ofmpub.epa.gov/apex/cimc/f?p=CIMC:31::::Y,31:P31_ID:105382</t>
  </si>
  <si>
    <t>712 SOUTH GARFIELD</t>
  </si>
  <si>
    <t>712 SOUTH GARFIELD AVENUE</t>
  </si>
  <si>
    <t>https://cimc.epa.gov/ords/cimc/f?p=CIMC:REPOWER:::::P33_REF:22106</t>
  </si>
  <si>
    <t>5583009.849300005</t>
  </si>
  <si>
    <t>https://ofmpub.epa.gov/apex/cimc/f?p=CIMC:31::::Y,31:P31_ID:111063</t>
  </si>
  <si>
    <t>511 EAST SHEPHERD</t>
  </si>
  <si>
    <t>https://cimc.epa.gov/ords/cimc/f?p=CIMC:REPOWER:::::P33_REF:22340</t>
  </si>
  <si>
    <t>5244201.717700005</t>
  </si>
  <si>
    <t>https://ofmpub.epa.gov/apex/cimc/f?p=CIMC:31::::Y,31:P31_ID:137461</t>
  </si>
  <si>
    <t>TOPINABEE SHELL</t>
  </si>
  <si>
    <t>1456 NORTH STRAITS HIGHWAY</t>
  </si>
  <si>
    <t>TOPINABEE</t>
  </si>
  <si>
    <t>https://cimc.epa.gov/ords/cimc/f?p=CIMC:REPOWER:::::P33_REF:22510</t>
  </si>
  <si>
    <t>5697982.884100005</t>
  </si>
  <si>
    <t>https://ofmpub.epa.gov/apex/cimc/f?p=CIMC:31::::Y,31:P31_ID:175224</t>
  </si>
  <si>
    <t>FORMER WESCO/SUBWAY - 103 S CHESTNUT</t>
  </si>
  <si>
    <t>103 SOUTH CHESTNUT</t>
  </si>
  <si>
    <t>https://cimc.epa.gov/ords/cimc/f?p=CIMC:REPOWER:::::P33_REF:22695</t>
  </si>
  <si>
    <t>5445276.4250000045</t>
  </si>
  <si>
    <t>https://ofmpub.epa.gov/apex/cimc/f?p=CIMC:31::::Y,31:P31_ID:150244</t>
  </si>
  <si>
    <t>COTHRINS CLEANERS</t>
  </si>
  <si>
    <t>3113 CORUNNA ROAD</t>
  </si>
  <si>
    <t>https://cimc.epa.gov/ords/cimc/f?p=CIMC:REPOWER:::::P33_REF:23048</t>
  </si>
  <si>
    <t>5312354.9679000005</t>
  </si>
  <si>
    <t>https://ofmpub.epa.gov/apex/cimc/f?p=CIMC:31::::Y,31:P31_ID:123790</t>
  </si>
  <si>
    <t>BEARTOWN RD. #2</t>
  </si>
  <si>
    <t>NW 1/4 OF SW 1/4 OF SE 1/4 OF SEC. 17, T51N, R33W</t>
  </si>
  <si>
    <t>https://cimc.epa.gov/ords/cimc/f?p=CIMC:REPOWER:::::P33_REF:23089</t>
  </si>
  <si>
    <t>5911412.216200002</t>
  </si>
  <si>
    <t>https://ofmpub.epa.gov/apex/cimc/f?p=CIMC:31::::Y,31:P31_ID:13754</t>
  </si>
  <si>
    <t>1515 EAST VINE ST</t>
  </si>
  <si>
    <t>1515 E. VINE ST.</t>
  </si>
  <si>
    <t>https://cimc.epa.gov/ords/cimc/f?p=CIMC:REPOWER:::::P33_REF:23293</t>
  </si>
  <si>
    <t>5203577.085500002</t>
  </si>
  <si>
    <t>https://ofmpub.epa.gov/apex/cimc/f?p=CIMC:31::::Y,31:P31_ID:94234</t>
  </si>
  <si>
    <t>303 S. CHESTNUT</t>
  </si>
  <si>
    <t>303 S. CHESTNUT ST.</t>
  </si>
  <si>
    <t>https://cimc.epa.gov/ords/cimc/f?p=CIMC:REPOWER:::::P33_REF:23611</t>
  </si>
  <si>
    <t>5445920.350400001</t>
  </si>
  <si>
    <t>https://ofmpub.epa.gov/apex/cimc/f?p=CIMC:31::::Y,31:P31_ID:116048</t>
  </si>
  <si>
    <t>FORMER TULSA GAS STATION</t>
  </si>
  <si>
    <t>1412 WASHINGTON AVE.</t>
  </si>
  <si>
    <t>https://cimc.epa.gov/ords/cimc/f?p=CIMC:REPOWER:::::P33_REF:23783</t>
  </si>
  <si>
    <t>5380253.067600004</t>
  </si>
  <si>
    <t>https://ofmpub.epa.gov/apex/cimc/f?p=CIMC:31::::Y,31:P31_ID:230361</t>
  </si>
  <si>
    <t>GREATER ISHPEMING COMMISSION ON AGING</t>
  </si>
  <si>
    <t>320 SOUTH PINE STREET</t>
  </si>
  <si>
    <t>https://cimc.epa.gov/ords/cimc/f?p=CIMC:REPOWER:::::P33_REF:24102</t>
  </si>
  <si>
    <t>5858946.151700005</t>
  </si>
  <si>
    <t>https://ofmpub.epa.gov/apex/cimc/f?p=CIMC:31::::Y,31:P31_ID:10793</t>
  </si>
  <si>
    <t>KINGSTON DEV (B)</t>
  </si>
  <si>
    <t>https://cimc.epa.gov/ords/cimc/f?p=CIMC:REPOWER:::::P33_REF:24366</t>
  </si>
  <si>
    <t>5259339.801700003</t>
  </si>
  <si>
    <t>https://ofmpub.epa.gov/apex/cimc/f?p=CIMC:31::::Y,31:P31_ID:10661</t>
  </si>
  <si>
    <t>AMBULANCE STATION PROPERTY</t>
  </si>
  <si>
    <t>PINE &amp; MAIN STREET</t>
  </si>
  <si>
    <t>BREEDSVILLE</t>
  </si>
  <si>
    <t>https://cimc.epa.gov/ords/cimc/f?p=CIMC:REPOWER:::::P33_REF:24579</t>
  </si>
  <si>
    <t>5212966.871799998</t>
  </si>
  <si>
    <t>https://ofmpub.epa.gov/apex/cimc/f?p=CIMC:31::::Y,31:P31_ID:10811</t>
  </si>
  <si>
    <t>STANS TRUCKING INC (B)</t>
  </si>
  <si>
    <t>https://cimc.epa.gov/ords/cimc/f?p=CIMC:REPOWER:::::P33_REF:24698</t>
  </si>
  <si>
    <t>5259353.575400002</t>
  </si>
  <si>
    <t>https://ofmpub.epa.gov/apex/cimc/f?p=CIMC:31::::Y,31:P31_ID:25621</t>
  </si>
  <si>
    <t>FORMER FORD STACK SITE</t>
  </si>
  <si>
    <t>455 NORTH BALSAM</t>
  </si>
  <si>
    <t>https://cimc.epa.gov/ords/cimc/f?p=CIMC:REPOWER:::::P33_REF:25076</t>
  </si>
  <si>
    <t>5748551.925999999</t>
  </si>
  <si>
    <t>https://ofmpub.epa.gov/apex/cimc/f?p=CIMC:31::::Y,31:P31_ID:104801</t>
  </si>
  <si>
    <t>GEORGIAN COURT APARTMENTS</t>
  </si>
  <si>
    <t>501 LYON STREET</t>
  </si>
  <si>
    <t>https://cimc.epa.gov/ords/cimc/f?p=CIMC:REPOWER:::::P33_REF:25435</t>
  </si>
  <si>
    <t>5314911.031100005</t>
  </si>
  <si>
    <t>https://ofmpub.epa.gov/apex/cimc/f?p=CIMC:31::::Y,31:P31_ID:113501</t>
  </si>
  <si>
    <t>CEDAR PROPERTIES</t>
  </si>
  <si>
    <t>436, 452, AND 472 CEDAR</t>
  </si>
  <si>
    <t>https://cimc.epa.gov/ords/cimc/f?p=CIMC:REPOWER:::::P33_REF:25661</t>
  </si>
  <si>
    <t>https://ofmpub.epa.gov/apex/cimc/f?p=CIMC:31::::Y,31:P31_ID:137441</t>
  </si>
  <si>
    <t>GARRARD</t>
  </si>
  <si>
    <t>6240 MACK AVENUE AND 3731 POPLAR STREET</t>
  </si>
  <si>
    <t>https://cimc.epa.gov/ords/cimc/f?p=CIMC:REPOWER:::::P33_REF:25816</t>
  </si>
  <si>
    <t>5686066.790100001</t>
  </si>
  <si>
    <t>https://ofmpub.epa.gov/apex/cimc/f?p=CIMC:31::::Y,31:P31_ID:182801</t>
  </si>
  <si>
    <t>12 MARKET STREET</t>
  </si>
  <si>
    <t>https://cimc.epa.gov/ords/cimc/f?p=CIMC:REPOWER:::::P33_REF:26047</t>
  </si>
  <si>
    <t>https://ofmpub.epa.gov/apex/cimc/f?p=CIMC:31::::Y,31:P31_ID:234933</t>
  </si>
  <si>
    <t>1221 WORDSWORTH</t>
  </si>
  <si>
    <t>1221 WORDSWORTH ST</t>
  </si>
  <si>
    <t>https://cimc.epa.gov/ords/cimc/f?p=CIMC:REPOWER:::::P33_REF:26286</t>
  </si>
  <si>
    <t>5229193.052500002</t>
  </si>
  <si>
    <t>https://ofmpub.epa.gov/apex/cimc/f?p=CIMC:31::::Y,31:P31_ID:18941</t>
  </si>
  <si>
    <t>BRIAR HILL MINE SHAFT</t>
  </si>
  <si>
    <t>NORTHEAST OF WALNUT STREET AND RAILROAD AVENUE</t>
  </si>
  <si>
    <t>https://cimc.epa.gov/ords/cimc/f?p=CIMC:REPOWER:::::P33_REF:26668</t>
  </si>
  <si>
    <t>5746542.924500003</t>
  </si>
  <si>
    <t>https://ofmpub.epa.gov/apex/cimc/f?p=CIMC:31::::Y,31:P31_ID:187301</t>
  </si>
  <si>
    <t>223 N RIVER</t>
  </si>
  <si>
    <t>223 NORTH RIVER</t>
  </si>
  <si>
    <t>HOLLAND TOWNSHIP</t>
  </si>
  <si>
    <t>https://cimc.epa.gov/ords/cimc/f?p=CIMC:REPOWER:::::P33_REF:27408</t>
  </si>
  <si>
    <t>5282265.426800005</t>
  </si>
  <si>
    <t>https://ofmpub.epa.gov/apex/cimc/f?p=CIMC:31::::Y,31:P31_ID:92341</t>
  </si>
  <si>
    <t>ZOLNIEREK PROPERTY</t>
  </si>
  <si>
    <t>925 THROUGH 935 WEST CHISHOLM STREET</t>
  </si>
  <si>
    <t>https://cimc.epa.gov/ords/cimc/f?p=CIMC:REPOWER:::::P33_REF:28538</t>
  </si>
  <si>
    <t>https://ofmpub.epa.gov/apex/cimc/f?p=CIMC:31::::Y,31:P31_ID:147822</t>
  </si>
  <si>
    <t>2820 DIVISION</t>
  </si>
  <si>
    <t>2820 DIVISION AVENUE S</t>
  </si>
  <si>
    <t>https://cimc.epa.gov/ords/cimc/f?p=CIMC:REPOWER:::::P33_REF:29170</t>
  </si>
  <si>
    <t>5298613.982000001</t>
  </si>
  <si>
    <t>https://ofmpub.epa.gov/apex/cimc/f?p=CIMC:31::::Y,31:P31_ID:149361</t>
  </si>
  <si>
    <t>480 SOUTH FAIR STREET</t>
  </si>
  <si>
    <t>https://cimc.epa.gov/ords/cimc/f?p=CIMC:REPOWER:::::P33_REF:29198</t>
  </si>
  <si>
    <t>5177346.634400003</t>
  </si>
  <si>
    <t>https://ofmpub.epa.gov/apex/cimc/f?p=CIMC:31::::Y,31:P31_ID:171336</t>
  </si>
  <si>
    <t>CLAY AVENUE CELLARS</t>
  </si>
  <si>
    <t>623 AND 639 W. CLAY AVENUE</t>
  </si>
  <si>
    <t>https://cimc.epa.gov/ords/cimc/f?p=CIMC:REPOWER:::::P33_REF:29305</t>
  </si>
  <si>
    <t>5347144.979000002</t>
  </si>
  <si>
    <t>https://ofmpub.epa.gov/apex/cimc/f?p=CIMC:31::::Y,31:P31_ID:111622</t>
  </si>
  <si>
    <t>RESOLUTE VILLAGE</t>
  </si>
  <si>
    <t>1404 AND 1414 EASTERN AVENUE SE AND 808 ADAMS STREET SE</t>
  </si>
  <si>
    <t>https://cimc.epa.gov/ords/cimc/f?p=CIMC:REPOWER:::::P33_REF:30172</t>
  </si>
  <si>
    <t>5302567.549600005</t>
  </si>
  <si>
    <t>https://ofmpub.epa.gov/apex/cimc/f?p=CIMC:31::::Y,31:P31_ID:101041</t>
  </si>
  <si>
    <t>INDIAN RIVER RAILROAD DEPOT</t>
  </si>
  <si>
    <t>3499 SOUTH STRAITS HIGHWAY</t>
  </si>
  <si>
    <t>https://cimc.epa.gov/ords/cimc/f?p=CIMC:REPOWER:::::P33_REF:30190</t>
  </si>
  <si>
    <t>5686503.328000002</t>
  </si>
  <si>
    <t>https://ofmpub.epa.gov/apex/cimc/f?p=CIMC:31::::Y,31:P31_ID:242276</t>
  </si>
  <si>
    <t>HOGERHEIDE-HAMLET HOUSING</t>
  </si>
  <si>
    <t>405-409 SOUTH CEDAR STREET</t>
  </si>
  <si>
    <t>https://cimc.epa.gov/ords/cimc/f?p=CIMC:REPOWER:::::P33_REF:30254</t>
  </si>
  <si>
    <t>https://ofmpub.epa.gov/apex/cimc/f?p=CIMC:31::::Y,31:P31_ID:149341</t>
  </si>
  <si>
    <t>112 &amp; 120 WEST 7TH STREET</t>
  </si>
  <si>
    <t>https://cimc.epa.gov/ords/cimc/f?p=CIMC:REPOWER:::::P33_REF:30406</t>
  </si>
  <si>
    <t>5450115.616999999</t>
  </si>
  <si>
    <t>https://ofmpub.epa.gov/apex/cimc/f?p=CIMC:31::::Y,31:P31_ID:164673</t>
  </si>
  <si>
    <t>119 &amp; 125 S CHESTNUT (FORMER RANCOUR PROPERTY)</t>
  </si>
  <si>
    <t>119 &amp; 125 S CHESTNUT</t>
  </si>
  <si>
    <t>https://cimc.epa.gov/ords/cimc/f?p=CIMC:REPOWER:::::P33_REF:30544</t>
  </si>
  <si>
    <t>https://ofmpub.epa.gov/apex/cimc/f?p=CIMC:31::::Y,31:P31_ID:207741</t>
  </si>
  <si>
    <t>STONE PRINTING COMPANY</t>
  </si>
  <si>
    <t>136 E. MALCOLM X STREET</t>
  </si>
  <si>
    <t>https://cimc.epa.gov/ords/cimc/f?p=CIMC:REPOWER:::::P33_REF:30683</t>
  </si>
  <si>
    <t>5270197.427299999</t>
  </si>
  <si>
    <t>https://ofmpub.epa.gov/apex/cimc/f?p=CIMC:31::::Y,31:P31_ID:242831</t>
  </si>
  <si>
    <t>1101 S. DORT HIGHWAY</t>
  </si>
  <si>
    <t>https://cimc.epa.gov/ords/cimc/f?p=CIMC:REPOWER:::::P33_REF:30993</t>
  </si>
  <si>
    <t>5314424.427000001</t>
  </si>
  <si>
    <t>https://ofmpub.epa.gov/apex/cimc/f?p=CIMC:31::::Y,31:P31_ID:14656</t>
  </si>
  <si>
    <t>FORMER PHILLIPS 66 STATION</t>
  </si>
  <si>
    <t>1116 MAIN STREET</t>
  </si>
  <si>
    <t>https://cimc.epa.gov/ords/cimc/f?p=CIMC:REPOWER:::::P33_REF:31349</t>
  </si>
  <si>
    <t>5563840.638999999</t>
  </si>
  <si>
    <t>https://ofmpub.epa.gov/apex/cimc/f?p=CIMC:31::::Y,31:P31_ID:101262</t>
  </si>
  <si>
    <t>FORMER CITGO STATION PROPERTY</t>
  </si>
  <si>
    <t>1513 NORTH MCEWAN STREET</t>
  </si>
  <si>
    <t>https://cimc.epa.gov/ords/cimc/f?p=CIMC:REPOWER:::::P33_REF:32215</t>
  </si>
  <si>
    <t>https://ofmpub.epa.gov/apex/cimc/f?p=CIMC:31::::Y,31:P31_ID:182861</t>
  </si>
  <si>
    <t>132 NORTHBOUND GRATIOT</t>
  </si>
  <si>
    <t>https://cimc.epa.gov/ords/cimc/f?p=CIMC:REPOWER:::::P33_REF:32644</t>
  </si>
  <si>
    <t>5251263.432900004</t>
  </si>
  <si>
    <t>https://ofmpub.epa.gov/apex/cimc/f?p=CIMC:31::::Y,31:P31_ID:103703</t>
  </si>
  <si>
    <t>FORMER COOK'S 66 PROPERTY</t>
  </si>
  <si>
    <t>7681 LAKE STREET</t>
  </si>
  <si>
    <t>VILLAGE OF BEAR LAKE</t>
  </si>
  <si>
    <t>https://cimc.epa.gov/ords/cimc/f?p=CIMC:REPOWER:::::P33_REF:32952</t>
  </si>
  <si>
    <t>https://ofmpub.epa.gov/apex/cimc/f?p=CIMC:31::::Y,31:P31_ID:239129</t>
  </si>
  <si>
    <t>1001 MARTIN LUTHER KING AVE.</t>
  </si>
  <si>
    <t>1001 MARTIN LUTHER KING AVE,</t>
  </si>
  <si>
    <t>https://cimc.epa.gov/ords/cimc/f?p=CIMC:REPOWER:::::P33_REF:33136</t>
  </si>
  <si>
    <t>5315762.649099998</t>
  </si>
  <si>
    <t>https://ofmpub.epa.gov/apex/cimc/f?p=CIMC:31::::Y,31:P31_ID:101261</t>
  </si>
  <si>
    <t>CITY OF HARRISON PROPERTY</t>
  </si>
  <si>
    <t>122 NORTH SECOND STREET</t>
  </si>
  <si>
    <t>HARRISON</t>
  </si>
  <si>
    <t>https://cimc.epa.gov/ords/cimc/f?p=CIMC:REPOWER:::::P33_REF:33585</t>
  </si>
  <si>
    <t>5468517.007300004</t>
  </si>
  <si>
    <t>https://ofmpub.epa.gov/apex/cimc/f?p=CIMC:31::::Y,31:P31_ID:130565</t>
  </si>
  <si>
    <t>COURTHOUSE PARKING LOT</t>
  </si>
  <si>
    <t>31 DIVISION STREET</t>
  </si>
  <si>
    <t>https://cimc.epa.gov/ords/cimc/f?p=CIMC:REPOWER:::::P33_REF:33682</t>
  </si>
  <si>
    <t>https://ofmpub.epa.gov/apex/cimc/f?p=CIMC:31::::Y,31:P31_ID:159561</t>
  </si>
  <si>
    <t>COLEMAN BEAUTY ACADEMY</t>
  </si>
  <si>
    <t>26155 EAST HURON RIVER DRIVE</t>
  </si>
  <si>
    <t>FLAT ROCK</t>
  </si>
  <si>
    <t>https://cimc.epa.gov/ords/cimc/f?p=CIMC:REPOWER:::::P33_REF:33776</t>
  </si>
  <si>
    <t>5175163.1657000035</t>
  </si>
  <si>
    <t>https://ofmpub.epa.gov/apex/cimc/f?p=CIMC:31::::Y,31:P31_ID:60096</t>
  </si>
  <si>
    <t>3456 DOUGLASS STREET</t>
  </si>
  <si>
    <t>https://cimc.epa.gov/ords/cimc/f?p=CIMC:REPOWER:::::P33_REF:35110</t>
  </si>
  <si>
    <t>5371869.538600005</t>
  </si>
  <si>
    <t>https://ofmpub.epa.gov/apex/cimc/f?p=CIMC:31::::Y,31:P31_ID:136003</t>
  </si>
  <si>
    <t>SMITH PROPERTY</t>
  </si>
  <si>
    <t>102 AND 120 WEST WASHINGTON AVENUE</t>
  </si>
  <si>
    <t>https://cimc.epa.gov/ords/cimc/f?p=CIMC:REPOWER:::::P33_REF:35771</t>
  </si>
  <si>
    <t>https://ofmpub.epa.gov/apex/cimc/f?p=CIMC:31::::Y,31:P31_ID:155843</t>
  </si>
  <si>
    <t>DUNBAR BUILDING</t>
  </si>
  <si>
    <t>116 NORTH ST.</t>
  </si>
  <si>
    <t>MORENCI</t>
  </si>
  <si>
    <t>https://cimc.epa.gov/ords/cimc/f?p=CIMC:REPOWER:::::P33_REF:35830</t>
  </si>
  <si>
    <t>5119092.552299999</t>
  </si>
  <si>
    <t>https://ofmpub.epa.gov/apex/cimc/f?p=CIMC:31::::Y,31:P31_ID:155629</t>
  </si>
  <si>
    <t>6922 SOUTH PARADISE PATH</t>
  </si>
  <si>
    <t>https://cimc.epa.gov/ords/cimc/f?p=CIMC:REPOWER:::::P33_REF:35831</t>
  </si>
  <si>
    <t>5448293.8445999995</t>
  </si>
  <si>
    <t>https://ofmpub.epa.gov/apex/cimc/f?p=CIMC:31::::Y,31:P31_ID:147844</t>
  </si>
  <si>
    <t>3425 DIVISION</t>
  </si>
  <si>
    <t>3425 DIVISION AVENUE S</t>
  </si>
  <si>
    <t>https://cimc.epa.gov/ords/cimc/f?p=CIMC:REPOWER:::::P33_REF:35847</t>
  </si>
  <si>
    <t>5297011.807500005</t>
  </si>
  <si>
    <t>https://ofmpub.epa.gov/apex/cimc/f?p=CIMC:31::::Y,31:P31_ID:214961</t>
  </si>
  <si>
    <t>GRAND STREET DEVELOPMENT</t>
  </si>
  <si>
    <t>8080 GRAND STREET</t>
  </si>
  <si>
    <t>https://cimc.epa.gov/ords/cimc/f?p=CIMC:REPOWER:::::P33_REF:36114</t>
  </si>
  <si>
    <t>5211460.820300005</t>
  </si>
  <si>
    <t>https://ofmpub.epa.gov/apex/cimc/f?p=CIMC:31::::Y,31:P31_ID:232542</t>
  </si>
  <si>
    <t>REDS AUTO</t>
  </si>
  <si>
    <t>4520 JOSLYN ROAD</t>
  </si>
  <si>
    <t>https://cimc.epa.gov/ords/cimc/f?p=CIMC:REPOWER:::::P33_REF:36326</t>
  </si>
  <si>
    <t>5268634.640200004</t>
  </si>
  <si>
    <t>https://ofmpub.epa.gov/apex/cimc/f?p=CIMC:31::::Y,31:P31_ID:241261</t>
  </si>
  <si>
    <t>FORMER CORNER VIEW CAFE</t>
  </si>
  <si>
    <t>643 N RIVERVIEW DRIVE</t>
  </si>
  <si>
    <t>https://cimc.epa.gov/ords/cimc/f?p=CIMC:REPOWER:::::P33_REF:37788</t>
  </si>
  <si>
    <t>5210918.098000005</t>
  </si>
  <si>
    <t>https://ofmpub.epa.gov/apex/cimc/f?p=CIMC:31::::Y,31:P31_ID:244956</t>
  </si>
  <si>
    <t>622 N. PARK STREET</t>
  </si>
  <si>
    <t>https://cimc.epa.gov/ords/cimc/f?p=CIMC:REPOWER:::::P33_REF:2443</t>
  </si>
  <si>
    <t>https://ofmpub.epa.gov/apex/cimc/f?p=CIMC:31::::Y,31:P31_ID:232432</t>
  </si>
  <si>
    <t>26040 JOHN R</t>
  </si>
  <si>
    <t>26040 JOHN R ROAD</t>
  </si>
  <si>
    <t>https://cimc.epa.gov/ords/cimc/f?p=CIMC:REPOWER:::::P33_REF:2564</t>
  </si>
  <si>
    <t>5233768.259300001</t>
  </si>
  <si>
    <t>https://ofmpub.epa.gov/apex/cimc/f?p=CIMC:31::::Y,31:P31_ID:222922</t>
  </si>
  <si>
    <t>33353 WOODWARD</t>
  </si>
  <si>
    <t>33353 WOODWARD AVENUE</t>
  </si>
  <si>
    <t>https://cimc.epa.gov/ords/cimc/f?p=CIMC:REPOWER:::::P33_REF:2571</t>
  </si>
  <si>
    <t>5241316.452100001</t>
  </si>
  <si>
    <t>https://ofmpub.epa.gov/apex/cimc/f?p=CIMC:31::::Y,31:P31_ID:239170</t>
  </si>
  <si>
    <t>611 EAST UNIVERSITY</t>
  </si>
  <si>
    <t>https://cimc.epa.gov/ords/cimc/f?p=CIMC:REPOWER:::::P33_REF:3019</t>
  </si>
  <si>
    <t>5202197.997000001</t>
  </si>
  <si>
    <t>https://ofmpub.epa.gov/apex/cimc/f?p=CIMC:31::::Y,31:P31_ID:177445</t>
  </si>
  <si>
    <t>225 COATS/209 E FIFTH</t>
  </si>
  <si>
    <t>https://cimc.epa.gov/ords/cimc/f?p=CIMC:REPOWER:::::P33_REF:3097</t>
  </si>
  <si>
    <t>https://ofmpub.epa.gov/apex/cimc/f?p=CIMC:31::::Y,31:P31_ID:137811</t>
  </si>
  <si>
    <t>116 AND 128 SOUTH BRIDGE STREET</t>
  </si>
  <si>
    <t>116 AND 128 SOUTH BRIDGE</t>
  </si>
  <si>
    <t>DEWITT</t>
  </si>
  <si>
    <t>https://cimc.epa.gov/ords/cimc/f?p=CIMC:REPOWER:::::P33_REF:3221</t>
  </si>
  <si>
    <t>5287942.543200001</t>
  </si>
  <si>
    <t>https://ofmpub.epa.gov/apex/cimc/f?p=CIMC:31::::Y,31:P31_ID:155661</t>
  </si>
  <si>
    <t>62 EAST MICHIGAN AVENUE</t>
  </si>
  <si>
    <t>https://cimc.epa.gov/ords/cimc/f?p=CIMC:REPOWER:::::P33_REF:3266</t>
  </si>
  <si>
    <t>5208648.307999998</t>
  </si>
  <si>
    <t>https://ofmpub.epa.gov/apex/cimc/f?p=CIMC:31::::Y,31:P31_ID:168461</t>
  </si>
  <si>
    <t>BARNELL'S QUALITY CARPETS</t>
  </si>
  <si>
    <t>304-306 W. CHICAGO ROAD</t>
  </si>
  <si>
    <t>https://cimc.epa.gov/ords/cimc/f?p=CIMC:REPOWER:::::P33_REF:3730</t>
  </si>
  <si>
    <t>5130854.696800001</t>
  </si>
  <si>
    <t>https://ofmpub.epa.gov/apex/cimc/f?p=CIMC:31::::Y,31:P31_ID:123806</t>
  </si>
  <si>
    <t>333 WEST STATE STREET</t>
  </si>
  <si>
    <t>301-399 W STATE ST</t>
  </si>
  <si>
    <t>https://cimc.epa.gov/ords/cimc/f?p=CIMC:REPOWER:::::P33_REF:3857</t>
  </si>
  <si>
    <t>5258667.490100004</t>
  </si>
  <si>
    <t>https://ofmpub.epa.gov/apex/cimc/f?p=CIMC:31::::Y,31:P31_ID:122203</t>
  </si>
  <si>
    <t>57 NORTH MCCAMLY STREET</t>
  </si>
  <si>
    <t>https://cimc.epa.gov/ords/cimc/f?p=CIMC:REPOWER:::::P33_REF:4456</t>
  </si>
  <si>
    <t>https://ofmpub.epa.gov/apex/cimc/f?p=CIMC:31::::Y,31:P31_ID:207721</t>
  </si>
  <si>
    <t>HACKS KEY SHOP</t>
  </si>
  <si>
    <t>1009 S. WASHINGTON AVENUE</t>
  </si>
  <si>
    <t>https://cimc.epa.gov/ords/cimc/f?p=CIMC:REPOWER:::::P33_REF:4871</t>
  </si>
  <si>
    <t>5269850.876500003</t>
  </si>
  <si>
    <t>https://ofmpub.epa.gov/apex/cimc/f?p=CIMC:31::::Y,31:P31_ID:136345</t>
  </si>
  <si>
    <t>FORMER YATES FIRE BARN</t>
  </si>
  <si>
    <t>16211 LAKE DRIVE</t>
  </si>
  <si>
    <t>https://cimc.epa.gov/ords/cimc/f?p=CIMC:REPOWER:::::P33_REF:4972</t>
  </si>
  <si>
    <t>5448744.117700003</t>
  </si>
  <si>
    <t>https://ofmpub.epa.gov/apex/cimc/f?p=CIMC:31::::Y,31:P31_ID:232741</t>
  </si>
  <si>
    <t>909 E 12 MILE ROAD</t>
  </si>
  <si>
    <t>909 EAST 12 MILE ROAD</t>
  </si>
  <si>
    <t>https://cimc.epa.gov/ords/cimc/f?p=CIMC:REPOWER:::::P33_REF:5841</t>
  </si>
  <si>
    <t>5236958.044399999</t>
  </si>
  <si>
    <t>https://ofmpub.epa.gov/apex/cimc/f?p=CIMC:31::::Y,31:P31_ID:118102</t>
  </si>
  <si>
    <t>NEC KIM AVENUE AND SOUTHFIELD ROAD</t>
  </si>
  <si>
    <t>16000 SOUTHFIELD ROAD</t>
  </si>
  <si>
    <t>https://cimc.epa.gov/ords/cimc/f?p=CIMC:REPOWER:::::P33_REF:5843</t>
  </si>
  <si>
    <t>5200097.1005000025</t>
  </si>
  <si>
    <t>https://ofmpub.epa.gov/apex/cimc/f?p=CIMC:31::::Y,31:P31_ID:230421</t>
  </si>
  <si>
    <t>FORMER KEY BANK</t>
  </si>
  <si>
    <t>105 SOUTH MAPLE STREET</t>
  </si>
  <si>
    <t>https://cimc.epa.gov/ords/cimc/f?p=CIMC:REPOWER:::::P33_REF:5954</t>
  </si>
  <si>
    <t>5130952.653300002</t>
  </si>
  <si>
    <t>https://ofmpub.epa.gov/apex/cimc/f?p=CIMC:31::::Y,31:P31_ID:132062</t>
  </si>
  <si>
    <t>VACANT COMMERCIAL</t>
  </si>
  <si>
    <t>3320 DAVENPORT</t>
  </si>
  <si>
    <t>https://cimc.epa.gov/ords/cimc/f?p=CIMC:REPOWER:::::P33_REF:6117</t>
  </si>
  <si>
    <t>5378913.517900005</t>
  </si>
  <si>
    <t>https://ofmpub.epa.gov/apex/cimc/f?p=CIMC:31::::Y,31:P31_ID:136141</t>
  </si>
  <si>
    <t>6108 SOUTH BROADWAY</t>
  </si>
  <si>
    <t>6108 SOUTH BROADWAY AVENUE</t>
  </si>
  <si>
    <t>https://cimc.epa.gov/ords/cimc/f?p=CIMC:REPOWER:::::P33_REF:6150</t>
  </si>
  <si>
    <t>5449919.565700002</t>
  </si>
  <si>
    <t>https://ofmpub.epa.gov/apex/cimc/f?p=CIMC:31::::Y,31:P31_ID:44641</t>
  </si>
  <si>
    <t>HOWIE'S GUN SHOP</t>
  </si>
  <si>
    <t>8392 EAST US 10 HIGHWAY</t>
  </si>
  <si>
    <t>CHASE</t>
  </si>
  <si>
    <t>https://cimc.epa.gov/ords/cimc/f?p=CIMC:REPOWER:::::P33_REF:6326</t>
  </si>
  <si>
    <t>5448141.699000001</t>
  </si>
  <si>
    <t>https://ofmpub.epa.gov/apex/cimc/f?p=CIMC:31::::Y,31:P31_ID:240640</t>
  </si>
  <si>
    <t>373 RIVERSIDE DRIVE</t>
  </si>
  <si>
    <t>https://cimc.epa.gov/ords/cimc/f?p=CIMC:REPOWER:::::P33_REF:6412</t>
  </si>
  <si>
    <t>5206627.410599999</t>
  </si>
  <si>
    <t>https://ofmpub.epa.gov/apex/cimc/f?p=CIMC:31::::Y,31:P31_ID:143243</t>
  </si>
  <si>
    <t>603 WEST APPLE STREET</t>
  </si>
  <si>
    <t>https://cimc.epa.gov/ords/cimc/f?p=CIMC:REPOWER:::::P33_REF:6618</t>
  </si>
  <si>
    <t>5258779.034200005</t>
  </si>
  <si>
    <t>https://ofmpub.epa.gov/apex/cimc/f?p=CIMC:31::::Y,31:P31_ID:151182</t>
  </si>
  <si>
    <t>MACOMB PLACE</t>
  </si>
  <si>
    <t>70 MACOMB PLACE</t>
  </si>
  <si>
    <t>https://cimc.epa.gov/ords/cimc/f?p=CIMC:REPOWER:::::P33_REF:6655</t>
  </si>
  <si>
    <t>5251114.624700002</t>
  </si>
  <si>
    <t>https://ofmpub.epa.gov/apex/cimc/f?p=CIMC:31::::Y,31:P31_ID:122681</t>
  </si>
  <si>
    <t>FORMER DELANO GARAGE</t>
  </si>
  <si>
    <t>5885 WEST HOUGHTON LAKE DRIVE</t>
  </si>
  <si>
    <t>HOUGHTON LAKE</t>
  </si>
  <si>
    <t>https://cimc.epa.gov/ords/cimc/f?p=CIMC:REPOWER:::::P33_REF:6691</t>
  </si>
  <si>
    <t>5512888.816200003</t>
  </si>
  <si>
    <t>https://ofmpub.epa.gov/apex/cimc/f?p=CIMC:31::::Y,31:P31_ID:238467</t>
  </si>
  <si>
    <t>319 WEST HAMBLIN AVENUE</t>
  </si>
  <si>
    <t>https://cimc.epa.gov/ords/cimc/f?p=CIMC:REPOWER:::::P33_REF:6965</t>
  </si>
  <si>
    <t>5209351.395400003</t>
  </si>
  <si>
    <t>https://ofmpub.epa.gov/apex/cimc/f?p=CIMC:31::::Y,31:P31_ID:122045</t>
  </si>
  <si>
    <t>MELVINDALE PARK</t>
  </si>
  <si>
    <t>3696 OAKWOOD BOULEVARD</t>
  </si>
  <si>
    <t>https://cimc.epa.gov/ords/cimc/f?p=CIMC:REPOWER:::::P33_REF:7140</t>
  </si>
  <si>
    <t>5203133.968000002</t>
  </si>
  <si>
    <t>https://ofmpub.epa.gov/apex/cimc/f?p=CIMC:31::::Y,31:P31_ID:228743</t>
  </si>
  <si>
    <t>2186 COOLIDGE</t>
  </si>
  <si>
    <t>2186 COOLIDGE HIGHWAY</t>
  </si>
  <si>
    <t>https://cimc.epa.gov/ords/cimc/f?p=CIMC:REPOWER:::::P33_REF:7476</t>
  </si>
  <si>
    <t>5235068.470800005</t>
  </si>
  <si>
    <t>https://ofmpub.epa.gov/apex/cimc/f?p=CIMC:31::::Y,31:P31_ID:170167</t>
  </si>
  <si>
    <t>FORMER POPPA LEOS</t>
  </si>
  <si>
    <t>1200 N. LARCH STREET</t>
  </si>
  <si>
    <t>https://cimc.epa.gov/ords/cimc/f?p=CIMC:REPOWER:::::P33_REF:7505</t>
  </si>
  <si>
    <t>5273636.6559000015</t>
  </si>
  <si>
    <t>https://ofmpub.epa.gov/apex/cimc/f?p=CIMC:31::::Y,31:P31_ID:105508</t>
  </si>
  <si>
    <t>105 EAST MICHIGAN AVENUE</t>
  </si>
  <si>
    <t>https://cimc.epa.gov/ords/cimc/f?p=CIMC:REPOWER:::::P33_REF:7859</t>
  </si>
  <si>
    <t>5204767.6625000015</t>
  </si>
  <si>
    <t>https://ofmpub.epa.gov/apex/cimc/f?p=CIMC:31::::Y,31:P31_ID:170111</t>
  </si>
  <si>
    <t>BALL PARK MOBIL</t>
  </si>
  <si>
    <t>https://cimc.epa.gov/ords/cimc/f?p=CIMC:REPOWER:::::P33_REF:8226</t>
  </si>
  <si>
    <t>5271449.632600002</t>
  </si>
  <si>
    <t>https://ofmpub.epa.gov/apex/cimc/f?p=CIMC:31::::Y,31:P31_ID:114862</t>
  </si>
  <si>
    <t>LESLIE ADAMS STREET CAR LOT</t>
  </si>
  <si>
    <t>211 ADAMS STREET</t>
  </si>
  <si>
    <t>https://cimc.epa.gov/ords/cimc/f?p=CIMC:REPOWER:::::P33_REF:8399</t>
  </si>
  <si>
    <t>5229546.711800002</t>
  </si>
  <si>
    <t>https://ofmpub.epa.gov/apex/cimc/f?p=CIMC:31::::Y,31:P31_ID:69341</t>
  </si>
  <si>
    <t>406 N. SHELDON</t>
  </si>
  <si>
    <t>406 N. SHELDON STREET</t>
  </si>
  <si>
    <t>https://cimc.epa.gov/ords/cimc/f?p=CIMC:REPOWER:::::P33_REF:8454</t>
  </si>
  <si>
    <t>5246352.793899998</t>
  </si>
  <si>
    <t>https://ofmpub.epa.gov/apex/cimc/f?p=CIMC:31::::Y,31:P31_ID:209601</t>
  </si>
  <si>
    <t>201 SHELDON AVE SE</t>
  </si>
  <si>
    <t>201 SHELDON AVENUE SE</t>
  </si>
  <si>
    <t>https://cimc.epa.gov/ords/cimc/f?p=CIMC:REPOWER:::::P33_REF:9280</t>
  </si>
  <si>
    <t>5305815.9048999995</t>
  </si>
  <si>
    <t>https://ofmpub.epa.gov/apex/cimc/f?p=CIMC:31::::Y,31:P31_ID:124105</t>
  </si>
  <si>
    <t>FORMER TOM'S HUBCAPS</t>
  </si>
  <si>
    <t>3872 SOUTH HURON ROAD</t>
  </si>
  <si>
    <t>https://cimc.epa.gov/ords/cimc/f?p=CIMC:REPOWER:::::P33_REF:9454</t>
  </si>
  <si>
    <t>5461238.989600003</t>
  </si>
  <si>
    <t>https://ofmpub.epa.gov/apex/cimc/f?p=CIMC:31::::Y,31:P31_ID:88521</t>
  </si>
  <si>
    <t>STANDISH QUALITY MEATS</t>
  </si>
  <si>
    <t>3912 S. HURON RD</t>
  </si>
  <si>
    <t>https://cimc.epa.gov/ords/cimc/f?p=CIMC:REPOWER:::::P33_REF:9515</t>
  </si>
  <si>
    <t>5461079.204999998</t>
  </si>
  <si>
    <t>https://ofmpub.epa.gov/apex/cimc/f?p=CIMC:31::::Y,31:P31_ID:129782</t>
  </si>
  <si>
    <t>FORMER CLARK STATION - 759 LAGRANGE</t>
  </si>
  <si>
    <t>759 LAGRANGE ST.</t>
  </si>
  <si>
    <t>https://cimc.epa.gov/ords/cimc/f?p=CIMC:REPOWER:::::P33_REF:9724</t>
  </si>
  <si>
    <t>5220339.437700003</t>
  </si>
  <si>
    <t>https://ofmpub.epa.gov/apex/cimc/f?p=CIMC:31::::Y,31:P31_ID:140701</t>
  </si>
  <si>
    <t>133 DRAKE STREET</t>
  </si>
  <si>
    <t>https://cimc.epa.gov/ords/cimc/f?p=CIMC:REPOWER:::::P33_REF:9880</t>
  </si>
  <si>
    <t>5198596.702100001</t>
  </si>
  <si>
    <t>https://ofmpub.epa.gov/apex/cimc/f?p=CIMC:31::::Y,31:P31_ID:228341</t>
  </si>
  <si>
    <t>PENINSUAL GLASS &amp; AUTO SALES</t>
  </si>
  <si>
    <t>649 PALMS AVENUE</t>
  </si>
  <si>
    <t>https://cimc.epa.gov/ords/cimc/f?p=CIMC:REPOWER:::::P33_REF:10351</t>
  </si>
  <si>
    <t>5861596.380400002</t>
  </si>
  <si>
    <t>https://ofmpub.epa.gov/apex/cimc/f?p=CIMC:31::::Y,31:P31_ID:124671</t>
  </si>
  <si>
    <t>17 WEST MICHIGAN AVENUE</t>
  </si>
  <si>
    <t>https://cimc.epa.gov/ords/cimc/f?p=CIMC:REPOWER:::::P33_REF:10514</t>
  </si>
  <si>
    <t>5208977.111600004</t>
  </si>
  <si>
    <t>https://ofmpub.epa.gov/apex/cimc/f?p=CIMC:31::::Y,31:P31_ID:106463</t>
  </si>
  <si>
    <t>FORMER FILLING STATION</t>
  </si>
  <si>
    <t>31933 MOUND &amp; 5831 CHICAGO</t>
  </si>
  <si>
    <t>https://cimc.epa.gov/ords/cimc/f?p=CIMC:REPOWER:::::P33_REF:10590</t>
  </si>
  <si>
    <t>5239339.007700004</t>
  </si>
  <si>
    <t>https://ofmpub.epa.gov/apex/cimc/f?p=CIMC:31::::Y,31:P31_ID:111067</t>
  </si>
  <si>
    <t>102 LANSING ROAD</t>
  </si>
  <si>
    <t>102 SOUTH LANSING STREET</t>
  </si>
  <si>
    <t>https://cimc.epa.gov/ords/cimc/f?p=CIMC:REPOWER:::::P33_REF:10618</t>
  </si>
  <si>
    <t>https://ofmpub.epa.gov/apex/cimc/f?p=CIMC:31::::Y,31:P31_ID:226461</t>
  </si>
  <si>
    <t>JD'S AUTO SERVICE AND REPAIR</t>
  </si>
  <si>
    <t>504 S. WEST AVENUE</t>
  </si>
  <si>
    <t>https://cimc.epa.gov/ords/cimc/f?p=CIMC:REPOWER:::::P33_REF:10877</t>
  </si>
  <si>
    <t>https://ofmpub.epa.gov/apex/cimc/f?p=CIMC:31::::Y,31:P31_ID:169883</t>
  </si>
  <si>
    <t>MORISETTE ROYAL OAK</t>
  </si>
  <si>
    <t>30712 AND 30734 WOODWARD AVENUE</t>
  </si>
  <si>
    <t>https://cimc.epa.gov/ords/cimc/f?p=CIMC:REPOWER:::::P33_REF:11022</t>
  </si>
  <si>
    <t>5238547.6022000015</t>
  </si>
  <si>
    <t>https://ofmpub.epa.gov/apex/cimc/f?p=CIMC:31::::Y,31:P31_ID:13747</t>
  </si>
  <si>
    <t>FORMER LIBERTY GASOLINE STATION</t>
  </si>
  <si>
    <t>930 PORTAGE ST.</t>
  </si>
  <si>
    <t>https://cimc.epa.gov/ords/cimc/f?p=CIMC:REPOWER:::::P33_REF:11674</t>
  </si>
  <si>
    <t>5203340.1015000045</t>
  </si>
  <si>
    <t>https://ofmpub.epa.gov/apex/cimc/f?p=CIMC:31::::Y,31:P31_ID:60048</t>
  </si>
  <si>
    <t>3603 RUSSELL STREET</t>
  </si>
  <si>
    <t>https://cimc.epa.gov/ords/cimc/f?p=CIMC:REPOWER:::::P33_REF:12096</t>
  </si>
  <si>
    <t>5371535.126900002</t>
  </si>
  <si>
    <t>https://ofmpub.epa.gov/apex/cimc/f?p=CIMC:31::::Y,31:P31_ID:232434</t>
  </si>
  <si>
    <t>CORTLAND COMMUNITY IMPACT CENTER</t>
  </si>
  <si>
    <t>111 HIGHLAND</t>
  </si>
  <si>
    <t>https://cimc.epa.gov/ords/cimc/f?p=CIMC:REPOWER:::::P33_REF:14137</t>
  </si>
  <si>
    <t>5220514.442000002</t>
  </si>
  <si>
    <t>https://ofmpub.epa.gov/apex/cimc/f?p=CIMC:31::::Y,31:P31_ID:132923</t>
  </si>
  <si>
    <t>KING OF ALL MFG. WASTE DISPOSAL ASSISTANCE</t>
  </si>
  <si>
    <t>2601 DAVISON ROAD</t>
  </si>
  <si>
    <t>https://cimc.epa.gov/ords/cimc/f?p=CIMC:REPOWER:::::P33_REF:14186</t>
  </si>
  <si>
    <t>https://ofmpub.epa.gov/apex/cimc/f?p=CIMC:31::::Y,31:P31_ID:244433</t>
  </si>
  <si>
    <t>FORMER LONGWAY MANOR</t>
  </si>
  <si>
    <t>2412 ROBERT T. LONGWAY BLVD.</t>
  </si>
  <si>
    <t>https://cimc.epa.gov/ords/cimc/f?p=CIMC:REPOWER:::::P33_REF:14497</t>
  </si>
  <si>
    <t>5315824.167199999</t>
  </si>
  <si>
    <t>https://ofmpub.epa.gov/apex/cimc/f?p=CIMC:31::::Y,31:P31_ID:60043</t>
  </si>
  <si>
    <t>3637 RUSSELL STREET</t>
  </si>
  <si>
    <t>https://cimc.epa.gov/ords/cimc/f?p=CIMC:REPOWER:::::P33_REF:15331</t>
  </si>
  <si>
    <t>5371364.7853000015</t>
  </si>
  <si>
    <t>https://ofmpub.epa.gov/apex/cimc/f?p=CIMC:31::::Y,31:P31_ID:62741</t>
  </si>
  <si>
    <t>222 ATWATER</t>
  </si>
  <si>
    <t>222 ATWATER STREET</t>
  </si>
  <si>
    <t>https://cimc.epa.gov/ords/cimc/f?p=CIMC:REPOWER:::::P33_REF:15444</t>
  </si>
  <si>
    <t>5376299.523200005</t>
  </si>
  <si>
    <t>https://ofmpub.epa.gov/apex/cimc/f?p=CIMC:31::::Y,31:P31_ID:105381</t>
  </si>
  <si>
    <t>704 SOUTH GARFIELD</t>
  </si>
  <si>
    <t>https://cimc.epa.gov/ords/cimc/f?p=CIMC:REPOWER:::::P33_REF:15565</t>
  </si>
  <si>
    <t>5583033.363600001</t>
  </si>
  <si>
    <t>https://ofmpub.epa.gov/apex/cimc/f?p=CIMC:31::::Y,31:P31_ID:124003</t>
  </si>
  <si>
    <t>FORMER REMUS PLAZA</t>
  </si>
  <si>
    <t>169 WEST WHEATLAND AVENUE</t>
  </si>
  <si>
    <t>https://cimc.epa.gov/ords/cimc/f?p=CIMC:REPOWER:::::P33_REF:15791</t>
  </si>
  <si>
    <t>5403212.332600005</t>
  </si>
  <si>
    <t>https://ofmpub.epa.gov/apex/cimc/f?p=CIMC:31::::Y,31:P31_ID:28741</t>
  </si>
  <si>
    <t>702 GREENWOOD</t>
  </si>
  <si>
    <t>702 GREENWOOD AVENUE</t>
  </si>
  <si>
    <t>https://cimc.epa.gov/ords/cimc/f?p=CIMC:REPOWER:::::P33_REF:16759</t>
  </si>
  <si>
    <t>5197282.243500002</t>
  </si>
  <si>
    <t>https://ofmpub.epa.gov/apex/cimc/f?p=CIMC:31::::Y,31:P31_ID:180021</t>
  </si>
  <si>
    <t>301 EAST STATE STREET</t>
  </si>
  <si>
    <t>https://cimc.epa.gov/ords/cimc/f?p=CIMC:REPOWER:::::P33_REF:17397</t>
  </si>
  <si>
    <t>https://ofmpub.epa.gov/apex/cimc/f?p=CIMC:31::::Y,31:P31_ID:185081</t>
  </si>
  <si>
    <t>1034 WEALTHY</t>
  </si>
  <si>
    <t>1030, 1034, 1042 WEALTHY STREET SE</t>
  </si>
  <si>
    <t>https://cimc.epa.gov/ords/cimc/f?p=CIMC:REPOWER:::::P33_REF:17417</t>
  </si>
  <si>
    <t>5305174.478799999</t>
  </si>
  <si>
    <t>https://ofmpub.epa.gov/apex/cimc/f?p=CIMC:31::::Y,31:P31_ID:242274</t>
  </si>
  <si>
    <t>CRYSTAL FLASH</t>
  </si>
  <si>
    <t>703 FRONT STREET</t>
  </si>
  <si>
    <t>https://cimc.epa.gov/ords/cimc/f?p=CIMC:REPOWER:::::P33_REF:17803</t>
  </si>
  <si>
    <t>https://ofmpub.epa.gov/apex/cimc/f?p=CIMC:31::::Y,31:P31_ID:115603</t>
  </si>
  <si>
    <t>4133 WASHTENAW</t>
  </si>
  <si>
    <t>https://cimc.epa.gov/ords/cimc/f?p=CIMC:REPOWER:::::P33_REF:19040</t>
  </si>
  <si>
    <t>5207005.063700005</t>
  </si>
  <si>
    <t>https://ofmpub.epa.gov/apex/cimc/f?p=CIMC:31::::Y,31:P31_ID:171685</t>
  </si>
  <si>
    <t>STRAND THEATRE</t>
  </si>
  <si>
    <t>8, 10, 12, 16 NORTH SAGINAW</t>
  </si>
  <si>
    <t>https://cimc.epa.gov/ords/cimc/f?p=CIMC:REPOWER:::::P33_REF:19368</t>
  </si>
  <si>
    <t>https://ofmpub.epa.gov/apex/cimc/f?p=CIMC:31::::Y,31:P31_ID:220821</t>
  </si>
  <si>
    <t>VACANT COMMERCIAL BUILDING</t>
  </si>
  <si>
    <t>N 1081 TRENARY RD.</t>
  </si>
  <si>
    <t>TRENARY</t>
  </si>
  <si>
    <t>https://cimc.epa.gov/ords/cimc/f?p=CIMC:REPOWER:::::P33_REF:19634</t>
  </si>
  <si>
    <t>https://ofmpub.epa.gov/apex/cimc/f?p=CIMC:31::::Y,31:P31_ID:13729</t>
  </si>
  <si>
    <t>TAYLOR 21711 &amp; 21725 VAN BORN RD</t>
  </si>
  <si>
    <t>21711&amp; 21725 VAN BORN ROAD</t>
  </si>
  <si>
    <t>https://cimc.epa.gov/ords/cimc/f?p=CIMC:REPOWER:::::P33_REF:19642</t>
  </si>
  <si>
    <t>5201501.307000004</t>
  </si>
  <si>
    <t>https://ofmpub.epa.gov/apex/cimc/f?p=CIMC:31::::Y,31:P31_ID:239537</t>
  </si>
  <si>
    <t>4735 MAIN ST.</t>
  </si>
  <si>
    <t>4735 MAIN STREET</t>
  </si>
  <si>
    <t>https://cimc.epa.gov/ords/cimc/f?p=CIMC:REPOWER:::::P33_REF:19833</t>
  </si>
  <si>
    <t>5354863.666600004</t>
  </si>
  <si>
    <t>https://ofmpub.epa.gov/apex/cimc/f?p=CIMC:31::::Y,31:P31_ID:100301</t>
  </si>
  <si>
    <t>AU GRES MEAT AND PRODUCE</t>
  </si>
  <si>
    <t>427 WEST HURON ROAD US-23</t>
  </si>
  <si>
    <t>https://cimc.epa.gov/ords/cimc/f?p=CIMC:REPOWER:::::P33_REF:20147</t>
  </si>
  <si>
    <t>5472918.5254999995</t>
  </si>
  <si>
    <t>https://ofmpub.epa.gov/apex/cimc/f?p=CIMC:31::::Y,31:P31_ID:125401</t>
  </si>
  <si>
    <t>GHAZAL HOLDINGS #1</t>
  </si>
  <si>
    <t>606 W. MICHIGAN AVENUE</t>
  </si>
  <si>
    <t>https://cimc.epa.gov/ords/cimc/f?p=CIMC:REPOWER:::::P33_REF:20321</t>
  </si>
  <si>
    <t>5152419.348900005</t>
  </si>
  <si>
    <t>https://ofmpub.epa.gov/apex/cimc/f?p=CIMC:31::::Y,31:P31_ID:173167</t>
  </si>
  <si>
    <t>24310 JOHN R ROAD</t>
  </si>
  <si>
    <t>https://cimc.epa.gov/ords/cimc/f?p=CIMC:REPOWER:::::P33_REF:20534</t>
  </si>
  <si>
    <t>https://ofmpub.epa.gov/apex/cimc/f?p=CIMC:31::::Y,31:P31_ID:227062</t>
  </si>
  <si>
    <t>26700 JOHN R ROAD</t>
  </si>
  <si>
    <t>https://cimc.epa.gov/ords/cimc/f?p=CIMC:REPOWER:::::P33_REF:20677</t>
  </si>
  <si>
    <t>5234517.447900005</t>
  </si>
  <si>
    <t>https://ofmpub.epa.gov/apex/cimc/f?p=CIMC:31::::Y,31:P31_ID:13765</t>
  </si>
  <si>
    <t>WALNUT AND FISHER</t>
  </si>
  <si>
    <t>1300 MAIN ST W</t>
  </si>
  <si>
    <t>https://cimc.epa.gov/ords/cimc/f?p=CIMC:REPOWER:::::P33_REF:21452</t>
  </si>
  <si>
    <t>5204885.343900003</t>
  </si>
  <si>
    <t>https://ofmpub.epa.gov/apex/cimc/f?p=CIMC:31::::Y,31:P31_ID:60098</t>
  </si>
  <si>
    <t>3506 DOUGLASS STREET</t>
  </si>
  <si>
    <t>https://cimc.epa.gov/ords/cimc/f?p=CIMC:REPOWER:::::P33_REF:21822</t>
  </si>
  <si>
    <t>5371756.330499999</t>
  </si>
  <si>
    <t>https://ofmpub.epa.gov/apex/cimc/f?p=CIMC:31::::Y,31:P31_ID:60042</t>
  </si>
  <si>
    <t>3623 DOUGLASS STREET</t>
  </si>
  <si>
    <t>https://cimc.epa.gov/ords/cimc/f?p=CIMC:REPOWER:::::P33_REF:21871</t>
  </si>
  <si>
    <t>5371496.677200004</t>
  </si>
  <si>
    <t>https://ofmpub.epa.gov/apex/cimc/f?p=CIMC:31::::Y,31:P31_ID:128941</t>
  </si>
  <si>
    <t>FORMER SURF AND SUDS</t>
  </si>
  <si>
    <t>711 MAPLE STREET</t>
  </si>
  <si>
    <t>https://cimc.epa.gov/ords/cimc/f?p=CIMC:REPOWER:::::P33_REF:22397</t>
  </si>
  <si>
    <t>5419164.3625000045</t>
  </si>
  <si>
    <t>https://ofmpub.epa.gov/apex/cimc/f?p=CIMC:31::::Y,31:P31_ID:132922</t>
  </si>
  <si>
    <t>WITHERBEE'S FORMER GOODYEAR</t>
  </si>
  <si>
    <t>601 MARTIN LUTHER KING AVE</t>
  </si>
  <si>
    <t>https://cimc.epa.gov/ords/cimc/f?p=CIMC:REPOWER:::::P33_REF:23022</t>
  </si>
  <si>
    <t>5315183.120300002</t>
  </si>
  <si>
    <t>https://ofmpub.epa.gov/apex/cimc/f?p=CIMC:31::::Y,31:P31_ID:232734</t>
  </si>
  <si>
    <t>FMR MOBIL</t>
  </si>
  <si>
    <t>1014 GRAHAM ROAD</t>
  </si>
  <si>
    <t>https://cimc.epa.gov/ords/cimc/f?p=CIMC:REPOWER:::::P33_REF:23104</t>
  </si>
  <si>
    <t>5314662.8537000045</t>
  </si>
  <si>
    <t>https://ofmpub.epa.gov/apex/cimc/f?p=CIMC:31::::Y,31:P31_ID:242071</t>
  </si>
  <si>
    <t>611, 617, AND 619 AUSTIN AVENUE</t>
  </si>
  <si>
    <t>https://cimc.epa.gov/ords/cimc/f?p=CIMC:REPOWER:::::P33_REF:23257</t>
  </si>
  <si>
    <t>https://ofmpub.epa.gov/apex/cimc/f?p=CIMC:31::::Y,31:P31_ID:12394</t>
  </si>
  <si>
    <t>LONGWORTH PLATING BUILDING</t>
  </si>
  <si>
    <t>110 JACKSON STREET</t>
  </si>
  <si>
    <t>https://cimc.epa.gov/ords/cimc/f?p=CIMC:REPOWER:::::P33_REF:23329</t>
  </si>
  <si>
    <t>5208862.842200004</t>
  </si>
  <si>
    <t>https://ofmpub.epa.gov/apex/cimc/f?p=CIMC:31::::Y,31:P31_ID:97603</t>
  </si>
  <si>
    <t>222 W. SUPERIOR ST.</t>
  </si>
  <si>
    <t>https://cimc.epa.gov/ords/cimc/f?p=CIMC:REPOWER:::::P33_REF:23661</t>
  </si>
  <si>
    <t>5369836.9059000015</t>
  </si>
  <si>
    <t>https://ofmpub.epa.gov/apex/cimc/f?p=CIMC:31::::Y,31:P31_ID:122342</t>
  </si>
  <si>
    <t>FORMER CLARK STATION</t>
  </si>
  <si>
    <t>https://cimc.epa.gov/ords/cimc/f?p=CIMC:REPOWER:::::P33_REF:23670</t>
  </si>
  <si>
    <t>5220330.393700004</t>
  </si>
  <si>
    <t>https://ofmpub.epa.gov/apex/cimc/f?p=CIMC:31::::Y,31:P31_ID:219961</t>
  </si>
  <si>
    <t>27101 DEQUINDRE ROAD</t>
  </si>
  <si>
    <t>https://cimc.epa.gov/ords/cimc/f?p=CIMC:REPOWER:::::P33_REF:24114</t>
  </si>
  <si>
    <t>5235007.479199998</t>
  </si>
  <si>
    <t>https://ofmpub.epa.gov/apex/cimc/f?p=CIMC:31::::Y,31:P31_ID:240852</t>
  </si>
  <si>
    <t>BEAVERTON FORD MERCURY/XTREME AUTO/KOCUR CREW AUTO</t>
  </si>
  <si>
    <t>100 ROSS STREET</t>
  </si>
  <si>
    <t>https://cimc.epa.gov/ords/cimc/f?p=CIMC:REPOWER:::::P33_REF:24314</t>
  </si>
  <si>
    <t>5447291.274400003</t>
  </si>
  <si>
    <t>https://ofmpub.epa.gov/apex/cimc/f?p=CIMC:31::::Y,31:P31_ID:244435</t>
  </si>
  <si>
    <t>2510 ROBERT T. LONGWAY BLVD.</t>
  </si>
  <si>
    <t>https://cimc.epa.gov/ords/cimc/f?p=CIMC:REPOWER:::::P33_REF:24463</t>
  </si>
  <si>
    <t>https://ofmpub.epa.gov/apex/cimc/f?p=CIMC:31::::Y,31:P31_ID:12429</t>
  </si>
  <si>
    <t>6134 SECOND STREET</t>
  </si>
  <si>
    <t>https://cimc.epa.gov/ords/cimc/f?p=CIMC:REPOWER:::::P33_REF:24803</t>
  </si>
  <si>
    <t>5215797.239700004</t>
  </si>
  <si>
    <t>https://ofmpub.epa.gov/apex/cimc/f?p=CIMC:31::::Y,31:P31_ID:136703</t>
  </si>
  <si>
    <t>PAINT CREEK TAVERN</t>
  </si>
  <si>
    <t>308 1/2 MAIN STREET</t>
  </si>
  <si>
    <t>https://cimc.epa.gov/ords/cimc/f?p=CIMC:REPOWER:::::P33_REF:25834</t>
  </si>
  <si>
    <t>5263459.023500003</t>
  </si>
  <si>
    <t>https://ofmpub.epa.gov/apex/cimc/f?p=CIMC:31::::Y,31:P31_ID:155649</t>
  </si>
  <si>
    <t>1433 EAST LYNNDON AVENUE</t>
  </si>
  <si>
    <t>https://cimc.epa.gov/ords/cimc/f?p=CIMC:REPOWER:::::P33_REF:25863</t>
  </si>
  <si>
    <t>5449972.092799999</t>
  </si>
  <si>
    <t>https://ofmpub.epa.gov/apex/cimc/f?p=CIMC:31::::Y,31:P31_ID:235450</t>
  </si>
  <si>
    <t>11410 S SAGINAW STREET</t>
  </si>
  <si>
    <t>GRAND BLANC</t>
  </si>
  <si>
    <t>https://cimc.epa.gov/ords/cimc/f?p=CIMC:REPOWER:::::P33_REF:26274</t>
  </si>
  <si>
    <t>5301001.946400002</t>
  </si>
  <si>
    <t>https://ofmpub.epa.gov/apex/cimc/f?p=CIMC:31::::Y,31:P31_ID:155083</t>
  </si>
  <si>
    <t>COMMERCIAL PROPERTY - WATER ST</t>
  </si>
  <si>
    <t>1225 SOUH WATER STREET</t>
  </si>
  <si>
    <t>https://cimc.epa.gov/ords/cimc/f?p=CIMC:REPOWER:::::P33_REF:26280</t>
  </si>
  <si>
    <t>5376381.980000004</t>
  </si>
  <si>
    <t>https://ofmpub.epa.gov/apex/cimc/f?p=CIMC:31::::Y,31:P31_ID:228403</t>
  </si>
  <si>
    <t>FINEMAN BUILDING</t>
  </si>
  <si>
    <t>120 ELM AVE. AND 104 W. SUPERIOR ST.</t>
  </si>
  <si>
    <t>https://cimc.epa.gov/ords/cimc/f?p=CIMC:REPOWER:::::P33_REF:26321</t>
  </si>
  <si>
    <t>5846463.995700002</t>
  </si>
  <si>
    <t>https://ofmpub.epa.gov/apex/cimc/f?p=CIMC:31::::Y,31:P31_ID:106422</t>
  </si>
  <si>
    <t>FORMER CARDINAL FABRIC CARE</t>
  </si>
  <si>
    <t>13565-13585 DIX-TOLEDO ROAD</t>
  </si>
  <si>
    <t>https://cimc.epa.gov/ords/cimc/f?p=CIMC:REPOWER:::::P33_REF:26855</t>
  </si>
  <si>
    <t>https://ofmpub.epa.gov/apex/cimc/f?p=CIMC:31::::Y,31:P31_ID:123046</t>
  </si>
  <si>
    <t>58 HALL STREET</t>
  </si>
  <si>
    <t>58 HALL STREET, SW</t>
  </si>
  <si>
    <t>https://cimc.epa.gov/ords/cimc/f?p=CIMC:REPOWER:::::P33_REF:26971</t>
  </si>
  <si>
    <t>5303045.934100002</t>
  </si>
  <si>
    <t>https://ofmpub.epa.gov/apex/cimc/f?p=CIMC:31::::Y,31:P31_ID:125403</t>
  </si>
  <si>
    <t>GHAZAL HOLDINGS #2</t>
  </si>
  <si>
    <t>618 W. MICHIGAN AVENUE</t>
  </si>
  <si>
    <t>https://cimc.epa.gov/ords/cimc/f?p=CIMC:REPOWER:::::P33_REF:26988</t>
  </si>
  <si>
    <t>https://ofmpub.epa.gov/apex/cimc/f?p=CIMC:31::::Y,31:P31_ID:130845</t>
  </si>
  <si>
    <t>725 LAKE MICHIGAN DRIVE</t>
  </si>
  <si>
    <t>725 LAKE MICHIGAN DRIVE NW</t>
  </si>
  <si>
    <t>https://cimc.epa.gov/ords/cimc/f?p=CIMC:REPOWER:::::P33_REF:27054</t>
  </si>
  <si>
    <t>5306867.805200003</t>
  </si>
  <si>
    <t>https://ofmpub.epa.gov/apex/cimc/f?p=CIMC:31::::Y,31:P31_ID:242280</t>
  </si>
  <si>
    <t>GRAND HAVEN CLARK</t>
  </si>
  <si>
    <t>300 NORTH BEACON BOULEVARD</t>
  </si>
  <si>
    <t>https://cimc.epa.gov/ords/cimc/f?p=CIMC:REPOWER:::::P33_REF:27686</t>
  </si>
  <si>
    <t>5321705.427200004</t>
  </si>
  <si>
    <t>https://ofmpub.epa.gov/apex/cimc/f?p=CIMC:31::::Y,31:P31_ID:12073</t>
  </si>
  <si>
    <t>FORMER SUMMIT MOBIL STATION</t>
  </si>
  <si>
    <t>1359 OLD MCDEVITT</t>
  </si>
  <si>
    <t>https://cimc.epa.gov/ords/cimc/f?p=CIMC:REPOWER:::::P33_REF:27824</t>
  </si>
  <si>
    <t>5190499.308499999</t>
  </si>
  <si>
    <t>https://ofmpub.epa.gov/apex/cimc/f?p=CIMC:31::::Y,31:P31_ID:60099</t>
  </si>
  <si>
    <t>3507 RUSSELL STREET</t>
  </si>
  <si>
    <t>https://cimc.epa.gov/ords/cimc/f?p=CIMC:REPOWER:::::P33_REF:28513</t>
  </si>
  <si>
    <t>5371718.339500003</t>
  </si>
  <si>
    <t>https://ofmpub.epa.gov/apex/cimc/f?p=CIMC:31::::Y,31:P31_ID:208221</t>
  </si>
  <si>
    <t>COX BUILDING</t>
  </si>
  <si>
    <t>109 W. MUNISING AVE.</t>
  </si>
  <si>
    <t>https://cimc.epa.gov/ords/cimc/f?p=CIMC:REPOWER:::::P33_REF:29532</t>
  </si>
  <si>
    <t>5846559.738600001</t>
  </si>
  <si>
    <t>https://ofmpub.epa.gov/apex/cimc/f?p=CIMC:31::::Y,31:P31_ID:219163</t>
  </si>
  <si>
    <t>BALAL SOUTH, FORMER SPEEDWAY</t>
  </si>
  <si>
    <t>2805 N SAGINAW STREET</t>
  </si>
  <si>
    <t>https://cimc.epa.gov/ords/cimc/f?p=CIMC:REPOWER:::::P33_REF:29590</t>
  </si>
  <si>
    <t>https://ofmpub.epa.gov/apex/cimc/f?p=CIMC:31::::Y,31:P31_ID:240809</t>
  </si>
  <si>
    <t>MEIER QUALITY CLEANERS</t>
  </si>
  <si>
    <t>2804 LEAHY STREET</t>
  </si>
  <si>
    <t>https://cimc.epa.gov/ords/cimc/f?p=CIMC:REPOWER:::::P33_REF:29782</t>
  </si>
  <si>
    <t>5342572.025300004</t>
  </si>
  <si>
    <t>https://ofmpub.epa.gov/apex/cimc/f?p=CIMC:31::::Y,31:P31_ID:123055</t>
  </si>
  <si>
    <t>643 S DIVISION</t>
  </si>
  <si>
    <t>643 SOUTH DIVISION AVENUE</t>
  </si>
  <si>
    <t>https://cimc.epa.gov/ords/cimc/f?p=CIMC:REPOWER:::::P33_REF:30420</t>
  </si>
  <si>
    <t>5304544.807400003</t>
  </si>
  <si>
    <t>https://ofmpub.epa.gov/apex/cimc/f?p=CIMC:31::::Y,31:P31_ID:12559</t>
  </si>
  <si>
    <t>PATE-144 EAST MICHIGAN AVENUE</t>
  </si>
  <si>
    <t>144 EAST MICHIGAN AVENUE</t>
  </si>
  <si>
    <t>https://cimc.epa.gov/ords/cimc/f?p=CIMC:REPOWER:::::P33_REF:31350</t>
  </si>
  <si>
    <t>https://ofmpub.epa.gov/apex/cimc/f?p=CIMC:31::::Y,31:P31_ID:130581</t>
  </si>
  <si>
    <t>FORMER EMRO #6153</t>
  </si>
  <si>
    <t>399 MARSHALL STREET</t>
  </si>
  <si>
    <t>https://cimc.epa.gov/ords/cimc/f?p=CIMC:REPOWER:::::P33_REF:32289</t>
  </si>
  <si>
    <t>5154037.169100001</t>
  </si>
  <si>
    <t>https://ofmpub.epa.gov/apex/cimc/f?p=CIMC:31::::Y,31:P31_ID:155647</t>
  </si>
  <si>
    <t>1544 EAST LYNNDON AVENUE</t>
  </si>
  <si>
    <t>https://cimc.epa.gov/ords/cimc/f?p=CIMC:REPOWER:::::P33_REF:32467</t>
  </si>
  <si>
    <t>https://ofmpub.epa.gov/apex/cimc/f?p=CIMC:31::::Y,31:P31_ID:180101</t>
  </si>
  <si>
    <t>FORMER MOOSE LODGE #628</t>
  </si>
  <si>
    <t>128 NORTH MICHIGAN AVENUE</t>
  </si>
  <si>
    <t>https://cimc.epa.gov/ords/cimc/f?p=CIMC:REPOWER:::::P33_REF:32761</t>
  </si>
  <si>
    <t>5258697.002999999</t>
  </si>
  <si>
    <t>https://ofmpub.epa.gov/apex/cimc/f?p=CIMC:31::::Y,31:P31_ID:234927</t>
  </si>
  <si>
    <t>1425 N SAGINAW</t>
  </si>
  <si>
    <t>https://cimc.epa.gov/ords/cimc/f?p=CIMC:REPOWER:::::P33_REF:32858</t>
  </si>
  <si>
    <t>5316402.060800001</t>
  </si>
  <si>
    <t>https://ofmpub.epa.gov/apex/cimc/f?p=CIMC:31::::Y,31:P31_ID:27042</t>
  </si>
  <si>
    <t>IONIA GUPPERS</t>
  </si>
  <si>
    <t>228 SOUTH DEXTER STREET</t>
  </si>
  <si>
    <t>https://cimc.epa.gov/ords/cimc/f?p=CIMC:REPOWER:::::P33_REF:33216</t>
  </si>
  <si>
    <t>5309041.194499999</t>
  </si>
  <si>
    <t>https://ofmpub.epa.gov/apex/cimc/f?p=CIMC:31::::Y,31:P31_ID:182802</t>
  </si>
  <si>
    <t>18 WELTS STREET</t>
  </si>
  <si>
    <t>https://cimc.epa.gov/ords/cimc/f?p=CIMC:REPOWER:::::P33_REF:33874</t>
  </si>
  <si>
    <t>5251633.951300003</t>
  </si>
  <si>
    <t>https://ofmpub.epa.gov/apex/cimc/f?p=CIMC:31::::Y,31:P31_ID:60047</t>
  </si>
  <si>
    <t>3550 DOUGLASS STREET</t>
  </si>
  <si>
    <t>https://cimc.epa.gov/ords/cimc/f?p=CIMC:REPOWER:::::P33_REF:35145</t>
  </si>
  <si>
    <t>5371614.018100001</t>
  </si>
  <si>
    <t>https://ofmpub.epa.gov/apex/cimc/f?p=CIMC:31::::Y,31:P31_ID:105384</t>
  </si>
  <si>
    <t>TRAVERSE CITY BEAR COMPANY</t>
  </si>
  <si>
    <t>896 MUNSON AVENUE</t>
  </si>
  <si>
    <t>https://cimc.epa.gov/ords/cimc/f?p=CIMC:REPOWER:::::P33_REF:35380</t>
  </si>
  <si>
    <t>5582105.387900002</t>
  </si>
  <si>
    <t>https://ofmpub.epa.gov/apex/cimc/f?p=CIMC:31::::Y,31:P31_ID:185022</t>
  </si>
  <si>
    <t>801 S. HOSMER</t>
  </si>
  <si>
    <t>https://cimc.epa.gov/ords/cimc/f?p=CIMC:REPOWER:::::P33_REF:36035</t>
  </si>
  <si>
    <t>5270376.541699998</t>
  </si>
  <si>
    <t>https://ofmpub.epa.gov/apex/cimc/f?p=CIMC:31::::Y,31:P31_ID:131443</t>
  </si>
  <si>
    <t>WOODWARD AND PETERBORO</t>
  </si>
  <si>
    <t>3169 WOODWARD AVENUE</t>
  </si>
  <si>
    <t>https://cimc.epa.gov/ords/cimc/f?p=CIMC:REPOWER:::::P33_REF:36244</t>
  </si>
  <si>
    <t>5212900.299100004</t>
  </si>
  <si>
    <t>https://ofmpub.epa.gov/apex/cimc/f?p=CIMC:31::::Y,31:P31_ID:92402</t>
  </si>
  <si>
    <t>WOOLWORTH</t>
  </si>
  <si>
    <t>401 NORTH MAIN STREET</t>
  </si>
  <si>
    <t>https://cimc.epa.gov/ords/cimc/f?p=CIMC:REPOWER:::::P33_REF:36843</t>
  </si>
  <si>
    <t>5724129.326400004</t>
  </si>
  <si>
    <t>https://ofmpub.epa.gov/apex/cimc/f?p=CIMC:31::::Y,31:P31_ID:122341</t>
  </si>
  <si>
    <t>FORMER CLARK STATION - LAGRANGE ST.</t>
  </si>
  <si>
    <t>https://cimc.epa.gov/ords/cimc/f?p=CIMC:REPOWER:::::P33_REF:36926</t>
  </si>
  <si>
    <t>https://ofmpub.epa.gov/apex/cimc/f?p=CIMC:31::::Y,31:P31_ID:132901</t>
  </si>
  <si>
    <t>URBAN ALTERNATIVES</t>
  </si>
  <si>
    <t>519 GARLAND ST.</t>
  </si>
  <si>
    <t>https://cimc.epa.gov/ords/cimc/f?p=CIMC:REPOWER:::::P33_REF:37104</t>
  </si>
  <si>
    <t>5315017.1554000005</t>
  </si>
  <si>
    <t>https://ofmpub.epa.gov/apex/cimc/f?p=CIMC:31::::Y,31:P31_ID:12059</t>
  </si>
  <si>
    <t>11TH BOULEVARD PROPERTY</t>
  </si>
  <si>
    <t>201 &amp; 211 WASHINGTON AVE; 200 SAGINAW STREET</t>
  </si>
  <si>
    <t>https://cimc.epa.gov/ords/cimc/f?p=CIMC:REPOWER:::::P33_REF:37634</t>
  </si>
  <si>
    <t>https://ofmpub.epa.gov/apex/cimc/f?p=CIMC:31::::Y,31:P31_ID:169542</t>
  </si>
  <si>
    <t>134 WATER STREET</t>
  </si>
  <si>
    <t>https://cimc.epa.gov/ords/cimc/f?p=CIMC:REPOWER:::::P33_REF:2457</t>
  </si>
  <si>
    <t>5240204.494599998</t>
  </si>
  <si>
    <t>https://ofmpub.epa.gov/apex/cimc/f?p=CIMC:31::::Y,31:P31_ID:236467</t>
  </si>
  <si>
    <t>306 HAMBLIN AVENUE</t>
  </si>
  <si>
    <t>https://cimc.epa.gov/ords/cimc/f?p=CIMC:REPOWER:::::P33_REF:2458</t>
  </si>
  <si>
    <t>5209407.253200002</t>
  </si>
  <si>
    <t>https://ofmpub.epa.gov/apex/cimc/f?p=CIMC:31::::Y,31:P31_ID:91982</t>
  </si>
  <si>
    <t>FORMER MCCORKLE OIL-BULK YARD</t>
  </si>
  <si>
    <t>6025 DIXIE HIGHWAY</t>
  </si>
  <si>
    <t>https://cimc.epa.gov/ords/cimc/f?p=CIMC:REPOWER:::::P33_REF:2882</t>
  </si>
  <si>
    <t>5367443.963500001</t>
  </si>
  <si>
    <t>https://ofmpub.epa.gov/apex/cimc/f?p=CIMC:31::::Y,31:P31_ID:158125</t>
  </si>
  <si>
    <t>E. CHESTWOOD PARCEL</t>
  </si>
  <si>
    <t>SE CORNER CHESTWOOD AND BROADWAY</t>
  </si>
  <si>
    <t>https://cimc.epa.gov/ords/cimc/f?p=CIMC:REPOWER:::::P33_REF:3202</t>
  </si>
  <si>
    <t>5449685.205499999</t>
  </si>
  <si>
    <t>https://ofmpub.epa.gov/apex/cimc/f?p=CIMC:31::::Y,31:P31_ID:28722</t>
  </si>
  <si>
    <t>223 W. WILKINS</t>
  </si>
  <si>
    <t>https://cimc.epa.gov/ords/cimc/f?p=CIMC:REPOWER:::::P33_REF:3494</t>
  </si>
  <si>
    <t>https://ofmpub.epa.gov/apex/cimc/f?p=CIMC:31::::Y,31:P31_ID:184581</t>
  </si>
  <si>
    <t>1102 SOUTH WASHINGTON AVENUE</t>
  </si>
  <si>
    <t>https://cimc.epa.gov/ords/cimc/f?p=CIMC:REPOWER:::::P33_REF:3564</t>
  </si>
  <si>
    <t>5269695.864600003</t>
  </si>
  <si>
    <t>https://ofmpub.epa.gov/apex/cimc/f?p=CIMC:31::::Y,31:P31_ID:174181</t>
  </si>
  <si>
    <t>1100 MAIN</t>
  </si>
  <si>
    <t>1100 SOUTH MAIN STREET</t>
  </si>
  <si>
    <t>https://cimc.epa.gov/ords/cimc/f?p=CIMC:REPOWER:::::P33_REF:3733</t>
  </si>
  <si>
    <t>5233207.803000003</t>
  </si>
  <si>
    <t>https://ofmpub.epa.gov/apex/cimc/f?p=CIMC:31::::Y,31:P31_ID:116523</t>
  </si>
  <si>
    <t>FORMER BUFFALO INN</t>
  </si>
  <si>
    <t>36 NORTHLAND DRIVE</t>
  </si>
  <si>
    <t>https://cimc.epa.gov/ords/cimc/f?p=CIMC:REPOWER:::::P33_REF:4468</t>
  </si>
  <si>
    <t>5401064.012600005</t>
  </si>
  <si>
    <t>https://ofmpub.epa.gov/apex/cimc/f?p=CIMC:31::::Y,31:P31_ID:130429</t>
  </si>
  <si>
    <t>ROYAL CLEANERS</t>
  </si>
  <si>
    <t>2812 CLIO ROAD</t>
  </si>
  <si>
    <t>https://cimc.epa.gov/ords/cimc/f?p=CIMC:REPOWER:::::P33_REF:4489</t>
  </si>
  <si>
    <t>5318439.820600003</t>
  </si>
  <si>
    <t>https://ofmpub.epa.gov/apex/cimc/f?p=CIMC:31::::Y,31:P31_ID:244874</t>
  </si>
  <si>
    <t>CORSI PARCELS</t>
  </si>
  <si>
    <t>409, 413, AND 417 E. NORTH STREET</t>
  </si>
  <si>
    <t>https://cimc.epa.gov/ords/cimc/f?p=CIMC:REPOWER:::::P33_REF:4672</t>
  </si>
  <si>
    <t>5205742.265299998</t>
  </si>
  <si>
    <t>https://ofmpub.epa.gov/apex/cimc/f?p=CIMC:31::::Y,31:P31_ID:113641</t>
  </si>
  <si>
    <t>20511 ECORSE PROPERTY</t>
  </si>
  <si>
    <t>20511 ECORSE ROAD</t>
  </si>
  <si>
    <t>https://cimc.epa.gov/ords/cimc/f?p=CIMC:REPOWER:::::P33_REF:5066</t>
  </si>
  <si>
    <t>5199470.6521999985</t>
  </si>
  <si>
    <t>https://ofmpub.epa.gov/apex/cimc/f?p=CIMC:31::::Y,31:P31_ID:136681</t>
  </si>
  <si>
    <t>SPERRY BUILDING</t>
  </si>
  <si>
    <t>301 HURON AVENUE</t>
  </si>
  <si>
    <t>https://cimc.epa.gov/ords/cimc/f?p=CIMC:REPOWER:::::P33_REF:5561</t>
  </si>
  <si>
    <t>5308548.505100004</t>
  </si>
  <si>
    <t>https://ofmpub.epa.gov/apex/cimc/f?p=CIMC:31::::Y,31:P31_ID:233164</t>
  </si>
  <si>
    <t>THE POWER BARN, LANSING</t>
  </si>
  <si>
    <t>4607 W SAGINAW</t>
  </si>
  <si>
    <t>https://cimc.epa.gov/ords/cimc/f?p=CIMC:REPOWER:::::P33_REF:5862</t>
  </si>
  <si>
    <t>5272583.4745000005</t>
  </si>
  <si>
    <t>https://ofmpub.epa.gov/apex/cimc/f?p=CIMC:31::::Y,31:P31_ID:164001</t>
  </si>
  <si>
    <t>THREE VACANT PARCELS</t>
  </si>
  <si>
    <t>398-402 SHERWOOD LANE</t>
  </si>
  <si>
    <t>ALGONAC</t>
  </si>
  <si>
    <t>https://cimc.epa.gov/ords/cimc/f?p=CIMC:REPOWER:::::P33_REF:5971</t>
  </si>
  <si>
    <t>https://ofmpub.epa.gov/apex/cimc/f?p=CIMC:31::::Y,31:P31_ID:107748</t>
  </si>
  <si>
    <t>RICHVILLE CITGO</t>
  </si>
  <si>
    <t>9410 SAGINAW ROAD</t>
  </si>
  <si>
    <t>RICHVILLE</t>
  </si>
  <si>
    <t>https://cimc.epa.gov/ords/cimc/f?p=CIMC:REPOWER:::::P33_REF:6188</t>
  </si>
  <si>
    <t>5374486.729500003</t>
  </si>
  <si>
    <t>https://ofmpub.epa.gov/apex/cimc/f?p=CIMC:31::::Y,31:P31_ID:169261</t>
  </si>
  <si>
    <t>33588 WOODWARD AVENUE</t>
  </si>
  <si>
    <t>https://cimc.epa.gov/ords/cimc/f?p=CIMC:REPOWER:::::P33_REF:6571</t>
  </si>
  <si>
    <t>5241568.2885000035</t>
  </si>
  <si>
    <t>https://ofmpub.epa.gov/apex/cimc/f?p=CIMC:31::::Y,31:P31_ID:106366</t>
  </si>
  <si>
    <t>URBAN CAMPUS COMMUNITIES</t>
  </si>
  <si>
    <t>4808 CASS AVENUE</t>
  </si>
  <si>
    <t>https://cimc.epa.gov/ords/cimc/f?p=CIMC:REPOWER:::::P33_REF:6749</t>
  </si>
  <si>
    <t>5214335.025800005</t>
  </si>
  <si>
    <t>https://ofmpub.epa.gov/apex/cimc/f?p=CIMC:31::::Y,31:P31_ID:242710</t>
  </si>
  <si>
    <t>4200 W. SAGINAW</t>
  </si>
  <si>
    <t>4200 W. SAGINAW HWY</t>
  </si>
  <si>
    <t>https://cimc.epa.gov/ords/cimc/f?p=CIMC:REPOWER:::::P33_REF:6889</t>
  </si>
  <si>
    <t>5272698.973099999</t>
  </si>
  <si>
    <t>https://ofmpub.epa.gov/apex/cimc/f?p=CIMC:31::::Y,31:P31_ID:226802</t>
  </si>
  <si>
    <t>127 SOUTH STATE STREET</t>
  </si>
  <si>
    <t>https://cimc.epa.gov/ords/cimc/f?p=CIMC:REPOWER:::::P33_REF:7017</t>
  </si>
  <si>
    <t>5418823.003200002</t>
  </si>
  <si>
    <t>https://ofmpub.epa.gov/apex/cimc/f?p=CIMC:31::::Y,31:P31_ID:27121</t>
  </si>
  <si>
    <t>423 S. MICHIGAN AVE. AND 512 &amp; 520 MACKINAW</t>
  </si>
  <si>
    <t>https://cimc.epa.gov/ords/cimc/f?p=CIMC:REPOWER:::::P33_REF:7318</t>
  </si>
  <si>
    <t>5375649.702700004</t>
  </si>
  <si>
    <t>https://ofmpub.epa.gov/apex/cimc/f?p=CIMC:31::::Y,31:P31_ID:216081</t>
  </si>
  <si>
    <t>221 W SAGINAW</t>
  </si>
  <si>
    <t>221 WEST SAGINAW STREET</t>
  </si>
  <si>
    <t>https://cimc.epa.gov/ords/cimc/f?p=CIMC:REPOWER:::::P33_REF:7622</t>
  </si>
  <si>
    <t>5272571.0456000045</t>
  </si>
  <si>
    <t>https://ofmpub.epa.gov/apex/cimc/f?p=CIMC:31::::Y,31:P31_ID:158104</t>
  </si>
  <si>
    <t>1211 E. CHESTWOOD</t>
  </si>
  <si>
    <t>1211 EAST CHESTWOOD AVENUE</t>
  </si>
  <si>
    <t>https://cimc.epa.gov/ords/cimc/f?p=CIMC:REPOWER:::::P33_REF:7675</t>
  </si>
  <si>
    <t>https://ofmpub.epa.gov/apex/cimc/f?p=CIMC:31::::Y,31:P31_ID:237981</t>
  </si>
  <si>
    <t>FORMER FRED'S SERVICE</t>
  </si>
  <si>
    <t>N5267 ROCK RIVER ROAD</t>
  </si>
  <si>
    <t>https://cimc.epa.gov/ords/cimc/f?p=CIMC:REPOWER:::::P33_REF:8545</t>
  </si>
  <si>
    <t>5836045.864799999</t>
  </si>
  <si>
    <t>https://ofmpub.epa.gov/apex/cimc/f?p=CIMC:31::::Y,31:P31_ID:153221</t>
  </si>
  <si>
    <t>FORMER BANGOR POLICE DEPARTMENT</t>
  </si>
  <si>
    <t>414 DIVISION ST.</t>
  </si>
  <si>
    <t>https://cimc.epa.gov/ords/cimc/f?p=CIMC:REPOWER:::::P33_REF:8814</t>
  </si>
  <si>
    <t>https://ofmpub.epa.gov/apex/cimc/f?p=CIMC:31::::Y,31:P31_ID:169346</t>
  </si>
  <si>
    <t>307 ARLINGTON STREET</t>
  </si>
  <si>
    <t>https://cimc.epa.gov/ords/cimc/f?p=CIMC:REPOWER:::::P33_REF:8840</t>
  </si>
  <si>
    <t>5268463.588799998</t>
  </si>
  <si>
    <t>https://ofmpub.epa.gov/apex/cimc/f?p=CIMC:31::::Y,31:P31_ID:211761</t>
  </si>
  <si>
    <t>GRAND RAPIDS KARATE ACADEMY</t>
  </si>
  <si>
    <t>2115 PLAINFIELD AVENUE NE</t>
  </si>
  <si>
    <t>https://cimc.epa.gov/ords/cimc/f?p=CIMC:REPOWER:::::P33_REF:9635</t>
  </si>
  <si>
    <t>https://ofmpub.epa.gov/apex/cimc/f?p=CIMC:31::::Y,31:P31_ID:184863</t>
  </si>
  <si>
    <t>140 SUPERIOR</t>
  </si>
  <si>
    <t>https://cimc.epa.gov/ords/cimc/f?p=CIMC:REPOWER:::::P33_REF:9750</t>
  </si>
  <si>
    <t>5191968.069700003</t>
  </si>
  <si>
    <t>https://ofmpub.epa.gov/apex/cimc/f?p=CIMC:31::::Y,31:P31_ID:120802</t>
  </si>
  <si>
    <t>https://cimc.epa.gov/ords/cimc/f?p=CIMC:REPOWER:::::P33_REF:10042</t>
  </si>
  <si>
    <t>5208444.317299999</t>
  </si>
  <si>
    <t>https://ofmpub.epa.gov/apex/cimc/f?p=CIMC:31::::Y,31:P31_ID:237303</t>
  </si>
  <si>
    <t>FORMER VAN BUREN MOTOR SUPPLY</t>
  </si>
  <si>
    <t>109 E. MICHIGAN AVENUE</t>
  </si>
  <si>
    <t>https://cimc.epa.gov/ords/cimc/f?p=CIMC:REPOWER:::::P33_REF:10805</t>
  </si>
  <si>
    <t>5193691.982799999</t>
  </si>
  <si>
    <t>https://ofmpub.epa.gov/apex/cimc/f?p=CIMC:31::::Y,31:P31_ID:136426</t>
  </si>
  <si>
    <t>3061-3063 BIDDLE</t>
  </si>
  <si>
    <t>3061-3063 BIDDLE AVENUE</t>
  </si>
  <si>
    <t>https://cimc.epa.gov/ords/cimc/f?p=CIMC:REPOWER:::::P33_REF:11048</t>
  </si>
  <si>
    <t>5191335.846500002</t>
  </si>
  <si>
    <t>https://ofmpub.epa.gov/apex/cimc/f?p=CIMC:31::::Y,31:P31_ID:96342</t>
  </si>
  <si>
    <t>FORMER HOLIDAY STATION STORE #202</t>
  </si>
  <si>
    <t>115 RIVER STREET</t>
  </si>
  <si>
    <t>https://cimc.epa.gov/ords/cimc/f?p=CIMC:REPOWER:::::P33_REF:12457</t>
  </si>
  <si>
    <t>5773605.230500005</t>
  </si>
  <si>
    <t>https://ofmpub.epa.gov/apex/cimc/f?p=CIMC:31::::Y,31:P31_ID:113502</t>
  </si>
  <si>
    <t>2040 BIDDLE PROPERTY</t>
  </si>
  <si>
    <t>2036, 2040, AND 2044 BIDDLE</t>
  </si>
  <si>
    <t>https://cimc.epa.gov/ords/cimc/f?p=CIMC:REPOWER:::::P33_REF:12534</t>
  </si>
  <si>
    <t>5193015.155500002</t>
  </si>
  <si>
    <t>https://ofmpub.epa.gov/apex/cimc/f?p=CIMC:31::::Y,31:P31_ID:137803</t>
  </si>
  <si>
    <t>GOLDFRONT</t>
  </si>
  <si>
    <t>417 NORTH MAIN STREET</t>
  </si>
  <si>
    <t>https://cimc.epa.gov/ords/cimc/f?p=CIMC:REPOWER:::::P33_REF:12660</t>
  </si>
  <si>
    <t>5724134.740600005</t>
  </si>
  <si>
    <t>https://ofmpub.epa.gov/apex/cimc/f?p=CIMC:31::::Y,31:P31_ID:188821</t>
  </si>
  <si>
    <t>540 BEECHTREE</t>
  </si>
  <si>
    <t>540 BEECHTREE ST</t>
  </si>
  <si>
    <t>https://cimc.epa.gov/ords/cimc/f?p=CIMC:REPOWER:::::P33_REF:12918</t>
  </si>
  <si>
    <t>5320509.104100004</t>
  </si>
  <si>
    <t>https://ofmpub.epa.gov/apex/cimc/f?p=CIMC:31::::Y,31:P31_ID:232727</t>
  </si>
  <si>
    <t>2807 CORUNNA RD</t>
  </si>
  <si>
    <t>https://cimc.epa.gov/ords/cimc/f?p=CIMC:REPOWER:::::P33_REF:13154</t>
  </si>
  <si>
    <t>5312325.590100005</t>
  </si>
  <si>
    <t>https://ofmpub.epa.gov/apex/cimc/f?p=CIMC:31::::Y,31:P31_ID:60097</t>
  </si>
  <si>
    <t>3457 RUSSELL STREET</t>
  </si>
  <si>
    <t>https://cimc.epa.gov/ords/cimc/f?p=CIMC:REPOWER:::::P33_REF:13523</t>
  </si>
  <si>
    <t>5371779.462200001</t>
  </si>
  <si>
    <t>https://ofmpub.epa.gov/apex/cimc/f?p=CIMC:31::::Y,31:P31_ID:136422</t>
  </si>
  <si>
    <t>2350 WASHTENAW</t>
  </si>
  <si>
    <t>2350 WASHTENAW AVENUE</t>
  </si>
  <si>
    <t>https://cimc.epa.gov/ords/cimc/f?p=CIMC:REPOWER:::::P33_REF:13865</t>
  </si>
  <si>
    <t>5198339.991599999</t>
  </si>
  <si>
    <t>https://ofmpub.epa.gov/apex/cimc/f?p=CIMC:31::::Y,31:P31_ID:29521</t>
  </si>
  <si>
    <t>FORMER DETROIT GAS STATION</t>
  </si>
  <si>
    <t>3445 WEST WARREN AVENUE</t>
  </si>
  <si>
    <t>https://cimc.epa.gov/ords/cimc/f?p=CIMC:REPOWER:::::P33_REF:15212</t>
  </si>
  <si>
    <t>5212785.831600003</t>
  </si>
  <si>
    <t>https://ofmpub.epa.gov/apex/cimc/f?p=CIMC:31::::Y,31:P31_ID:94841</t>
  </si>
  <si>
    <t>101 N. PARK</t>
  </si>
  <si>
    <t>101 N. PARK STREET</t>
  </si>
  <si>
    <t>https://cimc.epa.gov/ords/cimc/f?p=CIMC:REPOWER:::::P33_REF:15710</t>
  </si>
  <si>
    <t>https://ofmpub.epa.gov/apex/cimc/f?p=CIMC:31::::Y,31:P31_ID:155645</t>
  </si>
  <si>
    <t>7352 SOUTH TACOMA DRIVE</t>
  </si>
  <si>
    <t>https://cimc.epa.gov/ords/cimc/f?p=CIMC:REPOWER:::::P33_REF:16005</t>
  </si>
  <si>
    <t>5447165.246600002</t>
  </si>
  <si>
    <t>https://ofmpub.epa.gov/apex/cimc/f?p=CIMC:31::::Y,31:P31_ID:60094</t>
  </si>
  <si>
    <t>3445 RUSSELL STREET</t>
  </si>
  <si>
    <t>https://cimc.epa.gov/ords/cimc/f?p=CIMC:REPOWER:::::P33_REF:16810</t>
  </si>
  <si>
    <t>5371835.530100003</t>
  </si>
  <si>
    <t>https://ofmpub.epa.gov/apex/cimc/f?p=CIMC:31::::Y,31:P31_ID:100966</t>
  </si>
  <si>
    <t>219 CHURCH</t>
  </si>
  <si>
    <t>219 E. CHURCH</t>
  </si>
  <si>
    <t>https://cimc.epa.gov/ords/cimc/f?p=CIMC:REPOWER:::::P33_REF:16974</t>
  </si>
  <si>
    <t>5445276.733800001</t>
  </si>
  <si>
    <t>https://ofmpub.epa.gov/apex/cimc/f?p=CIMC:31::::Y,31:P31_ID:137374</t>
  </si>
  <si>
    <t>DETWILER</t>
  </si>
  <si>
    <t>NORTHWEST INTERSECTION OF PINE AND MAIN STREETS</t>
  </si>
  <si>
    <t>https://cimc.epa.gov/ords/cimc/f?p=CIMC:REPOWER:::::P33_REF:17181</t>
  </si>
  <si>
    <t>5723334.590900004</t>
  </si>
  <si>
    <t>https://ofmpub.epa.gov/apex/cimc/f?p=CIMC:31::::Y,31:P31_ID:207781</t>
  </si>
  <si>
    <t>203 W. CAPITAL AVENUE, BELLEVUE</t>
  </si>
  <si>
    <t>203 W. CAPITAL AVENUE</t>
  </si>
  <si>
    <t>BELLEVUE</t>
  </si>
  <si>
    <t>https://cimc.epa.gov/ords/cimc/f?p=CIMC:REPOWER:::::P33_REF:17547</t>
  </si>
  <si>
    <t>https://ofmpub.epa.gov/apex/cimc/f?p=CIMC:31::::Y,31:P31_ID:60095</t>
  </si>
  <si>
    <t>3442 DOUGLASS STREET</t>
  </si>
  <si>
    <t>https://cimc.epa.gov/ords/cimc/f?p=CIMC:REPOWER:::::P33_REF:18565</t>
  </si>
  <si>
    <t>https://ofmpub.epa.gov/apex/cimc/f?p=CIMC:31::::Y,31:P31_ID:155847</t>
  </si>
  <si>
    <t>BLISSFIELD DRYCLEANER</t>
  </si>
  <si>
    <t>203 S. LANE</t>
  </si>
  <si>
    <t>https://cimc.epa.gov/ords/cimc/f?p=CIMC:REPOWER:::::P33_REF:19199</t>
  </si>
  <si>
    <t>5135667.854100004</t>
  </si>
  <si>
    <t>https://ofmpub.epa.gov/apex/cimc/f?p=CIMC:31::::Y,31:P31_ID:185046</t>
  </si>
  <si>
    <t>VILLAGE GREEN</t>
  </si>
  <si>
    <t>3448 HARVEY STREET</t>
  </si>
  <si>
    <t>https://cimc.epa.gov/ords/cimc/f?p=CIMC:REPOWER:::::P33_REF:19414</t>
  </si>
  <si>
    <t>https://ofmpub.epa.gov/apex/cimc/f?p=CIMC:31::::Y,31:P31_ID:60090</t>
  </si>
  <si>
    <t>3429 DOUGLASS STREET</t>
  </si>
  <si>
    <t>https://cimc.epa.gov/ords/cimc/f?p=CIMC:REPOWER:::::P33_REF:20025</t>
  </si>
  <si>
    <t>5371913.198300004</t>
  </si>
  <si>
    <t>https://ofmpub.epa.gov/apex/cimc/f?p=CIMC:31::::Y,31:P31_ID:180041</t>
  </si>
  <si>
    <t>125 NORTH JEFFERSON STREET</t>
  </si>
  <si>
    <t>https://cimc.epa.gov/ords/cimc/f?p=CIMC:REPOWER:::::P33_REF:20582</t>
  </si>
  <si>
    <t>5258764.656000003</t>
  </si>
  <si>
    <t>https://ofmpub.epa.gov/apex/cimc/f?p=CIMC:31::::Y,31:P31_ID:236702</t>
  </si>
  <si>
    <t>1437-1447 8 MILE ROAD AND A VACANT PARCEL</t>
  </si>
  <si>
    <t>1437-1447 EAST 8 MILE ROAD</t>
  </si>
  <si>
    <t>https://cimc.epa.gov/ords/cimc/f?p=CIMC:REPOWER:::::P33_REF:20895</t>
  </si>
  <si>
    <t>5228242.432400003</t>
  </si>
  <si>
    <t>https://ofmpub.epa.gov/apex/cimc/f?p=CIMC:31::::Y,31:P31_ID:131183</t>
  </si>
  <si>
    <t>APPLE BARREL</t>
  </si>
  <si>
    <t>718 DEER STREET</t>
  </si>
  <si>
    <t>https://cimc.epa.gov/ords/cimc/f?p=CIMC:REPOWER:::::P33_REF:22422</t>
  </si>
  <si>
    <t>5774465.164400004</t>
  </si>
  <si>
    <t>https://ofmpub.epa.gov/apex/cimc/f?p=CIMC:31::::Y,31:P31_ID:103047</t>
  </si>
  <si>
    <t>CUSTOM CAR CARE</t>
  </si>
  <si>
    <t>2001 7TH AVENUE NORTH</t>
  </si>
  <si>
    <t>https://cimc.epa.gov/ords/cimc/f?p=CIMC:REPOWER:::::P33_REF:23572</t>
  </si>
  <si>
    <t>5741418.456600003</t>
  </si>
  <si>
    <t>https://ofmpub.epa.gov/apex/cimc/f?p=CIMC:31::::Y,31:P31_ID:130061</t>
  </si>
  <si>
    <t>FORMER AUTO PARTS STORE PARCEL 3</t>
  </si>
  <si>
    <t>34 WEST MAPLE STREET</t>
  </si>
  <si>
    <t>https://cimc.epa.gov/ords/cimc/f?p=CIMC:REPOWER:::::P33_REF:23737</t>
  </si>
  <si>
    <t>5346305.005199999</t>
  </si>
  <si>
    <t>https://ofmpub.epa.gov/apex/cimc/f?p=CIMC:31::::Y,31:P31_ID:127121</t>
  </si>
  <si>
    <t>CRESCENT SHORES MARINA</t>
  </si>
  <si>
    <t>532 WEST 16TH</t>
  </si>
  <si>
    <t>https://cimc.epa.gov/ords/cimc/f?p=CIMC:REPOWER:::::P33_REF:23760</t>
  </si>
  <si>
    <t>5278951.354199998</t>
  </si>
  <si>
    <t>https://ofmpub.epa.gov/apex/cimc/f?p=CIMC:31::::Y,31:P31_ID:15959</t>
  </si>
  <si>
    <t>KRESGE BUILDING</t>
  </si>
  <si>
    <t>133-135 W. MICHIGAN AVENUE &amp; 132-134 W. CORTLAND</t>
  </si>
  <si>
    <t>https://cimc.epa.gov/ords/cimc/f?p=CIMC:REPOWER:::::P33_REF:25081</t>
  </si>
  <si>
    <t>5198249.4602999985</t>
  </si>
  <si>
    <t>https://ofmpub.epa.gov/apex/cimc/f?p=CIMC:31::::Y,31:P31_ID:27101</t>
  </si>
  <si>
    <t>PARKING FOR LACROSS GLASS</t>
  </si>
  <si>
    <t>411 NORTH HAMILTON STREET</t>
  </si>
  <si>
    <t>https://cimc.epa.gov/ords/cimc/f?p=CIMC:REPOWER:::::P33_REF:25137</t>
  </si>
  <si>
    <t>5375956.215999998</t>
  </si>
  <si>
    <t>https://ofmpub.epa.gov/apex/cimc/f?p=CIMC:31::::Y,31:P31_ID:60087</t>
  </si>
  <si>
    <t>3411 DOUGLASS STREET</t>
  </si>
  <si>
    <t>https://cimc.epa.gov/ords/cimc/f?p=CIMC:REPOWER:::::P33_REF:25213</t>
  </si>
  <si>
    <t>5371974.016000003</t>
  </si>
  <si>
    <t>https://ofmpub.epa.gov/apex/cimc/f?p=CIMC:31::::Y,31:P31_ID:123041</t>
  </si>
  <si>
    <t>1026 DIVISION</t>
  </si>
  <si>
    <t>1026  DIVISION AVENUE S</t>
  </si>
  <si>
    <t>https://cimc.epa.gov/ords/cimc/f?p=CIMC:REPOWER:::::P33_REF:25629</t>
  </si>
  <si>
    <t>5303477.048500001</t>
  </si>
  <si>
    <t>https://ofmpub.epa.gov/apex/cimc/f?p=CIMC:31::::Y,31:P31_ID:155642</t>
  </si>
  <si>
    <t>6742 SOUTH TAMPA AVENUE</t>
  </si>
  <si>
    <t>https://cimc.epa.gov/ords/cimc/f?p=CIMC:REPOWER:::::P33_REF:25862</t>
  </si>
  <si>
    <t>5448500.674000002</t>
  </si>
  <si>
    <t>https://ofmpub.epa.gov/apex/cimc/f?p=CIMC:31::::Y,31:P31_ID:154401</t>
  </si>
  <si>
    <t>FORMER COMMERCIAL PRINTING PROPERTY</t>
  </si>
  <si>
    <t>2124 MICHIGAN AVENUE</t>
  </si>
  <si>
    <t>https://cimc.epa.gov/ords/cimc/f?p=CIMC:REPOWER:::::P33_REF:25900</t>
  </si>
  <si>
    <t>5378718.818700001</t>
  </si>
  <si>
    <t>https://ofmpub.epa.gov/apex/cimc/f?p=CIMC:31::::Y,31:P31_ID:155081</t>
  </si>
  <si>
    <t>VACANT COMMERCIAL - WASHINGTON REDEVELOPMENT CORRIDOR</t>
  </si>
  <si>
    <t>607 &amp; 611 SOUTH WASHINGTON</t>
  </si>
  <si>
    <t>https://cimc.epa.gov/ords/cimc/f?p=CIMC:REPOWER:::::P33_REF:26279</t>
  </si>
  <si>
    <t>5377312.353100002</t>
  </si>
  <si>
    <t>https://ofmpub.epa.gov/apex/cimc/f?p=CIMC:31::::Y,31:P31_ID:124903</t>
  </si>
  <si>
    <t>310 E. MAIN STREET</t>
  </si>
  <si>
    <t>https://cimc.epa.gov/ords/cimc/f?p=CIMC:REPOWER:::::P33_REF:27484</t>
  </si>
  <si>
    <t>5178467.445300005</t>
  </si>
  <si>
    <t>https://ofmpub.epa.gov/apex/cimc/f?p=CIMC:31::::Y,31:P31_ID:238584</t>
  </si>
  <si>
    <t>430 E NINE MILE</t>
  </si>
  <si>
    <t>https://cimc.epa.gov/ords/cimc/f?p=CIMC:REPOWER:::::P33_REF:27569</t>
  </si>
  <si>
    <t>5230323.631900005</t>
  </si>
  <si>
    <t>https://ofmpub.epa.gov/apex/cimc/f?p=CIMC:31::::Y,31:P31_ID:60088</t>
  </si>
  <si>
    <t>3417 DOUGLASS STREET</t>
  </si>
  <si>
    <t>https://cimc.epa.gov/ords/cimc/f?p=CIMC:REPOWER:::::P33_REF:28512</t>
  </si>
  <si>
    <t>https://ofmpub.epa.gov/apex/cimc/f?p=CIMC:31::::Y,31:P31_ID:69121</t>
  </si>
  <si>
    <t>6001 DIXIE HIGHWAY</t>
  </si>
  <si>
    <t>https://cimc.epa.gov/ords/cimc/f?p=CIMC:REPOWER:::::P33_REF:28582</t>
  </si>
  <si>
    <t>5367703.809700005</t>
  </si>
  <si>
    <t>https://ofmpub.epa.gov/apex/cimc/f?p=CIMC:31::::Y,31:P31_ID:177244</t>
  </si>
  <si>
    <t>T&amp;R TRUCK PARTS</t>
  </si>
  <si>
    <t>1107 WEST FRONT STREET</t>
  </si>
  <si>
    <t>https://cimc.epa.gov/ords/cimc/f?p=CIMC:REPOWER:::::P33_REF:29324</t>
  </si>
  <si>
    <t>5148841.780200005</t>
  </si>
  <si>
    <t>https://ofmpub.epa.gov/apex/cimc/f?p=CIMC:31::::Y,31:P31_ID:155087</t>
  </si>
  <si>
    <t>FORMER TRI-CITY COLLISION</t>
  </si>
  <si>
    <t>403 SOUTH PARK STREET</t>
  </si>
  <si>
    <t>https://cimc.epa.gov/ords/cimc/f?p=CIMC:REPOWER:::::P33_REF:29530</t>
  </si>
  <si>
    <t>5377415.052299999</t>
  </si>
  <si>
    <t>https://ofmpub.epa.gov/apex/cimc/f?p=CIMC:31::::Y,31:P31_ID:113481</t>
  </si>
  <si>
    <t>5TH STREET PROPERTIES</t>
  </si>
  <si>
    <t>1827 AND 1839 5TH STREET</t>
  </si>
  <si>
    <t>https://cimc.epa.gov/ords/cimc/f?p=CIMC:REPOWER:::::P33_REF:30282</t>
  </si>
  <si>
    <t>5193316.663100004</t>
  </si>
  <si>
    <t>https://ofmpub.epa.gov/apex/cimc/f?p=CIMC:31::::Y,31:P31_ID:155644</t>
  </si>
  <si>
    <t>1463 EAST GRIGGS DRIVE</t>
  </si>
  <si>
    <t>https://cimc.epa.gov/ords/cimc/f?p=CIMC:REPOWER:::::P33_REF:30391</t>
  </si>
  <si>
    <t>5448240.245800003</t>
  </si>
  <si>
    <t>https://ofmpub.epa.gov/apex/cimc/f?p=CIMC:31::::Y,31:P31_ID:10505</t>
  </si>
  <si>
    <t>FORMER GAS STATION-PRESCOTT</t>
  </si>
  <si>
    <t>201 N. WASHINGTON STREET</t>
  </si>
  <si>
    <t>PRESCOTT</t>
  </si>
  <si>
    <t>https://cimc.epa.gov/ords/cimc/f?p=CIMC:REPOWER:::::P33_REF:31146</t>
  </si>
  <si>
    <t>5495581.692299999</t>
  </si>
  <si>
    <t>https://ofmpub.epa.gov/apex/cimc/f?p=CIMC:31::::Y,31:P31_ID:60082</t>
  </si>
  <si>
    <t>3336 RIVER STREET</t>
  </si>
  <si>
    <t>https://cimc.epa.gov/ords/cimc/f?p=CIMC:REPOWER:::::P33_REF:31750</t>
  </si>
  <si>
    <t>5372487.075100005</t>
  </si>
  <si>
    <t>https://ofmpub.epa.gov/apex/cimc/f?p=CIMC:31::::Y,31:P31_ID:106388</t>
  </si>
  <si>
    <t>BAGLEY HOUSING ASSOCIATION - BUOY CENTER</t>
  </si>
  <si>
    <t>3041 W. VERNOR HIGHWAY</t>
  </si>
  <si>
    <t>https://cimc.epa.gov/ords/cimc/f?p=CIMC:REPOWER:::::P33_REF:32018</t>
  </si>
  <si>
    <t>https://ofmpub.epa.gov/apex/cimc/f?p=CIMC:31::::Y,31:P31_ID:98223</t>
  </si>
  <si>
    <t>701 GREENWOOD</t>
  </si>
  <si>
    <t>https://cimc.epa.gov/ords/cimc/f?p=CIMC:REPOWER:::::P33_REF:32022</t>
  </si>
  <si>
    <t>5197282.995300002</t>
  </si>
  <si>
    <t>https://ofmpub.epa.gov/apex/cimc/f?p=CIMC:31::::Y,31:P31_ID:100401</t>
  </si>
  <si>
    <t>KETTERING MUSEUM</t>
  </si>
  <si>
    <t>1621 BLUFF STREET</t>
  </si>
  <si>
    <t>https://cimc.epa.gov/ords/cimc/f?p=CIMC:REPOWER:::::P33_REF:32057</t>
  </si>
  <si>
    <t>5313753.332600005</t>
  </si>
  <si>
    <t>https://ofmpub.epa.gov/apex/cimc/f?p=CIMC:31::::Y,31:P31_ID:189884</t>
  </si>
  <si>
    <t>502 E. MAIN, ZEELAND</t>
  </si>
  <si>
    <t>502 E. MAIN STREET</t>
  </si>
  <si>
    <t>https://cimc.epa.gov/ords/cimc/f?p=CIMC:REPOWER:::::P33_REF:32855</t>
  </si>
  <si>
    <t>https://ofmpub.epa.gov/apex/cimc/f?p=CIMC:31::::Y,31:P31_ID:228283</t>
  </si>
  <si>
    <t>FORMER BRANDON TIRE</t>
  </si>
  <si>
    <t>2715 FENTON ROAD</t>
  </si>
  <si>
    <t>https://cimc.epa.gov/ords/cimc/f?p=CIMC:REPOWER:::::P33_REF:32913</t>
  </si>
  <si>
    <t>5311347.349399999</t>
  </si>
  <si>
    <t>https://ofmpub.epa.gov/apex/cimc/f?p=CIMC:31::::Y,31:P31_ID:237601</t>
  </si>
  <si>
    <t>1304 E COMMERCE</t>
  </si>
  <si>
    <t>1304 E COMMERCE STREET</t>
  </si>
  <si>
    <t>MILFORD</t>
  </si>
  <si>
    <t>https://cimc.epa.gov/ords/cimc/f?p=CIMC:REPOWER:::::P33_REF:33008</t>
  </si>
  <si>
    <t>5250529.546999998</t>
  </si>
  <si>
    <t>https://ofmpub.epa.gov/apex/cimc/f?p=CIMC:31::::Y,31:P31_ID:117801</t>
  </si>
  <si>
    <t>9TH STREET STATION</t>
  </si>
  <si>
    <t>900 SUPERIOR AVENUE</t>
  </si>
  <si>
    <t>https://cimc.epa.gov/ords/cimc/f?p=CIMC:REPOWER:::::P33_REF:33587</t>
  </si>
  <si>
    <t>5756104.388500005</t>
  </si>
  <si>
    <t>https://ofmpub.epa.gov/apex/cimc/f?p=CIMC:31::::Y,31:P31_ID:118704</t>
  </si>
  <si>
    <t>32 SOUTH MAIN, CLARKSTON</t>
  </si>
  <si>
    <t>32 SOUTH MAIN STREET</t>
  </si>
  <si>
    <t>https://cimc.epa.gov/ords/cimc/f?p=CIMC:REPOWER:::::P33_REF:33591</t>
  </si>
  <si>
    <t>5271652.413600005</t>
  </si>
  <si>
    <t>https://ofmpub.epa.gov/apex/cimc/f?p=CIMC:31::::Y,31:P31_ID:207821</t>
  </si>
  <si>
    <t>119 S. WASHINGTON STREET, CHARLOTTE</t>
  </si>
  <si>
    <t>119 S. WASHINGTON STREET</t>
  </si>
  <si>
    <t>https://cimc.epa.gov/ords/cimc/f?p=CIMC:REPOWER:::::P33_REF:34042</t>
  </si>
  <si>
    <t>5245694.104100004</t>
  </si>
  <si>
    <t>https://ofmpub.epa.gov/apex/cimc/f?p=CIMC:31::::Y,31:P31_ID:39184</t>
  </si>
  <si>
    <t>FLODIN'S PROPERTY</t>
  </si>
  <si>
    <t>301 DEER STREET</t>
  </si>
  <si>
    <t>https://cimc.epa.gov/ords/cimc/f?p=CIMC:REPOWER:::::P33_REF:35090</t>
  </si>
  <si>
    <t>5774421.925400004</t>
  </si>
  <si>
    <t>https://ofmpub.epa.gov/apex/cimc/f?p=CIMC:31::::Y,31:P31_ID:60089</t>
  </si>
  <si>
    <t>3421 DOUGLASS STREET</t>
  </si>
  <si>
    <t>https://cimc.epa.gov/ords/cimc/f?p=CIMC:REPOWER:::::P33_REF:35108</t>
  </si>
  <si>
    <t>5371925.453699999</t>
  </si>
  <si>
    <t>https://ofmpub.epa.gov/apex/cimc/f?p=CIMC:31::::Y,31:P31_ID:104501</t>
  </si>
  <si>
    <t>CLARK SERVICE STATION</t>
  </si>
  <si>
    <t>900 NORTH WEST AVENUE</t>
  </si>
  <si>
    <t>https://cimc.epa.gov/ords/cimc/f?p=CIMC:REPOWER:::::P33_REF:35447</t>
  </si>
  <si>
    <t>https://ofmpub.epa.gov/apex/cimc/f?p=CIMC:31::::Y,31:P31_ID:157207</t>
  </si>
  <si>
    <t>751 STATE STREET</t>
  </si>
  <si>
    <t>https://cimc.epa.gov/ords/cimc/f?p=CIMC:REPOWER:::::P33_REF:35864</t>
  </si>
  <si>
    <t>5441005.729199998</t>
  </si>
  <si>
    <t>https://ofmpub.epa.gov/apex/cimc/f?p=CIMC:31::::Y,31:P31_ID:241708</t>
  </si>
  <si>
    <t>1014 N. GRAHAM RD.</t>
  </si>
  <si>
    <t>https://cimc.epa.gov/ords/cimc/f?p=CIMC:REPOWER:::::P33_REF:36480</t>
  </si>
  <si>
    <t>5314645.192299999</t>
  </si>
  <si>
    <t>https://ofmpub.epa.gov/apex/cimc/f?p=CIMC:31::::Y,31:P31_ID:171741</t>
  </si>
  <si>
    <t>THE MORTON HOUSE</t>
  </si>
  <si>
    <t>55 IONIA AVE NW</t>
  </si>
  <si>
    <t>https://cimc.epa.gov/ords/cimc/f?p=CIMC:REPOWER:::::P33_REF:37228</t>
  </si>
  <si>
    <t>5306647.071400002</t>
  </si>
  <si>
    <t>https://ofmpub.epa.gov/apex/cimc/f?p=CIMC:31::::Y,31:P31_ID:176181</t>
  </si>
  <si>
    <t>205 AND 211 WEST CASS ST</t>
  </si>
  <si>
    <t>https://cimc.epa.gov/ords/cimc/f?p=CIMC:REPOWER:::::P33_REF:37255</t>
  </si>
  <si>
    <t>5197794.260700002</t>
  </si>
  <si>
    <t>https://ofmpub.epa.gov/apex/cimc/f?p=CIMC:31::::Y,31:P31_ID:131081</t>
  </si>
  <si>
    <t>MT. BALDHEAD PARK</t>
  </si>
  <si>
    <t>753 PARK STREET</t>
  </si>
  <si>
    <t>https://cimc.epa.gov/ords/cimc/f?p=CIMC:REPOWER:::::P33_REF:37486</t>
  </si>
  <si>
    <t>5260191.838700004</t>
  </si>
  <si>
    <t>https://ofmpub.epa.gov/apex/cimc/f?p=CIMC:31::::Y,31:P31_ID:211741</t>
  </si>
  <si>
    <t>FORMER NEGAUNEE CONVENT</t>
  </si>
  <si>
    <t>225 N. PIONEER AVENUE</t>
  </si>
  <si>
    <t>https://cimc.epa.gov/ords/cimc/f?p=CIMC:REPOWER:::::P33_REF:2459</t>
  </si>
  <si>
    <t>5860937.023100004</t>
  </si>
  <si>
    <t>https://ofmpub.epa.gov/apex/cimc/f?p=CIMC:31::::Y,31:P31_ID:241759</t>
  </si>
  <si>
    <t>30 NORTH HOWARD AVENUE</t>
  </si>
  <si>
    <t>CROSWELL</t>
  </si>
  <si>
    <t>https://cimc.epa.gov/ords/cimc/f?p=CIMC:REPOWER:::::P33_REF:2510</t>
  </si>
  <si>
    <t>5353666.2919000015</t>
  </si>
  <si>
    <t>https://ofmpub.epa.gov/apex/cimc/f?p=CIMC:31::::Y,31:P31_ID:163902</t>
  </si>
  <si>
    <t>FORMER GENERAL PLUMBING SUPPLY</t>
  </si>
  <si>
    <t>510 OTTAWA STREET</t>
  </si>
  <si>
    <t>https://cimc.epa.gov/ords/cimc/f?p=CIMC:REPOWER:::::P33_REF:3171</t>
  </si>
  <si>
    <t>5349034.815400004</t>
  </si>
  <si>
    <t>https://ofmpub.epa.gov/apex/cimc/f?p=CIMC:31::::Y,31:P31_ID:240829</t>
  </si>
  <si>
    <t>CITY OF MANISTIQUE- CREIGHTON BUILDING</t>
  </si>
  <si>
    <t>244 SOUTH CEDAR STREET</t>
  </si>
  <si>
    <t>https://cimc.epa.gov/ords/cimc/f?p=CIMC:REPOWER:::::P33_REF:3561</t>
  </si>
  <si>
    <t>5773199.633200005</t>
  </si>
  <si>
    <t>https://ofmpub.epa.gov/apex/cimc/f?p=CIMC:31::::Y,31:P31_ID:217481</t>
  </si>
  <si>
    <t>115 N BRIDGE</t>
  </si>
  <si>
    <t>115 NORTH BRIDGE STREET</t>
  </si>
  <si>
    <t>https://cimc.epa.gov/ords/cimc/f?p=CIMC:REPOWER:::::P33_REF:3784</t>
  </si>
  <si>
    <t>5288047.451400004</t>
  </si>
  <si>
    <t>https://ofmpub.epa.gov/apex/cimc/f?p=CIMC:31::::Y,31:P31_ID:169884</t>
  </si>
  <si>
    <t>25766 WOODWARD AVENUE</t>
  </si>
  <si>
    <t>https://cimc.epa.gov/ords/cimc/f?p=CIMC:REPOWER:::::P33_REF:3851</t>
  </si>
  <si>
    <t>https://ofmpub.epa.gov/apex/cimc/f?p=CIMC:31::::Y,31:P31_ID:129761</t>
  </si>
  <si>
    <t>5035 WYOMING AVENUE</t>
  </si>
  <si>
    <t>https://cimc.epa.gov/ords/cimc/f?p=CIMC:REPOWER:::::P33_REF:3881</t>
  </si>
  <si>
    <t>5210143.5227999985</t>
  </si>
  <si>
    <t>https://ofmpub.epa.gov/apex/cimc/f?p=CIMC:31::::Y,31:P31_ID:91006</t>
  </si>
  <si>
    <t>SUMMIT SPORTS</t>
  </si>
  <si>
    <t>224 EAST CHISHOLM STREET</t>
  </si>
  <si>
    <t>https://cimc.epa.gov/ords/cimc/f?p=CIMC:REPOWER:::::P33_REF:4027</t>
  </si>
  <si>
    <t>5630972.209200002</t>
  </si>
  <si>
    <t>https://ofmpub.epa.gov/apex/cimc/f?p=CIMC:31::::Y,31:P31_ID:236203</t>
  </si>
  <si>
    <t>BUILDING 732</t>
  </si>
  <si>
    <t>541 9TH ST.</t>
  </si>
  <si>
    <t>https://cimc.epa.gov/ords/cimc/f?p=CIMC:REPOWER:::::P33_REF:4154</t>
  </si>
  <si>
    <t>5836276.474700004</t>
  </si>
  <si>
    <t>https://ofmpub.epa.gov/apex/cimc/f?p=CIMC:31::::Y,31:P31_ID:172022</t>
  </si>
  <si>
    <t>107, 109, 111, 113 W. CHICAGO</t>
  </si>
  <si>
    <t>107, 111, 113 WEST CHICAGO</t>
  </si>
  <si>
    <t>https://cimc.epa.gov/ords/cimc/f?p=CIMC:REPOWER:::::P33_REF:4169</t>
  </si>
  <si>
    <t>5130973.8576000035</t>
  </si>
  <si>
    <t>https://ofmpub.epa.gov/apex/cimc/f?p=CIMC:31::::Y,31:P31_ID:149541</t>
  </si>
  <si>
    <t>111, 113, 115, 117, AND 119 SOUTH SUPERIOR STREET</t>
  </si>
  <si>
    <t>https://cimc.epa.gov/ords/cimc/f?p=CIMC:REPOWER:::::P33_REF:4334</t>
  </si>
  <si>
    <t>5197733.508900002</t>
  </si>
  <si>
    <t>https://ofmpub.epa.gov/apex/cimc/f?p=CIMC:31::::Y,31:P31_ID:158111</t>
  </si>
  <si>
    <t>56 E. PARKDALE</t>
  </si>
  <si>
    <t>56. E. PARKDALE</t>
  </si>
  <si>
    <t>https://cimc.epa.gov/ords/cimc/f?p=CIMC:REPOWER:::::P33_REF:4359</t>
  </si>
  <si>
    <t>5445564.255600005</t>
  </si>
  <si>
    <t>https://ofmpub.epa.gov/apex/cimc/f?p=CIMC:31::::Y,31:P31_ID:67621</t>
  </si>
  <si>
    <t>420 NORTH CHESTNUT STREET HAZ</t>
  </si>
  <si>
    <t>420 NORTH CHESTNUT STREET</t>
  </si>
  <si>
    <t>https://cimc.epa.gov/ords/cimc/f?p=CIMC:REPOWER:::::P33_REF:4501</t>
  </si>
  <si>
    <t>5446890.647700004</t>
  </si>
  <si>
    <t>https://ofmpub.epa.gov/apex/cimc/f?p=CIMC:31::::Y,31:P31_ID:93204</t>
  </si>
  <si>
    <t>FOMER DOG DEN</t>
  </si>
  <si>
    <t>236 STATE STREET</t>
  </si>
  <si>
    <t>https://cimc.epa.gov/ords/cimc/f?p=CIMC:REPOWER:::::P33_REF:4545</t>
  </si>
  <si>
    <t>5248379.936700001</t>
  </si>
  <si>
    <t>https://ofmpub.epa.gov/apex/cimc/f?p=CIMC:31::::Y,31:P31_ID:218123</t>
  </si>
  <si>
    <t>2305 N HIGH ST</t>
  </si>
  <si>
    <t>2305 NORTH HIGH STREET</t>
  </si>
  <si>
    <t>https://cimc.epa.gov/ords/cimc/f?p=CIMC:REPOWER:::::P33_REF:4869</t>
  </si>
  <si>
    <t>5275158.278099999</t>
  </si>
  <si>
    <t>https://ofmpub.epa.gov/apex/cimc/f?p=CIMC:31::::Y,31:P31_ID:236202</t>
  </si>
  <si>
    <t>BUILDING 731</t>
  </si>
  <si>
    <t>232 G AVE.</t>
  </si>
  <si>
    <t>https://cimc.epa.gov/ords/cimc/f?p=CIMC:REPOWER:::::P33_REF:5232</t>
  </si>
  <si>
    <t>5836333.241099998</t>
  </si>
  <si>
    <t>https://ofmpub.epa.gov/apex/cimc/f?p=CIMC:31::::Y,31:P31_ID:101501</t>
  </si>
  <si>
    <t>JOHN'S TIRE</t>
  </si>
  <si>
    <t>665 E. PHILADELPHIA</t>
  </si>
  <si>
    <t>https://cimc.epa.gov/ords/cimc/f?p=CIMC:REPOWER:::::P33_REF:5621</t>
  </si>
  <si>
    <t>https://ofmpub.epa.gov/apex/cimc/f?p=CIMC:31::::Y,31:P31_ID:107747</t>
  </si>
  <si>
    <t>DEAN WINGERT PROPERTY</t>
  </si>
  <si>
    <t>618 EAST MAIN STREET</t>
  </si>
  <si>
    <t>https://cimc.epa.gov/ords/cimc/f?p=CIMC:REPOWER:::::P33_REF:5638</t>
  </si>
  <si>
    <t>5363411.230300002</t>
  </si>
  <si>
    <t>https://ofmpub.epa.gov/apex/cimc/f?p=CIMC:31::::Y,31:P31_ID:140541</t>
  </si>
  <si>
    <t>FORMER BANGOR HEATING &amp; COOLING</t>
  </si>
  <si>
    <t>720 W. MONROE ST.</t>
  </si>
  <si>
    <t>https://cimc.epa.gov/ords/cimc/f?p=CIMC:REPOWER:::::P33_REF:6140</t>
  </si>
  <si>
    <t>5208165.511500001</t>
  </si>
  <si>
    <t>https://ofmpub.epa.gov/apex/cimc/f?p=CIMC:31::::Y,31:P31_ID:105761</t>
  </si>
  <si>
    <t>MORRISON PROPERTY</t>
  </si>
  <si>
    <t>110 N. ST. MARY'S ST.</t>
  </si>
  <si>
    <t>https://cimc.epa.gov/ords/cimc/f?p=CIMC:REPOWER:::::P33_REF:6178</t>
  </si>
  <si>
    <t>https://ofmpub.epa.gov/apex/cimc/f?p=CIMC:31::::Y,31:P31_ID:222761</t>
  </si>
  <si>
    <t>DEGRAAFX</t>
  </si>
  <si>
    <t>112 W. PRUTZMAN STREET</t>
  </si>
  <si>
    <t>https://cimc.epa.gov/ords/cimc/f?p=CIMC:REPOWER:::::P33_REF:6517</t>
  </si>
  <si>
    <t>5153066.504000001</t>
  </si>
  <si>
    <t>https://ofmpub.epa.gov/apex/cimc/f?p=CIMC:31::::Y,31:P31_ID:210981</t>
  </si>
  <si>
    <t>334 LIVERNOIS</t>
  </si>
  <si>
    <t>334 LIVERNOIS STREET</t>
  </si>
  <si>
    <t>https://cimc.epa.gov/ords/cimc/f?p=CIMC:REPOWER:::::P33_REF:6524</t>
  </si>
  <si>
    <t>5228378.509599999</t>
  </si>
  <si>
    <t>https://ofmpub.epa.gov/apex/cimc/f?p=CIMC:31::::Y,31:P31_ID:163386</t>
  </si>
  <si>
    <t>1005 S. WASHINGTON ST.</t>
  </si>
  <si>
    <t>https://cimc.epa.gov/ords/cimc/f?p=CIMC:REPOWER:::::P33_REF:6574</t>
  </si>
  <si>
    <t>5136164.019699998</t>
  </si>
  <si>
    <t>https://ofmpub.epa.gov/apex/cimc/f?p=CIMC:31::::Y,31:P31_ID:109303</t>
  </si>
  <si>
    <t>FORMER SINCLAIR OIL 2</t>
  </si>
  <si>
    <t>414 NORTH STATE STREET</t>
  </si>
  <si>
    <t>https://cimc.epa.gov/ords/cimc/f?p=CIMC:REPOWER:::::P33_REF:6757</t>
  </si>
  <si>
    <t>5419505.272500001</t>
  </si>
  <si>
    <t>https://ofmpub.epa.gov/apex/cimc/f?p=CIMC:31::::Y,31:P31_ID:236505</t>
  </si>
  <si>
    <t>3015 N. OMENA PT ROAD</t>
  </si>
  <si>
    <t>3015 NORTH OMENA POINT ROAD</t>
  </si>
  <si>
    <t>OMENA</t>
  </si>
  <si>
    <t>https://cimc.epa.gov/ords/cimc/f?p=CIMC:REPOWER:::::P33_REF:6958</t>
  </si>
  <si>
    <t>5630352.410700001</t>
  </si>
  <si>
    <t>https://ofmpub.epa.gov/apex/cimc/f?p=CIMC:31::::Y,31:P31_ID:226792</t>
  </si>
  <si>
    <t>CON DIOS</t>
  </si>
  <si>
    <t>WOODLAWN AVENUE</t>
  </si>
  <si>
    <t>https://cimc.epa.gov/ords/cimc/f?p=CIMC:REPOWER:::::P33_REF:7023</t>
  </si>
  <si>
    <t>https://ofmpub.epa.gov/apex/cimc/f?p=CIMC:31::::Y,31:P31_ID:176182</t>
  </si>
  <si>
    <t>118 AND 120 WEST PORTER ST</t>
  </si>
  <si>
    <t>https://cimc.epa.gov/ords/cimc/f?p=CIMC:REPOWER:::::P33_REF:7069</t>
  </si>
  <si>
    <t>5197567.045000002</t>
  </si>
  <si>
    <t>https://ofmpub.epa.gov/apex/cimc/f?p=CIMC:31::::Y,31:P31_ID:28322</t>
  </si>
  <si>
    <t>FORMER HANCOCK WOOD PRODUCTS</t>
  </si>
  <si>
    <t>113 SOUTH MILWAUKEE STREET</t>
  </si>
  <si>
    <t>https://cimc.epa.gov/ords/cimc/f?p=CIMC:REPOWER:::::P33_REF:7317</t>
  </si>
  <si>
    <t>5749588.775700003</t>
  </si>
  <si>
    <t>https://ofmpub.epa.gov/apex/cimc/f?p=CIMC:31::::Y,31:P31_ID:91004</t>
  </si>
  <si>
    <t>HARKINS PROPERTY</t>
  </si>
  <si>
    <t>200 EAST CHISHOLM STREET</t>
  </si>
  <si>
    <t>https://cimc.epa.gov/ords/cimc/f?p=CIMC:REPOWER:::::P33_REF:7371</t>
  </si>
  <si>
    <t>5631169.204700001</t>
  </si>
  <si>
    <t>https://ofmpub.epa.gov/apex/cimc/f?p=CIMC:31::::Y,31:P31_ID:241748</t>
  </si>
  <si>
    <t>4730 MAIN STREET</t>
  </si>
  <si>
    <t>https://cimc.epa.gov/ords/cimc/f?p=CIMC:REPOWER:::::P33_REF:7404</t>
  </si>
  <si>
    <t>5354908.775600001</t>
  </si>
  <si>
    <t>https://ofmpub.epa.gov/apex/cimc/f?p=CIMC:31::::Y,31:P31_ID:189921</t>
  </si>
  <si>
    <t>FIVE CONTIGUOUS LOTS</t>
  </si>
  <si>
    <t>15, 17, 19,21 AND 23 N. MAIN STREET</t>
  </si>
  <si>
    <t>https://cimc.epa.gov/ords/cimc/f?p=CIMC:REPOWER:::::P33_REF:7607</t>
  </si>
  <si>
    <t>5152699.218600005</t>
  </si>
  <si>
    <t>https://ofmpub.epa.gov/apex/cimc/f?p=CIMC:31::::Y,31:P31_ID:133207</t>
  </si>
  <si>
    <t>OLD MASON HOTEL</t>
  </si>
  <si>
    <t>110 WEST OAK STREET</t>
  </si>
  <si>
    <t>https://cimc.epa.gov/ords/cimc/f?p=CIMC:REPOWER:::::P33_REF:7805</t>
  </si>
  <si>
    <t>5248021.3379999995</t>
  </si>
  <si>
    <t>https://ofmpub.epa.gov/apex/cimc/f?p=CIMC:31::::Y,31:P31_ID:94786</t>
  </si>
  <si>
    <t>PROPOSED KETTERING FRATERNITY</t>
  </si>
  <si>
    <t>515 AND 517 MATHEWSON STREET</t>
  </si>
  <si>
    <t>https://cimc.epa.gov/ords/cimc/f?p=CIMC:REPOWER:::::P33_REF:7838</t>
  </si>
  <si>
    <t>https://ofmpub.epa.gov/apex/cimc/f?p=CIMC:31::::Y,31:P31_ID:192541</t>
  </si>
  <si>
    <t>1157 WEALTHY SE</t>
  </si>
  <si>
    <t>1157 WEALTHY STREET SE</t>
  </si>
  <si>
    <t>https://cimc.epa.gov/ords/cimc/f?p=CIMC:REPOWER:::::P33_REF:8134</t>
  </si>
  <si>
    <t>5305242.315499999</t>
  </si>
  <si>
    <t>https://ofmpub.epa.gov/apex/cimc/f?p=CIMC:31::::Y,31:P31_ID:192341</t>
  </si>
  <si>
    <t>1447 E. WASHINGTON, GRAND HAVEN</t>
  </si>
  <si>
    <t>1447 EAST WASHINGTON</t>
  </si>
  <si>
    <t>https://cimc.epa.gov/ords/cimc/f?p=CIMC:REPOWER:::::P33_REF:8682</t>
  </si>
  <si>
    <t>5321336.8544000015</t>
  </si>
  <si>
    <t>https://ofmpub.epa.gov/apex/cimc/f?p=CIMC:31::::Y,31:P31_ID:175223</t>
  </si>
  <si>
    <t>FORMER PROSPERITY CLEANERS - 129 W UPTON</t>
  </si>
  <si>
    <t>129 WEST UPTON</t>
  </si>
  <si>
    <t>https://cimc.epa.gov/ords/cimc/f?p=CIMC:REPOWER:::::P33_REF:8725</t>
  </si>
  <si>
    <t>5446269.973099999</t>
  </si>
  <si>
    <t>https://ofmpub.epa.gov/apex/cimc/f?p=CIMC:31::::Y,31:P31_ID:170821</t>
  </si>
  <si>
    <t>45 LIBERTY STREET</t>
  </si>
  <si>
    <t>https://cimc.epa.gov/ords/cimc/f?p=CIMC:REPOWER:::::P33_REF:8738</t>
  </si>
  <si>
    <t>5208589.895500004</t>
  </si>
  <si>
    <t>https://ofmpub.epa.gov/apex/cimc/f?p=CIMC:31::::Y,31:P31_ID:136344</t>
  </si>
  <si>
    <t>PLEASANT PLAINS TOWNSHIP HALL</t>
  </si>
  <si>
    <t>885 EIGHTH STREET</t>
  </si>
  <si>
    <t>https://cimc.epa.gov/ords/cimc/f?p=CIMC:REPOWER:::::P33_REF:8904</t>
  </si>
  <si>
    <t>5449501.058700003</t>
  </si>
  <si>
    <t>https://ofmpub.epa.gov/apex/cimc/f?p=CIMC:31::::Y,31:P31_ID:100973</t>
  </si>
  <si>
    <t>133 E. CHURCH</t>
  </si>
  <si>
    <t>https://cimc.epa.gov/ords/cimc/f?p=CIMC:REPOWER:::::P33_REF:8928</t>
  </si>
  <si>
    <t>https://ofmpub.epa.gov/apex/cimc/f?p=CIMC:31::::Y,31:P31_ID:94661</t>
  </si>
  <si>
    <t>FORMER BACARDI'S</t>
  </si>
  <si>
    <t>544 EAST HURON ROAD</t>
  </si>
  <si>
    <t>https://cimc.epa.gov/ords/cimc/f?p=CIMC:REPOWER:::::P33_REF:8939</t>
  </si>
  <si>
    <t>https://ofmpub.epa.gov/apex/cimc/f?p=CIMC:31::::Y,31:P31_ID:106301</t>
  </si>
  <si>
    <t>SAMUEL B. JOLLY</t>
  </si>
  <si>
    <t>3445 WEST WARREN</t>
  </si>
  <si>
    <t>https://cimc.epa.gov/ords/cimc/f?p=CIMC:REPOWER:::::P33_REF:8943</t>
  </si>
  <si>
    <t>https://ofmpub.epa.gov/apex/cimc/f?p=CIMC:31::::Y,31:P31_ID:184865</t>
  </si>
  <si>
    <t>9210 ALLEN ROAD</t>
  </si>
  <si>
    <t>https://cimc.epa.gov/ords/cimc/f?p=CIMC:REPOWER:::::P33_REF:9252</t>
  </si>
  <si>
    <t>5197323.594800003</t>
  </si>
  <si>
    <t>https://ofmpub.epa.gov/apex/cimc/f?p=CIMC:31::::Y,31:P31_ID:171381</t>
  </si>
  <si>
    <t>1005 S. WASHINGTON</t>
  </si>
  <si>
    <t>https://cimc.epa.gov/ords/cimc/f?p=CIMC:REPOWER:::::P33_REF:9345</t>
  </si>
  <si>
    <t>5136292.958000004</t>
  </si>
  <si>
    <t>https://ofmpub.epa.gov/apex/cimc/f?p=CIMC:31::::Y,31:P31_ID:138064</t>
  </si>
  <si>
    <t>FORMER ABRAM'S AERIAL SURVEY PROPERTY</t>
  </si>
  <si>
    <t>124 NORTH LARCH STREET</t>
  </si>
  <si>
    <t>https://cimc.epa.gov/ords/cimc/f?p=CIMC:REPOWER:::::P33_REF:9383</t>
  </si>
  <si>
    <t>https://ofmpub.epa.gov/apex/cimc/f?p=CIMC:31::::Y,31:P31_ID:240092</t>
  </si>
  <si>
    <t>THE CITADEL</t>
  </si>
  <si>
    <t>601 AND 609 HURON AVE.</t>
  </si>
  <si>
    <t>https://cimc.epa.gov/ords/cimc/f?p=CIMC:REPOWER:::::P33_REF:9649</t>
  </si>
  <si>
    <t>5309012.283399999</t>
  </si>
  <si>
    <t>https://ofmpub.epa.gov/apex/cimc/f?p=CIMC:31::::Y,31:P31_ID:132041</t>
  </si>
  <si>
    <t>FORMER ODDFELLOW SOCIAL HALL</t>
  </si>
  <si>
    <t>240 SAGINAW ROAD</t>
  </si>
  <si>
    <t>HEMLOCK</t>
  </si>
  <si>
    <t>https://cimc.epa.gov/ords/cimc/f?p=CIMC:REPOWER:::::P33_REF:9953</t>
  </si>
  <si>
    <t>5375309.484499998</t>
  </si>
  <si>
    <t>https://ofmpub.epa.gov/apex/cimc/f?p=CIMC:31::::Y,31:P31_ID:164668</t>
  </si>
  <si>
    <t>127 E BITTNER</t>
  </si>
  <si>
    <t>https://cimc.epa.gov/ords/cimc/f?p=CIMC:REPOWER:::::P33_REF:10413</t>
  </si>
  <si>
    <t>https://ofmpub.epa.gov/apex/cimc/f?p=CIMC:31::::Y,31:P31_ID:125141</t>
  </si>
  <si>
    <t>FORMER WAREHOUSE</t>
  </si>
  <si>
    <t>628 PARK PLACE</t>
  </si>
  <si>
    <t>https://cimc.epa.gov/ords/cimc/f?p=CIMC:REPOWER:::::P33_REF:10528</t>
  </si>
  <si>
    <t>https://ofmpub.epa.gov/apex/cimc/f?p=CIMC:31::::Y,31:P31_ID:236821</t>
  </si>
  <si>
    <t>32425 GRAND RIVER AVENUE</t>
  </si>
  <si>
    <t>https://cimc.epa.gov/ords/cimc/f?p=CIMC:REPOWER:::::P33_REF:10804</t>
  </si>
  <si>
    <t>5230205.030100003</t>
  </si>
  <si>
    <t>https://ofmpub.epa.gov/apex/cimc/f?p=CIMC:31::::Y,31:P31_ID:237921</t>
  </si>
  <si>
    <t>310 HURON AVENUE</t>
  </si>
  <si>
    <t>https://cimc.epa.gov/ords/cimc/f?p=CIMC:REPOWER:::::P33_REF:10816</t>
  </si>
  <si>
    <t>5308551.700300001</t>
  </si>
  <si>
    <t>https://ofmpub.epa.gov/apex/cimc/f?p=CIMC:31::::Y,31:P31_ID:12550</t>
  </si>
  <si>
    <t>GRIFFIN</t>
  </si>
  <si>
    <t>27 WATER STREET</t>
  </si>
  <si>
    <t>https://cimc.epa.gov/ords/cimc/f?p=CIMC:REPOWER:::::P33_REF:11600</t>
  </si>
  <si>
    <t>5197099.999200001</t>
  </si>
  <si>
    <t>https://ofmpub.epa.gov/apex/cimc/f?p=CIMC:31::::Y,31:P31_ID:14655</t>
  </si>
  <si>
    <t>D &amp; R AUTOMOTIVE</t>
  </si>
  <si>
    <t>1000 MAIN STREET</t>
  </si>
  <si>
    <t>https://cimc.epa.gov/ords/cimc/f?p=CIMC:REPOWER:::::P33_REF:11616</t>
  </si>
  <si>
    <t>https://ofmpub.epa.gov/apex/cimc/f?p=CIMC:31::::Y,31:P31_ID:27043</t>
  </si>
  <si>
    <t>FORMER SCHAFER PETROLEUM</t>
  </si>
  <si>
    <t>114 WEST GRAND RIVER AVENUE</t>
  </si>
  <si>
    <t>https://cimc.epa.gov/ords/cimc/f?p=CIMC:REPOWER:::::P33_REF:11827</t>
  </si>
  <si>
    <t>5294757.494400002</t>
  </si>
  <si>
    <t>https://ofmpub.epa.gov/apex/cimc/f?p=CIMC:31::::Y,31:P31_ID:41421</t>
  </si>
  <si>
    <t>710 E. FERRY</t>
  </si>
  <si>
    <t>710 E. FERRY ST.</t>
  </si>
  <si>
    <t>https://cimc.epa.gov/ords/cimc/f?p=CIMC:REPOWER:::::P33_REF:12039</t>
  </si>
  <si>
    <t>5215734.1125000045</t>
  </si>
  <si>
    <t>https://ofmpub.epa.gov/apex/cimc/f?p=CIMC:31::::Y,31:P31_ID:41601</t>
  </si>
  <si>
    <t>663 E. KIRBY AVE.</t>
  </si>
  <si>
    <t>663 EAST KIRBY AVENUE</t>
  </si>
  <si>
    <t>https://cimc.epa.gov/ords/cimc/f?p=CIMC:REPOWER:::::P33_REF:12064</t>
  </si>
  <si>
    <t>5215532.2287000045</t>
  </si>
  <si>
    <t>https://ofmpub.epa.gov/apex/cimc/f?p=CIMC:31::::Y,31:P31_ID:136702</t>
  </si>
  <si>
    <t>81 MILL STREET</t>
  </si>
  <si>
    <t>https://cimc.epa.gov/ords/cimc/f?p=CIMC:REPOWER:::::P33_REF:12653</t>
  </si>
  <si>
    <t>5263009.453299999</t>
  </si>
  <si>
    <t>https://ofmpub.epa.gov/apex/cimc/f?p=CIMC:31::::Y,31:P31_ID:147843</t>
  </si>
  <si>
    <t>3419 DIVISION</t>
  </si>
  <si>
    <t>3419 DIVISION AVENUE S</t>
  </si>
  <si>
    <t>https://cimc.epa.gov/ords/cimc/f?p=CIMC:REPOWER:::::P33_REF:12718</t>
  </si>
  <si>
    <t>https://ofmpub.epa.gov/apex/cimc/f?p=CIMC:31::::Y,31:P31_ID:193881</t>
  </si>
  <si>
    <t>300 SOUTH MICHIGAN AVENUE</t>
  </si>
  <si>
    <t>https://cimc.epa.gov/ords/cimc/f?p=CIMC:REPOWER:::::P33_REF:12899</t>
  </si>
  <si>
    <t>5258372.668899998</t>
  </si>
  <si>
    <t>https://ofmpub.epa.gov/apex/cimc/f?p=CIMC:31::::Y,31:P31_ID:229221</t>
  </si>
  <si>
    <t>31 N SAGINAW</t>
  </si>
  <si>
    <t>31 N SAGINAW ST</t>
  </si>
  <si>
    <t>https://cimc.epa.gov/ords/cimc/f?p=CIMC:REPOWER:::::P33_REF:13089</t>
  </si>
  <si>
    <t>5256982.684100002</t>
  </si>
  <si>
    <t>https://ofmpub.epa.gov/apex/cimc/f?p=CIMC:31::::Y,31:P31_ID:238583</t>
  </si>
  <si>
    <t>1111 W NINE MILE</t>
  </si>
  <si>
    <t>1111 W NINE MILE ROAD</t>
  </si>
  <si>
    <t>https://cimc.epa.gov/ords/cimc/f?p=CIMC:REPOWER:::::P33_REF:13340</t>
  </si>
  <si>
    <t>5230135.318300001</t>
  </si>
  <si>
    <t>https://ofmpub.epa.gov/apex/cimc/f?p=CIMC:31::::Y,31:P31_ID:41341</t>
  </si>
  <si>
    <t>676 E. FERRY</t>
  </si>
  <si>
    <t>676 E.FERRY</t>
  </si>
  <si>
    <t>https://cimc.epa.gov/ords/cimc/f?p=CIMC:REPOWER:::::P33_REF:13570</t>
  </si>
  <si>
    <t>5215694.639400005</t>
  </si>
  <si>
    <t>https://ofmpub.epa.gov/apex/cimc/f?p=CIMC:31::::Y,31:P31_ID:100970</t>
  </si>
  <si>
    <t>202 N. CHESTNUT</t>
  </si>
  <si>
    <t>https://cimc.epa.gov/ords/cimc/f?p=CIMC:REPOWER:::::P33_REF:13671</t>
  </si>
  <si>
    <t>5446366.801100001</t>
  </si>
  <si>
    <t>https://ofmpub.epa.gov/apex/cimc/f?p=CIMC:31::::Y,31:P31_ID:232282</t>
  </si>
  <si>
    <t>51 N BROADWAY</t>
  </si>
  <si>
    <t>51 NORTH BROADWAY STREET</t>
  </si>
  <si>
    <t>https://cimc.epa.gov/ords/cimc/f?p=CIMC:REPOWER:::::P33_REF:14175</t>
  </si>
  <si>
    <t>https://ofmpub.epa.gov/apex/cimc/f?p=CIMC:31::::Y,31:P31_ID:244514</t>
  </si>
  <si>
    <t>GARAGE BUILDING</t>
  </si>
  <si>
    <t>14581 KELLOGG SCHOOL ROAD</t>
  </si>
  <si>
    <t>HICKORY CORNERS</t>
  </si>
  <si>
    <t>https://cimc.epa.gov/ords/cimc/f?p=CIMC:REPOWER:::::P33_REF:14528</t>
  </si>
  <si>
    <t>https://ofmpub.epa.gov/apex/cimc/f?p=CIMC:31::::Y,31:P31_ID:12565</t>
  </si>
  <si>
    <t>PASCHALL</t>
  </si>
  <si>
    <t>2 EAST MICHIGAN AVENUE</t>
  </si>
  <si>
    <t>https://cimc.epa.gov/ords/cimc/f?p=CIMC:REPOWER:::::P33_REF:14841</t>
  </si>
  <si>
    <t>5197128.117399998</t>
  </si>
  <si>
    <t>https://ofmpub.epa.gov/apex/cimc/f?p=CIMC:31::::Y,31:P31_ID:12401</t>
  </si>
  <si>
    <t>525 N. MAIN STREET</t>
  </si>
  <si>
    <t>https://cimc.epa.gov/ords/cimc/f?p=CIMC:REPOWER:::::P33_REF:14944</t>
  </si>
  <si>
    <t>5209277.922700003</t>
  </si>
  <si>
    <t>https://ofmpub.epa.gov/apex/cimc/f?p=CIMC:31::::Y,31:P31_ID:41343</t>
  </si>
  <si>
    <t>658 E. FERRY</t>
  </si>
  <si>
    <t>658 EAST FERRY STREET</t>
  </si>
  <si>
    <t>https://cimc.epa.gov/ords/cimc/f?p=CIMC:REPOWER:::::P33_REF:15276</t>
  </si>
  <si>
    <t>https://ofmpub.epa.gov/apex/cimc/f?p=CIMC:31::::Y,31:P31_ID:60085</t>
  </si>
  <si>
    <t>3403 DOUGLASS STREET</t>
  </si>
  <si>
    <t>https://cimc.epa.gov/ords/cimc/f?p=CIMC:REPOWER:::::P33_REF:15280</t>
  </si>
  <si>
    <t>5372002.203600004</t>
  </si>
  <si>
    <t>https://ofmpub.epa.gov/apex/cimc/f?p=CIMC:31::::Y,31:P31_ID:41541</t>
  </si>
  <si>
    <t>692 E. FERRY</t>
  </si>
  <si>
    <t>692 E. FERRY STREET</t>
  </si>
  <si>
    <t>https://cimc.epa.gov/ords/cimc/f?p=CIMC:REPOWER:::::P33_REF:15333</t>
  </si>
  <si>
    <t>https://ofmpub.epa.gov/apex/cimc/f?p=CIMC:31::::Y,31:P31_ID:98742</t>
  </si>
  <si>
    <t>VACANT PROPERTY 710 LUDINGTON STREET</t>
  </si>
  <si>
    <t>710 LUDINGTON STREET</t>
  </si>
  <si>
    <t>https://cimc.epa.gov/ords/cimc/f?p=CIMC:REPOWER:::::P33_REF:15724</t>
  </si>
  <si>
    <t>5739697.556200005</t>
  </si>
  <si>
    <t>https://ofmpub.epa.gov/apex/cimc/f?p=CIMC:31::::Y,31:P31_ID:133124</t>
  </si>
  <si>
    <t>LAFAVE PROPERTY</t>
  </si>
  <si>
    <t>815 WEST MILLER STREET</t>
  </si>
  <si>
    <t>https://cimc.epa.gov/ords/cimc/f?p=CIMC:REPOWER:::::P33_REF:15934</t>
  </si>
  <si>
    <t>5633719.0298999995</t>
  </si>
  <si>
    <t>https://ofmpub.epa.gov/apex/cimc/f?p=CIMC:31::::Y,31:P31_ID:182903</t>
  </si>
  <si>
    <t>374 CASS AVENUE</t>
  </si>
  <si>
    <t>https://cimc.epa.gov/ords/cimc/f?p=CIMC:REPOWER:::::P33_REF:16179</t>
  </si>
  <si>
    <t>https://ofmpub.epa.gov/apex/cimc/f?p=CIMC:31::::Y,31:P31_ID:155085</t>
  </si>
  <si>
    <t>VACANT COMMERCIAL - HOYT AVE</t>
  </si>
  <si>
    <t>742 HOYT AVENUE</t>
  </si>
  <si>
    <t>https://cimc.epa.gov/ords/cimc/f?p=CIMC:REPOWER:::::P33_REF:16375</t>
  </si>
  <si>
    <t>5376818.032899998</t>
  </si>
  <si>
    <t>https://ofmpub.epa.gov/apex/cimc/f?p=CIMC:31::::Y,31:P31_ID:232321</t>
  </si>
  <si>
    <t>23 N SAGINAW</t>
  </si>
  <si>
    <t>https://cimc.epa.gov/ords/cimc/f?p=CIMC:REPOWER:::::P33_REF:16400</t>
  </si>
  <si>
    <t>5256939.103799999</t>
  </si>
  <si>
    <t>https://ofmpub.epa.gov/apex/cimc/f?p=CIMC:31::::Y,31:P31_ID:41441</t>
  </si>
  <si>
    <t>702 E. FERRY</t>
  </si>
  <si>
    <t>702 E. FERRY ST.</t>
  </si>
  <si>
    <t>https://cimc.epa.gov/ords/cimc/f?p=CIMC:REPOWER:::::P33_REF:16735</t>
  </si>
  <si>
    <t>https://ofmpub.epa.gov/apex/cimc/f?p=CIMC:31::::Y,31:P31_ID:70641</t>
  </si>
  <si>
    <t>OMARA'S MARKET PROPERTY</t>
  </si>
  <si>
    <t>1400 JORDAN LAKE STREET</t>
  </si>
  <si>
    <t>https://cimc.epa.gov/ords/cimc/f?p=CIMC:REPOWER:::::P33_REF:16899</t>
  </si>
  <si>
    <t>5278135.834100001</t>
  </si>
  <si>
    <t>https://ofmpub.epa.gov/apex/cimc/f?p=CIMC:31::::Y,31:P31_ID:132821</t>
  </si>
  <si>
    <t>FORMER BLUE RIBBON CLEANERS DIAMOND CLEANERS</t>
  </si>
  <si>
    <t>3119 N. FRANKLIN</t>
  </si>
  <si>
    <t>https://cimc.epa.gov/ords/cimc/f?p=CIMC:REPOWER:::::P33_REF:17223</t>
  </si>
  <si>
    <t>5318563.197000004</t>
  </si>
  <si>
    <t>https://ofmpub.epa.gov/apex/cimc/f?p=CIMC:31::::Y,31:P31_ID:10658</t>
  </si>
  <si>
    <t>MIHELISH RENDERING BULD</t>
  </si>
  <si>
    <t>400 5TH STREET</t>
  </si>
  <si>
    <t>https://cimc.epa.gov/ords/cimc/f?p=CIMC:REPOWER:::::P33_REF:17944</t>
  </si>
  <si>
    <t>5982382.693700001</t>
  </si>
  <si>
    <t>https://ofmpub.epa.gov/apex/cimc/f?p=CIMC:31::::Y,31:P31_ID:123047</t>
  </si>
  <si>
    <t>59 HALL STREET</t>
  </si>
  <si>
    <t>59 HALL STREET, SW</t>
  </si>
  <si>
    <t>https://cimc.epa.gov/ords/cimc/f?p=CIMC:REPOWER:::::P33_REF:18988</t>
  </si>
  <si>
    <t>5303105.239500001</t>
  </si>
  <si>
    <t>https://ofmpub.epa.gov/apex/cimc/f?p=CIMC:31::::Y,31:P31_ID:130564</t>
  </si>
  <si>
    <t>MATTESON LAKE STORE</t>
  </si>
  <si>
    <t>358 NORTH MATTESON LAKE ROAD</t>
  </si>
  <si>
    <t>MATTESON TOWNSHIP</t>
  </si>
  <si>
    <t>https://cimc.epa.gov/ords/cimc/f?p=CIMC:REPOWER:::::P33_REF:19108</t>
  </si>
  <si>
    <t>5149976.599200003</t>
  </si>
  <si>
    <t>https://ofmpub.epa.gov/apex/cimc/f?p=CIMC:31::::Y,31:P31_ID:12609</t>
  </si>
  <si>
    <t>215 PARK STREET</t>
  </si>
  <si>
    <t>https://cimc.epa.gov/ords/cimc/f?p=CIMC:REPOWER:::::P33_REF:19890</t>
  </si>
  <si>
    <t>5378180.120999999</t>
  </si>
  <si>
    <t>https://ofmpub.epa.gov/apex/cimc/f?p=CIMC:31::::Y,31:P31_ID:52761</t>
  </si>
  <si>
    <t>FORMER IDLEWILD SERIVE STATION</t>
  </si>
  <si>
    <t>1474 EAST US- 10 HIGHWAY</t>
  </si>
  <si>
    <t>https://cimc.epa.gov/ords/cimc/f?p=CIMC:REPOWER:::::P33_REF:20055</t>
  </si>
  <si>
    <t>5450134.4651999995</t>
  </si>
  <si>
    <t>https://ofmpub.epa.gov/apex/cimc/f?p=CIMC:31::::Y,31:P31_ID:123056</t>
  </si>
  <si>
    <t>458 DIVISION</t>
  </si>
  <si>
    <t>458 SOUTH DIVISION AVENUE</t>
  </si>
  <si>
    <t>https://cimc.epa.gov/ords/cimc/f?p=CIMC:REPOWER:::::P33_REF:20384</t>
  </si>
  <si>
    <t>5304992.569499999</t>
  </si>
  <si>
    <t>https://ofmpub.epa.gov/apex/cimc/f?p=CIMC:31::::Y,31:P31_ID:14657</t>
  </si>
  <si>
    <t>FORMER GARMENT PROPERTY</t>
  </si>
  <si>
    <t>218 MAIN STREET</t>
  </si>
  <si>
    <t>https://cimc.epa.gov/ords/cimc/f?p=CIMC:REPOWER:::::P33_REF:21381</t>
  </si>
  <si>
    <t>5563871.924900003</t>
  </si>
  <si>
    <t>https://ofmpub.epa.gov/apex/cimc/f?p=CIMC:31::::Y,31:P31_ID:12424</t>
  </si>
  <si>
    <t>GRANDMONT/ROSEDALE</t>
  </si>
  <si>
    <t>16343 SCHOOLCRAFT</t>
  </si>
  <si>
    <t>https://cimc.epa.gov/ords/cimc/f?p=CIMC:REPOWER:::::P33_REF:21399</t>
  </si>
  <si>
    <t>5219091.890500002</t>
  </si>
  <si>
    <t>https://ofmpub.epa.gov/apex/cimc/f?p=CIMC:31::::Y,31:P31_ID:41521</t>
  </si>
  <si>
    <t>671 E. KIRBY</t>
  </si>
  <si>
    <t>671 E. KIRBY AVENUE</t>
  </si>
  <si>
    <t>https://cimc.epa.gov/ords/cimc/f?p=CIMC:REPOWER:::::P33_REF:21879</t>
  </si>
  <si>
    <t>https://ofmpub.epa.gov/apex/cimc/f?p=CIMC:31::::Y,31:P31_ID:41561</t>
  </si>
  <si>
    <t>PALMER PARK GARDEN APARTMENTS</t>
  </si>
  <si>
    <t>17111 SECOND AVENUE</t>
  </si>
  <si>
    <t>https://cimc.epa.gov/ords/cimc/f?p=CIMC:REPOWER:::::P33_REF:21881</t>
  </si>
  <si>
    <t>5223765.348700002</t>
  </si>
  <si>
    <t>https://ofmpub.epa.gov/apex/cimc/f?p=CIMC:31::::Y,31:P31_ID:84841</t>
  </si>
  <si>
    <t>24505 ECORSE ROAD</t>
  </si>
  <si>
    <t>https://cimc.epa.gov/ords/cimc/f?p=CIMC:REPOWER:::::P33_REF:22068</t>
  </si>
  <si>
    <t>https://ofmpub.epa.gov/apex/cimc/f?p=CIMC:31::::Y,31:P31_ID:104906</t>
  </si>
  <si>
    <t>1410 MARTIN LUTHER KING</t>
  </si>
  <si>
    <t>1410 MARTIN LUTHER KING AVENUE</t>
  </si>
  <si>
    <t>https://cimc.epa.gov/ords/cimc/f?p=CIMC:REPOWER:::::P33_REF:22090</t>
  </si>
  <si>
    <t>5316347.239200003</t>
  </si>
  <si>
    <t>https://ofmpub.epa.gov/apex/cimc/f?p=CIMC:31::::Y,31:P31_ID:114268</t>
  </si>
  <si>
    <t>FORMER FELPAUSCH PROPERTY #2</t>
  </si>
  <si>
    <t>https://cimc.epa.gov/ords/cimc/f?p=CIMC:REPOWER:::::P33_REF:22349</t>
  </si>
  <si>
    <t>https://ofmpub.epa.gov/apex/cimc/f?p=CIMC:31::::Y,31:P31_ID:155849</t>
  </si>
  <si>
    <t>FATIMA MINI MALL</t>
  </si>
  <si>
    <t>240 N. MAIN ST., 114 EAST FRONT STREET</t>
  </si>
  <si>
    <t>https://cimc.epa.gov/ords/cimc/f?p=CIMC:REPOWER:::::P33_REF:22535</t>
  </si>
  <si>
    <t>5146195.640299998</t>
  </si>
  <si>
    <t>https://ofmpub.epa.gov/apex/cimc/f?p=CIMC:31::::Y,31:P31_ID:155654</t>
  </si>
  <si>
    <t>2552 S. PARIS AVENUE</t>
  </si>
  <si>
    <t>https://cimc.epa.gov/ords/cimc/f?p=CIMC:REPOWER:::::P33_REF:22538</t>
  </si>
  <si>
    <t>https://ofmpub.epa.gov/apex/cimc/f?p=CIMC:31::::Y,31:P31_ID:147863</t>
  </si>
  <si>
    <t>316 WEALTHY</t>
  </si>
  <si>
    <t>316 WEALTHY STREET SW</t>
  </si>
  <si>
    <t>https://cimc.epa.gov/ords/cimc/f?p=CIMC:REPOWER:::::P33_REF:22567</t>
  </si>
  <si>
    <t>5305286.881200001</t>
  </si>
  <si>
    <t>https://ofmpub.epa.gov/apex/cimc/f?p=CIMC:31::::Y,31:P31_ID:12566</t>
  </si>
  <si>
    <t>PLASBER INC. VACANT RIVER STREET</t>
  </si>
  <si>
    <t>VACANT RIVER STREET</t>
  </si>
  <si>
    <t>https://cimc.epa.gov/ords/cimc/f?p=CIMC:REPOWER:::::P33_REF:23298</t>
  </si>
  <si>
    <t>5204455.557999998</t>
  </si>
  <si>
    <t>https://ofmpub.epa.gov/apex/cimc/f?p=CIMC:31::::Y,31:P31_ID:94961</t>
  </si>
  <si>
    <t>702 SOUTH CHESTNUT</t>
  </si>
  <si>
    <t>https://cimc.epa.gov/ords/cimc/f?p=CIMC:REPOWER:::::P33_REF:23618</t>
  </si>
  <si>
    <t>5445246.468800001</t>
  </si>
  <si>
    <t>https://ofmpub.epa.gov/apex/cimc/f?p=CIMC:31::::Y,31:P31_ID:147828</t>
  </si>
  <si>
    <t>701 DIVISION</t>
  </si>
  <si>
    <t>701 DIVISION AVENUE S</t>
  </si>
  <si>
    <t>https://cimc.epa.gov/ords/cimc/f?p=CIMC:REPOWER:::::P33_REF:23869</t>
  </si>
  <si>
    <t>5304424.505400002</t>
  </si>
  <si>
    <t>https://ofmpub.epa.gov/apex/cimc/f?p=CIMC:31::::Y,31:P31_ID:219566</t>
  </si>
  <si>
    <t>4560 BIDDLE AVENUE</t>
  </si>
  <si>
    <t>https://cimc.epa.gov/ords/cimc/f?p=CIMC:REPOWER:::::P33_REF:24051</t>
  </si>
  <si>
    <t>5189024.314100005</t>
  </si>
  <si>
    <t>https://ofmpub.epa.gov/apex/cimc/f?p=CIMC:31::::Y,31:P31_ID:242776</t>
  </si>
  <si>
    <t>101 WEST HURON AVENUE / 101 NORTH PORT CRESCENT STREET</t>
  </si>
  <si>
    <t>101 WEST HURON AVENUE AND 101 NORTH PORT CRESCENT STREET</t>
  </si>
  <si>
    <t>https://cimc.epa.gov/ords/cimc/f?p=CIMC:REPOWER:::::P33_REF:24330</t>
  </si>
  <si>
    <t>https://ofmpub.epa.gov/apex/cimc/f?p=CIMC:31::::Y,31:P31_ID:16901</t>
  </si>
  <si>
    <t>STADIUM DISTRICT PARCEL B</t>
  </si>
  <si>
    <t>500-522 EAST MICHIGAN AVENUE (PARCEL B)</t>
  </si>
  <si>
    <t>https://cimc.epa.gov/ords/cimc/f?p=CIMC:REPOWER:::::P33_REF:25039</t>
  </si>
  <si>
    <t>https://ofmpub.epa.gov/apex/cimc/f?p=CIMC:31::::Y,31:P31_ID:57541</t>
  </si>
  <si>
    <t>RIVER OFFICE</t>
  </si>
  <si>
    <t>112 S. CHANDLER ST.</t>
  </si>
  <si>
    <t>https://cimc.epa.gov/ords/cimc/f?p=CIMC:REPOWER:::::P33_REF:25230</t>
  </si>
  <si>
    <t>5624670.626600005</t>
  </si>
  <si>
    <t>https://ofmpub.epa.gov/apex/cimc/f?p=CIMC:31::::Y,31:P31_ID:41342</t>
  </si>
  <si>
    <t>701 E.KIRBY</t>
  </si>
  <si>
    <t>701 E. KIRBY</t>
  </si>
  <si>
    <t>https://cimc.epa.gov/ords/cimc/f?p=CIMC:REPOWER:::::P33_REF:25241</t>
  </si>
  <si>
    <t>5215600.0249999985</t>
  </si>
  <si>
    <t>https://ofmpub.epa.gov/apex/cimc/f?p=CIMC:31::::Y,31:P31_ID:99104</t>
  </si>
  <si>
    <t>A-1 SPORT AND MARINE</t>
  </si>
  <si>
    <t>1212 NORTH STEPHENSON AVENUE</t>
  </si>
  <si>
    <t>https://cimc.epa.gov/ords/cimc/f?p=CIMC:REPOWER:::::P33_REF:25498</t>
  </si>
  <si>
    <t>5753667.883299999</t>
  </si>
  <si>
    <t>https://ofmpub.epa.gov/apex/cimc/f?p=CIMC:31::::Y,31:P31_ID:91011</t>
  </si>
  <si>
    <t>PLOUHAR PROPERTY</t>
  </si>
  <si>
    <t>83 SOUTH MAIN STREET</t>
  </si>
  <si>
    <t>VILLAGE OF EASTLAKE</t>
  </si>
  <si>
    <t>https://cimc.epa.gov/ords/cimc/f?p=CIMC:REPOWER:::::P33_REF:25533</t>
  </si>
  <si>
    <t>5503831.221900001</t>
  </si>
  <si>
    <t>https://ofmpub.epa.gov/apex/cimc/f?p=CIMC:31::::Y,31:P31_ID:155846</t>
  </si>
  <si>
    <t>BARLEY HOUSE</t>
  </si>
  <si>
    <t>113 E. MAUMEE ST</t>
  </si>
  <si>
    <t>https://cimc.epa.gov/ords/cimc/f?p=CIMC:REPOWER:::::P33_REF:25859</t>
  </si>
  <si>
    <t>5145813.663400002</t>
  </si>
  <si>
    <t>https://ofmpub.epa.gov/apex/cimc/f?p=CIMC:31::::Y,31:P31_ID:158206</t>
  </si>
  <si>
    <t>619 EMPEROR</t>
  </si>
  <si>
    <t>619 EMPEROR STREET SW</t>
  </si>
  <si>
    <t>https://cimc.epa.gov/ords/cimc/f?p=CIMC:REPOWER:::::P33_REF:25902</t>
  </si>
  <si>
    <t>https://ofmpub.epa.gov/apex/cimc/f?p=CIMC:31::::Y,31:P31_ID:136038</t>
  </si>
  <si>
    <t>RENGO BROTHERS WAREHOUSE PROPERTY</t>
  </si>
  <si>
    <t>14429 WUOKSI AVENUE</t>
  </si>
  <si>
    <t>https://cimc.epa.gov/ords/cimc/f?p=CIMC:REPOWER:::::P33_REF:26340</t>
  </si>
  <si>
    <t>https://ofmpub.epa.gov/apex/cimc/f?p=CIMC:31::::Y,31:P31_ID:209502</t>
  </si>
  <si>
    <t>CITY OF GRAND BLANC</t>
  </si>
  <si>
    <t>113 REID ROAD</t>
  </si>
  <si>
    <t>https://cimc.epa.gov/ords/cimc/f?p=CIMC:REPOWER:::::P33_REF:26350</t>
  </si>
  <si>
    <t>5301031.288600005</t>
  </si>
  <si>
    <t>https://ofmpub.epa.gov/apex/cimc/f?p=CIMC:31::::Y,31:P31_ID:78702</t>
  </si>
  <si>
    <t>7890 ANN ARBOR STREET</t>
  </si>
  <si>
    <t>VILLAGE OF DEXTER</t>
  </si>
  <si>
    <t>https://cimc.epa.gov/ords/cimc/f?p=CIMC:REPOWER:::::P33_REF:26856</t>
  </si>
  <si>
    <t>5211482.656300001</t>
  </si>
  <si>
    <t>https://ofmpub.epa.gov/apex/cimc/f?p=CIMC:31::::Y,31:P31_ID:125823</t>
  </si>
  <si>
    <t>900 WEALTHY</t>
  </si>
  <si>
    <t>900 WEALTHY STREET SE</t>
  </si>
  <si>
    <t>https://cimc.epa.gov/ords/cimc/f?p=CIMC:REPOWER:::::P33_REF:26992</t>
  </si>
  <si>
    <t>https://ofmpub.epa.gov/apex/cimc/f?p=CIMC:31::::Y,31:P31_ID:159682</t>
  </si>
  <si>
    <t>FORMER WYANDOTTE CITY HALL</t>
  </si>
  <si>
    <t>3131 BIDDLE AVENUE</t>
  </si>
  <si>
    <t>https://cimc.epa.gov/ords/cimc/f?p=CIMC:REPOWER:::::P33_REF:27138</t>
  </si>
  <si>
    <t>5191243.428400002</t>
  </si>
  <si>
    <t>https://ofmpub.epa.gov/apex/cimc/f?p=CIMC:31::::Y,31:P31_ID:13720</t>
  </si>
  <si>
    <t>MONROE BATTLEFIELD VISITOR'S CENTER</t>
  </si>
  <si>
    <t>https://cimc.epa.gov/ords/cimc/f?p=CIMC:REPOWER:::::P33_REF:28087</t>
  </si>
  <si>
    <t>https://ofmpub.epa.gov/apex/cimc/f?p=CIMC:31::::Y,31:P31_ID:12386</t>
  </si>
  <si>
    <t>SALT STORAGE PROPERTY</t>
  </si>
  <si>
    <t>8090 GRAND STREET</t>
  </si>
  <si>
    <t>https://cimc.epa.gov/ords/cimc/f?p=CIMC:REPOWER:::::P33_REF:28127</t>
  </si>
  <si>
    <t>5211444.405600004</t>
  </si>
  <si>
    <t>https://ofmpub.epa.gov/apex/cimc/f?p=CIMC:31::::Y,31:P31_ID:41602</t>
  </si>
  <si>
    <t>6431 HASTINGS</t>
  </si>
  <si>
    <t>6431 HASTINGS STREET</t>
  </si>
  <si>
    <t>https://cimc.epa.gov/ords/cimc/f?p=CIMC:REPOWER:::::P33_REF:28516</t>
  </si>
  <si>
    <t>https://ofmpub.epa.gov/apex/cimc/f?p=CIMC:31::::Y,31:P31_ID:43961</t>
  </si>
  <si>
    <t>FORMER A&amp;W RESTAURANT</t>
  </si>
  <si>
    <t>3956 WEST JEFFERSON AVENUE</t>
  </si>
  <si>
    <t>https://cimc.epa.gov/ords/cimc/f?p=CIMC:REPOWER:::::P33_REF:28546</t>
  </si>
  <si>
    <t>5198995.692100003</t>
  </si>
  <si>
    <t>https://ofmpub.epa.gov/apex/cimc/f?p=CIMC:31::::Y,31:P31_ID:106387</t>
  </si>
  <si>
    <t>BAGLEY HOUSING ASSOCIATION - BONAL BUILDING</t>
  </si>
  <si>
    <t>1249-1257 18TH STREET</t>
  </si>
  <si>
    <t>https://cimc.epa.gov/ords/cimc/f?p=CIMC:REPOWER:::::P33_REF:28775</t>
  </si>
  <si>
    <t>5209400.929700002</t>
  </si>
  <si>
    <t>https://ofmpub.epa.gov/apex/cimc/f?p=CIMC:31::::Y,31:P31_ID:147681</t>
  </si>
  <si>
    <t>12 CONKLIN</t>
  </si>
  <si>
    <t>https://cimc.epa.gov/ords/cimc/f?p=CIMC:REPOWER:::::P33_REF:29179</t>
  </si>
  <si>
    <t>5304534.769500002</t>
  </si>
  <si>
    <t>https://ofmpub.epa.gov/apex/cimc/f?p=CIMC:31::::Y,31:P31_ID:169920</t>
  </si>
  <si>
    <t>ECORSE SERVICE STATION</t>
  </si>
  <si>
    <t>17410 ECORSE ROAD</t>
  </si>
  <si>
    <t>https://cimc.epa.gov/ords/cimc/f?p=CIMC:REPOWER:::::P33_REF:29233</t>
  </si>
  <si>
    <t>5199466.591300003</t>
  </si>
  <si>
    <t>https://ofmpub.epa.gov/apex/cimc/f?p=CIMC:31::::Y,31:P31_ID:176184</t>
  </si>
  <si>
    <t>300 AUSTIN AVE</t>
  </si>
  <si>
    <t>https://cimc.epa.gov/ords/cimc/f?p=CIMC:REPOWER:::::P33_REF:29316</t>
  </si>
  <si>
    <t>5198742.580200002</t>
  </si>
  <si>
    <t>https://ofmpub.epa.gov/apex/cimc/f?p=CIMC:31::::Y,31:P31_ID:123910</t>
  </si>
  <si>
    <t>SHOEMAKER PROPERTY</t>
  </si>
  <si>
    <t>8271-8279 EAST US-10 HIGHWAY</t>
  </si>
  <si>
    <t>https://cimc.epa.gov/ords/cimc/f?p=CIMC:REPOWER:::::P33_REF:30256</t>
  </si>
  <si>
    <t>5207423.223900005</t>
  </si>
  <si>
    <t>https://ofmpub.epa.gov/apex/cimc/f?p=CIMC:31::::Y,31:P31_ID:129801</t>
  </si>
  <si>
    <t>131 SOUTH MILITARY STREET</t>
  </si>
  <si>
    <t>https://cimc.epa.gov/ords/cimc/f?p=CIMC:REPOWER:::::P33_REF:30292</t>
  </si>
  <si>
    <t>5207698.696000002</t>
  </si>
  <si>
    <t>https://ofmpub.epa.gov/apex/cimc/f?p=CIMC:31::::Y,31:P31_ID:133208</t>
  </si>
  <si>
    <t>603 SOUTH PUTNAM STREET</t>
  </si>
  <si>
    <t>https://cimc.epa.gov/ords/cimc/f?p=CIMC:REPOWER:::::P33_REF:30383</t>
  </si>
  <si>
    <t>5264115.171099998</t>
  </si>
  <si>
    <t>https://ofmpub.epa.gov/apex/cimc/f?p=CIMC:31::::Y,31:P31_ID:155653</t>
  </si>
  <si>
    <t>1394 EAST ASH BLVD</t>
  </si>
  <si>
    <t>https://cimc.epa.gov/ords/cimc/f?p=CIMC:REPOWER:::::P33_REF:30392</t>
  </si>
  <si>
    <t>5449332.363600001</t>
  </si>
  <si>
    <t>https://ofmpub.epa.gov/apex/cimc/f?p=CIMC:31::::Y,31:P31_ID:150462</t>
  </si>
  <si>
    <t>MOHAWK MOBIL</t>
  </si>
  <si>
    <t>34 UNION STREET</t>
  </si>
  <si>
    <t>https://cimc.epa.gov/ords/cimc/f?p=CIMC:REPOWER:::::P33_REF:30421</t>
  </si>
  <si>
    <t>5991781.224700004</t>
  </si>
  <si>
    <t>https://ofmpub.epa.gov/apex/cimc/f?p=CIMC:31::::Y,31:P31_ID:178821</t>
  </si>
  <si>
    <t>UNITED WAY BUILDING PONTIAC</t>
  </si>
  <si>
    <t>50 WAYNE STREET</t>
  </si>
  <si>
    <t>https://cimc.epa.gov/ords/cimc/f?p=CIMC:REPOWER:::::P33_REF:30556</t>
  </si>
  <si>
    <t>5256989.342300005</t>
  </si>
  <si>
    <t>https://ofmpub.epa.gov/apex/cimc/f?p=CIMC:31::::Y,31:P31_ID:236408</t>
  </si>
  <si>
    <t>1201 W PASADENA</t>
  </si>
  <si>
    <t>https://cimc.epa.gov/ords/cimc/f?p=CIMC:REPOWER:::::P33_REF:30859</t>
  </si>
  <si>
    <t>5318987.867899999</t>
  </si>
  <si>
    <t>https://ofmpub.epa.gov/apex/cimc/f?p=CIMC:31::::Y,31:P31_ID:104123</t>
  </si>
  <si>
    <t>CYCLE CITY, INC.</t>
  </si>
  <si>
    <t>1401 AND 1415 NORTH LINCOLN ROAD</t>
  </si>
  <si>
    <t>https://cimc.epa.gov/ords/cimc/f?p=CIMC:REPOWER:::::P33_REF:31994</t>
  </si>
  <si>
    <t>5742614.8434000015</t>
  </si>
  <si>
    <t>https://ofmpub.epa.gov/apex/cimc/f?p=CIMC:31::::Y,31:P31_ID:103043</t>
  </si>
  <si>
    <t>FORMER CITIES SERVICE OIL COMPANY PROPERTY</t>
  </si>
  <si>
    <t>7903 US HIGHWAY 2</t>
  </si>
  <si>
    <t>https://cimc.epa.gov/ords/cimc/f?p=CIMC:REPOWER:::::P33_REF:32032</t>
  </si>
  <si>
    <t>5768749.849399999</t>
  </si>
  <si>
    <t>https://ofmpub.epa.gov/apex/cimc/f?p=CIMC:31::::Y,31:P31_ID:100972</t>
  </si>
  <si>
    <t>105 EAST CHURCH AVENUE</t>
  </si>
  <si>
    <t>105 E. CHURCH AVE.</t>
  </si>
  <si>
    <t>https://cimc.epa.gov/ords/cimc/f?p=CIMC:REPOWER:::::P33_REF:32068</t>
  </si>
  <si>
    <t>5445248.1674000025</t>
  </si>
  <si>
    <t>https://ofmpub.epa.gov/apex/cimc/f?p=CIMC:31::::Y,31:P31_ID:158204</t>
  </si>
  <si>
    <t>912 WEALTHY STREET</t>
  </si>
  <si>
    <t>912 WEALTHY STREET SE</t>
  </si>
  <si>
    <t>https://cimc.epa.gov/ords/cimc/f?p=CIMC:REPOWER:::::P33_REF:32509</t>
  </si>
  <si>
    <t>https://ofmpub.epa.gov/apex/cimc/f?p=CIMC:31::::Y,31:P31_ID:179461</t>
  </si>
  <si>
    <t>FORMER MIDWAY CLEANERS</t>
  </si>
  <si>
    <t>24265 MIDDLEBELT</t>
  </si>
  <si>
    <t>https://cimc.epa.gov/ords/cimc/f?p=CIMC:REPOWER:::::P33_REF:32668</t>
  </si>
  <si>
    <t>5231831.935500003</t>
  </si>
  <si>
    <t>https://ofmpub.epa.gov/apex/cimc/f?p=CIMC:31::::Y,31:P31_ID:13693</t>
  </si>
  <si>
    <t>DEARBORN BEECH PROPERTY</t>
  </si>
  <si>
    <t>22038 BEECH ROAD</t>
  </si>
  <si>
    <t>https://cimc.epa.gov/ords/cimc/f?p=CIMC:REPOWER:::::P33_REF:32744</t>
  </si>
  <si>
    <t>5206396.370800003</t>
  </si>
  <si>
    <t>https://ofmpub.epa.gov/apex/cimc/f?p=CIMC:31::::Y,31:P31_ID:12616</t>
  </si>
  <si>
    <t>408 GARLAND STREET</t>
  </si>
  <si>
    <t>https://cimc.epa.gov/ords/cimc/f?p=CIMC:REPOWER:::::P33_REF:33188</t>
  </si>
  <si>
    <t>5314884.842799999</t>
  </si>
  <si>
    <t>https://ofmpub.epa.gov/apex/cimc/f?p=CIMC:31::::Y,31:P31_ID:99101</t>
  </si>
  <si>
    <t>1103 S. STEPHENSON</t>
  </si>
  <si>
    <t>1103 SOUTH STEPHENSON AVENUE</t>
  </si>
  <si>
    <t>https://cimc.epa.gov/ords/cimc/f?p=CIMC:REPOWER:::::P33_REF:33504</t>
  </si>
  <si>
    <t>5750367.171099998</t>
  </si>
  <si>
    <t>https://ofmpub.epa.gov/apex/cimc/f?p=CIMC:31::::Y,31:P31_ID:115141</t>
  </si>
  <si>
    <t>PARKING LOT-JOSEPH CAMPAU AT CASMERE</t>
  </si>
  <si>
    <t>11469 JOSEPH CAMPAU AND 2700 CASMERE STREET</t>
  </si>
  <si>
    <t>https://cimc.epa.gov/ords/cimc/f?p=CIMC:REPOWER:::::P33_REF:33594</t>
  </si>
  <si>
    <t>5221294.690300003</t>
  </si>
  <si>
    <t>https://ofmpub.epa.gov/apex/cimc/f?p=CIMC:31::::Y,31:P31_ID:129261</t>
  </si>
  <si>
    <t>17205-17211 RAUPP AVENUE</t>
  </si>
  <si>
    <t>https://cimc.epa.gov/ords/cimc/f?p=CIMC:REPOWER:::::P33_REF:33656</t>
  </si>
  <si>
    <t>https://ofmpub.epa.gov/apex/cimc/f?p=CIMC:31::::Y,31:P31_ID:12400</t>
  </si>
  <si>
    <t>501 N. MAIN STREET (CHELSEA PROPERTY #3)</t>
  </si>
  <si>
    <t>501 N. MAIN STREET</t>
  </si>
  <si>
    <t>https://cimc.epa.gov/ords/cimc/f?p=CIMC:REPOWER:::::P33_REF:34754</t>
  </si>
  <si>
    <t>5209176.898500003</t>
  </si>
  <si>
    <t>https://ofmpub.epa.gov/apex/cimc/f?p=CIMC:31::::Y,31:P31_ID:41461</t>
  </si>
  <si>
    <t>681 E. KIRBY</t>
  </si>
  <si>
    <t>681 E. KIRBY ST</t>
  </si>
  <si>
    <t>https://cimc.epa.gov/ords/cimc/f?p=CIMC:REPOWER:::::P33_REF:35133</t>
  </si>
  <si>
    <t>https://ofmpub.epa.gov/apex/cimc/f?p=CIMC:31::::Y,31:P31_ID:41501</t>
  </si>
  <si>
    <t>PEMBROKE APARTMENTS</t>
  </si>
  <si>
    <t>10145 EAST JEFFERSON AVENUE</t>
  </si>
  <si>
    <t>https://cimc.epa.gov/ords/cimc/f?p=CIMC:REPOWER:::::P33_REF:35147</t>
  </si>
  <si>
    <t>5215401.157200001</t>
  </si>
  <si>
    <t>https://ofmpub.epa.gov/apex/cimc/f?p=CIMC:31::::Y,31:P31_ID:78703</t>
  </si>
  <si>
    <t>1196 ECORSE ROAD</t>
  </si>
  <si>
    <t>https://cimc.epa.gov/ords/cimc/f?p=CIMC:REPOWER:::::P33_REF:35340</t>
  </si>
  <si>
    <t>5196242.505199999</t>
  </si>
  <si>
    <t>https://ofmpub.epa.gov/apex/cimc/f?p=CIMC:31::::Y,31:P31_ID:106222</t>
  </si>
  <si>
    <t>107 DIVISION AVENUE</t>
  </si>
  <si>
    <t>107 DIVISION AVENUE SOUTH</t>
  </si>
  <si>
    <t>https://cimc.epa.gov/ords/cimc/f?p=CIMC:REPOWER:::::P33_REF:35539</t>
  </si>
  <si>
    <t>5305974.252900004</t>
  </si>
  <si>
    <t>https://ofmpub.epa.gov/apex/cimc/f?p=CIMC:31::::Y,31:P31_ID:170855</t>
  </si>
  <si>
    <t>ASAMBLEA PROPERTY</t>
  </si>
  <si>
    <t>635 S. DIVISION</t>
  </si>
  <si>
    <t>https://cimc.epa.gov/ords/cimc/f?p=CIMC:REPOWER:::::P33_REF:35961</t>
  </si>
  <si>
    <t>5304499.332800001</t>
  </si>
  <si>
    <t>https://ofmpub.epa.gov/apex/cimc/f?p=CIMC:31::::Y,31:P31_ID:182941</t>
  </si>
  <si>
    <t>123 S. MAIN STREET</t>
  </si>
  <si>
    <t>https://cimc.epa.gov/ords/cimc/f?p=CIMC:REPOWER:::::P33_REF:36008</t>
  </si>
  <si>
    <t>5250294.104699999</t>
  </si>
  <si>
    <t>https://ofmpub.epa.gov/apex/cimc/f?p=CIMC:31::::Y,31:P31_ID:229801</t>
  </si>
  <si>
    <t>689 E 14 MILE</t>
  </si>
  <si>
    <t>689 E 14 MILE RD</t>
  </si>
  <si>
    <t>https://cimc.epa.gov/ords/cimc/f?p=CIMC:REPOWER:::::P33_REF:36230</t>
  </si>
  <si>
    <t>5241311.466800004</t>
  </si>
  <si>
    <t>https://ofmpub.epa.gov/apex/cimc/f?p=CIMC:31::::Y,31:P31_ID:60086</t>
  </si>
  <si>
    <t>3401 DOUGLASS STREET</t>
  </si>
  <si>
    <t>https://cimc.epa.gov/ords/cimc/f?p=CIMC:REPOWER:::::P33_REF:36670</t>
  </si>
  <si>
    <t>5372009.250500001</t>
  </si>
  <si>
    <t>https://ofmpub.epa.gov/apex/cimc/f?p=CIMC:31::::Y,31:P31_ID:43981</t>
  </si>
  <si>
    <t>SOUTH MILITARY SERVICE</t>
  </si>
  <si>
    <t>https://cimc.epa.gov/ords/cimc/f?p=CIMC:REPOWER:::::P33_REF:36697</t>
  </si>
  <si>
    <t>5207770.500799999</t>
  </si>
  <si>
    <t>https://ofmpub.epa.gov/apex/cimc/f?p=CIMC:31::::Y,31:P31_ID:56521</t>
  </si>
  <si>
    <t>FORMER BAINTON MILL PROPERTY</t>
  </si>
  <si>
    <t>THIRD ST. EAST OF RED BUD ST.</t>
  </si>
  <si>
    <t>https://cimc.epa.gov/ords/cimc/f?p=CIMC:REPOWER:::::P33_REF:36740</t>
  </si>
  <si>
    <t>5135697.584399998</t>
  </si>
  <si>
    <t>https://ofmpub.epa.gov/apex/cimc/f?p=CIMC:31::::Y,31:P31_ID:94941</t>
  </si>
  <si>
    <t>https://cimc.epa.gov/ords/cimc/f?p=CIMC:REPOWER:::::P33_REF:36848</t>
  </si>
  <si>
    <t>5446297.616099998</t>
  </si>
  <si>
    <t>https://ofmpub.epa.gov/apex/cimc/f?p=CIMC:31::::Y,31:P31_ID:155053</t>
  </si>
  <si>
    <t>VACANT APARTMENT COMPLEX</t>
  </si>
  <si>
    <t>1505 NORTH WOODBRIDGE</t>
  </si>
  <si>
    <t>https://cimc.epa.gov/ords/cimc/f?p=CIMC:REPOWER:::::P33_REF:37121</t>
  </si>
  <si>
    <t>5377579.373599999</t>
  </si>
  <si>
    <t>https://ofmpub.epa.gov/apex/cimc/f?p=CIMC:31::::Y,31:P31_ID:232281</t>
  </si>
  <si>
    <t>23250 WOODWARD</t>
  </si>
  <si>
    <t>23250 WOODWARD AVENUE</t>
  </si>
  <si>
    <t>https://cimc.epa.gov/ords/cimc/f?p=CIMC:REPOWER:::::P33_REF:37466</t>
  </si>
  <si>
    <t>5230885.878800005</t>
  </si>
  <si>
    <t>https://ofmpub.epa.gov/apex/cimc/f?p=CIMC:31::::Y,31:P31_ID:241798</t>
  </si>
  <si>
    <t>902 WOODBRIDGE ST.</t>
  </si>
  <si>
    <t>https://cimc.epa.gov/ords/cimc/f?p=CIMC:REPOWER:::::P33_REF:37611</t>
  </si>
  <si>
    <t>https://ofmpub.epa.gov/apex/cimc/f?p=CIMC:31::::Y,31:P31_ID:12437</t>
  </si>
  <si>
    <t>14919 EAST SEVEN MILE, DETROIT</t>
  </si>
  <si>
    <t>14919 EAST SEVEN MILE ROAD</t>
  </si>
  <si>
    <t>https://cimc.epa.gov/ords/cimc/f?p=CIMC:REPOWER:::::P33_REF:37675</t>
  </si>
  <si>
    <t>5226430.620200001</t>
  </si>
  <si>
    <t>https://ofmpub.epa.gov/apex/cimc/f?p=CIMC:31::::Y,31:P31_ID:238138</t>
  </si>
  <si>
    <t>COVENTRY CREATIONS EXPANSION</t>
  </si>
  <si>
    <t>2355 WOLCOTT</t>
  </si>
  <si>
    <t>https://cimc.epa.gov/ords/cimc/f?p=CIMC:REPOWER:::::P33_REF:2425</t>
  </si>
  <si>
    <t>https://ofmpub.epa.gov/apex/cimc/f?p=CIMC:31::::Y,31:P31_ID:244517</t>
  </si>
  <si>
    <t>112 EAST MAIN STREET</t>
  </si>
  <si>
    <t>https://cimc.epa.gov/ords/cimc/f?p=CIMC:REPOWER:::::P33_REF:2437</t>
  </si>
  <si>
    <t>https://ofmpub.epa.gov/apex/cimc/f?p=CIMC:31::::Y,31:P31_ID:178521</t>
  </si>
  <si>
    <t>https://cimc.epa.gov/ords/cimc/f?p=CIMC:REPOWER:::::P33_REF:2590</t>
  </si>
  <si>
    <t>https://ofmpub.epa.gov/apex/cimc/f?p=CIMC:31::::Y,31:P31_ID:165162</t>
  </si>
  <si>
    <t>BAARS PRINTING</t>
  </si>
  <si>
    <t>317 HOGANS ALLEY</t>
  </si>
  <si>
    <t>https://cimc.epa.gov/ords/cimc/f?p=CIMC:REPOWER:::::P33_REF:3091</t>
  </si>
  <si>
    <t>5221491.119400002</t>
  </si>
  <si>
    <t>https://ofmpub.epa.gov/apex/cimc/f?p=CIMC:31::::Y,31:P31_ID:184864</t>
  </si>
  <si>
    <t>353 ELM STREET</t>
  </si>
  <si>
    <t>https://cimc.epa.gov/ords/cimc/f?p=CIMC:REPOWER:::::P33_REF:3117</t>
  </si>
  <si>
    <t>5191494.687300004</t>
  </si>
  <si>
    <t>https://ofmpub.epa.gov/apex/cimc/f?p=CIMC:31::::Y,31:P31_ID:158105</t>
  </si>
  <si>
    <t>1627 EAST ASH BLVD</t>
  </si>
  <si>
    <t>https://cimc.epa.gov/ords/cimc/f?p=CIMC:REPOWER:::::P33_REF:3204</t>
  </si>
  <si>
    <t>5449286.328299999</t>
  </si>
  <si>
    <t>https://ofmpub.epa.gov/apex/cimc/f?p=CIMC:31::::Y,31:P31_ID:136146</t>
  </si>
  <si>
    <t>4023 SOUTH JAMES RD</t>
  </si>
  <si>
    <t>2803-2805 S JAMES RD</t>
  </si>
  <si>
    <t>https://cimc.epa.gov/ords/cimc/f?p=CIMC:REPOWER:::::P33_REF:3307</t>
  </si>
  <si>
    <t>5454537.074299999</t>
  </si>
  <si>
    <t>https://ofmpub.epa.gov/apex/cimc/f?p=CIMC:31::::Y,31:P31_ID:173051</t>
  </si>
  <si>
    <t>404 EAST MICHIGAN AVENUE</t>
  </si>
  <si>
    <t>https://cimc.epa.gov/ords/cimc/f?p=CIMC:REPOWER:::::P33_REF:3732</t>
  </si>
  <si>
    <t>https://ofmpub.epa.gov/apex/cimc/f?p=CIMC:31::::Y,31:P31_ID:129301</t>
  </si>
  <si>
    <t>120-124 W. MICHIGAN AVENUE</t>
  </si>
  <si>
    <t>120, 122 AND 124 W. MICHIGAN AVENUE</t>
  </si>
  <si>
    <t>https://cimc.epa.gov/ords/cimc/f?p=CIMC:REPOWER:::::P33_REF:3873</t>
  </si>
  <si>
    <t>5197174.730999999</t>
  </si>
  <si>
    <t>https://ofmpub.epa.gov/apex/cimc/f?p=CIMC:31::::Y,31:P31_ID:237528</t>
  </si>
  <si>
    <t>15 CARLYLE ST</t>
  </si>
  <si>
    <t>https://cimc.epa.gov/ords/cimc/f?p=CIMC:REPOWER:::::P33_REF:3918</t>
  </si>
  <si>
    <t>5209341.006900005</t>
  </si>
  <si>
    <t>https://ofmpub.epa.gov/apex/cimc/f?p=CIMC:31::::Y,31:P31_ID:158126</t>
  </si>
  <si>
    <t>E. LYNNDON PARCEL</t>
  </si>
  <si>
    <t>NW CORNER OF E. LYNNDON AND BROADWAY</t>
  </si>
  <si>
    <t>https://cimc.epa.gov/ords/cimc/f?p=CIMC:REPOWER:::::P33_REF:4246</t>
  </si>
  <si>
    <t>5449951.545400001</t>
  </si>
  <si>
    <t>https://ofmpub.epa.gov/apex/cimc/f?p=CIMC:31::::Y,31:P31_ID:186601</t>
  </si>
  <si>
    <t>15303 PLAINVIEW AVE. - DETROIT</t>
  </si>
  <si>
    <t>15303 PLAINVIEW AVE.</t>
  </si>
  <si>
    <t>https://cimc.epa.gov/ords/cimc/f?p=CIMC:REPOWER:::::P33_REF:4293</t>
  </si>
  <si>
    <t>5221222.180200003</t>
  </si>
  <si>
    <t>https://ofmpub.epa.gov/apex/cimc/f?p=CIMC:31::::Y,31:P31_ID:137850</t>
  </si>
  <si>
    <t>PENNEY'S-H.A.C. BUILDING</t>
  </si>
  <si>
    <t>311, 313, 315 HURON AVE/310 AND 312 SUPERIOR MALL</t>
  </si>
  <si>
    <t>https://cimc.epa.gov/ords/cimc/f?p=CIMC:REPOWER:::::P33_REF:4337</t>
  </si>
  <si>
    <t>5308557.634400003</t>
  </si>
  <si>
    <t>https://ofmpub.epa.gov/apex/cimc/f?p=CIMC:31::::Y,31:P31_ID:103048</t>
  </si>
  <si>
    <t>CITY OF ESCANABA WELL HOUSE #5</t>
  </si>
  <si>
    <t>CORNER THIRD PLACE AND 21ST STREET</t>
  </si>
  <si>
    <t>https://cimc.epa.gov/ords/cimc/f?p=CIMC:REPOWER:::::P33_REF:4543</t>
  </si>
  <si>
    <t>5740269.770199999</t>
  </si>
  <si>
    <t>https://ofmpub.epa.gov/apex/cimc/f?p=CIMC:31::::Y,31:P31_ID:158109</t>
  </si>
  <si>
    <t>7504 S. FOREMAN RD</t>
  </si>
  <si>
    <t>https://cimc.epa.gov/ords/cimc/f?p=CIMC:REPOWER:::::P33_REF:5419</t>
  </si>
  <si>
    <t>5446817.134400003</t>
  </si>
  <si>
    <t>https://ofmpub.epa.gov/apex/cimc/f?p=CIMC:31::::Y,31:P31_ID:154361</t>
  </si>
  <si>
    <t>FORMER COMMERCIAL PROPERTY - 2ND AVE</t>
  </si>
  <si>
    <t>112 SOUTH 2ND AVENUE</t>
  </si>
  <si>
    <t>https://cimc.epa.gov/ords/cimc/f?p=CIMC:REPOWER:::::P33_REF:5499</t>
  </si>
  <si>
    <t>5377879.052600004</t>
  </si>
  <si>
    <t>https://ofmpub.epa.gov/apex/cimc/f?p=CIMC:31::::Y,31:P31_ID:151242</t>
  </si>
  <si>
    <t>58420 MAIN STREET</t>
  </si>
  <si>
    <t>NEW HAVEN</t>
  </si>
  <si>
    <t>https://cimc.epa.gov/ords/cimc/f?p=CIMC:REPOWER:::::P33_REF:5504</t>
  </si>
  <si>
    <t>5270972.250399999</t>
  </si>
  <si>
    <t>https://ofmpub.epa.gov/apex/cimc/f?p=CIMC:31::::Y,31:P31_ID:111283</t>
  </si>
  <si>
    <t>LAWRENCE TOWNSHIP HALL</t>
  </si>
  <si>
    <t>122 W. ST. JOSEPH STREET</t>
  </si>
  <si>
    <t>https://cimc.epa.gov/ords/cimc/f?p=CIMC:REPOWER:::::P33_REF:5875</t>
  </si>
  <si>
    <t>5193881.226400003</t>
  </si>
  <si>
    <t>https://ofmpub.epa.gov/apex/cimc/f?p=CIMC:31::::Y,31:P31_ID:244073</t>
  </si>
  <si>
    <t>126 SOUTH MICHIGAN AVENUE</t>
  </si>
  <si>
    <t>https://cimc.epa.gov/ords/cimc/f?p=CIMC:REPOWER:::::P33_REF:5903</t>
  </si>
  <si>
    <t>https://ofmpub.epa.gov/apex/cimc/f?p=CIMC:31::::Y,31:P31_ID:188321</t>
  </si>
  <si>
    <t>DOWNTOWN CONSTANTINE PROJECT</t>
  </si>
  <si>
    <t>105 S. WASHINGTON STREET</t>
  </si>
  <si>
    <t>https://cimc.epa.gov/ords/cimc/f?p=CIMC:REPOWER:::::P33_REF:5908</t>
  </si>
  <si>
    <t>5137345.448200002</t>
  </si>
  <si>
    <t>https://ofmpub.epa.gov/apex/cimc/f?p=CIMC:31::::Y,31:P31_ID:183981</t>
  </si>
  <si>
    <t>BEN'S FINE FURNITURE</t>
  </si>
  <si>
    <t>312 &amp; 314 HURON AVE</t>
  </si>
  <si>
    <t>https://cimc.epa.gov/ords/cimc/f?p=CIMC:REPOWER:::::P33_REF:5917</t>
  </si>
  <si>
    <t>5308589.739100002</t>
  </si>
  <si>
    <t>https://ofmpub.epa.gov/apex/cimc/f?p=CIMC:31::::Y,31:P31_ID:170166</t>
  </si>
  <si>
    <t>112 N. LARCH STREET</t>
  </si>
  <si>
    <t>https://cimc.epa.gov/ords/cimc/f?p=CIMC:REPOWER:::::P33_REF:5926</t>
  </si>
  <si>
    <t>5271579.666500002</t>
  </si>
  <si>
    <t>https://ofmpub.epa.gov/apex/cimc/f?p=CIMC:31::::Y,31:P31_ID:107746</t>
  </si>
  <si>
    <t>ENVISION EYE CARE</t>
  </si>
  <si>
    <t>4515 NESTLE STREET</t>
  </si>
  <si>
    <t>https://cimc.epa.gov/ords/cimc/f?p=CIMC:REPOWER:::::P33_REF:6187</t>
  </si>
  <si>
    <t>5403912.665600002</t>
  </si>
  <si>
    <t>https://ofmpub.epa.gov/apex/cimc/f?p=CIMC:31::::Y,31:P31_ID:240115</t>
  </si>
  <si>
    <t>46 N SAGINAW ST</t>
  </si>
  <si>
    <t>https://cimc.epa.gov/ords/cimc/f?p=CIMC:REPOWER:::::P33_REF:6453</t>
  </si>
  <si>
    <t>5257060.009400003</t>
  </si>
  <si>
    <t>https://ofmpub.epa.gov/apex/cimc/f?p=CIMC:31::::Y,31:P31_ID:158106</t>
  </si>
  <si>
    <t>1275 E. PALM AVENUE</t>
  </si>
  <si>
    <t>https://cimc.epa.gov/ords/cimc/f?p=CIMC:REPOWER:::::P33_REF:6577</t>
  </si>
  <si>
    <t>5449104.660999998</t>
  </si>
  <si>
    <t>https://ofmpub.epa.gov/apex/cimc/f?p=CIMC:31::::Y,31:P31_ID:136148</t>
  </si>
  <si>
    <t>2129 WEST 32ND STREET</t>
  </si>
  <si>
    <t>https://cimc.epa.gov/ords/cimc/f?p=CIMC:REPOWER:::::P33_REF:6696</t>
  </si>
  <si>
    <t>https://ofmpub.epa.gov/apex/cimc/f?p=CIMC:31::::Y,31:P31_ID:113647</t>
  </si>
  <si>
    <t>FORMER GODDARD SUBSTATION</t>
  </si>
  <si>
    <t>6TH STREET, LOTS 39-41</t>
  </si>
  <si>
    <t>https://cimc.epa.gov/ords/cimc/f?p=CIMC:REPOWER:::::P33_REF:6799</t>
  </si>
  <si>
    <t>5192565.918000005</t>
  </si>
  <si>
    <t>https://ofmpub.epa.gov/apex/cimc/f?p=CIMC:31::::Y,31:P31_ID:59081</t>
  </si>
  <si>
    <t>PROPOSED LITHUANIAN CULTURAL CENTER</t>
  </si>
  <si>
    <t>3546, 3554, 3562 W. VERNOR HWY</t>
  </si>
  <si>
    <t>https://cimc.epa.gov/ords/cimc/f?p=CIMC:REPOWER:::::P33_REF:6825</t>
  </si>
  <si>
    <t>5209594.853600003</t>
  </si>
  <si>
    <t>https://ofmpub.epa.gov/apex/cimc/f?p=CIMC:31::::Y,31:P31_ID:236568</t>
  </si>
  <si>
    <t>71 EAST MILL STREET</t>
  </si>
  <si>
    <t>MAPLE CITY</t>
  </si>
  <si>
    <t>https://cimc.epa.gov/ords/cimc/f?p=CIMC:REPOWER:::::P33_REF:6956</t>
  </si>
  <si>
    <t>https://ofmpub.epa.gov/apex/cimc/f?p=CIMC:31::::Y,31:P31_ID:231962</t>
  </si>
  <si>
    <t>FORMER NARDI BUILDING</t>
  </si>
  <si>
    <t>203 N. MAIN STREET</t>
  </si>
  <si>
    <t>https://cimc.epa.gov/ords/cimc/f?p=CIMC:REPOWER:::::P33_REF:7457</t>
  </si>
  <si>
    <t>https://ofmpub.epa.gov/apex/cimc/f?p=CIMC:31::::Y,31:P31_ID:237341</t>
  </si>
  <si>
    <t>14401 W 11 MILE ROAD</t>
  </si>
  <si>
    <t>https://cimc.epa.gov/ords/cimc/f?p=CIMC:REPOWER:::::P33_REF:7500</t>
  </si>
  <si>
    <t>5234428.985399999</t>
  </si>
  <si>
    <t>https://ofmpub.epa.gov/apex/cimc/f?p=CIMC:31::::Y,31:P31_ID:188761</t>
  </si>
  <si>
    <t>DOWNTOWN THREE RIVERS PROJECT</t>
  </si>
  <si>
    <t>51 N. MAIN STREET</t>
  </si>
  <si>
    <t>https://cimc.epa.gov/ords/cimc/f?p=CIMC:REPOWER:::::P33_REF:7610</t>
  </si>
  <si>
    <t>5152815.359400004</t>
  </si>
  <si>
    <t>https://ofmpub.epa.gov/apex/cimc/f?p=CIMC:31::::Y,31:P31_ID:166106</t>
  </si>
  <si>
    <t>FORMER FORD AVENUE SUBSTATION</t>
  </si>
  <si>
    <t>1415 FORD AVENUE</t>
  </si>
  <si>
    <t>https://cimc.epa.gov/ords/cimc/f?p=CIMC:REPOWER:::::P33_REF:7646</t>
  </si>
  <si>
    <t>5193067.760800004</t>
  </si>
  <si>
    <t>https://ofmpub.epa.gov/apex/cimc/f?p=CIMC:31::::Y,31:P31_ID:158107</t>
  </si>
  <si>
    <t>1305 PAYNE DRIVE</t>
  </si>
  <si>
    <t>https://cimc.epa.gov/ords/cimc/f?p=CIMC:REPOWER:::::P33_REF:7659</t>
  </si>
  <si>
    <t>5447720.801600002</t>
  </si>
  <si>
    <t>https://ofmpub.epa.gov/apex/cimc/f?p=CIMC:31::::Y,31:P31_ID:158124</t>
  </si>
  <si>
    <t>1441 E. CHESTWOOD</t>
  </si>
  <si>
    <t>1441 E. CHESTWOOD AVENUE</t>
  </si>
  <si>
    <t>https://cimc.epa.gov/ords/cimc/f?p=CIMC:REPOWER:::::P33_REF:7676</t>
  </si>
  <si>
    <t>5449692.775400005</t>
  </si>
  <si>
    <t>https://ofmpub.epa.gov/apex/cimc/f?p=CIMC:31::::Y,31:P31_ID:158128</t>
  </si>
  <si>
    <t>POPLAR STREET</t>
  </si>
  <si>
    <t>https://cimc.epa.gov/ords/cimc/f?p=CIMC:REPOWER:::::P33_REF:7684</t>
  </si>
  <si>
    <t>5448907.549900003</t>
  </si>
  <si>
    <t>https://ofmpub.epa.gov/apex/cimc/f?p=CIMC:31::::Y,31:P31_ID:135924</t>
  </si>
  <si>
    <t>FOURTH STREET PROPERTIES</t>
  </si>
  <si>
    <t>141 WEST 4TH STREET</t>
  </si>
  <si>
    <t>https://cimc.epa.gov/ords/cimc/f?p=CIMC:REPOWER:::::P33_REF:7704</t>
  </si>
  <si>
    <t>5437438.506000005</t>
  </si>
  <si>
    <t>https://ofmpub.epa.gov/apex/cimc/f?p=CIMC:31::::Y,31:P31_ID:238498</t>
  </si>
  <si>
    <t>402 EAST BURNHAM STREET</t>
  </si>
  <si>
    <t>https://cimc.epa.gov/ords/cimc/f?p=CIMC:REPOWER:::::P33_REF:8040</t>
  </si>
  <si>
    <t>https://ofmpub.epa.gov/apex/cimc/f?p=CIMC:31::::Y,31:P31_ID:222842</t>
  </si>
  <si>
    <t>MARIE'S SNACK SHOP</t>
  </si>
  <si>
    <t>459 E. LAKETON AVENUE</t>
  </si>
  <si>
    <t>https://cimc.epa.gov/ords/cimc/f?p=CIMC:REPOWER:::::P33_REF:8097</t>
  </si>
  <si>
    <t>5345427.987100005</t>
  </si>
  <si>
    <t>https://ofmpub.epa.gov/apex/cimc/f?p=CIMC:31::::Y,31:P31_ID:220202</t>
  </si>
  <si>
    <t>FORMER TRUDELL PLUMBING &amp; HEATING</t>
  </si>
  <si>
    <t>201 W. MUNISING AVENUE</t>
  </si>
  <si>
    <t>https://cimc.epa.gov/ords/cimc/f?p=CIMC:REPOWER:::::P33_REF:8202</t>
  </si>
  <si>
    <t>5846671.951300003</t>
  </si>
  <si>
    <t>https://ofmpub.epa.gov/apex/cimc/f?p=CIMC:31::::Y,31:P31_ID:136424</t>
  </si>
  <si>
    <t>3003-3005 BIDDLE</t>
  </si>
  <si>
    <t>3003-3005 BIDDLE AVENUE</t>
  </si>
  <si>
    <t>https://cimc.epa.gov/ords/cimc/f?p=CIMC:REPOWER:::::P33_REF:8322</t>
  </si>
  <si>
    <t>5191435.178000003</t>
  </si>
  <si>
    <t>https://ofmpub.epa.gov/apex/cimc/f?p=CIMC:31::::Y,31:P31_ID:116881</t>
  </si>
  <si>
    <t>3139-3149 BIDDLE SITE</t>
  </si>
  <si>
    <t>3139-3149 BIDDLE</t>
  </si>
  <si>
    <t>https://cimc.epa.gov/ords/cimc/f?p=CIMC:REPOWER:::::P33_REF:8361</t>
  </si>
  <si>
    <t>5191259.207100004</t>
  </si>
  <si>
    <t>https://ofmpub.epa.gov/apex/cimc/f?p=CIMC:31::::Y,31:P31_ID:123805</t>
  </si>
  <si>
    <t>402 SOUTH HANOVER STREET</t>
  </si>
  <si>
    <t>401-421 S HANOVER ST</t>
  </si>
  <si>
    <t>https://cimc.epa.gov/ords/cimc/f?p=CIMC:REPOWER:::::P33_REF:8376</t>
  </si>
  <si>
    <t>5258228.591300003</t>
  </si>
  <si>
    <t>https://ofmpub.epa.gov/apex/cimc/f?p=CIMC:31::::Y,31:P31_ID:208801</t>
  </si>
  <si>
    <t>4205 KALAMAZOO AVE</t>
  </si>
  <si>
    <t>4205 KALAMAZOO AVENUE SE</t>
  </si>
  <si>
    <t>https://cimc.epa.gov/ords/cimc/f?p=CIMC:REPOWER:::::P33_REF:8700</t>
  </si>
  <si>
    <t>5294814.772300005</t>
  </si>
  <si>
    <t>https://ofmpub.epa.gov/apex/cimc/f?p=CIMC:31::::Y,31:P31_ID:137851</t>
  </si>
  <si>
    <t>319 HURON AVENUE</t>
  </si>
  <si>
    <t>https://cimc.epa.gov/ords/cimc/f?p=CIMC:REPOWER:::::P33_REF:8807</t>
  </si>
  <si>
    <t>https://ofmpub.epa.gov/apex/cimc/f?p=CIMC:31::::Y,31:P31_ID:169001</t>
  </si>
  <si>
    <t>NEW LOOK DATA</t>
  </si>
  <si>
    <t>510 EAST STATE STREET</t>
  </si>
  <si>
    <t>https://cimc.epa.gov/ords/cimc/f?p=CIMC:REPOWER:::::P33_REF:8838</t>
  </si>
  <si>
    <t>5312141.562899999</t>
  </si>
  <si>
    <t>https://ofmpub.epa.gov/apex/cimc/f?p=CIMC:31::::Y,31:P31_ID:241752</t>
  </si>
  <si>
    <t>111 EAST MAIN STREET</t>
  </si>
  <si>
    <t>https://cimc.epa.gov/ords/cimc/f?p=CIMC:REPOWER:::::P33_REF:9133</t>
  </si>
  <si>
    <t>https://ofmpub.epa.gov/apex/cimc/f?p=CIMC:31::::Y,31:P31_ID:105782</t>
  </si>
  <si>
    <t>FORMER WOODY'S</t>
  </si>
  <si>
    <t>116 S. WAUKAZOO</t>
  </si>
  <si>
    <t>https://cimc.epa.gov/ords/cimc/f?p=CIMC:REPOWER:::::P33_REF:9534</t>
  </si>
  <si>
    <t>5641862.749899998</t>
  </si>
  <si>
    <t>https://ofmpub.epa.gov/apex/cimc/f?p=CIMC:31::::Y,31:P31_ID:240732</t>
  </si>
  <si>
    <t>THOMAS J GECK MANOR</t>
  </si>
  <si>
    <t>402 SOUTH WATER STREET</t>
  </si>
  <si>
    <t>https://cimc.epa.gov/ords/cimc/f?p=CIMC:REPOWER:::::P33_REF:9671</t>
  </si>
  <si>
    <t>5268760.998900004</t>
  </si>
  <si>
    <t>https://ofmpub.epa.gov/apex/cimc/f?p=CIMC:31::::Y,31:P31_ID:210221</t>
  </si>
  <si>
    <t>THE BOOK EXCHANGE</t>
  </si>
  <si>
    <t>236 FRANCIS STREET AND 130 E. WASHINGTON AVENUE</t>
  </si>
  <si>
    <t>https://cimc.epa.gov/ords/cimc/f?p=CIMC:REPOWER:::::P33_REF:9793</t>
  </si>
  <si>
    <t>5197872.907700002</t>
  </si>
  <si>
    <t>https://ofmpub.epa.gov/apex/cimc/f?p=CIMC:31::::Y,31:P31_ID:225641</t>
  </si>
  <si>
    <t>FORMER COMBS CLEANERS PROPERTY</t>
  </si>
  <si>
    <t>512 W. MICHIGAN AVENUE</t>
  </si>
  <si>
    <t>https://cimc.epa.gov/ords/cimc/f?p=CIMC:REPOWER:::::P33_REF:9804</t>
  </si>
  <si>
    <t>https://ofmpub.epa.gov/apex/cimc/f?p=CIMC:31::::Y,31:P31_ID:158113</t>
  </si>
  <si>
    <t>135 E. GROVE BLUFF</t>
  </si>
  <si>
    <t>https://cimc.epa.gov/ords/cimc/f?p=CIMC:REPOWER:::::P33_REF:9829</t>
  </si>
  <si>
    <t>5444033.328400001</t>
  </si>
  <si>
    <t>https://ofmpub.epa.gov/apex/cimc/f?p=CIMC:31::::Y,31:P31_ID:158122</t>
  </si>
  <si>
    <t>1366 E. ASH BLVD</t>
  </si>
  <si>
    <t>https://cimc.epa.gov/ords/cimc/f?p=CIMC:REPOWER:::::P33_REF:9843</t>
  </si>
  <si>
    <t>https://ofmpub.epa.gov/apex/cimc/f?p=CIMC:31::::Y,31:P31_ID:137852</t>
  </si>
  <si>
    <t>321 HURON AVENUE</t>
  </si>
  <si>
    <t>https://cimc.epa.gov/ords/cimc/f?p=CIMC:REPOWER:::::P33_REF:9907</t>
  </si>
  <si>
    <t>5308640.863300003</t>
  </si>
  <si>
    <t>https://ofmpub.epa.gov/apex/cimc/f?p=CIMC:31::::Y,31:P31_ID:158108</t>
  </si>
  <si>
    <t>772 E. PERE MARQUETTE</t>
  </si>
  <si>
    <t>https://cimc.epa.gov/ords/cimc/f?p=CIMC:REPOWER:::::P33_REF:10197</t>
  </si>
  <si>
    <t>5449820.846299998</t>
  </si>
  <si>
    <t>https://ofmpub.epa.gov/apex/cimc/f?p=CIMC:31::::Y,31:P31_ID:241474</t>
  </si>
  <si>
    <t>A PORTION OF FORMER PRODUCTION PAINTING COMPANY</t>
  </si>
  <si>
    <t>10 AND 2 MILLS STREET</t>
  </si>
  <si>
    <t>https://cimc.epa.gov/ords/cimc/f?p=CIMC:REPOWER:::::P33_REF:10238</t>
  </si>
  <si>
    <t>5205254.198899999</t>
  </si>
  <si>
    <t>https://ofmpub.epa.gov/apex/cimc/f?p=CIMC:31::::Y,31:P31_ID:175594</t>
  </si>
  <si>
    <t>M-22 LOG HOME</t>
  </si>
  <si>
    <t>7665 S. WEST  SHORE DR.</t>
  </si>
  <si>
    <t>https://cimc.epa.gov/ords/cimc/f?p=CIMC:REPOWER:::::P33_REF:10380</t>
  </si>
  <si>
    <t>5599636.5205999985</t>
  </si>
  <si>
    <t>https://ofmpub.epa.gov/apex/cimc/f?p=CIMC:31::::Y,31:P31_ID:154341</t>
  </si>
  <si>
    <t>VACANT COMMERCIAL PROPERTY - GENESEE AVE</t>
  </si>
  <si>
    <t>806 EAST GENESEE AVE</t>
  </si>
  <si>
    <t>https://cimc.epa.gov/ords/cimc/f?p=CIMC:REPOWER:::::P33_REF:10472</t>
  </si>
  <si>
    <t>5377648.659100004</t>
  </si>
  <si>
    <t>https://ofmpub.epa.gov/apex/cimc/f?p=CIMC:31::::Y,31:P31_ID:111062</t>
  </si>
  <si>
    <t>205 EAST LAWRENCE</t>
  </si>
  <si>
    <t>https://cimc.epa.gov/ords/cimc/f?p=CIMC:REPOWER:::::P33_REF:10616</t>
  </si>
  <si>
    <t>5245839.804000005</t>
  </si>
  <si>
    <t>https://ofmpub.epa.gov/apex/cimc/f?p=CIMC:31::::Y,31:P31_ID:235321</t>
  </si>
  <si>
    <t>24834-24844 JOHN R ROAD</t>
  </si>
  <si>
    <t>24834 JOHN R ROAD</t>
  </si>
  <si>
    <t>https://cimc.epa.gov/ords/cimc/f?p=CIMC:REPOWER:::::P33_REF:10791</t>
  </si>
  <si>
    <t>5232434.720800005</t>
  </si>
  <si>
    <t>https://ofmpub.epa.gov/apex/cimc/f?p=CIMC:31::::Y,31:P31_ID:158110</t>
  </si>
  <si>
    <t>59 E. ST. PAUL AVE</t>
  </si>
  <si>
    <t>https://cimc.epa.gov/ords/cimc/f?p=CIMC:REPOWER:::::P33_REF:10997</t>
  </si>
  <si>
    <t>5446454.518600002</t>
  </si>
  <si>
    <t>https://ofmpub.epa.gov/apex/cimc/f?p=CIMC:31::::Y,31:P31_ID:12438</t>
  </si>
  <si>
    <t>9200-9208 GRATIOT AVE</t>
  </si>
  <si>
    <t>9200-9208 GRATIOT AVENUE</t>
  </si>
  <si>
    <t>https://cimc.epa.gov/ords/cimc/f?p=CIMC:REPOWER:::::P33_REF:11639</t>
  </si>
  <si>
    <t>5219504.405500002</t>
  </si>
  <si>
    <t>https://ofmpub.epa.gov/apex/cimc/f?p=CIMC:31::::Y,31:P31_ID:12376</t>
  </si>
  <si>
    <t>205 STATE STREET</t>
  </si>
  <si>
    <t>https://cimc.epa.gov/ords/cimc/f?p=CIMC:REPOWER:::::P33_REF:11686</t>
  </si>
  <si>
    <t>5151148.514300004</t>
  </si>
  <si>
    <t>https://ofmpub.epa.gov/apex/cimc/f?p=CIMC:31::::Y,31:P31_ID:12377</t>
  </si>
  <si>
    <t>FORMER DUFF'S AUTO SERVICE</t>
  </si>
  <si>
    <t>261 EAST MICHIGAN AVENUE</t>
  </si>
  <si>
    <t>https://cimc.epa.gov/ords/cimc/f?p=CIMC:REPOWER:::::P33_REF:11687</t>
  </si>
  <si>
    <t>5152712.239500001</t>
  </si>
  <si>
    <t>https://ofmpub.epa.gov/apex/cimc/f?p=CIMC:31::::Y,31:P31_ID:17101</t>
  </si>
  <si>
    <t>STADIUM DISTRICT PARCEL J</t>
  </si>
  <si>
    <t>140 SOUTH LARCH STREET (PARCEL J)</t>
  </si>
  <si>
    <t>https://cimc.epa.gov/ords/cimc/f?p=CIMC:REPOWER:::::P33_REF:11904</t>
  </si>
  <si>
    <t>https://ofmpub.epa.gov/apex/cimc/f?p=CIMC:31::::Y,31:P31_ID:37481</t>
  </si>
  <si>
    <t>226 WEST LIBERTY</t>
  </si>
  <si>
    <t>https://cimc.epa.gov/ords/cimc/f?p=CIMC:REPOWER:::::P33_REF:12022</t>
  </si>
  <si>
    <t>5202999.757800005</t>
  </si>
  <si>
    <t>https://ofmpub.epa.gov/apex/cimc/f?p=CIMC:31::::Y,31:P31_ID:60861</t>
  </si>
  <si>
    <t>131 W. SUPERIOR</t>
  </si>
  <si>
    <t>131 WEST SUPERIOR STREET</t>
  </si>
  <si>
    <t>https://cimc.epa.gov/ords/cimc/f?p=CIMC:REPOWER:::::P33_REF:12084</t>
  </si>
  <si>
    <t>5369831.239200003</t>
  </si>
  <si>
    <t>https://ofmpub.epa.gov/apex/cimc/f?p=CIMC:31::::Y,31:P31_ID:60059</t>
  </si>
  <si>
    <t>3220 RIVER STREET</t>
  </si>
  <si>
    <t>https://cimc.epa.gov/ords/cimc/f?p=CIMC:REPOWER:::::P33_REF:12098</t>
  </si>
  <si>
    <t>5372535.640299998</t>
  </si>
  <si>
    <t>https://ofmpub.epa.gov/apex/cimc/f?p=CIMC:31::::Y,31:P31_ID:108641</t>
  </si>
  <si>
    <t>BOFA</t>
  </si>
  <si>
    <t>208 E. CHICAGO ROAD</t>
  </si>
  <si>
    <t>https://cimc.epa.gov/ords/cimc/f?p=CIMC:REPOWER:::::P33_REF:12372</t>
  </si>
  <si>
    <t>5131000.586800002</t>
  </si>
  <si>
    <t>https://ofmpub.epa.gov/apex/cimc/f?p=CIMC:31::::Y,31:P31_ID:104443</t>
  </si>
  <si>
    <t>JEFFERSON SCHOOL</t>
  </si>
  <si>
    <t>611 SOUTH CENTER STREET</t>
  </si>
  <si>
    <t>https://cimc.epa.gov/ords/cimc/f?p=CIMC:REPOWER:::::P33_REF:12526</t>
  </si>
  <si>
    <t>5144727.042199999</t>
  </si>
  <si>
    <t>https://ofmpub.epa.gov/apex/cimc/f?p=CIMC:31::::Y,31:P31_ID:123061</t>
  </si>
  <si>
    <t>108 WEALTHY</t>
  </si>
  <si>
    <t>108 WEALTHY STREET, SE</t>
  </si>
  <si>
    <t>https://cimc.epa.gov/ords/cimc/f?p=CIMC:REPOWER:::::P33_REF:12596</t>
  </si>
  <si>
    <t>5305225.280200005</t>
  </si>
  <si>
    <t>https://ofmpub.epa.gov/apex/cimc/f?p=CIMC:31::::Y,31:P31_ID:133143</t>
  </si>
  <si>
    <t>CHURCH PROPERTY</t>
  </si>
  <si>
    <t>923 WEST CHISHOLM STREET</t>
  </si>
  <si>
    <t>https://cimc.epa.gov/ords/cimc/f?p=CIMC:REPOWER:::::P33_REF:12630</t>
  </si>
  <si>
    <t>5632701.976599999</t>
  </si>
  <si>
    <t>https://ofmpub.epa.gov/apex/cimc/f?p=CIMC:31::::Y,31:P31_ID:155655</t>
  </si>
  <si>
    <t>107 EAST BALDWIN ROAD</t>
  </si>
  <si>
    <t>https://cimc.epa.gov/ords/cimc/f?p=CIMC:REPOWER:::::P33_REF:12699</t>
  </si>
  <si>
    <t>5447900.124800004</t>
  </si>
  <si>
    <t>https://ofmpub.epa.gov/apex/cimc/f?p=CIMC:31::::Y,31:P31_ID:172004</t>
  </si>
  <si>
    <t>FORMER BEN'S SERVICE STATION</t>
  </si>
  <si>
    <t>1331 S. PARKER</t>
  </si>
  <si>
    <t>https://cimc.epa.gov/ords/cimc/f?p=CIMC:REPOWER:::::P33_REF:12831</t>
  </si>
  <si>
    <t>5267390.535700001</t>
  </si>
  <si>
    <t>https://ofmpub.epa.gov/apex/cimc/f?p=CIMC:31::::Y,31:P31_ID:228402</t>
  </si>
  <si>
    <t>PEOPLES STATE BANK PROJECT</t>
  </si>
  <si>
    <t>116 AND 118 E. SUPERIOR ST. AND 115 E. ONOTA</t>
  </si>
  <si>
    <t>https://cimc.epa.gov/ords/cimc/f?p=CIMC:REPOWER:::::P33_REF:13125</t>
  </si>
  <si>
    <t>5846311.422700003</t>
  </si>
  <si>
    <t>https://ofmpub.epa.gov/apex/cimc/f?p=CIMC:31::::Y,31:P31_ID:29324</t>
  </si>
  <si>
    <t>FORMER AMERICAN TANK COMPANY</t>
  </si>
  <si>
    <t>https://cimc.epa.gov/ords/cimc/f?p=CIMC:REPOWER:::::P33_REF:13519</t>
  </si>
  <si>
    <t>5209837.564900003</t>
  </si>
  <si>
    <t>https://ofmpub.epa.gov/apex/cimc/f?p=CIMC:31::::Y,31:P31_ID:57903</t>
  </si>
  <si>
    <t>HALL STREET PROPERTIES</t>
  </si>
  <si>
    <t>116, 118, 124 HALL STREET</t>
  </si>
  <si>
    <t>https://cimc.epa.gov/ords/cimc/f?p=CIMC:REPOWER:::::P33_REF:13561</t>
  </si>
  <si>
    <t>5238016.008299999</t>
  </si>
  <si>
    <t>https://ofmpub.epa.gov/apex/cimc/f?p=CIMC:31::::Y,31:P31_ID:136425</t>
  </si>
  <si>
    <t>936 FORD AVE</t>
  </si>
  <si>
    <t>936 FORD AVENUE</t>
  </si>
  <si>
    <t>https://cimc.epa.gov/ords/cimc/f?p=CIMC:REPOWER:::::P33_REF:13881</t>
  </si>
  <si>
    <t>5193113.001500003</t>
  </si>
  <si>
    <t>https://ofmpub.epa.gov/apex/cimc/f?p=CIMC:31::::Y,31:P31_ID:10687</t>
  </si>
  <si>
    <t>MCDOUGALL STREET</t>
  </si>
  <si>
    <t>MACK AVE AND MC DOUGALL STREET</t>
  </si>
  <si>
    <t>https://cimc.epa.gov/ords/cimc/f?p=CIMC:REPOWER:::::P33_REF:14639</t>
  </si>
  <si>
    <t>https://ofmpub.epa.gov/apex/cimc/f?p=CIMC:31::::Y,31:P31_ID:12558</t>
  </si>
  <si>
    <t>PATE -109 SOUTH PARSONS STREE</t>
  </si>
  <si>
    <t>109 SOUTH PARSONS STREET</t>
  </si>
  <si>
    <t>https://cimc.epa.gov/ords/cimc/f?p=CIMC:REPOWER:::::P33_REF:14824</t>
  </si>
  <si>
    <t>5197049.025400005</t>
  </si>
  <si>
    <t>https://ofmpub.epa.gov/apex/cimc/f?p=CIMC:31::::Y,31:P31_ID:60074</t>
  </si>
  <si>
    <t>3306 RIVER STREET</t>
  </si>
  <si>
    <t>https://cimc.epa.gov/ords/cimc/f?p=CIMC:REPOWER:::::P33_REF:15274</t>
  </si>
  <si>
    <t>https://ofmpub.epa.gov/apex/cimc/f?p=CIMC:31::::Y,31:P31_ID:60080</t>
  </si>
  <si>
    <t>3328 RIVER STREET</t>
  </si>
  <si>
    <t>https://cimc.epa.gov/ords/cimc/f?p=CIMC:REPOWER:::::P33_REF:15279</t>
  </si>
  <si>
    <t>https://ofmpub.epa.gov/apex/cimc/f?p=CIMC:31::::Y,31:P31_ID:54061</t>
  </si>
  <si>
    <t>STOWELL PROPERTY</t>
  </si>
  <si>
    <t>1135 FOURTH AVENUE</t>
  </si>
  <si>
    <t>https://cimc.epa.gov/ords/cimc/f?p=CIMC:REPOWER:::::P33_REF:15305</t>
  </si>
  <si>
    <t>5279227.861500002</t>
  </si>
  <si>
    <t>https://ofmpub.epa.gov/apex/cimc/f?p=CIMC:31::::Y,31:P31_ID:106391</t>
  </si>
  <si>
    <t>FORMER LINCOLN TOOL AND DIE</t>
  </si>
  <si>
    <t>1277 18TH STREET</t>
  </si>
  <si>
    <t>https://cimc.epa.gov/ords/cimc/f?p=CIMC:REPOWER:::::P33_REF:15557</t>
  </si>
  <si>
    <t>5209364.494199999</t>
  </si>
  <si>
    <t>https://ofmpub.epa.gov/apex/cimc/f?p=CIMC:31::::Y,31:P31_ID:155630</t>
  </si>
  <si>
    <t>408 MAYWOOD AVENUE</t>
  </si>
  <si>
    <t>https://cimc.epa.gov/ords/cimc/f?p=CIMC:REPOWER:::::P33_REF:16001</t>
  </si>
  <si>
    <t>5448087.483199999</t>
  </si>
  <si>
    <t>https://ofmpub.epa.gov/apex/cimc/f?p=CIMC:31::::Y,31:P31_ID:155635</t>
  </si>
  <si>
    <t>182 MIRACLE AVENUE</t>
  </si>
  <si>
    <t>https://cimc.epa.gov/ords/cimc/f?p=CIMC:REPOWER:::::P33_REF:16003</t>
  </si>
  <si>
    <t>5443700.618799999</t>
  </si>
  <si>
    <t>https://ofmpub.epa.gov/apex/cimc/f?p=CIMC:31::::Y,31:P31_ID:122043</t>
  </si>
  <si>
    <t>1096 BIDDLE</t>
  </si>
  <si>
    <t>https://cimc.epa.gov/ords/cimc/f?p=CIMC:REPOWER:::::P33_REF:16019</t>
  </si>
  <si>
    <t>5194380.733599998</t>
  </si>
  <si>
    <t>https://ofmpub.epa.gov/apex/cimc/f?p=CIMC:31::::Y,31:P31_ID:147866</t>
  </si>
  <si>
    <t>409 PROSPECT</t>
  </si>
  <si>
    <t>409 PROSPECT AVENUE SE</t>
  </si>
  <si>
    <t>https://cimc.epa.gov/ords/cimc/f?p=CIMC:REPOWER:::::P33_REF:16026</t>
  </si>
  <si>
    <t>5305214.329000004</t>
  </si>
  <si>
    <t>https://ofmpub.epa.gov/apex/cimc/f?p=CIMC:31::::Y,31:P31_ID:147688</t>
  </si>
  <si>
    <t>629 DIVISION</t>
  </si>
  <si>
    <t>629 DIVISION AVE S</t>
  </si>
  <si>
    <t>https://cimc.epa.gov/ords/cimc/f?p=CIMC:REPOWER:::::P33_REF:16054</t>
  </si>
  <si>
    <t>5304533.400700003</t>
  </si>
  <si>
    <t>https://ofmpub.epa.gov/apex/cimc/f?p=CIMC:31::::Y,31:P31_ID:186921</t>
  </si>
  <si>
    <t>OLVERA PROPERTIES, LLC</t>
  </si>
  <si>
    <t>2342 SOUTH DIVISION</t>
  </si>
  <si>
    <t>https://cimc.epa.gov/ords/cimc/f?p=CIMC:REPOWER:::::P33_REF:16204</t>
  </si>
  <si>
    <t>5299955.4174000025</t>
  </si>
  <si>
    <t>https://ofmpub.epa.gov/apex/cimc/f?p=CIMC:31::::Y,31:P31_ID:181641</t>
  </si>
  <si>
    <t>FORMER BRETON AUTO BODY</t>
  </si>
  <si>
    <t>1480 KALAMAZOO AVENUE SE</t>
  </si>
  <si>
    <t>https://cimc.epa.gov/ords/cimc/f?p=CIMC:REPOWER:::::P33_REF:16287</t>
  </si>
  <si>
    <t>5302301.149000004</t>
  </si>
  <si>
    <t>https://ofmpub.epa.gov/apex/cimc/f?p=CIMC:31::::Y,31:P31_ID:170165</t>
  </si>
  <si>
    <t>1001 W. SAGINAW</t>
  </si>
  <si>
    <t>1001 W. SAGINAW STREET</t>
  </si>
  <si>
    <t>https://cimc.epa.gov/ords/cimc/f?p=CIMC:REPOWER:::::P33_REF:16569</t>
  </si>
  <si>
    <t>5272546.945799999</t>
  </si>
  <si>
    <t>https://ofmpub.epa.gov/apex/cimc/f?p=CIMC:31::::Y,31:P31_ID:60078</t>
  </si>
  <si>
    <t>3318 RIVER STREET</t>
  </si>
  <si>
    <t>https://cimc.epa.gov/ords/cimc/f?p=CIMC:REPOWER:::::P33_REF:16809</t>
  </si>
  <si>
    <t>https://ofmpub.epa.gov/apex/cimc/f?p=CIMC:31::::Y,31:P31_ID:123083</t>
  </si>
  <si>
    <t>424 SHELDON</t>
  </si>
  <si>
    <t>424 SHELDON AVENUE, SE</t>
  </si>
  <si>
    <t>https://cimc.epa.gov/ords/cimc/f?p=CIMC:REPOWER:::::P33_REF:17177</t>
  </si>
  <si>
    <t>5305141.625300005</t>
  </si>
  <si>
    <t>https://ofmpub.epa.gov/apex/cimc/f?p=CIMC:31::::Y,31:P31_ID:155641</t>
  </si>
  <si>
    <t>7378 SOUTH FRANKLIN AVENUE</t>
  </si>
  <si>
    <t>7376 SOUTH FRANKLIN AVENUE</t>
  </si>
  <si>
    <t>https://cimc.epa.gov/ords/cimc/f?p=CIMC:REPOWER:::::P33_REF:17225</t>
  </si>
  <si>
    <t>5447148.566500001</t>
  </si>
  <si>
    <t>https://ofmpub.epa.gov/apex/cimc/f?p=CIMC:31::::Y,31:P31_ID:155652</t>
  </si>
  <si>
    <t>431 EAST MAYWOOD AVENUE</t>
  </si>
  <si>
    <t>https://cimc.epa.gov/ords/cimc/f?p=CIMC:REPOWER:::::P33_REF:17226</t>
  </si>
  <si>
    <t>5448095.206200004</t>
  </si>
  <si>
    <t>https://ofmpub.epa.gov/apex/cimc/f?p=CIMC:31::::Y,31:P31_ID:154323</t>
  </si>
  <si>
    <t>FORMER NEXT DOOR FOOD STORE (GAS STATION) -ST. CHARLES</t>
  </si>
  <si>
    <t>921 N. SAGINAW ST</t>
  </si>
  <si>
    <t>ST. CHARLES</t>
  </si>
  <si>
    <t>https://cimc.epa.gov/ords/cimc/f?p=CIMC:REPOWER:::::P33_REF:17260</t>
  </si>
  <si>
    <t>5358246.383200005</t>
  </si>
  <si>
    <t>https://ofmpub.epa.gov/apex/cimc/f?p=CIMC:31::::Y,31:P31_ID:175704</t>
  </si>
  <si>
    <t>2301 WOLCOTT STREET</t>
  </si>
  <si>
    <t>2031 WOLCOTT STREET</t>
  </si>
  <si>
    <t>https://cimc.epa.gov/ords/cimc/f?p=CIMC:REPOWER:::::P33_REF:17364</t>
  </si>
  <si>
    <t>https://ofmpub.epa.gov/apex/cimc/f?p=CIMC:31::::Y,31:P31_ID:175591</t>
  </si>
  <si>
    <t>FISHTOWN PRESERVATION SOCIETY</t>
  </si>
  <si>
    <t>LOT 7, WEST RIVER STREET</t>
  </si>
  <si>
    <t>https://cimc.epa.gov/ords/cimc/f?p=CIMC:REPOWER:::::P33_REF:17577</t>
  </si>
  <si>
    <t>5625189.080600001</t>
  </si>
  <si>
    <t>https://ofmpub.epa.gov/apex/cimc/f?p=CIMC:31::::Y,31:P31_ID:12371</t>
  </si>
  <si>
    <t>FORMER PORTAGE METAL FINISHING</t>
  </si>
  <si>
    <t>119 WATER STREET</t>
  </si>
  <si>
    <t>https://cimc.epa.gov/ords/cimc/f?p=CIMC:REPOWER:::::P33_REF:18226</t>
  </si>
  <si>
    <t>5152960.537600003</t>
  </si>
  <si>
    <t>https://ofmpub.epa.gov/apex/cimc/f?p=CIMC:31::::Y,31:P31_ID:60045</t>
  </si>
  <si>
    <t>3536 DOUGLASS STREET</t>
  </si>
  <si>
    <t>https://cimc.epa.gov/ords/cimc/f?p=CIMC:REPOWER:::::P33_REF:18602</t>
  </si>
  <si>
    <t>https://ofmpub.epa.gov/apex/cimc/f?p=CIMC:31::::Y,31:P31_ID:60061</t>
  </si>
  <si>
    <t>3228 RIVER STREET</t>
  </si>
  <si>
    <t>https://cimc.epa.gov/ords/cimc/f?p=CIMC:REPOWER:::::P33_REF:18605</t>
  </si>
  <si>
    <t>5372531.197400004</t>
  </si>
  <si>
    <t>https://ofmpub.epa.gov/apex/cimc/f?p=CIMC:31::::Y,31:P31_ID:155646</t>
  </si>
  <si>
    <t>570 EAST DECATUR AVENUE</t>
  </si>
  <si>
    <t>https://cimc.epa.gov/ords/cimc/f?p=CIMC:REPOWER:::::P33_REF:19203</t>
  </si>
  <si>
    <t>https://ofmpub.epa.gov/apex/cimc/f?p=CIMC:31::::Y,31:P31_ID:155650</t>
  </si>
  <si>
    <t>6650 SOUTH FORMAN ROAD</t>
  </si>
  <si>
    <t>https://cimc.epa.gov/ords/cimc/f?p=CIMC:REPOWER:::::P33_REF:19204</t>
  </si>
  <si>
    <t>5448770.532400005</t>
  </si>
  <si>
    <t>https://ofmpub.epa.gov/apex/cimc/f?p=CIMC:31::::Y,31:P31_ID:147845</t>
  </si>
  <si>
    <t>3445 DIVISION</t>
  </si>
  <si>
    <t>3445 DIVISION AVENUE S</t>
  </si>
  <si>
    <t>https://cimc.epa.gov/ords/cimc/f?p=CIMC:REPOWER:::::P33_REF:19223</t>
  </si>
  <si>
    <t>5296975.639400005</t>
  </si>
  <si>
    <t>https://ofmpub.epa.gov/apex/cimc/f?p=CIMC:31::::Y,31:P31_ID:44621</t>
  </si>
  <si>
    <t>BASS LAKE STORE</t>
  </si>
  <si>
    <t>9002 WEST BASS LAKE ROAD</t>
  </si>
  <si>
    <t>IRONS</t>
  </si>
  <si>
    <t>https://cimc.epa.gov/ords/cimc/f?p=CIMC:REPOWER:::::P33_REF:20004</t>
  </si>
  <si>
    <t>5488355.856600001</t>
  </si>
  <si>
    <t>https://ofmpub.epa.gov/apex/cimc/f?p=CIMC:31::::Y,31:P31_ID:125581</t>
  </si>
  <si>
    <t>CHIPPEWA TRAIL PARCEL 1</t>
  </si>
  <si>
    <t>504 MONTAGUE AVENUE</t>
  </si>
  <si>
    <t>https://cimc.epa.gov/ords/cimc/f?p=CIMC:REPOWER:::::P33_REF:20327</t>
  </si>
  <si>
    <t>5386245.616400003</t>
  </si>
  <si>
    <t>https://ofmpub.epa.gov/apex/cimc/f?p=CIMC:31::::Y,31:P31_ID:181621</t>
  </si>
  <si>
    <t>28 N SAGINAW</t>
  </si>
  <si>
    <t>28 NORTH SAGINAW STREET</t>
  </si>
  <si>
    <t>https://cimc.epa.gov/ords/cimc/f?p=CIMC:REPOWER:::::P33_REF:20589</t>
  </si>
  <si>
    <t>5256975.723499998</t>
  </si>
  <si>
    <t>https://ofmpub.epa.gov/apex/cimc/f?p=CIMC:31::::Y,31:P31_ID:242837</t>
  </si>
  <si>
    <t>3219 N. SAGINAW ST.</t>
  </si>
  <si>
    <t>https://cimc.epa.gov/ords/cimc/f?p=CIMC:REPOWER:::::P33_REF:21073</t>
  </si>
  <si>
    <t>5318858.393100001</t>
  </si>
  <si>
    <t>https://ofmpub.epa.gov/apex/cimc/f?p=CIMC:31::::Y,31:P31_ID:28742</t>
  </si>
  <si>
    <t>714 GREENWOOD</t>
  </si>
  <si>
    <t>714 GREENWOOD AVENUE</t>
  </si>
  <si>
    <t>https://cimc.epa.gov/ords/cimc/f?p=CIMC:REPOWER:::::P33_REF:21688</t>
  </si>
  <si>
    <t>https://ofmpub.epa.gov/apex/cimc/f?p=CIMC:31::::Y,31:P31_ID:29541</t>
  </si>
  <si>
    <t>FENKELL STREET PROPERTY - FORMER GAS STATION</t>
  </si>
  <si>
    <t>7504 FENKELL STREET</t>
  </si>
  <si>
    <t>https://cimc.epa.gov/ords/cimc/f?p=CIMC:REPOWER:::::P33_REF:21756</t>
  </si>
  <si>
    <t>https://ofmpub.epa.gov/apex/cimc/f?p=CIMC:31::::Y,31:P31_ID:60076</t>
  </si>
  <si>
    <t>3312 RIVER STREET</t>
  </si>
  <si>
    <t>https://cimc.epa.gov/ords/cimc/f?p=CIMC:REPOWER:::::P33_REF:21818</t>
  </si>
  <si>
    <t>https://ofmpub.epa.gov/apex/cimc/f?p=CIMC:31::::Y,31:P31_ID:107743</t>
  </si>
  <si>
    <t>TUSCOLA COUNTY PAROL OFFICE</t>
  </si>
  <si>
    <t>141 ALMER STREET</t>
  </si>
  <si>
    <t>https://cimc.epa.gov/ords/cimc/f?p=CIMC:REPOWER:::::P33_REF:22277</t>
  </si>
  <si>
    <t>5386621.833000004</t>
  </si>
  <si>
    <t>https://ofmpub.epa.gov/apex/cimc/f?p=CIMC:31::::Y,31:P31_ID:155651</t>
  </si>
  <si>
    <t>50 EAST 72ND STREET</t>
  </si>
  <si>
    <t>https://cimc.epa.gov/ords/cimc/f?p=CIMC:REPOWER:::::P33_REF:22537</t>
  </si>
  <si>
    <t>5443460.550499998</t>
  </si>
  <si>
    <t>https://ofmpub.epa.gov/apex/cimc/f?p=CIMC:31::::Y,31:P31_ID:122042</t>
  </si>
  <si>
    <t>1158 BIDDLE</t>
  </si>
  <si>
    <t>https://cimc.epa.gov/ords/cimc/f?p=CIMC:REPOWER:::::P33_REF:22553</t>
  </si>
  <si>
    <t>5194214.027900003</t>
  </si>
  <si>
    <t>https://ofmpub.epa.gov/apex/cimc/f?p=CIMC:31::::Y,31:P31_ID:147842</t>
  </si>
  <si>
    <t>1319 DIVISION</t>
  </si>
  <si>
    <t>1319 DIVISION AVENUE S</t>
  </si>
  <si>
    <t>https://cimc.epa.gov/ords/cimc/f?p=CIMC:REPOWER:::::P33_REF:22563</t>
  </si>
  <si>
    <t>5302702.577399999</t>
  </si>
  <si>
    <t>https://ofmpub.epa.gov/apex/cimc/f?p=CIMC:31::::Y,31:P31_ID:147829</t>
  </si>
  <si>
    <t>705 DIVISION</t>
  </si>
  <si>
    <t>705 DIVISION AVENUE S</t>
  </si>
  <si>
    <t>https://cimc.epa.gov/ords/cimc/f?p=CIMC:REPOWER:::::P33_REF:22598</t>
  </si>
  <si>
    <t>5304392.871300004</t>
  </si>
  <si>
    <t>https://ofmpub.epa.gov/apex/cimc/f?p=CIMC:31::::Y,31:P31_ID:219165</t>
  </si>
  <si>
    <t>FORMER BOBALIK'S STANDARD SERVICE STATION</t>
  </si>
  <si>
    <t>902 N. STEVENSON ST</t>
  </si>
  <si>
    <t>https://cimc.epa.gov/ords/cimc/f?p=CIMC:REPOWER:::::P33_REF:23037</t>
  </si>
  <si>
    <t>5314931.890500002</t>
  </si>
  <si>
    <t>https://ofmpub.epa.gov/apex/cimc/f?p=CIMC:31::::Y,31:P31_ID:60100</t>
  </si>
  <si>
    <t>3518 DOUGLASS STREET</t>
  </si>
  <si>
    <t>https://cimc.epa.gov/ords/cimc/f?p=CIMC:REPOWER:::::P33_REF:23446</t>
  </si>
  <si>
    <t>5371728.6032000035</t>
  </si>
  <si>
    <t>https://ofmpub.epa.gov/apex/cimc/f?p=CIMC:31::::Y,31:P31_ID:57902</t>
  </si>
  <si>
    <t>FORMER BAY GASOLINE STATION</t>
  </si>
  <si>
    <t>https://cimc.epa.gov/ords/cimc/f?p=CIMC:REPOWER:::::P33_REF:23487</t>
  </si>
  <si>
    <t>5238121.720700003</t>
  </si>
  <si>
    <t>https://ofmpub.epa.gov/apex/cimc/f?p=CIMC:31::::Y,31:P31_ID:93162</t>
  </si>
  <si>
    <t>FORMER SUPERIOR CLEANERS</t>
  </si>
  <si>
    <t>3122-3126 OAKLAND DRIVE</t>
  </si>
  <si>
    <t>https://cimc.epa.gov/ords/cimc/f?p=CIMC:REPOWER:::::P33_REF:23595</t>
  </si>
  <si>
    <t>5200035.431400001</t>
  </si>
  <si>
    <t>https://ofmpub.epa.gov/apex/cimc/f?p=CIMC:31::::Y,31:P31_ID:113541</t>
  </si>
  <si>
    <t>135 FORD PROPERTY</t>
  </si>
  <si>
    <t>135 FORD</t>
  </si>
  <si>
    <t>https://cimc.epa.gov/ords/cimc/f?p=CIMC:REPOWER:::::P33_REF:23719</t>
  </si>
  <si>
    <t>https://ofmpub.epa.gov/apex/cimc/f?p=CIMC:31::::Y,31:P31_ID:129381</t>
  </si>
  <si>
    <t>SILVER TREE DELI</t>
  </si>
  <si>
    <t>119 NORTH ST. JOSEPHS STREET</t>
  </si>
  <si>
    <t>https://cimc.epa.gov/ords/cimc/f?p=CIMC:REPOWER:::::P33_REF:23780</t>
  </si>
  <si>
    <t>https://ofmpub.epa.gov/apex/cimc/f?p=CIMC:31::::Y,31:P31_ID:153005</t>
  </si>
  <si>
    <t>21240 NORTHLAND DRIVE</t>
  </si>
  <si>
    <t>PARIS</t>
  </si>
  <si>
    <t>https://cimc.epa.gov/ords/cimc/f?p=CIMC:REPOWER:::::P33_REF:23860</t>
  </si>
  <si>
    <t>5430489.651600003</t>
  </si>
  <si>
    <t>https://ofmpub.epa.gov/apex/cimc/f?p=CIMC:31::::Y,31:P31_ID:170851</t>
  </si>
  <si>
    <t>FORMER WEALTHY AUTO PARTS</t>
  </si>
  <si>
    <t>665 WEALTHY</t>
  </si>
  <si>
    <t>https://cimc.epa.gov/ords/cimc/f?p=CIMC:REPOWER:::::P33_REF:23948</t>
  </si>
  <si>
    <t>5305250.224700004</t>
  </si>
  <si>
    <t>https://ofmpub.epa.gov/apex/cimc/f?p=CIMC:31::::Y,31:P31_ID:175061</t>
  </si>
  <si>
    <t>SOUTH SHORE DEVELOPMENT</t>
  </si>
  <si>
    <t>513 WEST 16TH STREET</t>
  </si>
  <si>
    <t>https://cimc.epa.gov/ords/cimc/f?p=CIMC:REPOWER:::::P33_REF:23991</t>
  </si>
  <si>
    <t>5278988.211199999</t>
  </si>
  <si>
    <t>https://ofmpub.epa.gov/apex/cimc/f?p=CIMC:31::::Y,31:P31_ID:132928</t>
  </si>
  <si>
    <t>CORUNNA ROAD</t>
  </si>
  <si>
    <t>2549 CORUNNA RD.</t>
  </si>
  <si>
    <t>https://cimc.epa.gov/ords/cimc/f?p=CIMC:REPOWER:::::P33_REF:24173</t>
  </si>
  <si>
    <t>5312519.210900001</t>
  </si>
  <si>
    <t>https://ofmpub.epa.gov/apex/cimc/f?p=CIMC:31::::Y,31:P31_ID:125543</t>
  </si>
  <si>
    <t>101 SOUTH MAIN STREET</t>
  </si>
  <si>
    <t>https://cimc.epa.gov/ords/cimc/f?p=CIMC:REPOWER:::::P33_REF:25689</t>
  </si>
  <si>
    <t>5442261.846700005</t>
  </si>
  <si>
    <t>https://ofmpub.epa.gov/apex/cimc/f?p=CIMC:31::::Y,31:P31_ID:155627</t>
  </si>
  <si>
    <t>161 EAST PARKSIDE AVENUE</t>
  </si>
  <si>
    <t>https://cimc.epa.gov/ords/cimc/f?p=CIMC:REPOWER:::::P33_REF:25861</t>
  </si>
  <si>
    <t>https://ofmpub.epa.gov/apex/cimc/f?p=CIMC:31::::Y,31:P31_ID:147867</t>
  </si>
  <si>
    <t>415 PROSPECT</t>
  </si>
  <si>
    <t>415 PROSPECT AVENUE SE</t>
  </si>
  <si>
    <t>https://cimc.epa.gov/ords/cimc/f?p=CIMC:REPOWER:::::P33_REF:25880</t>
  </si>
  <si>
    <t>5305175.999800004</t>
  </si>
  <si>
    <t>https://ofmpub.epa.gov/apex/cimc/f?p=CIMC:31::::Y,31:P31_ID:147881</t>
  </si>
  <si>
    <t>147 GOODRICH</t>
  </si>
  <si>
    <t>https://cimc.epa.gov/ords/cimc/f?p=CIMC:REPOWER:::::P33_REF:25881</t>
  </si>
  <si>
    <t>5305434.420699999</t>
  </si>
  <si>
    <t>https://ofmpub.epa.gov/apex/cimc/f?p=CIMC:31::::Y,31:P31_ID:155086</t>
  </si>
  <si>
    <t>VACANT COMMERCIAL - JEFFERSON AVE</t>
  </si>
  <si>
    <t>2818 JEFFERSON AVENUE</t>
  </si>
  <si>
    <t>https://cimc.epa.gov/ords/cimc/f?p=CIMC:REPOWER:::::P33_REF:26269</t>
  </si>
  <si>
    <t>5373148.778099999</t>
  </si>
  <si>
    <t>https://ofmpub.epa.gov/apex/cimc/f?p=CIMC:31::::Y,31:P31_ID:147841</t>
  </si>
  <si>
    <t>1307 DIVISION</t>
  </si>
  <si>
    <t>1307 DIVISION AVENUE S</t>
  </si>
  <si>
    <t>https://cimc.epa.gov/ords/cimc/f?p=CIMC:REPOWER:::::P33_REF:27115</t>
  </si>
  <si>
    <t>5302736.334700003</t>
  </si>
  <si>
    <t>https://ofmpub.epa.gov/apex/cimc/f?p=CIMC:31::::Y,31:P31_ID:241760</t>
  </si>
  <si>
    <t>FORMER VIDEO DOCK</t>
  </si>
  <si>
    <t>256 STATE STREET</t>
  </si>
  <si>
    <t>https://cimc.epa.gov/ords/cimc/f?p=CIMC:REPOWER:::::P33_REF:27602</t>
  </si>
  <si>
    <t>5441315.035099998</t>
  </si>
  <si>
    <t>https://ofmpub.epa.gov/apex/cimc/f?p=CIMC:31::::Y,31:P31_ID:13718</t>
  </si>
  <si>
    <t>WYANDOTTE 2602 TENTH STREET</t>
  </si>
  <si>
    <t>2602 TENTH STREET</t>
  </si>
  <si>
    <t>https://cimc.epa.gov/ords/cimc/f?p=CIMC:REPOWER:::::P33_REF:28086</t>
  </si>
  <si>
    <t>5192072.517700002</t>
  </si>
  <si>
    <t>https://ofmpub.epa.gov/apex/cimc/f?p=CIMC:31::::Y,31:P31_ID:155637</t>
  </si>
  <si>
    <t>1383 EAST ELM AVENUE</t>
  </si>
  <si>
    <t>https://cimc.epa.gov/ords/cimc/f?p=CIMC:REPOWER:::::P33_REF:29157</t>
  </si>
  <si>
    <t>5448808.841400005</t>
  </si>
  <si>
    <t>https://ofmpub.epa.gov/apex/cimc/f?p=CIMC:31::::Y,31:P31_ID:204041</t>
  </si>
  <si>
    <t>112 EAST ERIE STREET</t>
  </si>
  <si>
    <t>https://cimc.epa.gov/ords/cimc/f?p=CIMC:REPOWER:::::P33_REF:29375</t>
  </si>
  <si>
    <t>5197427.500200003</t>
  </si>
  <si>
    <t>https://ofmpub.epa.gov/apex/cimc/f?p=CIMC:31::::Y,31:P31_ID:241746</t>
  </si>
  <si>
    <t>1604 MARTIN LUTHER KING AVE.</t>
  </si>
  <si>
    <t>https://cimc.epa.gov/ords/cimc/f?p=CIMC:REPOWER:::::P33_REF:29824</t>
  </si>
  <si>
    <t>5316672.213500001</t>
  </si>
  <si>
    <t>https://ofmpub.epa.gov/apex/cimc/f?p=CIMC:31::::Y,31:P31_ID:182881</t>
  </si>
  <si>
    <t>268 NORTHBOUND GRATIOT</t>
  </si>
  <si>
    <t>https://cimc.epa.gov/ords/cimc/f?p=CIMC:REPOWER:::::P33_REF:30547</t>
  </si>
  <si>
    <t>5252157.238800004</t>
  </si>
  <si>
    <t>https://ofmpub.epa.gov/apex/cimc/f?p=CIMC:31::::Y,31:P31_ID:235969</t>
  </si>
  <si>
    <t>407-411 W 9 MILE ROAD</t>
  </si>
  <si>
    <t>https://cimc.epa.gov/ords/cimc/f?p=CIMC:REPOWER:::::P33_REF:30684</t>
  </si>
  <si>
    <t>5230290.586199999</t>
  </si>
  <si>
    <t>https://ofmpub.epa.gov/apex/cimc/f?p=CIMC:31::::Y,31:P31_ID:244634</t>
  </si>
  <si>
    <t>4050 N. SAGINAW ST.</t>
  </si>
  <si>
    <t>https://cimc.epa.gov/ords/cimc/f?p=CIMC:REPOWER:::::P33_REF:31049</t>
  </si>
  <si>
    <t>5319964.776000001</t>
  </si>
  <si>
    <t>https://ofmpub.epa.gov/apex/cimc/f?p=CIMC:31::::Y,31:P31_ID:14679</t>
  </si>
  <si>
    <t>41 SAGINAW STREET</t>
  </si>
  <si>
    <t>https://cimc.epa.gov/ords/cimc/f?p=CIMC:REPOWER:::::P33_REF:31559</t>
  </si>
  <si>
    <t>5256739.968600005</t>
  </si>
  <si>
    <t>https://ofmpub.epa.gov/apex/cimc/f?p=CIMC:31::::Y,31:P31_ID:60072</t>
  </si>
  <si>
    <t>3302 RIVER STREET</t>
  </si>
  <si>
    <t>https://cimc.epa.gov/ords/cimc/f?p=CIMC:REPOWER:::::P33_REF:31748</t>
  </si>
  <si>
    <t>https://ofmpub.epa.gov/apex/cimc/f?p=CIMC:31::::Y,31:P31_ID:60044</t>
  </si>
  <si>
    <t>3513 RUSSELL STREET</t>
  </si>
  <si>
    <t>https://cimc.epa.gov/ords/cimc/f?p=CIMC:REPOWER:::::P33_REF:31782</t>
  </si>
  <si>
    <t>https://ofmpub.epa.gov/apex/cimc/f?p=CIMC:31::::Y,31:P31_ID:82001</t>
  </si>
  <si>
    <t>202 AND 212 SOUTH DIVISION</t>
  </si>
  <si>
    <t>https://cimc.epa.gov/ords/cimc/f?p=CIMC:REPOWER:::::P33_REF:31969</t>
  </si>
  <si>
    <t>5203127.648600005</t>
  </si>
  <si>
    <t>https://ofmpub.epa.gov/apex/cimc/f?p=CIMC:31::::Y,31:P31_ID:155628</t>
  </si>
  <si>
    <t>91 EAST PARKSIDE AVENUE</t>
  </si>
  <si>
    <t>https://cimc.epa.gov/ords/cimc/f?p=CIMC:REPOWER:::::P33_REF:32464</t>
  </si>
  <si>
    <t>5443909.660900004</t>
  </si>
  <si>
    <t>https://ofmpub.epa.gov/apex/cimc/f?p=CIMC:31::::Y,31:P31_ID:155633</t>
  </si>
  <si>
    <t>6717 SINCERITY AVENUE</t>
  </si>
  <si>
    <t>https://cimc.epa.gov/ords/cimc/f?p=CIMC:REPOWER:::::P33_REF:32466</t>
  </si>
  <si>
    <t>5448567.713100001</t>
  </si>
  <si>
    <t>https://ofmpub.epa.gov/apex/cimc/f?p=CIMC:31::::Y,31:P31_ID:158261</t>
  </si>
  <si>
    <t>2445 EASTERN AVENUE</t>
  </si>
  <si>
    <t>2445 EASTERN AVENUE SE</t>
  </si>
  <si>
    <t>https://cimc.epa.gov/ords/cimc/f?p=CIMC:REPOWER:::::P33_REF:32507</t>
  </si>
  <si>
    <t>5299610.045900002</t>
  </si>
  <si>
    <t>https://ofmpub.epa.gov/apex/cimc/f?p=CIMC:31::::Y,31:P31_ID:19341</t>
  </si>
  <si>
    <t>BUZ'S AUTO SERVICE</t>
  </si>
  <si>
    <t>810 LANSING AVENUE</t>
  </si>
  <si>
    <t>https://cimc.epa.gov/ords/cimc/f?p=CIMC:REPOWER:::::P33_REF:33263</t>
  </si>
  <si>
    <t>5199822.901900001</t>
  </si>
  <si>
    <t>https://ofmpub.epa.gov/apex/cimc/f?p=CIMC:31::::Y,31:P31_ID:113126</t>
  </si>
  <si>
    <t>101 &amp; 103 E. CHURCH ST.</t>
  </si>
  <si>
    <t>https://cimc.epa.gov/ords/cimc/f?p=CIMC:REPOWER:::::P33_REF:33621</t>
  </si>
  <si>
    <t>5481365.146600001</t>
  </si>
  <si>
    <t>https://ofmpub.epa.gov/apex/cimc/f?p=CIMC:31::::Y,31:P31_ID:155626</t>
  </si>
  <si>
    <t>157 EAST GROVE BLUFF</t>
  </si>
  <si>
    <t>https://cimc.epa.gov/ords/cimc/f?p=CIMC:REPOWER:::::P33_REF:33733</t>
  </si>
  <si>
    <t>5444021.903300002</t>
  </si>
  <si>
    <t>https://ofmpub.epa.gov/apex/cimc/f?p=CIMC:31::::Y,31:P31_ID:155634</t>
  </si>
  <si>
    <t>6707 SOUTH TAMPA AVENUE</t>
  </si>
  <si>
    <t>https://cimc.epa.gov/ords/cimc/f?p=CIMC:REPOWER:::::P33_REF:33735</t>
  </si>
  <si>
    <t>5448589.493200004</t>
  </si>
  <si>
    <t>https://ofmpub.epa.gov/apex/cimc/f?p=CIMC:31::::Y,31:P31_ID:12546</t>
  </si>
  <si>
    <t>WALTERS HEATING AND COOLING</t>
  </si>
  <si>
    <t>2 WATER STREET</t>
  </si>
  <si>
    <t>https://cimc.epa.gov/ords/cimc/f?p=CIMC:REPOWER:::::P33_REF:34656</t>
  </si>
  <si>
    <t>5197148.717500001</t>
  </si>
  <si>
    <t>https://ofmpub.epa.gov/apex/cimc/f?p=CIMC:31::::Y,31:P31_ID:16963</t>
  </si>
  <si>
    <t>STADIUM DISTRICT PARCEL F</t>
  </si>
  <si>
    <t>534-536 EAST MICHIGAN AVENUE (PARCEL F)</t>
  </si>
  <si>
    <t>https://cimc.epa.gov/ords/cimc/f?p=CIMC:REPOWER:::::P33_REF:34862</t>
  </si>
  <si>
    <t>https://ofmpub.epa.gov/apex/cimc/f?p=CIMC:31::::Y,31:P31_ID:17121</t>
  </si>
  <si>
    <t>STADIUM DISTRICT PARCEL L</t>
  </si>
  <si>
    <t>NO ADDRESS AVAILABLE FOR PARCEL L</t>
  </si>
  <si>
    <t>https://cimc.epa.gov/ords/cimc/f?p=CIMC:REPOWER:::::P33_REF:34863</t>
  </si>
  <si>
    <t>https://ofmpub.epa.gov/apex/cimc/f?p=CIMC:31::::Y,31:P31_ID:27102</t>
  </si>
  <si>
    <t>835 EAST GENESEE</t>
  </si>
  <si>
    <t>https://cimc.epa.gov/ords/cimc/f?p=CIMC:REPOWER:::::P33_REF:35054</t>
  </si>
  <si>
    <t>https://ofmpub.epa.gov/apex/cimc/f?p=CIMC:31::::Y,31:P31_ID:113661</t>
  </si>
  <si>
    <t>1740 CANIFF</t>
  </si>
  <si>
    <t>https://cimc.epa.gov/ords/cimc/f?p=CIMC:REPOWER:::::P33_REF:35603</t>
  </si>
  <si>
    <t>5220460.327500001</t>
  </si>
  <si>
    <t>https://ofmpub.epa.gov/apex/cimc/f?p=CIMC:31::::Y,31:P31_ID:226771</t>
  </si>
  <si>
    <t>1206 COLUMBUS AVENUE</t>
  </si>
  <si>
    <t>1206 COLUMBUS AVE.</t>
  </si>
  <si>
    <t>https://cimc.epa.gov/ords/cimc/f?p=CIMC:REPOWER:::::P33_REF:36188</t>
  </si>
  <si>
    <t>5402120.128300004</t>
  </si>
  <si>
    <t>https://ofmpub.epa.gov/apex/cimc/f?p=CIMC:31::::Y,31:P31_ID:228301</t>
  </si>
  <si>
    <t>FORMER GOODFELLAS CAR WASH</t>
  </si>
  <si>
    <t>5635 N. SAGINAW STREET</t>
  </si>
  <si>
    <t>https://cimc.epa.gov/ords/cimc/f?p=CIMC:REPOWER:::::P33_REF:36268</t>
  </si>
  <si>
    <t>https://ofmpub.epa.gov/apex/cimc/f?p=CIMC:31::::Y,31:P31_ID:136043</t>
  </si>
  <si>
    <t>DICKSON SCHOOL CULTURAL CENTER PROPERTY</t>
  </si>
  <si>
    <t>14030 COATES HIGHWAY</t>
  </si>
  <si>
    <t>BRETHREN</t>
  </si>
  <si>
    <t>https://cimc.epa.gov/ords/cimc/f?p=CIMC:REPOWER:::::P33_REF:36269</t>
  </si>
  <si>
    <t>https://ofmpub.epa.gov/apex/cimc/f?p=CIMC:31::::Y,31:P31_ID:13746</t>
  </si>
  <si>
    <t>SEAN SMITH</t>
  </si>
  <si>
    <t>315 E. WATER ST.</t>
  </si>
  <si>
    <t>https://cimc.epa.gov/ords/cimc/f?p=CIMC:REPOWER:::::P33_REF:36516</t>
  </si>
  <si>
    <t>5205083.5397000015</t>
  </si>
  <si>
    <t>https://ofmpub.epa.gov/apex/cimc/f?p=CIMC:31::::Y,31:P31_ID:96320</t>
  </si>
  <si>
    <t>STRASLER TIRE</t>
  </si>
  <si>
    <t>103 RIVER STREET</t>
  </si>
  <si>
    <t>https://cimc.epa.gov/ords/cimc/f?p=CIMC:REPOWER:::::P33_REF:36834</t>
  </si>
  <si>
    <t>https://ofmpub.epa.gov/apex/cimc/f?p=CIMC:31::::Y,31:P31_ID:130582</t>
  </si>
  <si>
    <t>FORMER QUINCY ICE COMPANY</t>
  </si>
  <si>
    <t>127 WEST CHICAGO STREET</t>
  </si>
  <si>
    <t>https://cimc.epa.gov/ords/cimc/f?p=CIMC:REPOWER:::::P33_REF:37030</t>
  </si>
  <si>
    <t>5152261.757399999</t>
  </si>
  <si>
    <t>https://ofmpub.epa.gov/apex/cimc/f?p=CIMC:31::::Y,31:P31_ID:235523</t>
  </si>
  <si>
    <t>SULLIVAN LIVERY</t>
  </si>
  <si>
    <t>501 - 507 PINE STREET</t>
  </si>
  <si>
    <t>https://cimc.epa.gov/ords/cimc/f?p=CIMC:REPOWER:::::P33_REF:37457</t>
  </si>
  <si>
    <t>https://ofmpub.epa.gov/apex/cimc/f?p=CIMC:31::::Y,31:P31_ID:171161</t>
  </si>
  <si>
    <t>912 SOUTH OLD WOODWARD</t>
  </si>
  <si>
    <t>https://cimc.epa.gov/ords/cimc/f?p=CIMC:REPOWER:::::P33_REF:2577</t>
  </si>
  <si>
    <t>5242210.524099998</t>
  </si>
  <si>
    <t>https://ofmpub.epa.gov/apex/cimc/f?p=CIMC:31::::Y,31:P31_ID:93203</t>
  </si>
  <si>
    <t>FORMER SHOPPING GUIDE PROPERTY</t>
  </si>
  <si>
    <t>140-144 E. ASH STREET</t>
  </si>
  <si>
    <t>https://cimc.epa.gov/ords/cimc/f?p=CIMC:REPOWER:::::P33_REF:2771</t>
  </si>
  <si>
    <t>5248096.170900002</t>
  </si>
  <si>
    <t>https://ofmpub.epa.gov/apex/cimc/f?p=CIMC:31::::Y,31:P31_ID:105389</t>
  </si>
  <si>
    <t>81 CHESTNUT PROPERTY</t>
  </si>
  <si>
    <t>81 CHESTNUT</t>
  </si>
  <si>
    <t>https://cimc.epa.gov/ords/cimc/f?p=CIMC:REPOWER:::::P33_REF:2889</t>
  </si>
  <si>
    <t>5191792.690000005</t>
  </si>
  <si>
    <t>https://ofmpub.epa.gov/apex/cimc/f?p=CIMC:31::::Y,31:P31_ID:138068</t>
  </si>
  <si>
    <t>FORMER MILL SUPPLY PROPERTY, LANSING, MICHIGAN</t>
  </si>
  <si>
    <t>336 EAST MICHIGAN AVENUE</t>
  </si>
  <si>
    <t>https://cimc.epa.gov/ords/cimc/f?p=CIMC:REPOWER:::::P33_REF:3231</t>
  </si>
  <si>
    <t>5271480.701099999</t>
  </si>
  <si>
    <t>https://ofmpub.epa.gov/apex/cimc/f?p=CIMC:31::::Y,31:P31_ID:125863</t>
  </si>
  <si>
    <t>138 ASH STREET</t>
  </si>
  <si>
    <t>https://cimc.epa.gov/ords/cimc/f?p=CIMC:REPOWER:::::P33_REF:3295</t>
  </si>
  <si>
    <t>5248176.295699999</t>
  </si>
  <si>
    <t>https://ofmpub.epa.gov/apex/cimc/f?p=CIMC:31::::Y,31:P31_ID:125548</t>
  </si>
  <si>
    <t>FORMER HERSEY GENERAL STORE</t>
  </si>
  <si>
    <t>112 SOUTH MAIN STREET</t>
  </si>
  <si>
    <t>https://cimc.epa.gov/ords/cimc/f?p=CIMC:REPOWER:::::P33_REF:3376</t>
  </si>
  <si>
    <t>5442237.302900001</t>
  </si>
  <si>
    <t>https://ofmpub.epa.gov/apex/cimc/f?p=CIMC:31::::Y,31:P31_ID:113722</t>
  </si>
  <si>
    <t>HAMTRAMCK HISTORICAL MUSEUM</t>
  </si>
  <si>
    <t>3105 HOLBROOK</t>
  </si>
  <si>
    <t>https://cimc.epa.gov/ords/cimc/f?p=CIMC:REPOWER:::::P33_REF:3401</t>
  </si>
  <si>
    <t>5220291.504200004</t>
  </si>
  <si>
    <t>https://ofmpub.epa.gov/apex/cimc/f?p=CIMC:31::::Y,31:P31_ID:138061</t>
  </si>
  <si>
    <t>615 SOUTH CAPITOL AVENUE, LANSING MI</t>
  </si>
  <si>
    <t>615 SOUTH CAPITOL AVENUE</t>
  </si>
  <si>
    <t>https://cimc.epa.gov/ords/cimc/f?p=CIMC:REPOWER:::::P33_REF:3908</t>
  </si>
  <si>
    <t>5270472.767800003</t>
  </si>
  <si>
    <t>https://ofmpub.epa.gov/apex/cimc/f?p=CIMC:31::::Y,31:P31_ID:28761</t>
  </si>
  <si>
    <t>718 GREENWOOD</t>
  </si>
  <si>
    <t>718 GREENWOOD AVENUE</t>
  </si>
  <si>
    <t>https://cimc.epa.gov/ords/cimc/f?p=CIMC:REPOWER:::::P33_REF:3989</t>
  </si>
  <si>
    <t>5197212.773699999</t>
  </si>
  <si>
    <t>https://ofmpub.epa.gov/apex/cimc/f?p=CIMC:31::::Y,31:P31_ID:82401</t>
  </si>
  <si>
    <t>STURGIS AUTO BATH</t>
  </si>
  <si>
    <t>307 E. CHICAGO RD.</t>
  </si>
  <si>
    <t>https://cimc.epa.gov/ords/cimc/f?p=CIMC:REPOWER:::::P33_REF:4031</t>
  </si>
  <si>
    <t>5130949.965599999</t>
  </si>
  <si>
    <t>https://ofmpub.epa.gov/apex/cimc/f?p=CIMC:31::::Y,31:P31_ID:154861</t>
  </si>
  <si>
    <t>102 NORTH MONROE STREET</t>
  </si>
  <si>
    <t>https://cimc.epa.gov/ords/cimc/f?p=CIMC:REPOWER:::::P33_REF:4305</t>
  </si>
  <si>
    <t>5197821.4787000045</t>
  </si>
  <si>
    <t>https://ofmpub.epa.gov/apex/cimc/f?p=CIMC:31::::Y,31:P31_ID:137801</t>
  </si>
  <si>
    <t>1621 EAST MICHIGAN AVENUE</t>
  </si>
  <si>
    <t>https://cimc.epa.gov/ords/cimc/f?p=CIMC:REPOWER:::::P33_REF:4416</t>
  </si>
  <si>
    <t>5271542.838399999</t>
  </si>
  <si>
    <t>https://ofmpub.epa.gov/apex/cimc/f?p=CIMC:31::::Y,31:P31_ID:181681</t>
  </si>
  <si>
    <t>LOUISE EARL BUTCHER</t>
  </si>
  <si>
    <t>1106-1108 WEALTHY STREET SE</t>
  </si>
  <si>
    <t>https://cimc.epa.gov/ords/cimc/f?p=CIMC:REPOWER:::::P33_REF:4858</t>
  </si>
  <si>
    <t>5305181.475400001</t>
  </si>
  <si>
    <t>https://ofmpub.epa.gov/apex/cimc/f?p=CIMC:31::::Y,31:P31_ID:139930</t>
  </si>
  <si>
    <t>SULLY'S SUBS BUILDING</t>
  </si>
  <si>
    <t>830 NORTH LINCOLN ROAD</t>
  </si>
  <si>
    <t>https://cimc.epa.gov/ords/cimc/f?p=CIMC:REPOWER:::::P33_REF:4980</t>
  </si>
  <si>
    <t>5741228.594000004</t>
  </si>
  <si>
    <t>https://ofmpub.epa.gov/apex/cimc/f?p=CIMC:31::::Y,31:P31_ID:120803</t>
  </si>
  <si>
    <t>62 WEST MICHIGAN AVENUE</t>
  </si>
  <si>
    <t>https://cimc.epa.gov/ords/cimc/f?p=CIMC:REPOWER:::::P33_REF:5071</t>
  </si>
  <si>
    <t>5209158.982200004</t>
  </si>
  <si>
    <t>https://ofmpub.epa.gov/apex/cimc/f?p=CIMC:31::::Y,31:P31_ID:183561</t>
  </si>
  <si>
    <t>CASEY'S PIZZA</t>
  </si>
  <si>
    <t>400 BEERS STREET</t>
  </si>
  <si>
    <t>https://cimc.epa.gov/ords/cimc/f?p=CIMC:REPOWER:::::P33_REF:5359</t>
  </si>
  <si>
    <t>5309115.906500004</t>
  </si>
  <si>
    <t>https://ofmpub.epa.gov/apex/cimc/f?p=CIMC:31::::Y,31:P31_ID:180641</t>
  </si>
  <si>
    <t>7520 NORTHLAND DRIVE</t>
  </si>
  <si>
    <t>https://cimc.epa.gov/ords/cimc/f?p=CIMC:REPOWER:::::P33_REF:5911</t>
  </si>
  <si>
    <t>5400472.2287000045</t>
  </si>
  <si>
    <t>https://ofmpub.epa.gov/apex/cimc/f?p=CIMC:31::::Y,31:P31_ID:178401</t>
  </si>
  <si>
    <t>COMERICA BUILDING</t>
  </si>
  <si>
    <t>101 N. WASHINGTON SQUARE</t>
  </si>
  <si>
    <t>https://cimc.epa.gov/ords/cimc/f?p=CIMC:REPOWER:::::P33_REF:5932</t>
  </si>
  <si>
    <t>5271544.9602999985</t>
  </si>
  <si>
    <t>https://ofmpub.epa.gov/apex/cimc/f?p=CIMC:31::::Y,31:P31_ID:103046</t>
  </si>
  <si>
    <t>STOP-N-SHOP</t>
  </si>
  <si>
    <t>582 NORTH 9TH STREET</t>
  </si>
  <si>
    <t>https://cimc.epa.gov/ords/cimc/f?p=CIMC:REPOWER:::::P33_REF:6162</t>
  </si>
  <si>
    <t>5756945.047899999</t>
  </si>
  <si>
    <t>https://ofmpub.epa.gov/apex/cimc/f?p=CIMC:31::::Y,31:P31_ID:183901</t>
  </si>
  <si>
    <t>734 ALGER</t>
  </si>
  <si>
    <t>734 ALGER STREET SE</t>
  </si>
  <si>
    <t>https://cimc.epa.gov/ords/cimc/f?p=CIMC:REPOWER:::::P33_REF:6592</t>
  </si>
  <si>
    <t>5299774.977400005</t>
  </si>
  <si>
    <t>https://ofmpub.epa.gov/apex/cimc/f?p=CIMC:31::::Y,31:P31_ID:211901</t>
  </si>
  <si>
    <t>GEOMETRY IN CONSTRUCTION</t>
  </si>
  <si>
    <t>320 E. DIVISION STREET</t>
  </si>
  <si>
    <t>https://cimc.epa.gov/ords/cimc/f?p=CIMC:REPOWER:::::P33_REF:6930</t>
  </si>
  <si>
    <t>5858986.4108000025</t>
  </si>
  <si>
    <t>https://ofmpub.epa.gov/apex/cimc/f?p=CIMC:31::::Y,31:P31_ID:235173</t>
  </si>
  <si>
    <t>FORMER SHELL OIL CO. GAS STATION</t>
  </si>
  <si>
    <t>703 N. BURDICK STREET</t>
  </si>
  <si>
    <t>https://cimc.epa.gov/ords/cimc/f?p=CIMC:REPOWER:::::P33_REF:6949</t>
  </si>
  <si>
    <t>5205711.111500002</t>
  </si>
  <si>
    <t>https://ofmpub.epa.gov/apex/cimc/f?p=CIMC:31::::Y,31:P31_ID:237202</t>
  </si>
  <si>
    <t>DANIELS BROTHERS BODY SHOP</t>
  </si>
  <si>
    <t>1455 EUREKA ROAD</t>
  </si>
  <si>
    <t>https://cimc.epa.gov/ords/cimc/f?p=CIMC:REPOWER:::::P33_REF:7054</t>
  </si>
  <si>
    <t>5190884.885300003</t>
  </si>
  <si>
    <t>https://ofmpub.epa.gov/apex/cimc/f?p=CIMC:31::::Y,31:P31_ID:137202</t>
  </si>
  <si>
    <t>105 E. CHURCH STREET</t>
  </si>
  <si>
    <t>105 EAST CHURCH STREET</t>
  </si>
  <si>
    <t>https://cimc.epa.gov/ords/cimc/f?p=CIMC:REPOWER:::::P33_REF:7133</t>
  </si>
  <si>
    <t>5481362.356200002</t>
  </si>
  <si>
    <t>https://ofmpub.epa.gov/apex/cimc/f?p=CIMC:31::::Y,31:P31_ID:233203</t>
  </si>
  <si>
    <t>THE DOLSON</t>
  </si>
  <si>
    <t>112 S COCHRAN AVENUE</t>
  </si>
  <si>
    <t>https://cimc.epa.gov/ords/cimc/f?p=CIMC:REPOWER:::::P33_REF:8127</t>
  </si>
  <si>
    <t>5245767.256000005</t>
  </si>
  <si>
    <t>https://ofmpub.epa.gov/apex/cimc/f?p=CIMC:31::::Y,31:P31_ID:158205</t>
  </si>
  <si>
    <t>21 GARFIELD  (1205 W. FULTON PARKING LOT)</t>
  </si>
  <si>
    <t>21 GARFIELD AVENUE NW</t>
  </si>
  <si>
    <t>https://cimc.epa.gov/ords/cimc/f?p=CIMC:REPOWER:::::P33_REF:8220</t>
  </si>
  <si>
    <t>5306566.142099999</t>
  </si>
  <si>
    <t>https://ofmpub.epa.gov/apex/cimc/f?p=CIMC:31::::Y,31:P31_ID:109302</t>
  </si>
  <si>
    <t>FORMER SINCLAIR OIL</t>
  </si>
  <si>
    <t>400 NORTH STATE STREET</t>
  </si>
  <si>
    <t>https://cimc.epa.gov/ords/cimc/f?p=CIMC:REPOWER:::::P33_REF:8340</t>
  </si>
  <si>
    <t>5419482.637100004</t>
  </si>
  <si>
    <t>https://ofmpub.epa.gov/apex/cimc/f?p=CIMC:31::::Y,31:P31_ID:176183</t>
  </si>
  <si>
    <t>114 WEST ERIE ST</t>
  </si>
  <si>
    <t>https://cimc.epa.gov/ords/cimc/f?p=CIMC:REPOWER:::::P33_REF:8746</t>
  </si>
  <si>
    <t>5197452.160999998</t>
  </si>
  <si>
    <t>https://ofmpub.epa.gov/apex/cimc/f?p=CIMC:31::::Y,31:P31_ID:132044</t>
  </si>
  <si>
    <t>1314 NORTH WASHINGTON AVENUE</t>
  </si>
  <si>
    <t>https://cimc.epa.gov/ords/cimc/f?p=CIMC:REPOWER:::::P33_REF:8870</t>
  </si>
  <si>
    <t>5380252.147700004</t>
  </si>
  <si>
    <t>https://ofmpub.epa.gov/apex/cimc/f?p=CIMC:31::::Y,31:P31_ID:100085</t>
  </si>
  <si>
    <t>FORMER TRADING POST RESTAURANT</t>
  </si>
  <si>
    <t>209 NORTH MAIN STREET</t>
  </si>
  <si>
    <t>https://cimc.epa.gov/ords/cimc/f?p=CIMC:REPOWER:::::P33_REF:8958</t>
  </si>
  <si>
    <t>5462968.800999999</t>
  </si>
  <si>
    <t>https://ofmpub.epa.gov/apex/cimc/f?p=CIMC:31::::Y,31:P31_ID:239493</t>
  </si>
  <si>
    <t>CAVIS GRILL</t>
  </si>
  <si>
    <t>401 QUAY ST.</t>
  </si>
  <si>
    <t>https://cimc.epa.gov/ords/cimc/f?p=CIMC:REPOWER:::::P33_REF:9123</t>
  </si>
  <si>
    <t>5308326.818599999</t>
  </si>
  <si>
    <t>https://ofmpub.epa.gov/apex/cimc/f?p=CIMC:31::::Y,31:P31_ID:226773</t>
  </si>
  <si>
    <t>GEOMETRY IN CONSTRUCTION REHABILITATION PROJECT</t>
  </si>
  <si>
    <t>320/320.5 EAST DIVISION STREET</t>
  </si>
  <si>
    <t>https://cimc.epa.gov/ords/cimc/f?p=CIMC:REPOWER:::::P33_REF:9176</t>
  </si>
  <si>
    <t>5858988.512699999</t>
  </si>
  <si>
    <t>https://ofmpub.epa.gov/apex/cimc/f?p=CIMC:31::::Y,31:P31_ID:235544</t>
  </si>
  <si>
    <t>3RD STREET COFFEE</t>
  </si>
  <si>
    <t>1400 N 3RD STREET</t>
  </si>
  <si>
    <t>https://cimc.epa.gov/ords/cimc/f?p=CIMC:REPOWER:::::P33_REF:9226</t>
  </si>
  <si>
    <t>5861009.635800004</t>
  </si>
  <si>
    <t>https://ofmpub.epa.gov/apex/cimc/f?p=CIMC:31::::Y,31:P31_ID:120207</t>
  </si>
  <si>
    <t>64 WEST MICHIGAN AVENUE</t>
  </si>
  <si>
    <t>https://cimc.epa.gov/ords/cimc/f?p=CIMC:REPOWER:::::P33_REF:9446</t>
  </si>
  <si>
    <t>5209167.564000003</t>
  </si>
  <si>
    <t>https://ofmpub.epa.gov/apex/cimc/f?p=CIMC:31::::Y,31:P31_ID:158127</t>
  </si>
  <si>
    <t>HEMLOCK STREET</t>
  </si>
  <si>
    <t>https://cimc.epa.gov/ords/cimc/f?p=CIMC:REPOWER:::::P33_REF:9840</t>
  </si>
  <si>
    <t>5449811.577100001</t>
  </si>
  <si>
    <t>https://ofmpub.epa.gov/apex/cimc/f?p=CIMC:31::::Y,31:P31_ID:158123</t>
  </si>
  <si>
    <t>1438 E. CHESTWOOD</t>
  </si>
  <si>
    <t>1438 E. CHESTWOOD AVENUE</t>
  </si>
  <si>
    <t>https://cimc.epa.gov/ords/cimc/f?p=CIMC:REPOWER:::::P33_REF:9844</t>
  </si>
  <si>
    <t>5449735.4140000045</t>
  </si>
  <si>
    <t>https://ofmpub.epa.gov/apex/cimc/f?p=CIMC:31::::Y,31:P31_ID:128161</t>
  </si>
  <si>
    <t>200 EAST MICHIGAN AVENUE</t>
  </si>
  <si>
    <t>https://cimc.epa.gov/ords/cimc/f?p=CIMC:REPOWER:::::P33_REF:9959</t>
  </si>
  <si>
    <t>5198029.602300003</t>
  </si>
  <si>
    <t>https://ofmpub.epa.gov/apex/cimc/f?p=CIMC:31::::Y,31:P31_ID:125142</t>
  </si>
  <si>
    <t>MASON BARBER SHOP</t>
  </si>
  <si>
    <t>114 STATE STREET</t>
  </si>
  <si>
    <t>https://cimc.epa.gov/ords/cimc/f?p=CIMC:REPOWER:::::P33_REF:10040</t>
  </si>
  <si>
    <t>5248525.9804000035</t>
  </si>
  <si>
    <t>https://ofmpub.epa.gov/apex/cimc/f?p=CIMC:31::::Y,31:P31_ID:135923</t>
  </si>
  <si>
    <t>CARQUEST</t>
  </si>
  <si>
    <t>203 W 4TH ST</t>
  </si>
  <si>
    <t>https://cimc.epa.gov/ords/cimc/f?p=CIMC:REPOWER:::::P33_REF:10056</t>
  </si>
  <si>
    <t>5437428.631900005</t>
  </si>
  <si>
    <t>https://ofmpub.epa.gov/apex/cimc/f?p=CIMC:31::::Y,31:P31_ID:81701</t>
  </si>
  <si>
    <t>PARKING LOT</t>
  </si>
  <si>
    <t>418 SOUTH ROSE STREET</t>
  </si>
  <si>
    <t>https://cimc.epa.gov/ords/cimc/f?p=CIMC:REPOWER:::::P33_REF:10095</t>
  </si>
  <si>
    <t>5204287.772200003</t>
  </si>
  <si>
    <t>https://ofmpub.epa.gov/apex/cimc/f?p=CIMC:31::::Y,31:P31_ID:237084</t>
  </si>
  <si>
    <t>116 E. CANDA ST.</t>
  </si>
  <si>
    <t>116 E. CANDA STREET</t>
  </si>
  <si>
    <t>https://cimc.epa.gov/ords/cimc/f?p=CIMC:REPOWER:::::P33_REF:10268</t>
  </si>
  <si>
    <t>https://ofmpub.epa.gov/apex/cimc/f?p=CIMC:31::::Y,31:P31_ID:170860</t>
  </si>
  <si>
    <t>FORMER RAILWAY EXPRESS AGENCY PROPERTY</t>
  </si>
  <si>
    <t>47 WILLIAMS ST. SW</t>
  </si>
  <si>
    <t>https://cimc.epa.gov/ords/cimc/f?p=CIMC:REPOWER:::::P33_REF:10388</t>
  </si>
  <si>
    <t>5305741.979800001</t>
  </si>
  <si>
    <t>https://ofmpub.epa.gov/apex/cimc/f?p=CIMC:31::::Y,31:P31_ID:176193</t>
  </si>
  <si>
    <t>28 WEST MICHIGAN AVE</t>
  </si>
  <si>
    <t>https://cimc.epa.gov/ords/cimc/f?p=CIMC:REPOWER:::::P33_REF:10391</t>
  </si>
  <si>
    <t>5209042.151100002</t>
  </si>
  <si>
    <t>https://ofmpub.epa.gov/apex/cimc/f?p=CIMC:31::::Y,31:P31_ID:181701</t>
  </si>
  <si>
    <t>NORTH END TRANSMISSION</t>
  </si>
  <si>
    <t>802 ALPINE AVENUE NW</t>
  </si>
  <si>
    <t>https://cimc.epa.gov/ords/cimc/f?p=CIMC:REPOWER:::::P33_REF:10438</t>
  </si>
  <si>
    <t>https://ofmpub.epa.gov/apex/cimc/f?p=CIMC:31::::Y,31:P31_ID:137804</t>
  </si>
  <si>
    <t>WALKER BUILDING</t>
  </si>
  <si>
    <t>1135 NORTH WASHINGTON</t>
  </si>
  <si>
    <t>https://cimc.epa.gov/ords/cimc/f?p=CIMC:REPOWER:::::P33_REF:10450</t>
  </si>
  <si>
    <t>5273566.1674000025</t>
  </si>
  <si>
    <t>https://ofmpub.epa.gov/apex/cimc/f?p=CIMC:31::::Y,31:P31_ID:130241</t>
  </si>
  <si>
    <t>FORMER PHELPS MECHANICAL</t>
  </si>
  <si>
    <t>111 WEST ASH STREET</t>
  </si>
  <si>
    <t>https://cimc.epa.gov/ords/cimc/f?p=CIMC:REPOWER:::::P33_REF:10532</t>
  </si>
  <si>
    <t>5345927.515100002</t>
  </si>
  <si>
    <t>https://ofmpub.epa.gov/apex/cimc/f?p=CIMC:31::::Y,31:P31_ID:158112</t>
  </si>
  <si>
    <t>1346 E. CHESTWOOD AVE</t>
  </si>
  <si>
    <t>https://cimc.epa.gov/ords/cimc/f?p=CIMC:REPOWER:::::P33_REF:10998</t>
  </si>
  <si>
    <t>5449746.382700004</t>
  </si>
  <si>
    <t>https://ofmpub.epa.gov/apex/cimc/f?p=CIMC:31::::Y,31:P31_ID:132042</t>
  </si>
  <si>
    <t>VACANT COMMERCIAL - FRANKLIN</t>
  </si>
  <si>
    <t>722 NORTH FRANKLIN</t>
  </si>
  <si>
    <t>https://cimc.epa.gov/ords/cimc/f?p=CIMC:REPOWER:::::P33_REF:11136</t>
  </si>
  <si>
    <t>5379273.952300005</t>
  </si>
  <si>
    <t>https://ofmpub.epa.gov/apex/cimc/f?p=CIMC:31::::Y,31:P31_ID:139209</t>
  </si>
  <si>
    <t>DOGNUT HOLE</t>
  </si>
  <si>
    <t>132 LAKE STREET</t>
  </si>
  <si>
    <t>https://cimc.epa.gov/ords/cimc/f?p=CIMC:REPOWER:::::P33_REF:11149</t>
  </si>
  <si>
    <t>5541501.557700001</t>
  </si>
  <si>
    <t>https://ofmpub.epa.gov/apex/cimc/f?p=CIMC:31::::Y,31:P31_ID:113941</t>
  </si>
  <si>
    <t>201 SOUTH SUPERIOR STREET</t>
  </si>
  <si>
    <t>https://cimc.epa.gov/ords/cimc/f?p=CIMC:REPOWER:::::P33_REF:11208</t>
  </si>
  <si>
    <t>5197628.397200003</t>
  </si>
  <si>
    <t>https://ofmpub.epa.gov/apex/cimc/f?p=CIMC:31::::Y,31:P31_ID:115181</t>
  </si>
  <si>
    <t>VACANT GULL STREET PROPERTY</t>
  </si>
  <si>
    <t>838 GULL STREET</t>
  </si>
  <si>
    <t>https://cimc.epa.gov/ords/cimc/f?p=CIMC:REPOWER:::::P33_REF:11215</t>
  </si>
  <si>
    <t>5205967.870900005</t>
  </si>
  <si>
    <t>https://ofmpub.epa.gov/apex/cimc/f?p=CIMC:31::::Y,31:P31_ID:13717</t>
  </si>
  <si>
    <t>WYANDOTTE 404 EUREKA ROAD</t>
  </si>
  <si>
    <t>404 EUREKA ROAD</t>
  </si>
  <si>
    <t>https://cimc.epa.gov/ords/cimc/f?p=CIMC:REPOWER:::::P33_REF:11663</t>
  </si>
  <si>
    <t>5190992.7771999985</t>
  </si>
  <si>
    <t>https://ofmpub.epa.gov/apex/cimc/f?p=CIMC:31::::Y,31:P31_ID:60075</t>
  </si>
  <si>
    <t>3309 DOUGLASS STREET</t>
  </si>
  <si>
    <t>https://cimc.epa.gov/ords/cimc/f?p=CIMC:REPOWER:::::P33_REF:12061</t>
  </si>
  <si>
    <t>5372151.722199999</t>
  </si>
  <si>
    <t>https://ofmpub.epa.gov/apex/cimc/f?p=CIMC:31::::Y,31:P31_ID:60065</t>
  </si>
  <si>
    <t>3240 RIVER STREET</t>
  </si>
  <si>
    <t>https://cimc.epa.gov/ords/cimc/f?p=CIMC:REPOWER:::::P33_REF:12100</t>
  </si>
  <si>
    <t>5372524.456500001</t>
  </si>
  <si>
    <t>https://ofmpub.epa.gov/apex/cimc/f?p=CIMC:31::::Y,31:P31_ID:106390</t>
  </si>
  <si>
    <t>DAVID STOTT BUILDING</t>
  </si>
  <si>
    <t>1150 GRISWOLD</t>
  </si>
  <si>
    <t>https://cimc.epa.gov/ords/cimc/f?p=CIMC:REPOWER:::::P33_REF:12298</t>
  </si>
  <si>
    <t>5210906.201900005</t>
  </si>
  <si>
    <t>https://ofmpub.epa.gov/apex/cimc/f?p=CIMC:31::::Y,31:P31_ID:94229</t>
  </si>
  <si>
    <t>13017 KERCHEVAL AVENUE</t>
  </si>
  <si>
    <t>https://cimc.epa.gov/ords/cimc/f?p=CIMC:REPOWER:::::P33_REF:12309</t>
  </si>
  <si>
    <t>https://ofmpub.epa.gov/apex/cimc/f?p=CIMC:31::::Y,31:P31_ID:123072</t>
  </si>
  <si>
    <t>409 SHELDON</t>
  </si>
  <si>
    <t>409 SHELDON AVENUE, SE</t>
  </si>
  <si>
    <t>https://cimc.epa.gov/ords/cimc/f?p=CIMC:REPOWER:::::P33_REF:12561</t>
  </si>
  <si>
    <t>5305216.154200003</t>
  </si>
  <si>
    <t>https://ofmpub.epa.gov/apex/cimc/f?p=CIMC:31::::Y,31:P31_ID:123098</t>
  </si>
  <si>
    <t>425 LA GRAVE</t>
  </si>
  <si>
    <t>425 LA GRAVE STREET, SE</t>
  </si>
  <si>
    <t>https://cimc.epa.gov/ords/cimc/f?p=CIMC:REPOWER:::::P33_REF:12593</t>
  </si>
  <si>
    <t>5305146.188299999</t>
  </si>
  <si>
    <t>https://ofmpub.epa.gov/apex/cimc/f?p=CIMC:31::::Y,31:P31_ID:123092</t>
  </si>
  <si>
    <t>401 LA GRAVE</t>
  </si>
  <si>
    <t>401 LA GRAVE STREET, SE</t>
  </si>
  <si>
    <t>https://cimc.epa.gov/ords/cimc/f?p=CIMC:REPOWER:::::P33_REF:12594</t>
  </si>
  <si>
    <t>5305235.927200004</t>
  </si>
  <si>
    <t>https://ofmpub.epa.gov/apex/cimc/f?p=CIMC:31::::Y,31:P31_ID:123090</t>
  </si>
  <si>
    <t>120 WEALTHY</t>
  </si>
  <si>
    <t>120 WEALTHY STREET, SE</t>
  </si>
  <si>
    <t>https://cimc.epa.gov/ords/cimc/f?p=CIMC:REPOWER:::::P33_REF:12595</t>
  </si>
  <si>
    <t>https://ofmpub.epa.gov/apex/cimc/f?p=CIMC:31::::Y,31:P31_ID:136423</t>
  </si>
  <si>
    <t>500 NORTH CONGRESS</t>
  </si>
  <si>
    <t>500 NORTH CONGRESS STREET</t>
  </si>
  <si>
    <t>https://cimc.epa.gov/ords/cimc/f?p=CIMC:REPOWER:::::P33_REF:12649</t>
  </si>
  <si>
    <t>5197190.369100004</t>
  </si>
  <si>
    <t>https://ofmpub.epa.gov/apex/cimc/f?p=CIMC:31::::Y,31:P31_ID:168901</t>
  </si>
  <si>
    <t>MOSO VILLAGE PROPERTY, 0.16 ACRE PROPOSED PARCEL</t>
  </si>
  <si>
    <t>105 N. CLAY</t>
  </si>
  <si>
    <t>https://cimc.epa.gov/ords/cimc/f?p=CIMC:REPOWER:::::P33_REF:12830</t>
  </si>
  <si>
    <t>5130893.968900003</t>
  </si>
  <si>
    <t>https://ofmpub.epa.gov/apex/cimc/f?p=CIMC:31::::Y,31:P31_ID:155062</t>
  </si>
  <si>
    <t>FORMER DRYCLEANERS</t>
  </si>
  <si>
    <t>1126 NORTH WASHINGTON AVENUE</t>
  </si>
  <si>
    <t>https://cimc.epa.gov/ords/cimc/f?p=CIMC:REPOWER:::::P33_REF:13076</t>
  </si>
  <si>
    <t>5380087.012500003</t>
  </si>
  <si>
    <t>https://ofmpub.epa.gov/apex/cimc/f?p=CIMC:31::::Y,31:P31_ID:16921</t>
  </si>
  <si>
    <t>STADIUM DISTRICT PARCEL C</t>
  </si>
  <si>
    <t>524-526 EAST MICHIGAN AVENUE (PARCEL C)</t>
  </si>
  <si>
    <t>https://cimc.epa.gov/ords/cimc/f?p=CIMC:REPOWER:::::P33_REF:13419</t>
  </si>
  <si>
    <t>https://ofmpub.epa.gov/apex/cimc/f?p=CIMC:31::::Y,31:P31_ID:124106</t>
  </si>
  <si>
    <t>FORMER SHELL STATION TWINING</t>
  </si>
  <si>
    <t>NORTHEAST CORNER OF NORTH STATE STREET M-65 AND EAST MAIN STREET</t>
  </si>
  <si>
    <t>https://cimc.epa.gov/ords/cimc/f?p=CIMC:REPOWER:::::P33_REF:13746</t>
  </si>
  <si>
    <t>5482950.219900005</t>
  </si>
  <si>
    <t>https://ofmpub.epa.gov/apex/cimc/f?p=CIMC:31::::Y,31:P31_ID:123099</t>
  </si>
  <si>
    <t>431 LA GRAVE</t>
  </si>
  <si>
    <t>431 LA GRAVE STREET, SE</t>
  </si>
  <si>
    <t>https://cimc.epa.gov/ords/cimc/f?p=CIMC:REPOWER:::::P33_REF:13853</t>
  </si>
  <si>
    <t>5305130.978399999</t>
  </si>
  <si>
    <t>https://ofmpub.epa.gov/apex/cimc/f?p=CIMC:31::::Y,31:P31_ID:236659</t>
  </si>
  <si>
    <t>MADISON STREET HOUSE</t>
  </si>
  <si>
    <t>112 W. MADISON ST.</t>
  </si>
  <si>
    <t>https://cimc.epa.gov/ords/cimc/f?p=CIMC:REPOWER:::::P33_REF:14283</t>
  </si>
  <si>
    <t>5617725.084800005</t>
  </si>
  <si>
    <t>https://ofmpub.epa.gov/apex/cimc/f?p=CIMC:31::::Y,31:P31_ID:60073</t>
  </si>
  <si>
    <t>3301 DOUGLASS STREET</t>
  </si>
  <si>
    <t>https://cimc.epa.gov/ords/cimc/f?p=CIMC:REPOWER:::::P33_REF:15273</t>
  </si>
  <si>
    <t>5372190.021400005</t>
  </si>
  <si>
    <t>https://ofmpub.epa.gov/apex/cimc/f?p=CIMC:31::::Y,31:P31_ID:60063</t>
  </si>
  <si>
    <t>3234 RIVER STREET</t>
  </si>
  <si>
    <t>https://cimc.epa.gov/ords/cimc/f?p=CIMC:REPOWER:::::P33_REF:15334</t>
  </si>
  <si>
    <t>https://ofmpub.epa.gov/apex/cimc/f?p=CIMC:31::::Y,31:P31_ID:94231</t>
  </si>
  <si>
    <t>12644 MACK</t>
  </si>
  <si>
    <t>https://cimc.epa.gov/ords/cimc/f?p=CIMC:REPOWER:::::P33_REF:15573</t>
  </si>
  <si>
    <t>5218645.333700001</t>
  </si>
  <si>
    <t>https://ofmpub.epa.gov/apex/cimc/f?p=CIMC:31::::Y,31:P31_ID:97961</t>
  </si>
  <si>
    <t>215 WEST CASS STREET</t>
  </si>
  <si>
    <t>https://cimc.epa.gov/ords/cimc/f?p=CIMC:REPOWER:::::P33_REF:15609</t>
  </si>
  <si>
    <t>5197796.215500005</t>
  </si>
  <si>
    <t>https://ofmpub.epa.gov/apex/cimc/f?p=CIMC:31::::Y,31:P31_ID:123068</t>
  </si>
  <si>
    <t>519 SHELDON</t>
  </si>
  <si>
    <t>519 SHELDON AVENUE, SE</t>
  </si>
  <si>
    <t>https://cimc.epa.gov/ords/cimc/f?p=CIMC:REPOWER:::::P33_REF:15864</t>
  </si>
  <si>
    <t>5304930.209899999</t>
  </si>
  <si>
    <t>https://ofmpub.epa.gov/apex/cimc/f?p=CIMC:31::::Y,31:P31_ID:155656</t>
  </si>
  <si>
    <t>14239 LAKE DRIVE</t>
  </si>
  <si>
    <t>https://cimc.epa.gov/ords/cimc/f?p=CIMC:REPOWER:::::P33_REF:16014</t>
  </si>
  <si>
    <t>5448822.280500002</t>
  </si>
  <si>
    <t>https://ofmpub.epa.gov/apex/cimc/f?p=CIMC:31::::Y,31:P31_ID:147861</t>
  </si>
  <si>
    <t>300 WEALTHY</t>
  </si>
  <si>
    <t>300 WELATHY</t>
  </si>
  <si>
    <t>https://cimc.epa.gov/ords/cimc/f?p=CIMC:REPOWER:::::P33_REF:16027</t>
  </si>
  <si>
    <t>5305220.108800001</t>
  </si>
  <si>
    <t>https://ofmpub.epa.gov/apex/cimc/f?p=CIMC:31::::Y,31:P31_ID:158273</t>
  </si>
  <si>
    <t>619, 623 AND 627 WEALTHY STREET</t>
  </si>
  <si>
    <t>619 WEALTHY STREET</t>
  </si>
  <si>
    <t>https://cimc.epa.gov/ords/cimc/f?p=CIMC:REPOWER:::::P33_REF:16051</t>
  </si>
  <si>
    <t>5305258.286200002</t>
  </si>
  <si>
    <t>https://ofmpub.epa.gov/apex/cimc/f?p=CIMC:31::::Y,31:P31_ID:174301</t>
  </si>
  <si>
    <t>FORMER BAUMAN'S PARTY STORE</t>
  </si>
  <si>
    <t>https://cimc.epa.gov/ords/cimc/f?p=CIMC:REPOWER:::::P33_REF:16119</t>
  </si>
  <si>
    <t>5400474.840999998</t>
  </si>
  <si>
    <t>https://ofmpub.epa.gov/apex/cimc/f?p=CIMC:31::::Y,31:P31_ID:113721</t>
  </si>
  <si>
    <t>https://cimc.epa.gov/ords/cimc/f?p=CIMC:REPOWER:::::P33_REF:16393</t>
  </si>
  <si>
    <t>5220264.372200005</t>
  </si>
  <si>
    <t>https://ofmpub.epa.gov/apex/cimc/f?p=CIMC:31::::Y,31:P31_ID:228287</t>
  </si>
  <si>
    <t>418 WEST COURT</t>
  </si>
  <si>
    <t>https://cimc.epa.gov/ords/cimc/f?p=CIMC:REPOWER:::::P33_REF:16446</t>
  </si>
  <si>
    <t>5313582.826200001</t>
  </si>
  <si>
    <t>https://ofmpub.epa.gov/apex/cimc/f?p=CIMC:31::::Y,31:P31_ID:60070</t>
  </si>
  <si>
    <t>3257 DOUGLASS STREET</t>
  </si>
  <si>
    <t>https://cimc.epa.gov/ords/cimc/f?p=CIMC:REPOWER:::::P33_REF:16861</t>
  </si>
  <si>
    <t>5372300.323800005</t>
  </si>
  <si>
    <t>https://ofmpub.epa.gov/apex/cimc/f?p=CIMC:31::::Y,31:P31_ID:99102</t>
  </si>
  <si>
    <t>FOSTER CITY</t>
  </si>
  <si>
    <t>W2498 STATE HIGHWAY M-69</t>
  </si>
  <si>
    <t>https://cimc.epa.gov/ords/cimc/f?p=CIMC:REPOWER:::::P33_REF:16978</t>
  </si>
  <si>
    <t>https://ofmpub.epa.gov/apex/cimc/f?p=CIMC:31::::Y,31:P31_ID:173001</t>
  </si>
  <si>
    <t>1214, 1216 AND 1218 TURNER</t>
  </si>
  <si>
    <t>1214, 1216 AND 1218 TURNER STREET</t>
  </si>
  <si>
    <t>https://cimc.epa.gov/ords/cimc/f?p=CIMC:REPOWER:::::P33_REF:17340</t>
  </si>
  <si>
    <t>5273696.988499999</t>
  </si>
  <si>
    <t>https://ofmpub.epa.gov/apex/cimc/f?p=CIMC:31::::Y,31:P31_ID:237522</t>
  </si>
  <si>
    <t>BAYSIDE GALLERY</t>
  </si>
  <si>
    <t>204 N. ST. JOSEPH ST.</t>
  </si>
  <si>
    <t>https://cimc.epa.gov/ords/cimc/f?p=CIMC:REPOWER:::::P33_REF:17628</t>
  </si>
  <si>
    <t>5617725.871600002</t>
  </si>
  <si>
    <t>https://ofmpub.epa.gov/apex/cimc/f?p=CIMC:31::::Y,31:P31_ID:242832</t>
  </si>
  <si>
    <t>315 W. SEVENTH ST.</t>
  </si>
  <si>
    <t>https://cimc.epa.gov/ords/cimc/f?p=CIMC:REPOWER:::::P33_REF:17792</t>
  </si>
  <si>
    <t>5313237.255900003</t>
  </si>
  <si>
    <t>https://ofmpub.epa.gov/apex/cimc/f?p=CIMC:31::::Y,31:P31_ID:60093</t>
  </si>
  <si>
    <t>3435 RUSSELL STREET</t>
  </si>
  <si>
    <t>https://cimc.epa.gov/ords/cimc/f?p=CIMC:REPOWER:::::P33_REF:18564</t>
  </si>
  <si>
    <t>5371873.521600001</t>
  </si>
  <si>
    <t>https://ofmpub.epa.gov/apex/cimc/f?p=CIMC:31::::Y,31:P31_ID:60049</t>
  </si>
  <si>
    <t>102 NIMONS STREET</t>
  </si>
  <si>
    <t>https://cimc.epa.gov/ords/cimc/f?p=CIMC:REPOWER:::::P33_REF:18603</t>
  </si>
  <si>
    <t>5372476.504200004</t>
  </si>
  <si>
    <t>https://ofmpub.epa.gov/apex/cimc/f?p=CIMC:31::::Y,31:P31_ID:60056</t>
  </si>
  <si>
    <t>3219 DOUGLASS STREET</t>
  </si>
  <si>
    <t>https://cimc.epa.gov/ords/cimc/f?p=CIMC:REPOWER:::::P33_REF:18604</t>
  </si>
  <si>
    <t>5372413.385300003</t>
  </si>
  <si>
    <t>https://ofmpub.epa.gov/apex/cimc/f?p=CIMC:31::::Y,31:P31_ID:124664</t>
  </si>
  <si>
    <t>CRONIN BUILDING</t>
  </si>
  <si>
    <t>101 WEST MICHIGAN AVENUE</t>
  </si>
  <si>
    <t>https://cimc.epa.gov/ords/cimc/f?p=CIMC:REPOWER:::::P33_REF:19060</t>
  </si>
  <si>
    <t>5201800.075599998</t>
  </si>
  <si>
    <t>https://ofmpub.epa.gov/apex/cimc/f?p=CIMC:31::::Y,31:P31_ID:123081</t>
  </si>
  <si>
    <t>416 SHELDON</t>
  </si>
  <si>
    <t>416 SHELDON AVENUE, SE</t>
  </si>
  <si>
    <t>https://cimc.epa.gov/ords/cimc/f?p=CIMC:REPOWER:::::P33_REF:19071</t>
  </si>
  <si>
    <t>5305175.087200001</t>
  </si>
  <si>
    <t>https://ofmpub.epa.gov/apex/cimc/f?p=CIMC:31::::Y,31:P31_ID:123067</t>
  </si>
  <si>
    <t>513 SHELDON</t>
  </si>
  <si>
    <t>513 SHELDON AVENUE, SE</t>
  </si>
  <si>
    <t>https://cimc.epa.gov/ords/cimc/f?p=CIMC:REPOWER:::::P33_REF:19072</t>
  </si>
  <si>
    <t>5304957.587099999</t>
  </si>
  <si>
    <t>https://ofmpub.epa.gov/apex/cimc/f?p=CIMC:31::::Y,31:P31_ID:135823</t>
  </si>
  <si>
    <t>713 LINCOLN AVENUE</t>
  </si>
  <si>
    <t>713 LINCOLN AVE.</t>
  </si>
  <si>
    <t>https://cimc.epa.gov/ords/cimc/f?p=CIMC:REPOWER:::::P33_REF:19080</t>
  </si>
  <si>
    <t>5277158.880600005</t>
  </si>
  <si>
    <t>https://ofmpub.epa.gov/apex/cimc/f?p=CIMC:31::::Y,31:P31_ID:149401</t>
  </si>
  <si>
    <t>811 SUPERIOR STREET</t>
  </si>
  <si>
    <t>https://cimc.epa.gov/ords/cimc/f?p=CIMC:REPOWER:::::P33_REF:19241</t>
  </si>
  <si>
    <t>https://ofmpub.epa.gov/apex/cimc/f?p=CIMC:31::::Y,31:P31_ID:169913</t>
  </si>
  <si>
    <t>HANGAR ONE</t>
  </si>
  <si>
    <t>9601 GROH ROAD</t>
  </si>
  <si>
    <t>https://cimc.epa.gov/ords/cimc/f?p=CIMC:REPOWER:::::P33_REF:19265</t>
  </si>
  <si>
    <t>https://ofmpub.epa.gov/apex/cimc/f?p=CIMC:31::::Y,31:P31_ID:240810</t>
  </si>
  <si>
    <t>CLUCHEY BROS RADIATOR SHOP</t>
  </si>
  <si>
    <t>201 WEST BROADWAY</t>
  </si>
  <si>
    <t>https://cimc.epa.gov/ords/cimc/f?p=CIMC:REPOWER:::::P33_REF:19808</t>
  </si>
  <si>
    <t>5342600.582199998</t>
  </si>
  <si>
    <t>https://ofmpub.epa.gov/apex/cimc/f?p=CIMC:31::::Y,31:P31_ID:16961</t>
  </si>
  <si>
    <t>STADIUM DISTRICT PARCEL E</t>
  </si>
  <si>
    <t>530-532 EAST MICHIGAN AVENUE (PARCEL E)</t>
  </si>
  <si>
    <t>https://cimc.epa.gov/ords/cimc/f?p=CIMC:REPOWER:::::P33_REF:19917</t>
  </si>
  <si>
    <t>https://ofmpub.epa.gov/apex/cimc/f?p=CIMC:31::::Y,31:P31_ID:60081</t>
  </si>
  <si>
    <t>3329 DOUGLASS STREET</t>
  </si>
  <si>
    <t>https://cimc.epa.gov/ords/cimc/f?p=CIMC:REPOWER:::::P33_REF:20024</t>
  </si>
  <si>
    <t>5372074.204900004</t>
  </si>
  <si>
    <t>https://ofmpub.epa.gov/apex/cimc/f?p=CIMC:31::::Y,31:P31_ID:132043</t>
  </si>
  <si>
    <t>1214 6TH STREET</t>
  </si>
  <si>
    <t>https://cimc.epa.gov/ords/cimc/f?p=CIMC:REPOWER:::::P33_REF:20368</t>
  </si>
  <si>
    <t>5379948.865400001</t>
  </si>
  <si>
    <t>https://ofmpub.epa.gov/apex/cimc/f?p=CIMC:31::::Y,31:P31_ID:131121</t>
  </si>
  <si>
    <t>412 SHELDON</t>
  </si>
  <si>
    <t>412 SHELDON AVENUE, SE</t>
  </si>
  <si>
    <t>https://cimc.epa.gov/ords/cimc/f?p=CIMC:REPOWER:::::P33_REF:20383</t>
  </si>
  <si>
    <t>5305193.339100003</t>
  </si>
  <si>
    <t>https://ofmpub.epa.gov/apex/cimc/f?p=CIMC:31::::Y,31:P31_ID:236373</t>
  </si>
  <si>
    <t>FUTURE SPECIAL TOUCH BUILDERS</t>
  </si>
  <si>
    <t>17 S. MAIN STREET</t>
  </si>
  <si>
    <t>https://cimc.epa.gov/ords/cimc/f?p=CIMC:REPOWER:::::P33_REF:20803</t>
  </si>
  <si>
    <t>5331670.786499999</t>
  </si>
  <si>
    <t>https://ofmpub.epa.gov/apex/cimc/f?p=CIMC:31::::Y,31:P31_ID:16881</t>
  </si>
  <si>
    <t>STADIUM DISTRICT PARCEL A</t>
  </si>
  <si>
    <t>500 E. MICHIGAN AVENUE (PARCEL A)</t>
  </si>
  <si>
    <t>https://cimc.epa.gov/ords/cimc/f?p=CIMC:REPOWER:::::P33_REF:21564</t>
  </si>
  <si>
    <t>https://ofmpub.epa.gov/apex/cimc/f?p=CIMC:31::::Y,31:P31_ID:60077</t>
  </si>
  <si>
    <t>3315 DOUGLASS STREET</t>
  </si>
  <si>
    <t>https://cimc.epa.gov/ords/cimc/f?p=CIMC:REPOWER:::::P33_REF:21821</t>
  </si>
  <si>
    <t>5372123.074500002</t>
  </si>
  <si>
    <t>https://ofmpub.epa.gov/apex/cimc/f?p=CIMC:31::::Y,31:P31_ID:60052</t>
  </si>
  <si>
    <t>3201 DOUGLASS STREET</t>
  </si>
  <si>
    <t>https://cimc.epa.gov/ords/cimc/f?p=CIMC:REPOWER:::::P33_REF:21872</t>
  </si>
  <si>
    <t>5372472.827399999</t>
  </si>
  <si>
    <t>https://ofmpub.epa.gov/apex/cimc/f?p=CIMC:31::::Y,31:P31_ID:60053</t>
  </si>
  <si>
    <t>3209 DOUGLASS STREET</t>
  </si>
  <si>
    <t>https://cimc.epa.gov/ords/cimc/f?p=CIMC:REPOWER:::::P33_REF:21873</t>
  </si>
  <si>
    <t>https://ofmpub.epa.gov/apex/cimc/f?p=CIMC:31::::Y,31:P31_ID:60057</t>
  </si>
  <si>
    <t>3216 RIVER STREET</t>
  </si>
  <si>
    <t>https://cimc.epa.gov/ords/cimc/f?p=CIMC:REPOWER:::::P33_REF:21874</t>
  </si>
  <si>
    <t>5372537.938299999</t>
  </si>
  <si>
    <t>https://ofmpub.epa.gov/apex/cimc/f?p=CIMC:31::::Y,31:P31_ID:60066</t>
  </si>
  <si>
    <t>3247 DOUGLASS STREET</t>
  </si>
  <si>
    <t>https://cimc.epa.gov/ords/cimc/f?p=CIMC:REPOWER:::::P33_REF:21882</t>
  </si>
  <si>
    <t>5372318.401299998</t>
  </si>
  <si>
    <t>https://ofmpub.epa.gov/apex/cimc/f?p=CIMC:31::::Y,31:P31_ID:130041</t>
  </si>
  <si>
    <t>FORMER AUTO PARTS STORE PARCEL 2</t>
  </si>
  <si>
    <t>87 NORTH MAIN STREET</t>
  </si>
  <si>
    <t>https://cimc.epa.gov/ords/cimc/f?p=CIMC:REPOWER:::::P33_REF:22358</t>
  </si>
  <si>
    <t>5345826.843699999</t>
  </si>
  <si>
    <t>https://ofmpub.epa.gov/apex/cimc/f?p=CIMC:31::::Y,31:P31_ID:123079</t>
  </si>
  <si>
    <t>439 SHELDON</t>
  </si>
  <si>
    <t>439 SHELDON AVENUE, SE</t>
  </si>
  <si>
    <t>https://cimc.epa.gov/ords/cimc/f?p=CIMC:REPOWER:::::P33_REF:22393</t>
  </si>
  <si>
    <t>5305094.474700004</t>
  </si>
  <si>
    <t>https://ofmpub.epa.gov/apex/cimc/f?p=CIMC:31::::Y,31:P31_ID:123069</t>
  </si>
  <si>
    <t>521 SHELDON</t>
  </si>
  <si>
    <t>521 SHELDON AVENUE, SE</t>
  </si>
  <si>
    <t>https://cimc.epa.gov/ords/cimc/f?p=CIMC:REPOWER:::::P33_REF:22394</t>
  </si>
  <si>
    <t>5304921.084100001</t>
  </si>
  <si>
    <t>https://ofmpub.epa.gov/apex/cimc/f?p=CIMC:31::::Y,31:P31_ID:123066</t>
  </si>
  <si>
    <t>509 SHELDON</t>
  </si>
  <si>
    <t>509 SHELDON AVENUE, SE</t>
  </si>
  <si>
    <t>https://cimc.epa.gov/ords/cimc/f?p=CIMC:REPOWER:::::P33_REF:22428</t>
  </si>
  <si>
    <t>5304975.838700004</t>
  </si>
  <si>
    <t>https://ofmpub.epa.gov/apex/cimc/f?p=CIMC:31::::Y,31:P31_ID:123065</t>
  </si>
  <si>
    <t>505 SHELDON</t>
  </si>
  <si>
    <t>505 SHELDON AVENUE, SE</t>
  </si>
  <si>
    <t>https://cimc.epa.gov/ords/cimc/f?p=CIMC:REPOWER:::::P33_REF:22429</t>
  </si>
  <si>
    <t>https://ofmpub.epa.gov/apex/cimc/f?p=CIMC:31::::Y,31:P31_ID:159683</t>
  </si>
  <si>
    <t>22668 NONA STREET, DEARBORN</t>
  </si>
  <si>
    <t>22668 NONA STREET</t>
  </si>
  <si>
    <t>https://cimc.epa.gov/ords/cimc/f?p=CIMC:REPOWER:::::P33_REF:22571</t>
  </si>
  <si>
    <t>5206150.436300002</t>
  </si>
  <si>
    <t>https://ofmpub.epa.gov/apex/cimc/f?p=CIMC:31::::Y,31:P31_ID:169521</t>
  </si>
  <si>
    <t>FORMER HAMILTON VET CLINIC PROPERTY</t>
  </si>
  <si>
    <t>3544 LINCOLN ROAD (M-40)</t>
  </si>
  <si>
    <t>https://cimc.epa.gov/ords/cimc/f?p=CIMC:REPOWER:::::P33_REF:23109</t>
  </si>
  <si>
    <t>5263042.311000004</t>
  </si>
  <si>
    <t>https://ofmpub.epa.gov/apex/cimc/f?p=CIMC:31::::Y,31:P31_ID:60058</t>
  </si>
  <si>
    <t>3223 DOUGLASS STREET</t>
  </si>
  <si>
    <t>https://cimc.epa.gov/ords/cimc/f?p=CIMC:REPOWER:::::P33_REF:23486</t>
  </si>
  <si>
    <t>https://ofmpub.epa.gov/apex/cimc/f?p=CIMC:31::::Y,31:P31_ID:60083</t>
  </si>
  <si>
    <t>3333 DOUGLASS STREET</t>
  </si>
  <si>
    <t>https://cimc.epa.gov/ords/cimc/f?p=CIMC:REPOWER:::::P33_REF:25204</t>
  </si>
  <si>
    <t>https://ofmpub.epa.gov/apex/cimc/f?p=CIMC:31::::Y,31:P31_ID:60062</t>
  </si>
  <si>
    <t>3233 DOUGLASS STREET</t>
  </si>
  <si>
    <t>https://cimc.epa.gov/ords/cimc/f?p=CIMC:REPOWER:::::P33_REF:25242</t>
  </si>
  <si>
    <t>5372343.526000001</t>
  </si>
  <si>
    <t>https://ofmpub.epa.gov/apex/cimc/f?p=CIMC:31::::Y,31:P31_ID:60069</t>
  </si>
  <si>
    <t>3250 RIVER STREET</t>
  </si>
  <si>
    <t>https://cimc.epa.gov/ords/cimc/f?p=CIMC:REPOWER:::::P33_REF:25243</t>
  </si>
  <si>
    <t>5372518.7880000025</t>
  </si>
  <si>
    <t>https://ofmpub.epa.gov/apex/cimc/f?p=CIMC:31::::Y,31:P31_ID:94230</t>
  </si>
  <si>
    <t>13005 KERCHEVAL AVENUE</t>
  </si>
  <si>
    <t>https://cimc.epa.gov/ords/cimc/f?p=CIMC:REPOWER:::::P33_REF:25459</t>
  </si>
  <si>
    <t>5217461.600200005</t>
  </si>
  <si>
    <t>https://ofmpub.epa.gov/apex/cimc/f?p=CIMC:31::::Y,31:P31_ID:106223</t>
  </si>
  <si>
    <t>123 DIVISION AVENUE</t>
  </si>
  <si>
    <t>123 DIVISION AVENUE SOUTH</t>
  </si>
  <si>
    <t>https://cimc.epa.gov/ords/cimc/f?p=CIMC:REPOWER:::::P33_REF:25605</t>
  </si>
  <si>
    <t>5305923.295299999</t>
  </si>
  <si>
    <t>https://ofmpub.epa.gov/apex/cimc/f?p=CIMC:31::::Y,31:P31_ID:123100</t>
  </si>
  <si>
    <t>435 LA GRAVE</t>
  </si>
  <si>
    <t>435 LA GRAVE STREET, SE</t>
  </si>
  <si>
    <t>https://cimc.epa.gov/ords/cimc/f?p=CIMC:REPOWER:::::P33_REF:25766</t>
  </si>
  <si>
    <t>5305112.7265000045</t>
  </si>
  <si>
    <t>https://ofmpub.epa.gov/apex/cimc/f?p=CIMC:31::::Y,31:P31_ID:123095</t>
  </si>
  <si>
    <t>417 LA GRAVE</t>
  </si>
  <si>
    <t>417 LA GRAVE STREET, SE</t>
  </si>
  <si>
    <t>https://cimc.epa.gov/ords/cimc/f?p=CIMC:REPOWER:::::P33_REF:25767</t>
  </si>
  <si>
    <t>5305179.650200002</t>
  </si>
  <si>
    <t>https://ofmpub.epa.gov/apex/cimc/f?p=CIMC:31::::Y,31:P31_ID:155848</t>
  </si>
  <si>
    <t>CARPET ON WHEELS</t>
  </si>
  <si>
    <t>115 &amp; 119 W. CHICAGO BLVD</t>
  </si>
  <si>
    <t>https://cimc.epa.gov/ords/cimc/f?p=CIMC:REPOWER:::::P33_REF:25860</t>
  </si>
  <si>
    <t>5161620.589000002</t>
  </si>
  <si>
    <t>https://ofmpub.epa.gov/apex/cimc/f?p=CIMC:31::::Y,31:P31_ID:60067</t>
  </si>
  <si>
    <t>3244 RIVER STREET</t>
  </si>
  <si>
    <t>https://cimc.epa.gov/ords/cimc/f?p=CIMC:REPOWER:::::P33_REF:26778</t>
  </si>
  <si>
    <t>5372522.158500001</t>
  </si>
  <si>
    <t>https://ofmpub.epa.gov/apex/cimc/f?p=CIMC:31::::Y,31:P31_ID:147901</t>
  </si>
  <si>
    <t>2441 FORT ST, WYANDOTTE</t>
  </si>
  <si>
    <t>2441 FORT STREET</t>
  </si>
  <si>
    <t>https://cimc.epa.gov/ords/cimc/f?p=CIMC:REPOWER:::::P33_REF:27127</t>
  </si>
  <si>
    <t>5192211.983599998</t>
  </si>
  <si>
    <t>https://ofmpub.epa.gov/apex/cimc/f?p=CIMC:31::::Y,31:P31_ID:169918</t>
  </si>
  <si>
    <t>BLANK SLATE CREAMERY</t>
  </si>
  <si>
    <t>300 W. LIBERTY</t>
  </si>
  <si>
    <t>https://cimc.epa.gov/ords/cimc/f?p=CIMC:REPOWER:::::P33_REF:27156</t>
  </si>
  <si>
    <t>5202961.390900001</t>
  </si>
  <si>
    <t>https://ofmpub.epa.gov/apex/cimc/f?p=CIMC:31::::Y,31:P31_ID:197941</t>
  </si>
  <si>
    <t>GILMORE TOWNSHIP HALL</t>
  </si>
  <si>
    <t>704 FRANKFORT AVENUE</t>
  </si>
  <si>
    <t>ELBERTA</t>
  </si>
  <si>
    <t>https://cimc.epa.gov/ords/cimc/f?p=CIMC:REPOWER:::::P33_REF:27282</t>
  </si>
  <si>
    <t>5561579.423100002</t>
  </si>
  <si>
    <t>https://ofmpub.epa.gov/apex/cimc/f?p=CIMC:31::::Y,31:P31_ID:60068</t>
  </si>
  <si>
    <t>3253 DOUGLASS STREET</t>
  </si>
  <si>
    <t>https://cimc.epa.gov/ords/cimc/f?p=CIMC:REPOWER:::::P33_REF:28557</t>
  </si>
  <si>
    <t>5372307.524099998</t>
  </si>
  <si>
    <t>https://ofmpub.epa.gov/apex/cimc/f?p=CIMC:31::::Y,31:P31_ID:123062</t>
  </si>
  <si>
    <t>412 SHELDON AVENUE</t>
  </si>
  <si>
    <t>https://cimc.epa.gov/ords/cimc/f?p=CIMC:REPOWER:::::P33_REF:28686</t>
  </si>
  <si>
    <t>5305194.099600002</t>
  </si>
  <si>
    <t>https://ofmpub.epa.gov/apex/cimc/f?p=CIMC:31::::Y,31:P31_ID:94225</t>
  </si>
  <si>
    <t>13049 KERCHEVAL AVENUE</t>
  </si>
  <si>
    <t>https://cimc.epa.gov/ords/cimc/f?p=CIMC:REPOWER:::::P33_REF:28910</t>
  </si>
  <si>
    <t>5217447.284699999</t>
  </si>
  <si>
    <t>https://ofmpub.epa.gov/apex/cimc/f?p=CIMC:31::::Y,31:P31_ID:123080</t>
  </si>
  <si>
    <t>441 SHELDON</t>
  </si>
  <si>
    <t>441 SHELDON AVENUE, SE</t>
  </si>
  <si>
    <t>https://cimc.epa.gov/ords/cimc/f?p=CIMC:REPOWER:::::P33_REF:29031</t>
  </si>
  <si>
    <t>5305076.222900003</t>
  </si>
  <si>
    <t>https://ofmpub.epa.gov/apex/cimc/f?p=CIMC:31::::Y,31:P31_ID:123074</t>
  </si>
  <si>
    <t>417 SHELDON</t>
  </si>
  <si>
    <t>417 SHELDON AVENUE, SE</t>
  </si>
  <si>
    <t>https://cimc.epa.gov/ords/cimc/f?p=CIMC:REPOWER:::::P33_REF:29032</t>
  </si>
  <si>
    <t>https://ofmpub.epa.gov/apex/cimc/f?p=CIMC:31::::Y,31:P31_ID:132505</t>
  </si>
  <si>
    <t>PARCEL 77</t>
  </si>
  <si>
    <t>NORTH &amp; RAILROAD ST</t>
  </si>
  <si>
    <t>https://cimc.epa.gov/ords/cimc/f?p=CIMC:REPOWER:::::P33_REF:29051</t>
  </si>
  <si>
    <t>5178738.776600003</t>
  </si>
  <si>
    <t>https://ofmpub.epa.gov/apex/cimc/f?p=CIMC:31::::Y,31:P31_ID:123082</t>
  </si>
  <si>
    <t>418 SHELDON</t>
  </si>
  <si>
    <t>418 SHELDON AVENUE, SE</t>
  </si>
  <si>
    <t>https://cimc.epa.gov/ords/cimc/f?p=CIMC:REPOWER:::::P33_REF:29063</t>
  </si>
  <si>
    <t>5305167.482200004</t>
  </si>
  <si>
    <t>https://ofmpub.epa.gov/apex/cimc/f?p=CIMC:31::::Y,31:P31_ID:60055</t>
  </si>
  <si>
    <t>3212 RIVER STREET</t>
  </si>
  <si>
    <t>https://cimc.epa.gov/ords/cimc/f?p=CIMC:REPOWER:::::P33_REF:30028</t>
  </si>
  <si>
    <t>https://ofmpub.epa.gov/apex/cimc/f?p=CIMC:31::::Y,31:P31_ID:17081</t>
  </si>
  <si>
    <t>STADIUM DISTRICT PARCEL I</t>
  </si>
  <si>
    <t>136 SOUTH LARCH STREET (PARCEL I)</t>
  </si>
  <si>
    <t>https://cimc.epa.gov/ords/cimc/f?p=CIMC:REPOWER:::::P33_REF:31620</t>
  </si>
  <si>
    <t>https://ofmpub.epa.gov/apex/cimc/f?p=CIMC:31::::Y,31:P31_ID:60054</t>
  </si>
  <si>
    <t>3215 DOUGLASS STREET</t>
  </si>
  <si>
    <t>https://cimc.epa.gov/ords/cimc/f?p=CIMC:REPOWER:::::P33_REF:31783</t>
  </si>
  <si>
    <t>5372426.560500003</t>
  </si>
  <si>
    <t>https://ofmpub.epa.gov/apex/cimc/f?p=CIMC:31::::Y,31:P31_ID:60092</t>
  </si>
  <si>
    <t>3429 RUSSELL STREET</t>
  </si>
  <si>
    <t>https://cimc.epa.gov/ords/cimc/f?p=CIMC:REPOWER:::::P33_REF:31802</t>
  </si>
  <si>
    <t>5371898.798299998</t>
  </si>
  <si>
    <t>https://ofmpub.epa.gov/apex/cimc/f?p=CIMC:31::::Y,31:P31_ID:111065</t>
  </si>
  <si>
    <t>119 WEST LAWRENCE</t>
  </si>
  <si>
    <t>https://cimc.epa.gov/ords/cimc/f?p=CIMC:REPOWER:::::P33_REF:32074</t>
  </si>
  <si>
    <t>5245833.607000001</t>
  </si>
  <si>
    <t>https://ofmpub.epa.gov/apex/cimc/f?p=CIMC:31::::Y,31:P31_ID:94224</t>
  </si>
  <si>
    <t>13107 KERCHEVAL AVENUE</t>
  </si>
  <si>
    <t>https://cimc.epa.gov/ords/cimc/f?p=CIMC:REPOWER:::::P33_REF:32169</t>
  </si>
  <si>
    <t>https://ofmpub.epa.gov/apex/cimc/f?p=CIMC:31::::Y,31:P31_ID:113521</t>
  </si>
  <si>
    <t>116 SPRUCE PROPERTY</t>
  </si>
  <si>
    <t>116 SPRUCE</t>
  </si>
  <si>
    <t>https://cimc.epa.gov/ords/cimc/f?p=CIMC:REPOWER:::::P33_REF:32269</t>
  </si>
  <si>
    <t>5193132.991800003</t>
  </si>
  <si>
    <t>https://ofmpub.epa.gov/apex/cimc/f?p=CIMC:31::::Y,31:P31_ID:124663</t>
  </si>
  <si>
    <t>INDUSTRIAL ROAD AND MULBERRY STREET</t>
  </si>
  <si>
    <t>https://cimc.epa.gov/ords/cimc/f?p=CIMC:REPOWER:::::P33_REF:32299</t>
  </si>
  <si>
    <t>5200965.021499999</t>
  </si>
  <si>
    <t>https://ofmpub.epa.gov/apex/cimc/f?p=CIMC:31::::Y,31:P31_ID:130001</t>
  </si>
  <si>
    <t>FORMER AUTO PARTS SHOP PARCEL 1</t>
  </si>
  <si>
    <t>95 NORTH MAIN STREET</t>
  </si>
  <si>
    <t>https://cimc.epa.gov/ords/cimc/f?p=CIMC:REPOWER:::::P33_REF:32307</t>
  </si>
  <si>
    <t>5345809.123000003</t>
  </si>
  <si>
    <t>https://ofmpub.epa.gov/apex/cimc/f?p=CIMC:31::::Y,31:P31_ID:123077</t>
  </si>
  <si>
    <t>429 SHELDON</t>
  </si>
  <si>
    <t>429 SHELDON AVENUE, SE</t>
  </si>
  <si>
    <t>https://cimc.epa.gov/ords/cimc/f?p=CIMC:REPOWER:::::P33_REF:32309</t>
  </si>
  <si>
    <t>5305137.062300004</t>
  </si>
  <si>
    <t>https://ofmpub.epa.gov/apex/cimc/f?p=CIMC:31::::Y,31:P31_ID:123073</t>
  </si>
  <si>
    <t>413 SHELDON</t>
  </si>
  <si>
    <t>413 SHELDON AVENUE, SE</t>
  </si>
  <si>
    <t>https://cimc.epa.gov/ords/cimc/f?p=CIMC:REPOWER:::::P33_REF:32310</t>
  </si>
  <si>
    <t>5305194.860100001</t>
  </si>
  <si>
    <t>https://ofmpub.epa.gov/apex/cimc/f?p=CIMC:31::::Y,31:P31_ID:123094</t>
  </si>
  <si>
    <t>415 LA GRAVE</t>
  </si>
  <si>
    <t>415 LA GRAVE STREET, SE</t>
  </si>
  <si>
    <t>https://cimc.epa.gov/ords/cimc/f?p=CIMC:REPOWER:::::P33_REF:32349</t>
  </si>
  <si>
    <t>5305196.381200001</t>
  </si>
  <si>
    <t>https://ofmpub.epa.gov/apex/cimc/f?p=CIMC:31::::Y,31:P31_ID:143161</t>
  </si>
  <si>
    <t>19 GREEN STREET</t>
  </si>
  <si>
    <t>https://cimc.epa.gov/ords/cimc/f?p=CIMC:REPOWER:::::P33_REF:32461</t>
  </si>
  <si>
    <t>5208290.310699999</t>
  </si>
  <si>
    <t>https://ofmpub.epa.gov/apex/cimc/f?p=CIMC:31::::Y,31:P31_ID:155624</t>
  </si>
  <si>
    <t>1214 EAST OAKLEY AVENUE</t>
  </si>
  <si>
    <t>https://cimc.epa.gov/ords/cimc/f?p=CIMC:REPOWER:::::P33_REF:32463</t>
  </si>
  <si>
    <t>5449637.623599999</t>
  </si>
  <si>
    <t>https://ofmpub.epa.gov/apex/cimc/f?p=CIMC:31::::Y,31:P31_ID:182883</t>
  </si>
  <si>
    <t>290 SB GRATIOT</t>
  </si>
  <si>
    <t>https://cimc.epa.gov/ords/cimc/f?p=CIMC:REPOWER:::::P33_REF:32645</t>
  </si>
  <si>
    <t>5249312.780299999</t>
  </si>
  <si>
    <t>https://ofmpub.epa.gov/apex/cimc/f?p=CIMC:31::::Y,31:P31_ID:229401</t>
  </si>
  <si>
    <t>64 NORTH MAIN</t>
  </si>
  <si>
    <t>64 NORTH MAIN STREET</t>
  </si>
  <si>
    <t>https://cimc.epa.gov/ords/cimc/f?p=CIMC:REPOWER:::::P33_REF:32840</t>
  </si>
  <si>
    <t>5241345.306400001</t>
  </si>
  <si>
    <t>https://ofmpub.epa.gov/apex/cimc/f?p=CIMC:31::::Y,31:P31_ID:155088</t>
  </si>
  <si>
    <t>KING STREET PROPERTY</t>
  </si>
  <si>
    <t>1520 KING STREET</t>
  </si>
  <si>
    <t>https://cimc.epa.gov/ords/cimc/f?p=CIMC:REPOWER:::::P33_REF:32844</t>
  </si>
  <si>
    <t>https://ofmpub.epa.gov/apex/cimc/f?p=CIMC:31::::Y,31:P31_ID:136031</t>
  </si>
  <si>
    <t>VILLAGE OF COPEMISH PROPERTY-BLK 28 &amp; O'SHEA PROP.</t>
  </si>
  <si>
    <t>RAILROAD AVENUE AND FRONT STREET</t>
  </si>
  <si>
    <t>https://cimc.epa.gov/ords/cimc/f?p=CIMC:REPOWER:::::P33_REF:32908</t>
  </si>
  <si>
    <t>https://ofmpub.epa.gov/apex/cimc/f?p=CIMC:31::::Y,31:P31_ID:60084</t>
  </si>
  <si>
    <t>3337 DOUGLASS STREET</t>
  </si>
  <si>
    <t>https://cimc.epa.gov/ords/cimc/f?p=CIMC:REPOWER:::::P33_REF:33352</t>
  </si>
  <si>
    <t>https://ofmpub.epa.gov/apex/cimc/f?p=CIMC:31::::Y,31:P31_ID:139062</t>
  </si>
  <si>
    <t>NORTOWN CDC-20017 VAN DYKE</t>
  </si>
  <si>
    <t>20017 VAN DYKE</t>
  </si>
  <si>
    <t>https://cimc.epa.gov/ords/cimc/f?p=CIMC:REPOWER:::::P33_REF:33717</t>
  </si>
  <si>
    <t>5227521.799100004</t>
  </si>
  <si>
    <t>https://ofmpub.epa.gov/apex/cimc/f?p=CIMC:31::::Y,31:P31_ID:158271</t>
  </si>
  <si>
    <t>616 WEALTHY STREET</t>
  </si>
  <si>
    <t>616 WEALTHY STREET SE</t>
  </si>
  <si>
    <t>https://cimc.epa.gov/ords/cimc/f?p=CIMC:REPOWER:::::P33_REF:33770</t>
  </si>
  <si>
    <t>5305192.7309000045</t>
  </si>
  <si>
    <t>https://ofmpub.epa.gov/apex/cimc/f?p=CIMC:31::::Y,31:P31_ID:176541</t>
  </si>
  <si>
    <t>118 EAST LIVINGSTON ROAD</t>
  </si>
  <si>
    <t>https://cimc.epa.gov/ords/cimc/f?p=CIMC:REPOWER:::::P33_REF:33843</t>
  </si>
  <si>
    <t>5257002.053199999</t>
  </si>
  <si>
    <t>https://ofmpub.epa.gov/apex/cimc/f?p=CIMC:31::::Y,31:P31_ID:172223</t>
  </si>
  <si>
    <t>228 AND 234 S. WASHINGTON SQUARE</t>
  </si>
  <si>
    <t>228 AND 234  S. WASHINGTON SQUARE</t>
  </si>
  <si>
    <t>https://cimc.epa.gov/ords/cimc/f?p=CIMC:REPOWER:::::P33_REF:33954</t>
  </si>
  <si>
    <t>5271176.233500004</t>
  </si>
  <si>
    <t>https://ofmpub.epa.gov/apex/cimc/f?p=CIMC:31::::Y,31:P31_ID:60079</t>
  </si>
  <si>
    <t>3321 DOUGLASS STREET</t>
  </si>
  <si>
    <t>https://cimc.epa.gov/ords/cimc/f?p=CIMC:REPOWER:::::P33_REF:35107</t>
  </si>
  <si>
    <t>5372079.719999999</t>
  </si>
  <si>
    <t>https://ofmpub.epa.gov/apex/cimc/f?p=CIMC:31::::Y,31:P31_ID:60091</t>
  </si>
  <si>
    <t>3421 RUSSELL STREET</t>
  </si>
  <si>
    <t>https://cimc.epa.gov/ords/cimc/f?p=CIMC:REPOWER:::::P33_REF:35109</t>
  </si>
  <si>
    <t>5371924.075000003</t>
  </si>
  <si>
    <t>https://ofmpub.epa.gov/apex/cimc/f?p=CIMC:31::::Y,31:P31_ID:60064</t>
  </si>
  <si>
    <t>3239 DOUGLASS STREET</t>
  </si>
  <si>
    <t>https://cimc.epa.gov/ords/cimc/f?p=CIMC:REPOWER:::::P33_REF:35149</t>
  </si>
  <si>
    <t>5372332.802000001</t>
  </si>
  <si>
    <t>https://ofmpub.epa.gov/apex/cimc/f?p=CIMC:31::::Y,31:P31_ID:60071</t>
  </si>
  <si>
    <t>3256 RIVER STREET</t>
  </si>
  <si>
    <t>https://cimc.epa.gov/ords/cimc/f?p=CIMC:REPOWER:::::P33_REF:35150</t>
  </si>
  <si>
    <t>5372515.570700005</t>
  </si>
  <si>
    <t>https://ofmpub.epa.gov/apex/cimc/f?p=CIMC:31::::Y,31:P31_ID:103045</t>
  </si>
  <si>
    <t>CULLIGAN BUILDING</t>
  </si>
  <si>
    <t>700 LUDINGTON STREET</t>
  </si>
  <si>
    <t>https://cimc.epa.gov/ords/cimc/f?p=CIMC:REPOWER:::::P33_REF:35377</t>
  </si>
  <si>
    <t>5739697.077700004</t>
  </si>
  <si>
    <t>https://ofmpub.epa.gov/apex/cimc/f?p=CIMC:31::::Y,31:P31_ID:123078</t>
  </si>
  <si>
    <t>433 SHELDON</t>
  </si>
  <si>
    <t>433 SHELDON AVENUE, SE</t>
  </si>
  <si>
    <t>https://cimc.epa.gov/ords/cimc/f?p=CIMC:REPOWER:::::P33_REF:35683</t>
  </si>
  <si>
    <t>5305111.205499999</t>
  </si>
  <si>
    <t>https://ofmpub.epa.gov/apex/cimc/f?p=CIMC:31::::Y,31:P31_ID:123076</t>
  </si>
  <si>
    <t>425 SHELDON</t>
  </si>
  <si>
    <t>425 SHELDON AVENUE, SE</t>
  </si>
  <si>
    <t>https://cimc.epa.gov/ords/cimc/f?p=CIMC:REPOWER:::::P33_REF:35684</t>
  </si>
  <si>
    <t>5305155.314199999</t>
  </si>
  <si>
    <t>https://ofmpub.epa.gov/apex/cimc/f?p=CIMC:31::::Y,31:P31_ID:123075</t>
  </si>
  <si>
    <t>421 SHELDON</t>
  </si>
  <si>
    <t>421 SHELDON AVENUE, SE</t>
  </si>
  <si>
    <t>https://cimc.epa.gov/ords/cimc/f?p=CIMC:REPOWER:::::P33_REF:35685</t>
  </si>
  <si>
    <t>https://ofmpub.epa.gov/apex/cimc/f?p=CIMC:31::::Y,31:P31_ID:123087</t>
  </si>
  <si>
    <t>440 SHELDON</t>
  </si>
  <si>
    <t>440 SHELDON AVENUE, SE</t>
  </si>
  <si>
    <t>https://cimc.epa.gov/ords/cimc/f?p=CIMC:REPOWER:::::P33_REF:35737</t>
  </si>
  <si>
    <t>5305079.264899999</t>
  </si>
  <si>
    <t>https://ofmpub.epa.gov/apex/cimc/f?p=CIMC:31::::Y,31:P31_ID:176721</t>
  </si>
  <si>
    <t>3249 HILTON</t>
  </si>
  <si>
    <t>https://cimc.epa.gov/ords/cimc/f?p=CIMC:REPOWER:::::P33_REF:35981</t>
  </si>
  <si>
    <t>5232242.441100001</t>
  </si>
  <si>
    <t>https://ofmpub.epa.gov/apex/cimc/f?p=CIMC:31::::Y,31:P31_ID:60060</t>
  </si>
  <si>
    <t>3227 DOUGLASS STREET</t>
  </si>
  <si>
    <t>https://cimc.epa.gov/ords/cimc/f?p=CIMC:REPOWER:::::P33_REF:36718</t>
  </si>
  <si>
    <t>https://ofmpub.epa.gov/apex/cimc/f?p=CIMC:31::::Y,31:P31_ID:137448</t>
  </si>
  <si>
    <t>MR P'S PIZZA</t>
  </si>
  <si>
    <t>329 NORTH MAIN STREET</t>
  </si>
  <si>
    <t>https://cimc.epa.gov/ords/cimc/f?p=CIMC:REPOWER:::::P33_REF:37074</t>
  </si>
  <si>
    <t>https://ofmpub.epa.gov/apex/cimc/f?p=CIMC:31::::Y,31:P31_ID:122962</t>
  </si>
  <si>
    <t>99 WEST MICHIGAN AVENUE</t>
  </si>
  <si>
    <t>https://cimc.epa.gov/ords/cimc/f?p=CIMC:REPOWER:::::P33_REF:37115</t>
  </si>
  <si>
    <t>5209325.499300003</t>
  </si>
  <si>
    <t>https://ofmpub.epa.gov/apex/cimc/f?p=CIMC:31::::Y,31:P31_ID:203502</t>
  </si>
  <si>
    <t>705 WASHINGTON AVE</t>
  </si>
  <si>
    <t>https://cimc.epa.gov/ords/cimc/f?p=CIMC:REPOWER:::::P33_REF:2541</t>
  </si>
  <si>
    <t>5321353.309600003</t>
  </si>
  <si>
    <t>https://ofmpub.epa.gov/apex/cimc/f?p=CIMC:31::::Y,31:P31_ID:192321</t>
  </si>
  <si>
    <t>219 N. 7TH STREET, GRAND HAVEN</t>
  </si>
  <si>
    <t>219 NORTH 7TH STREET</t>
  </si>
  <si>
    <t>https://cimc.epa.gov/ords/cimc/f?p=CIMC:REPOWER:::::P33_REF:3113</t>
  </si>
  <si>
    <t>5321725.692200005</t>
  </si>
  <si>
    <t>https://ofmpub.epa.gov/apex/cimc/f?p=CIMC:31::::Y,31:P31_ID:137847</t>
  </si>
  <si>
    <t>HURON-MICHIGAN BUILDING</t>
  </si>
  <si>
    <t>203 MICHIGAN STREET</t>
  </si>
  <si>
    <t>https://cimc.epa.gov/ords/cimc/f?p=CIMC:REPOWER:::::P33_REF:3270</t>
  </si>
  <si>
    <t>5308453.256900005</t>
  </si>
  <si>
    <t>https://ofmpub.epa.gov/apex/cimc/f?p=CIMC:31::::Y,31:P31_ID:79141</t>
  </si>
  <si>
    <t>FORMER STURGIS DRY CLEANERS</t>
  </si>
  <si>
    <t>400 W. CHICAGO</t>
  </si>
  <si>
    <t>https://cimc.epa.gov/ords/cimc/f?p=CIMC:REPOWER:::::P33_REF:3410</t>
  </si>
  <si>
    <t>5130813.483599998</t>
  </si>
  <si>
    <t>https://ofmpub.epa.gov/apex/cimc/f?p=CIMC:31::::Y,31:P31_ID:235082</t>
  </si>
  <si>
    <t>31884 NORTHWESTERN HWY</t>
  </si>
  <si>
    <t>https://cimc.epa.gov/ords/cimc/f?p=CIMC:REPOWER:::::P33_REF:3609</t>
  </si>
  <si>
    <t>5239483.098900005</t>
  </si>
  <si>
    <t>https://ofmpub.epa.gov/apex/cimc/f?p=CIMC:31::::Y,31:P31_ID:170281</t>
  </si>
  <si>
    <t>208 SOUTH SUPERIOR STREET</t>
  </si>
  <si>
    <t>https://cimc.epa.gov/ords/cimc/f?p=CIMC:REPOWER:::::P33_REF:3734</t>
  </si>
  <si>
    <t>https://ofmpub.epa.gov/apex/cimc/f?p=CIMC:31::::Y,31:P31_ID:107381</t>
  </si>
  <si>
    <t>FORMER NEAL?Ã‡Ã–S SERVICE</t>
  </si>
  <si>
    <t>115 WEST 7TH STREET</t>
  </si>
  <si>
    <t>https://cimc.epa.gov/ords/cimc/f?p=CIMC:REPOWER:::::P33_REF:3983</t>
  </si>
  <si>
    <t>5450071.740699999</t>
  </si>
  <si>
    <t>https://ofmpub.epa.gov/apex/cimc/f?p=CIMC:31::::Y,31:P31_ID:179001</t>
  </si>
  <si>
    <t>424 PHOENIX ST.</t>
  </si>
  <si>
    <t>https://cimc.epa.gov/ords/cimc/f?p=CIMC:REPOWER:::::P33_REF:4265</t>
  </si>
  <si>
    <t>5221538.9081000015</t>
  </si>
  <si>
    <t>https://ofmpub.epa.gov/apex/cimc/f?p=CIMC:31::::Y,31:P31_ID:138062</t>
  </si>
  <si>
    <t>617 SOUTH CAPITOL AVENUE, LANSING, MI</t>
  </si>
  <si>
    <t>617 SOUTH CAPITOL AVENUE</t>
  </si>
  <si>
    <t>https://cimc.epa.gov/ords/cimc/f?p=CIMC:REPOWER:::::P33_REF:4422</t>
  </si>
  <si>
    <t>5270454.431900002</t>
  </si>
  <si>
    <t>https://ofmpub.epa.gov/apex/cimc/f?p=CIMC:31::::Y,31:P31_ID:241744</t>
  </si>
  <si>
    <t>SHAW PROPERTY</t>
  </si>
  <si>
    <t>206 EAST MICHIGAN AVENUE</t>
  </si>
  <si>
    <t>https://cimc.epa.gov/ords/cimc/f?p=CIMC:REPOWER:::::P33_REF:4660</t>
  </si>
  <si>
    <t>5569446.760200001</t>
  </si>
  <si>
    <t>https://ofmpub.epa.gov/apex/cimc/f?p=CIMC:31::::Y,31:P31_ID:239030</t>
  </si>
  <si>
    <t>70 EAST MICHIGAN AVENUE</t>
  </si>
  <si>
    <t>https://cimc.epa.gov/ords/cimc/f?p=CIMC:REPOWER:::::P33_REF:4729</t>
  </si>
  <si>
    <t>5208610.520500004</t>
  </si>
  <si>
    <t>https://ofmpub.epa.gov/apex/cimc/f?p=CIMC:31::::Y,31:P31_ID:114781</t>
  </si>
  <si>
    <t>PROPOSED MI BREWERY COMPANY</t>
  </si>
  <si>
    <t>109-115 EAST GRAND RIVER AVENUE</t>
  </si>
  <si>
    <t>https://cimc.epa.gov/ords/cimc/f?p=CIMC:REPOWER:::::P33_REF:5061</t>
  </si>
  <si>
    <t>5264820.281500004</t>
  </si>
  <si>
    <t>https://ofmpub.epa.gov/apex/cimc/f?p=CIMC:31::::Y,31:P31_ID:236387</t>
  </si>
  <si>
    <t>1028 E FRONT ST</t>
  </si>
  <si>
    <t>https://cimc.epa.gov/ords/cimc/f?p=CIMC:REPOWER:::::P33_REF:5321</t>
  </si>
  <si>
    <t>5147671.046000004</t>
  </si>
  <si>
    <t>https://ofmpub.epa.gov/apex/cimc/f?p=CIMC:31::::Y,31:P31_ID:169082</t>
  </si>
  <si>
    <t>COGNITION BREWING COMPANY</t>
  </si>
  <si>
    <t>112-114 S. MAIN ST.</t>
  </si>
  <si>
    <t>ISPHEMING</t>
  </si>
  <si>
    <t>https://cimc.epa.gov/ords/cimc/f?p=CIMC:REPOWER:::::P33_REF:5357</t>
  </si>
  <si>
    <t>5859178.493700005</t>
  </si>
  <si>
    <t>https://ofmpub.epa.gov/apex/cimc/f?p=CIMC:31::::Y,31:P31_ID:137849</t>
  </si>
  <si>
    <t>CAVIS BUILDING</t>
  </si>
  <si>
    <t>217 MICHIGAN STREET</t>
  </si>
  <si>
    <t>https://cimc.epa.gov/ords/cimc/f?p=CIMC:REPOWER:::::P33_REF:5480</t>
  </si>
  <si>
    <t>5308462.081700005</t>
  </si>
  <si>
    <t>https://ofmpub.epa.gov/apex/cimc/f?p=CIMC:31::::Y,31:P31_ID:169124</t>
  </si>
  <si>
    <t>105 AND 107 SOUTH SUPERIOR STREET</t>
  </si>
  <si>
    <t>https://cimc.epa.gov/ords/cimc/f?p=CIMC:REPOWER:::::P33_REF:6011</t>
  </si>
  <si>
    <t>5197758.320700005</t>
  </si>
  <si>
    <t>https://ofmpub.epa.gov/apex/cimc/f?p=CIMC:31::::Y,31:P31_ID:158277</t>
  </si>
  <si>
    <t>626 WEALTHY STREET</t>
  </si>
  <si>
    <t>626 WEALTHY STREET SE</t>
  </si>
  <si>
    <t>https://cimc.epa.gov/ords/cimc/f?p=CIMC:REPOWER:::::P33_REF:6074</t>
  </si>
  <si>
    <t>https://ofmpub.epa.gov/apex/cimc/f?p=CIMC:31::::Y,31:P31_ID:135841</t>
  </si>
  <si>
    <t>206 WASHINGTON STREET</t>
  </si>
  <si>
    <t>206 WASHINGTON ST.</t>
  </si>
  <si>
    <t>https://cimc.epa.gov/ords/cimc/f?p=CIMC:REPOWER:::::P33_REF:6224</t>
  </si>
  <si>
    <t>5321653.4695999995</t>
  </si>
  <si>
    <t>https://ofmpub.epa.gov/apex/cimc/f?p=CIMC:31::::Y,31:P31_ID:237085</t>
  </si>
  <si>
    <t>509 E. NORTH STREET</t>
  </si>
  <si>
    <t>https://cimc.epa.gov/ords/cimc/f?p=CIMC:REPOWER:::::P33_REF:6354</t>
  </si>
  <si>
    <t>5859915.982200004</t>
  </si>
  <si>
    <t>https://ofmpub.epa.gov/apex/cimc/f?p=CIMC:31::::Y,31:P31_ID:219341</t>
  </si>
  <si>
    <t>1149 S WASHINGTON</t>
  </si>
  <si>
    <t>1149 SOUTH WASHINGTON</t>
  </si>
  <si>
    <t>https://cimc.epa.gov/ords/cimc/f?p=CIMC:REPOWER:::::P33_REF:6511</t>
  </si>
  <si>
    <t>https://ofmpub.epa.gov/apex/cimc/f?p=CIMC:31::::Y,31:P31_ID:150221</t>
  </si>
  <si>
    <t>PROPOSED SPLASH PAD</t>
  </si>
  <si>
    <t>213 WEST STATE STREET</t>
  </si>
  <si>
    <t>https://cimc.epa.gov/ords/cimc/f?p=CIMC:REPOWER:::::P33_REF:6654</t>
  </si>
  <si>
    <t>5258654.322800003</t>
  </si>
  <si>
    <t>https://ofmpub.epa.gov/apex/cimc/f?p=CIMC:31::::Y,31:P31_ID:238497</t>
  </si>
  <si>
    <t>313 SOUTH SUPERIOR STREET</t>
  </si>
  <si>
    <t>https://cimc.epa.gov/ords/cimc/f?p=CIMC:REPOWER:::::P33_REF:6964</t>
  </si>
  <si>
    <t>5197493.964200005</t>
  </si>
  <si>
    <t>https://ofmpub.epa.gov/apex/cimc/f?p=CIMC:31::::Y,31:P31_ID:169125</t>
  </si>
  <si>
    <t>213 SOUTH SUPERIOR STREET</t>
  </si>
  <si>
    <t>https://cimc.epa.gov/ords/cimc/f?p=CIMC:REPOWER:::::P33_REF:7075</t>
  </si>
  <si>
    <t>5197597.570700005</t>
  </si>
  <si>
    <t>https://ofmpub.epa.gov/apex/cimc/f?p=CIMC:31::::Y,31:P31_ID:137844</t>
  </si>
  <si>
    <t>216 HURON STREET</t>
  </si>
  <si>
    <t>https://cimc.epa.gov/ords/cimc/f?p=CIMC:REPOWER:::::P33_REF:7146</t>
  </si>
  <si>
    <t>5308416.740199998</t>
  </si>
  <si>
    <t>https://ofmpub.epa.gov/apex/cimc/f?p=CIMC:31::::Y,31:P31_ID:151721</t>
  </si>
  <si>
    <t>https://cimc.epa.gov/ords/cimc/f?p=CIMC:REPOWER:::::P33_REF:7153</t>
  </si>
  <si>
    <t>https://ofmpub.epa.gov/apex/cimc/f?p=CIMC:31::::Y,31:P31_ID:169126</t>
  </si>
  <si>
    <t>215 SOUTH SUPERIOR STREET</t>
  </si>
  <si>
    <t>https://cimc.epa.gov/ords/cimc/f?p=CIMC:REPOWER:::::P33_REF:7155</t>
  </si>
  <si>
    <t>5197592.307599999</t>
  </si>
  <si>
    <t>https://ofmpub.epa.gov/apex/cimc/f?p=CIMC:31::::Y,31:P31_ID:70741</t>
  </si>
  <si>
    <t>101 N. PHELPS STREET</t>
  </si>
  <si>
    <t>https://cimc.epa.gov/ords/cimc/f?p=CIMC:REPOWER:::::P33_REF:7266</t>
  </si>
  <si>
    <t>5177262.755199999</t>
  </si>
  <si>
    <t>https://ofmpub.epa.gov/apex/cimc/f?p=CIMC:31::::Y,31:P31_ID:200901</t>
  </si>
  <si>
    <t>PERE MARQUETTE LAKE BAYOU</t>
  </si>
  <si>
    <t>E. WATER ST. WEST OF S. MADISON ST.</t>
  </si>
  <si>
    <t>https://cimc.epa.gov/ords/cimc/f?p=CIMC:REPOWER:::::P33_REF:7613</t>
  </si>
  <si>
    <t>5457292.520199999</t>
  </si>
  <si>
    <t>https://ofmpub.epa.gov/apex/cimc/f?p=CIMC:31::::Y,31:P31_ID:154862</t>
  </si>
  <si>
    <t>109 SOUTH SUPERIOR STREET</t>
  </si>
  <si>
    <t>https://cimc.epa.gov/ords/cimc/f?p=CIMC:REPOWER:::::P33_REF:7732</t>
  </si>
  <si>
    <t>5197734.260700002</t>
  </si>
  <si>
    <t>https://ofmpub.epa.gov/apex/cimc/f?p=CIMC:31::::Y,31:P31_ID:137841</t>
  </si>
  <si>
    <t>BALLENTINE BUILDING</t>
  </si>
  <si>
    <t>202-204 HURON AVENUE/411-415 QUAY STREET</t>
  </si>
  <si>
    <t>https://cimc.epa.gov/ords/cimc/f?p=CIMC:REPOWER:::::P33_REF:7739</t>
  </si>
  <si>
    <t>5308349.0326000005</t>
  </si>
  <si>
    <t>https://ofmpub.epa.gov/apex/cimc/f?p=CIMC:31::::Y,31:P31_ID:137846</t>
  </si>
  <si>
    <t>220 HURON STREET</t>
  </si>
  <si>
    <t>https://cimc.epa.gov/ords/cimc/f?p=CIMC:REPOWER:::::P33_REF:7750</t>
  </si>
  <si>
    <t>https://ofmpub.epa.gov/apex/cimc/f?p=CIMC:31::::Y,31:P31_ID:123070</t>
  </si>
  <si>
    <t>401 SHELDON</t>
  </si>
  <si>
    <t>401 SHELDON AVENUE, SE</t>
  </si>
  <si>
    <t>https://cimc.epa.gov/ords/cimc/f?p=CIMC:REPOWER:::::P33_REF:7801</t>
  </si>
  <si>
    <t>5305249.616300002</t>
  </si>
  <si>
    <t>https://ofmpub.epa.gov/apex/cimc/f?p=CIMC:31::::Y,31:P31_ID:109542</t>
  </si>
  <si>
    <t>FORMER RIB CRIB</t>
  </si>
  <si>
    <t>1131 WEALTHY STREET SE</t>
  </si>
  <si>
    <t>https://cimc.epa.gov/ords/cimc/f?p=CIMC:REPOWER:::::P33_REF:7842</t>
  </si>
  <si>
    <t>5305247.182800002</t>
  </si>
  <si>
    <t>https://ofmpub.epa.gov/apex/cimc/f?p=CIMC:31::::Y,31:P31_ID:72921</t>
  </si>
  <si>
    <t>ONE NORTH MAIN</t>
  </si>
  <si>
    <t>1 N. MAIN STREET</t>
  </si>
  <si>
    <t>https://cimc.epa.gov/ords/cimc/f?p=CIMC:REPOWER:::::P33_REF:7941</t>
  </si>
  <si>
    <t>5152619.597000003</t>
  </si>
  <si>
    <t>https://ofmpub.epa.gov/apex/cimc/f?p=CIMC:31::::Y,31:P31_ID:69321</t>
  </si>
  <si>
    <t>224 W. LAWRENCE</t>
  </si>
  <si>
    <t>https://cimc.epa.gov/ords/cimc/f?p=CIMC:REPOWER:::::P33_REF:7950</t>
  </si>
  <si>
    <t>5245841.919799998</t>
  </si>
  <si>
    <t>https://ofmpub.epa.gov/apex/cimc/f?p=CIMC:31::::Y,31:P31_ID:236507</t>
  </si>
  <si>
    <t>GRAND TRUNK TICKET OFFICE</t>
  </si>
  <si>
    <t>683 WEST WESTERN AVENUE</t>
  </si>
  <si>
    <t>https://cimc.epa.gov/ords/cimc/f?p=CIMC:REPOWER:::::P33_REF:8126</t>
  </si>
  <si>
    <t>5347182.564400002</t>
  </si>
  <si>
    <t>https://ofmpub.epa.gov/apex/cimc/f?p=CIMC:31::::Y,31:P31_ID:175823</t>
  </si>
  <si>
    <t>CHAN'S MARTIAL ARTS</t>
  </si>
  <si>
    <t>739 PAW PAW DR.</t>
  </si>
  <si>
    <t>https://cimc.epa.gov/ords/cimc/f?p=CIMC:REPOWER:::::P33_REF:8158</t>
  </si>
  <si>
    <t>5280223.5370000005</t>
  </si>
  <si>
    <t>https://ofmpub.epa.gov/apex/cimc/f?p=CIMC:31::::Y,31:P31_ID:134422</t>
  </si>
  <si>
    <t>STURGIS TRAIN DEPOT</t>
  </si>
  <si>
    <t>200 W. MAIN STREET</t>
  </si>
  <si>
    <t>https://cimc.epa.gov/ords/cimc/f?p=CIMC:REPOWER:::::P33_REF:8219</t>
  </si>
  <si>
    <t>5131768.748999998</t>
  </si>
  <si>
    <t>https://ofmpub.epa.gov/apex/cimc/f?p=CIMC:31::::Y,31:P31_ID:149521</t>
  </si>
  <si>
    <t>101 AND 103 SOUTH SUPERIOR STREET</t>
  </si>
  <si>
    <t>https://cimc.epa.gov/ords/cimc/f?p=CIMC:REPOWER:::::P33_REF:8331</t>
  </si>
  <si>
    <t>5197780.275800005</t>
  </si>
  <si>
    <t>https://ofmpub.epa.gov/apex/cimc/f?p=CIMC:31::::Y,31:P31_ID:123071</t>
  </si>
  <si>
    <t>405 SHELDON</t>
  </si>
  <si>
    <t>405 SHELDON AVENUE, SE</t>
  </si>
  <si>
    <t>https://cimc.epa.gov/ords/cimc/f?p=CIMC:REPOWER:::::P33_REF:8867</t>
  </si>
  <si>
    <t>https://ofmpub.epa.gov/apex/cimc/f?p=CIMC:31::::Y,31:P31_ID:175207</t>
  </si>
  <si>
    <t>FORMER BEN FRANKLIN BUILDING</t>
  </si>
  <si>
    <t>210 E. MICHIGAN AVENUE</t>
  </si>
  <si>
    <t>https://cimc.epa.gov/ords/cimc/f?p=CIMC:REPOWER:::::P33_REF:9337</t>
  </si>
  <si>
    <t>5193611.566600002</t>
  </si>
  <si>
    <t>https://ofmpub.epa.gov/apex/cimc/f?p=CIMC:31::::Y,31:P31_ID:237706</t>
  </si>
  <si>
    <t>MCKILLOP HOLDINGS</t>
  </si>
  <si>
    <t>108 W. MICHIGAN AVENUE</t>
  </si>
  <si>
    <t>https://cimc.epa.gov/ords/cimc/f?p=CIMC:REPOWER:::::P33_REF:9624</t>
  </si>
  <si>
    <t>5198656.556900002</t>
  </si>
  <si>
    <t>https://ofmpub.epa.gov/apex/cimc/f?p=CIMC:31::::Y,31:P31_ID:137848</t>
  </si>
  <si>
    <t>230 HURON AVENUE</t>
  </si>
  <si>
    <t>https://cimc.epa.gov/ords/cimc/f?p=CIMC:REPOWER:::::P33_REF:9874</t>
  </si>
  <si>
    <t>5308461.473099999</t>
  </si>
  <si>
    <t>https://ofmpub.epa.gov/apex/cimc/f?p=CIMC:31::::Y,31:P31_ID:137845</t>
  </si>
  <si>
    <t>218 HURON STREET</t>
  </si>
  <si>
    <t>https://cimc.epa.gov/ords/cimc/f?p=CIMC:REPOWER:::::P33_REF:9915</t>
  </si>
  <si>
    <t>5308424.195700005</t>
  </si>
  <si>
    <t>https://ofmpub.epa.gov/apex/cimc/f?p=CIMC:31::::Y,31:P31_ID:238511</t>
  </si>
  <si>
    <t>4317 SOUTH SAGINAW STREET</t>
  </si>
  <si>
    <t>https://cimc.epa.gov/ords/cimc/f?p=CIMC:REPOWER:::::P33_REF:10319</t>
  </si>
  <si>
    <t>https://ofmpub.epa.gov/apex/cimc/f?p=CIMC:31::::Y,31:P31_ID:111621</t>
  </si>
  <si>
    <t>FORMER JACK'S LIQUOR STORE</t>
  </si>
  <si>
    <t>1551 LAKE DRIVE SE</t>
  </si>
  <si>
    <t>https://cimc.epa.gov/ords/cimc/f?p=CIMC:REPOWER:::::P33_REF:10617</t>
  </si>
  <si>
    <t>https://ofmpub.epa.gov/apex/cimc/f?p=CIMC:31::::Y,31:P31_ID:218331</t>
  </si>
  <si>
    <t>EAST LAWRENCE GATEWAY PARK</t>
  </si>
  <si>
    <t>108 AND 110 E. LAWRENCE AVENUE</t>
  </si>
  <si>
    <t>https://cimc.epa.gov/ords/cimc/f?p=CIMC:REPOWER:::::P33_REF:10774</t>
  </si>
  <si>
    <t>https://ofmpub.epa.gov/apex/cimc/f?p=CIMC:31::::Y,31:P31_ID:60050</t>
  </si>
  <si>
    <t>106 NIMONS STREET</t>
  </si>
  <si>
    <t>https://cimc.epa.gov/ords/cimc/f?p=CIMC:REPOWER:::::P33_REF:12097</t>
  </si>
  <si>
    <t>5372473.899800003</t>
  </si>
  <si>
    <t>https://ofmpub.epa.gov/apex/cimc/f?p=CIMC:31::::Y,31:P31_ID:54912</t>
  </si>
  <si>
    <t>SARATOGA HOMES - 14500 SARATOGA STREET</t>
  </si>
  <si>
    <t>14500 SARATOGA STREET</t>
  </si>
  <si>
    <t>https://cimc.epa.gov/ords/cimc/f?p=CIMC:REPOWER:::::P33_REF:12161</t>
  </si>
  <si>
    <t>5226135.447300002</t>
  </si>
  <si>
    <t>https://ofmpub.epa.gov/apex/cimc/f?p=CIMC:31::::Y,31:P31_ID:54915</t>
  </si>
  <si>
    <t>SARATOGA HOMES - 14518 SARATOGA STREET</t>
  </si>
  <si>
    <t>14518 SARATOGA STREET</t>
  </si>
  <si>
    <t>https://cimc.epa.gov/ords/cimc/f?p=CIMC:REPOWER:::::P33_REF:12162</t>
  </si>
  <si>
    <t>https://ofmpub.epa.gov/apex/cimc/f?p=CIMC:31::::Y,31:P31_ID:94222</t>
  </si>
  <si>
    <t>13121 KERCHEVAL AVENUE</t>
  </si>
  <si>
    <t>https://cimc.epa.gov/ords/cimc/f?p=CIMC:REPOWER:::::P33_REF:12437</t>
  </si>
  <si>
    <t>5217484.956900001</t>
  </si>
  <si>
    <t>https://ofmpub.epa.gov/apex/cimc/f?p=CIMC:31::::Y,31:P31_ID:45081</t>
  </si>
  <si>
    <t>EAGLE AUTOMOTIVE</t>
  </si>
  <si>
    <t>401 SOUTH CARPENTER AVENUE</t>
  </si>
  <si>
    <t>https://cimc.epa.gov/ords/cimc/f?p=CIMC:REPOWER:::::P33_REF:13567</t>
  </si>
  <si>
    <t>5751391.134500004</t>
  </si>
  <si>
    <t>https://ofmpub.epa.gov/apex/cimc/f?p=CIMC:31::::Y,31:P31_ID:54913</t>
  </si>
  <si>
    <t>SARATOGA HOMES - 14504 SARATOGA STREET</t>
  </si>
  <si>
    <t>14504 SARATOGA STREET</t>
  </si>
  <si>
    <t>https://cimc.epa.gov/ords/cimc/f?p=CIMC:REPOWER:::::P33_REF:13576</t>
  </si>
  <si>
    <t>https://ofmpub.epa.gov/apex/cimc/f?p=CIMC:31::::Y,31:P31_ID:103064</t>
  </si>
  <si>
    <t>FORMER JOHNSON BROTHERS OIL COMPANY</t>
  </si>
  <si>
    <t>821 MONTANA AVENUE</t>
  </si>
  <si>
    <t>https://cimc.epa.gov/ords/cimc/f?p=CIMC:REPOWER:::::P33_REF:13658</t>
  </si>
  <si>
    <t>https://ofmpub.epa.gov/apex/cimc/f?p=CIMC:31::::Y,31:P31_ID:111061</t>
  </si>
  <si>
    <t>124 NORTH COCHRAN</t>
  </si>
  <si>
    <t>https://cimc.epa.gov/ords/cimc/f?p=CIMC:REPOWER:::::P33_REF:13681</t>
  </si>
  <si>
    <t>5245876.984999999</t>
  </si>
  <si>
    <t>https://ofmpub.epa.gov/apex/cimc/f?p=CIMC:31::::Y,31:P31_ID:123088</t>
  </si>
  <si>
    <t>446 SHELDON</t>
  </si>
  <si>
    <t>446 SHELDON AVENUE, SE</t>
  </si>
  <si>
    <t>https://cimc.epa.gov/ords/cimc/f?p=CIMC:REPOWER:::::P33_REF:13854</t>
  </si>
  <si>
    <t>5305065.576000005</t>
  </si>
  <si>
    <t>https://ofmpub.epa.gov/apex/cimc/f?p=CIMC:31::::Y,31:P31_ID:175361</t>
  </si>
  <si>
    <t>113 EAST FRONT STREET</t>
  </si>
  <si>
    <t>OVID</t>
  </si>
  <si>
    <t>https://cimc.epa.gov/ords/cimc/f?p=CIMC:REPOWER:::::P33_REF:13989</t>
  </si>
  <si>
    <t>5312783.923600003</t>
  </si>
  <si>
    <t>https://ofmpub.epa.gov/apex/cimc/f?p=CIMC:31::::Y,31:P31_ID:233221</t>
  </si>
  <si>
    <t>119 S. COCHRAN</t>
  </si>
  <si>
    <t>119 S. COCHRAN AVENUE</t>
  </si>
  <si>
    <t>https://cimc.epa.gov/ords/cimc/f?p=CIMC:REPOWER:::::P33_REF:14188</t>
  </si>
  <si>
    <t>5245735.969900005</t>
  </si>
  <si>
    <t>https://ofmpub.epa.gov/apex/cimc/f?p=CIMC:31::::Y,31:P31_ID:242838</t>
  </si>
  <si>
    <t>3801 S. SAGINAW ST.</t>
  </si>
  <si>
    <t>https://cimc.epa.gov/ords/cimc/f?p=CIMC:REPOWER:::::P33_REF:14558</t>
  </si>
  <si>
    <t>5310259.943300001</t>
  </si>
  <si>
    <t>https://ofmpub.epa.gov/apex/cimc/f?p=CIMC:31::::Y,31:P31_ID:12600</t>
  </si>
  <si>
    <t>1200-1202 SOUTH WASHINGTON AVE</t>
  </si>
  <si>
    <t>1200-1202 S. WASHINGTON AVENUE</t>
  </si>
  <si>
    <t>https://cimc.epa.gov/ords/cimc/f?p=CIMC:REPOWER:::::P33_REF:14773</t>
  </si>
  <si>
    <t>5376300.596000001</t>
  </si>
  <si>
    <t>https://ofmpub.epa.gov/apex/cimc/f?p=CIMC:31::::Y,31:P31_ID:54917</t>
  </si>
  <si>
    <t>SARATOGA HOMES - 14475 FAIRCREST STREET</t>
  </si>
  <si>
    <t>14475 FAIRCREST STREET</t>
  </si>
  <si>
    <t>https://cimc.epa.gov/ords/cimc/f?p=CIMC:REPOWER:::::P33_REF:15403</t>
  </si>
  <si>
    <t>https://ofmpub.epa.gov/apex/cimc/f?p=CIMC:31::::Y,31:P31_ID:51721</t>
  </si>
  <si>
    <t>215 E. SAGINAW</t>
  </si>
  <si>
    <t>BRECKENRIDGE</t>
  </si>
  <si>
    <t>https://cimc.epa.gov/ords/cimc/f?p=CIMC:REPOWER:::::P33_REF:15420</t>
  </si>
  <si>
    <t>5374308.059100002</t>
  </si>
  <si>
    <t>https://ofmpub.epa.gov/apex/cimc/f?p=CIMC:31::::Y,31:P31_ID:94853</t>
  </si>
  <si>
    <t>ADRIAN DRY CLEANERS</t>
  </si>
  <si>
    <t>444 W. MAUMEE</t>
  </si>
  <si>
    <t>https://cimc.epa.gov/ords/cimc/f?p=CIMC:REPOWER:::::P33_REF:15713</t>
  </si>
  <si>
    <t>5145960.230700001</t>
  </si>
  <si>
    <t>https://ofmpub.epa.gov/apex/cimc/f?p=CIMC:31::::Y,31:P31_ID:121101</t>
  </si>
  <si>
    <t>10201 JOSEPH CAMPAU</t>
  </si>
  <si>
    <t>https://cimc.epa.gov/ords/cimc/f?p=CIMC:REPOWER:::::P33_REF:15810</t>
  </si>
  <si>
    <t>5220854.210000001</t>
  </si>
  <si>
    <t>https://ofmpub.epa.gov/apex/cimc/f?p=CIMC:31::::Y,31:P31_ID:123103</t>
  </si>
  <si>
    <t>445 LA GRAVE</t>
  </si>
  <si>
    <t>445 LA GRAVE STREET, SE</t>
  </si>
  <si>
    <t>https://cimc.epa.gov/ords/cimc/f?p=CIMC:REPOWER:::::P33_REF:15891</t>
  </si>
  <si>
    <t>5305063.142499998</t>
  </si>
  <si>
    <t>https://ofmpub.epa.gov/apex/cimc/f?p=CIMC:31::::Y,31:P31_ID:137842</t>
  </si>
  <si>
    <t>206 HURON AVENUE</t>
  </si>
  <si>
    <t>https://cimc.epa.gov/ords/cimc/f?p=CIMC:REPOWER:::::P33_REF:16035</t>
  </si>
  <si>
    <t>5308372.616300002</t>
  </si>
  <si>
    <t>https://ofmpub.epa.gov/apex/cimc/f?p=CIMC:31::::Y,31:P31_ID:137843</t>
  </si>
  <si>
    <t>208 HURON AVENUE</t>
  </si>
  <si>
    <t>https://cimc.epa.gov/ords/cimc/f?p=CIMC:REPOWER:::::P33_REF:16036</t>
  </si>
  <si>
    <t>https://ofmpub.epa.gov/apex/cimc/f?p=CIMC:31::::Y,31:P31_ID:222821</t>
  </si>
  <si>
    <t>FRONT STREET</t>
  </si>
  <si>
    <t>1101 E. FRONT STREET</t>
  </si>
  <si>
    <t>https://cimc.epa.gov/ords/cimc/f?p=CIMC:REPOWER:::::P33_REF:16322</t>
  </si>
  <si>
    <t>5147637.388900004</t>
  </si>
  <si>
    <t>https://ofmpub.epa.gov/apex/cimc/f?p=CIMC:31::::Y,31:P31_ID:236576</t>
  </si>
  <si>
    <t>OLD SETTLERS PARK GRUB SHACK</t>
  </si>
  <si>
    <t>8854 SOUTH DUNNS FARM ROAD</t>
  </si>
  <si>
    <t>https://cimc.epa.gov/ords/cimc/f?p=CIMC:REPOWER:::::P33_REF:16495</t>
  </si>
  <si>
    <t>5598613.721600004</t>
  </si>
  <si>
    <t>https://ofmpub.epa.gov/apex/cimc/f?p=CIMC:31::::Y,31:P31_ID:54909</t>
  </si>
  <si>
    <t>SARATOGA HOMES - 14482 SARATOGA STREET</t>
  </si>
  <si>
    <t>14482 SARATOGA STREET</t>
  </si>
  <si>
    <t>https://cimc.epa.gov/ords/cimc/f?p=CIMC:REPOWER:::::P33_REF:16865</t>
  </si>
  <si>
    <t>https://ofmpub.epa.gov/apex/cimc/f?p=CIMC:31::::Y,31:P31_ID:54919</t>
  </si>
  <si>
    <t>SARATOGA HOMES - 14491 FAIRCREST STREET</t>
  </si>
  <si>
    <t>14491 FAIRCREST STREET</t>
  </si>
  <si>
    <t>https://cimc.epa.gov/ords/cimc/f?p=CIMC:REPOWER:::::P33_REF:16868</t>
  </si>
  <si>
    <t>https://ofmpub.epa.gov/apex/cimc/f?p=CIMC:31::::Y,31:P31_ID:94226</t>
  </si>
  <si>
    <t>13035 KERCHEVAL AVENUE</t>
  </si>
  <si>
    <t>13035 KERCHAVAL AVENUE</t>
  </si>
  <si>
    <t>https://cimc.epa.gov/ords/cimc/f?p=CIMC:REPOWER:::::P33_REF:17028</t>
  </si>
  <si>
    <t>5217441.257399999</t>
  </si>
  <si>
    <t>https://ofmpub.epa.gov/apex/cimc/f?p=CIMC:31::::Y,31:P31_ID:123086</t>
  </si>
  <si>
    <t>111 LOGAN</t>
  </si>
  <si>
    <t>111 LOGAN STREET, SE</t>
  </si>
  <si>
    <t>https://cimc.epa.gov/ords/cimc/f?p=CIMC:REPOWER:::::P33_REF:17176</t>
  </si>
  <si>
    <t>5305044.282300003</t>
  </si>
  <si>
    <t>https://ofmpub.epa.gov/apex/cimc/f?p=CIMC:31::::Y,31:P31_ID:136002</t>
  </si>
  <si>
    <t>MCANSH PROPERTY</t>
  </si>
  <si>
    <t>523 SOUTH STATE STREET</t>
  </si>
  <si>
    <t>https://cimc.epa.gov/ords/cimc/f?p=CIMC:REPOWER:::::P33_REF:17179</t>
  </si>
  <si>
    <t>5630100.122500002</t>
  </si>
  <si>
    <t>https://ofmpub.epa.gov/apex/cimc/f?p=CIMC:31::::Y,31:P31_ID:155640</t>
  </si>
  <si>
    <t>137 EAST US-10 HIGHWAY</t>
  </si>
  <si>
    <t>https://cimc.epa.gov/ords/cimc/f?p=CIMC:REPOWER:::::P33_REF:17224</t>
  </si>
  <si>
    <t>5450124.7321000025</t>
  </si>
  <si>
    <t>https://ofmpub.epa.gov/apex/cimc/f?p=CIMC:31::::Y,31:P31_ID:12591</t>
  </si>
  <si>
    <t>100 RIVER STREET</t>
  </si>
  <si>
    <t>https://cimc.epa.gov/ords/cimc/f?p=CIMC:REPOWER:::::P33_REF:18094</t>
  </si>
  <si>
    <t>5375522.349399999</t>
  </si>
  <si>
    <t>https://ofmpub.epa.gov/apex/cimc/f?p=CIMC:31::::Y,31:P31_ID:12601</t>
  </si>
  <si>
    <t>933 SOUTH FRANKLIN STREET</t>
  </si>
  <si>
    <t>https://cimc.epa.gov/ords/cimc/f?p=CIMC:REPOWER:::::P33_REF:18095</t>
  </si>
  <si>
    <t>5376702.465500005</t>
  </si>
  <si>
    <t>https://ofmpub.epa.gov/apex/cimc/f?p=CIMC:31::::Y,31:P31_ID:12563</t>
  </si>
  <si>
    <t>MASSEY</t>
  </si>
  <si>
    <t>33 WATER STREET</t>
  </si>
  <si>
    <t>https://cimc.epa.gov/ords/cimc/f?p=CIMC:REPOWER:::::P33_REF:18166</t>
  </si>
  <si>
    <t>5197091.578600004</t>
  </si>
  <si>
    <t>https://ofmpub.epa.gov/apex/cimc/f?p=CIMC:31::::Y,31:P31_ID:54901</t>
  </si>
  <si>
    <t>SARATOGA HOMES - 14428 SARATOGA STREET</t>
  </si>
  <si>
    <t>14428 SARATOGA STREET</t>
  </si>
  <si>
    <t>https://cimc.epa.gov/ords/cimc/f?p=CIMC:REPOWER:::::P33_REF:18667</t>
  </si>
  <si>
    <t>https://ofmpub.epa.gov/apex/cimc/f?p=CIMC:31::::Y,31:P31_ID:54902</t>
  </si>
  <si>
    <t>SARATOGA HOMES - 14436 SARATOGA STREET</t>
  </si>
  <si>
    <t>14436 SARATOGA STREET</t>
  </si>
  <si>
    <t>https://cimc.epa.gov/ords/cimc/f?p=CIMC:REPOWER:::::P33_REF:18681</t>
  </si>
  <si>
    <t>https://ofmpub.epa.gov/apex/cimc/f?p=CIMC:31::::Y,31:P31_ID:54903</t>
  </si>
  <si>
    <t>SARATOGA HOMES - 14444 SARATOGA STREET</t>
  </si>
  <si>
    <t>14444 SARATOGA STREET</t>
  </si>
  <si>
    <t>https://cimc.epa.gov/ords/cimc/f?p=CIMC:REPOWER:::::P33_REF:18682</t>
  </si>
  <si>
    <t>https://ofmpub.epa.gov/apex/cimc/f?p=CIMC:31::::Y,31:P31_ID:54910</t>
  </si>
  <si>
    <t>SARATOGA HOMES - 14486 SARATOGA STREET</t>
  </si>
  <si>
    <t>14486 SARATOGA STREET</t>
  </si>
  <si>
    <t>https://cimc.epa.gov/ords/cimc/f?p=CIMC:REPOWER:::::P33_REF:18683</t>
  </si>
  <si>
    <t>https://ofmpub.epa.gov/apex/cimc/f?p=CIMC:31::::Y,31:P31_ID:115602</t>
  </si>
  <si>
    <t>900 VINEWOOD</t>
  </si>
  <si>
    <t>https://cimc.epa.gov/ords/cimc/f?p=CIMC:REPOWER:::::P33_REF:18990</t>
  </si>
  <si>
    <t>5192131.129100002</t>
  </si>
  <si>
    <t>https://ofmpub.epa.gov/apex/cimc/f?p=CIMC:31::::Y,31:P31_ID:125650</t>
  </si>
  <si>
    <t>MASTER DRY CLEANERS</t>
  </si>
  <si>
    <t>115 PINE STREET</t>
  </si>
  <si>
    <t>https://cimc.epa.gov/ords/cimc/f?p=CIMC:REPOWER:::::P33_REF:19009</t>
  </si>
  <si>
    <t>5584465.328400001</t>
  </si>
  <si>
    <t>https://ofmpub.epa.gov/apex/cimc/f?p=CIMC:31::::Y,31:P31_ID:132507</t>
  </si>
  <si>
    <t>PARCEL 79</t>
  </si>
  <si>
    <t>https://cimc.epa.gov/ords/cimc/f?p=CIMC:REPOWER:::::P33_REF:19099</t>
  </si>
  <si>
    <t>https://ofmpub.epa.gov/apex/cimc/f?p=CIMC:31::::Y,31:P31_ID:123101</t>
  </si>
  <si>
    <t>439 LA GRAVE</t>
  </si>
  <si>
    <t>439 LA GRAVE STREET, SE</t>
  </si>
  <si>
    <t>https://cimc.epa.gov/ords/cimc/f?p=CIMC:REPOWER:::::P33_REF:19115</t>
  </si>
  <si>
    <t>https://ofmpub.epa.gov/apex/cimc/f?p=CIMC:31::::Y,31:P31_ID:169101</t>
  </si>
  <si>
    <t>PROPOSED SALSARIA'S RESTAURANT</t>
  </si>
  <si>
    <t>144 AND 146 EAST CHICAGO BOULEVARD</t>
  </si>
  <si>
    <t>https://cimc.epa.gov/ords/cimc/f?p=CIMC:REPOWER:::::P33_REF:19182</t>
  </si>
  <si>
    <t>https://ofmpub.epa.gov/apex/cimc/f?p=CIMC:31::::Y,31:P31_ID:147868</t>
  </si>
  <si>
    <t>1016 DIVISION</t>
  </si>
  <si>
    <t>1016 DIVISION AVENUE S</t>
  </si>
  <si>
    <t>https://cimc.epa.gov/ords/cimc/f?p=CIMC:REPOWER:::::P33_REF:19217</t>
  </si>
  <si>
    <t>5309128.079599999</t>
  </si>
  <si>
    <t>https://ofmpub.epa.gov/apex/cimc/f?p=CIMC:31::::Y,31:P31_ID:147699</t>
  </si>
  <si>
    <t>4356 DIVISION</t>
  </si>
  <si>
    <t>4356 DIVISION AVENUE S</t>
  </si>
  <si>
    <t>https://cimc.epa.gov/ords/cimc/f?p=CIMC:REPOWER:::::P33_REF:19224</t>
  </si>
  <si>
    <t>5294389.2217999995</t>
  </si>
  <si>
    <t>https://ofmpub.epa.gov/apex/cimc/f?p=CIMC:31::::Y,31:P31_ID:236566</t>
  </si>
  <si>
    <t>MYLES KIMMERLY BARN</t>
  </si>
  <si>
    <t>1397 WEST BURDICKVILLE</t>
  </si>
  <si>
    <t>https://cimc.epa.gov/ords/cimc/f?p=CIMC:REPOWER:::::P33_REF:19704</t>
  </si>
  <si>
    <t>5598697.576300003</t>
  </si>
  <si>
    <t>https://ofmpub.epa.gov/apex/cimc/f?p=CIMC:31::::Y,31:P31_ID:242156</t>
  </si>
  <si>
    <t>109 LOCUST STREET</t>
  </si>
  <si>
    <t>https://cimc.epa.gov/ords/cimc/f?p=CIMC:REPOWER:::::P33_REF:19856</t>
  </si>
  <si>
    <t>5240393.764300004</t>
  </si>
  <si>
    <t>https://ofmpub.epa.gov/apex/cimc/f?p=CIMC:31::::Y,31:P31_ID:21901</t>
  </si>
  <si>
    <t>200 SOUTH ASHLEY STREET</t>
  </si>
  <si>
    <t>https://cimc.epa.gov/ords/cimc/f?p=CIMC:REPOWER:::::P33_REF:21553</t>
  </si>
  <si>
    <t>5203111.097900003</t>
  </si>
  <si>
    <t>https://ofmpub.epa.gov/apex/cimc/f?p=CIMC:31::::Y,31:P31_ID:54918</t>
  </si>
  <si>
    <t>SARATOGA HOMES - 14483 FAIRCREST STREET</t>
  </si>
  <si>
    <t>14483 FAIRCREST STREET</t>
  </si>
  <si>
    <t>https://cimc.epa.gov/ords/cimc/f?p=CIMC:REPOWER:::::P33_REF:21961</t>
  </si>
  <si>
    <t>https://ofmpub.epa.gov/apex/cimc/f?p=CIMC:31::::Y,31:P31_ID:130563</t>
  </si>
  <si>
    <t>113 E. CHICAGO STREET</t>
  </si>
  <si>
    <t>https://cimc.epa.gov/ords/cimc/f?p=CIMC:REPOWER:::::P33_REF:22360</t>
  </si>
  <si>
    <t>5141882.313500002</t>
  </si>
  <si>
    <t>https://ofmpub.epa.gov/apex/cimc/f?p=CIMC:31::::Y,31:P31_ID:155144</t>
  </si>
  <si>
    <t>FORMER GAS STATION - S. WASHINGTON</t>
  </si>
  <si>
    <t>2617 SOUTH WASHINGTON</t>
  </si>
  <si>
    <t>https://cimc.epa.gov/ords/cimc/f?p=CIMC:REPOWER:::::P33_REF:22960</t>
  </si>
  <si>
    <t>5373458.579700001</t>
  </si>
  <si>
    <t>https://ofmpub.epa.gov/apex/cimc/f?p=CIMC:31::::Y,31:P31_ID:242153</t>
  </si>
  <si>
    <t>209 HUBBARD STREET</t>
  </si>
  <si>
    <t>https://cimc.epa.gov/ords/cimc/f?p=CIMC:REPOWER:::::P33_REF:23251</t>
  </si>
  <si>
    <t>https://ofmpub.epa.gov/apex/cimc/f?p=CIMC:31::::Y,31:P31_ID:242154</t>
  </si>
  <si>
    <t>221 TROWBRIDGE STREET</t>
  </si>
  <si>
    <t>https://cimc.epa.gov/ords/cimc/f?p=CIMC:REPOWER:::::P33_REF:23253</t>
  </si>
  <si>
    <t>5240501.920200005</t>
  </si>
  <si>
    <t>https://ofmpub.epa.gov/apex/cimc/f?p=CIMC:31::::Y,31:P31_ID:108969</t>
  </si>
  <si>
    <t>CHICAGO STREET RAILROAD PROPERTY</t>
  </si>
  <si>
    <t>CHICAGO STREET</t>
  </si>
  <si>
    <t>https://cimc.epa.gov/ords/cimc/f?p=CIMC:REPOWER:::::P33_REF:23642</t>
  </si>
  <si>
    <t>5134786.891400002</t>
  </si>
  <si>
    <t>https://ofmpub.epa.gov/apex/cimc/f?p=CIMC:31::::Y,31:P31_ID:239539</t>
  </si>
  <si>
    <t>FORMER SEBEWAING FIRE DEPARTMENT STATION NO. 1</t>
  </si>
  <si>
    <t>21 UNION STREET</t>
  </si>
  <si>
    <t>https://cimc.epa.gov/ords/cimc/f?p=CIMC:REPOWER:::::P33_REF:24311</t>
  </si>
  <si>
    <t>5424369.770000003</t>
  </si>
  <si>
    <t>https://ofmpub.epa.gov/apex/cimc/f?p=CIMC:31::::Y,31:P31_ID:12596</t>
  </si>
  <si>
    <t>COURT &amp; HAMILTON #1</t>
  </si>
  <si>
    <t>106 SOUTH HAMILTON STREET</t>
  </si>
  <si>
    <t>https://cimc.epa.gov/ords/cimc/f?p=CIMC:REPOWER:::::P33_REF:24710</t>
  </si>
  <si>
    <t>5375667.173500001</t>
  </si>
  <si>
    <t>https://ofmpub.epa.gov/apex/cimc/f?p=CIMC:31::::Y,31:P31_ID:54908</t>
  </si>
  <si>
    <t>SARATOGA HOMES - 14474 SARATOGA STREET</t>
  </si>
  <si>
    <t>14474 SARATOGA STREET</t>
  </si>
  <si>
    <t>https://cimc.epa.gov/ords/cimc/f?p=CIMC:REPOWER:::::P33_REF:25320</t>
  </si>
  <si>
    <t>https://ofmpub.epa.gov/apex/cimc/f?p=CIMC:31::::Y,31:P31_ID:54920</t>
  </si>
  <si>
    <t>SARATOGA HOMES - 14497 FAIRCREST STREET</t>
  </si>
  <si>
    <t>14497 FAIRCREST STREET</t>
  </si>
  <si>
    <t>https://cimc.epa.gov/ords/cimc/f?p=CIMC:REPOWER:::::P33_REF:25321</t>
  </si>
  <si>
    <t>https://ofmpub.epa.gov/apex/cimc/f?p=CIMC:31::::Y,31:P31_ID:97401</t>
  </si>
  <si>
    <t>PORTION OF 239 SOUTH STATE STEET</t>
  </si>
  <si>
    <t>239 SOUTH STATE STREET</t>
  </si>
  <si>
    <t>https://cimc.epa.gov/ords/cimc/f?p=CIMC:REPOWER:::::P33_REF:25479</t>
  </si>
  <si>
    <t>5386541.893300004</t>
  </si>
  <si>
    <t>https://ofmpub.epa.gov/apex/cimc/f?p=CIMC:31::::Y,31:P31_ID:106400</t>
  </si>
  <si>
    <t>TJ MOTORS EXPANSION</t>
  </si>
  <si>
    <t>15224 JOY ROAD</t>
  </si>
  <si>
    <t>https://cimc.epa.gov/ords/cimc/f?p=CIMC:REPOWER:::::P33_REF:25493</t>
  </si>
  <si>
    <t>https://ofmpub.epa.gov/apex/cimc/f?p=CIMC:31::::Y,31:P31_ID:114270</t>
  </si>
  <si>
    <t>FORMER FELPAUSCH PROPERTY #4</t>
  </si>
  <si>
    <t>https://cimc.epa.gov/ords/cimc/f?p=CIMC:REPOWER:::::P33_REF:25677</t>
  </si>
  <si>
    <t>https://ofmpub.epa.gov/apex/cimc/f?p=CIMC:31::::Y,31:P31_ID:123104</t>
  </si>
  <si>
    <t>451 LA GRAVE</t>
  </si>
  <si>
    <t>451 LA GRAVE STREET, SE</t>
  </si>
  <si>
    <t>https://cimc.epa.gov/ords/cimc/f?p=CIMC:REPOWER:::::P33_REF:25765</t>
  </si>
  <si>
    <t>5305061.013099998</t>
  </si>
  <si>
    <t>https://ofmpub.epa.gov/apex/cimc/f?p=CIMC:31::::Y,31:P31_ID:123089</t>
  </si>
  <si>
    <t>450 SHELDON</t>
  </si>
  <si>
    <t>450 SHELDON AVENUE, SE</t>
  </si>
  <si>
    <t>https://cimc.epa.gov/ords/cimc/f?p=CIMC:REPOWER:::::P33_REF:25768</t>
  </si>
  <si>
    <t>5305051.887200005</t>
  </si>
  <si>
    <t>https://ofmpub.epa.gov/apex/cimc/f?p=CIMC:31::::Y,31:P31_ID:147865</t>
  </si>
  <si>
    <t>412 LAFAYETTE</t>
  </si>
  <si>
    <t>412 LAFAYETTE AVENUE SE</t>
  </si>
  <si>
    <t>https://cimc.epa.gov/ords/cimc/f?p=CIMC:REPOWER:::::P33_REF:25879</t>
  </si>
  <si>
    <t>5305188.928300001</t>
  </si>
  <si>
    <t>https://ofmpub.epa.gov/apex/cimc/f?p=CIMC:31::::Y,31:P31_ID:210401</t>
  </si>
  <si>
    <t>FORMER WALES QUALITY CLEANERS</t>
  </si>
  <si>
    <t>206 N. ST. JOSEPHS ST.</t>
  </si>
  <si>
    <t>https://cimc.epa.gov/ords/cimc/f?p=CIMC:REPOWER:::::P33_REF:26318</t>
  </si>
  <si>
    <t>5617753.252900004</t>
  </si>
  <si>
    <t>https://ofmpub.epa.gov/apex/cimc/f?p=CIMC:31::::Y,31:P31_ID:175597</t>
  </si>
  <si>
    <t>COMMERCIAL PROPERTY--95 W. 4TH ST.</t>
  </si>
  <si>
    <t>95 WEST FOURTH STREET</t>
  </si>
  <si>
    <t>https://cimc.epa.gov/ords/cimc/f?p=CIMC:REPOWER:::::P33_REF:26326</t>
  </si>
  <si>
    <t>5616937.043800004</t>
  </si>
  <si>
    <t>https://ofmpub.epa.gov/apex/cimc/f?p=CIMC:31::::Y,31:P31_ID:163101</t>
  </si>
  <si>
    <t>HEMKER PROPERTY</t>
  </si>
  <si>
    <t>119-121 NORTH MATTESON STREET</t>
  </si>
  <si>
    <t>https://cimc.epa.gov/ords/cimc/f?p=CIMC:REPOWER:::::P33_REF:26401</t>
  </si>
  <si>
    <t>5141905.186400004</t>
  </si>
  <si>
    <t>https://ofmpub.epa.gov/apex/cimc/f?p=CIMC:31::::Y,31:P31_ID:238772</t>
  </si>
  <si>
    <t>https://cimc.epa.gov/ords/cimc/f?p=CIMC:REPOWER:::::P33_REF:26442</t>
  </si>
  <si>
    <t>5310264.356600001</t>
  </si>
  <si>
    <t>https://ofmpub.epa.gov/apex/cimc/f?p=CIMC:31::::Y,31:P31_ID:242157</t>
  </si>
  <si>
    <t>113 LOCUST STREET</t>
  </si>
  <si>
    <t>https://cimc.epa.gov/ords/cimc/f?p=CIMC:REPOWER:::::P33_REF:26559</t>
  </si>
  <si>
    <t>5240412.495099999</t>
  </si>
  <si>
    <t>https://ofmpub.epa.gov/apex/cimc/f?p=CIMC:31::::Y,31:P31_ID:40082</t>
  </si>
  <si>
    <t>IGA PARKING LOT</t>
  </si>
  <si>
    <t>300 NORTH MILL STREET</t>
  </si>
  <si>
    <t>https://cimc.epa.gov/ords/cimc/f?p=CIMC:REPOWER:::::P33_REF:26725</t>
  </si>
  <si>
    <t>5328425.022500001</t>
  </si>
  <si>
    <t>https://ofmpub.epa.gov/apex/cimc/f?p=CIMC:31::::Y,31:P31_ID:123097</t>
  </si>
  <si>
    <t>115 LOGAN</t>
  </si>
  <si>
    <t>115 LOGAN STREET, SE</t>
  </si>
  <si>
    <t>https://cimc.epa.gov/ords/cimc/f?p=CIMC:REPOWER:::::P33_REF:27071</t>
  </si>
  <si>
    <t>5305041.240400001</t>
  </si>
  <si>
    <t>https://ofmpub.epa.gov/apex/cimc/f?p=CIMC:31::::Y,31:P31_ID:241762</t>
  </si>
  <si>
    <t>6429 MAIN STREET</t>
  </si>
  <si>
    <t>https://cimc.epa.gov/ords/cimc/f?p=CIMC:REPOWER:::::P33_REF:27577</t>
  </si>
  <si>
    <t>https://ofmpub.epa.gov/apex/cimc/f?p=CIMC:31::::Y,31:P31_ID:12557</t>
  </si>
  <si>
    <t>PATE - 17 SOUTH RIVER STREET</t>
  </si>
  <si>
    <t>17 SOUTH RIVER STREET</t>
  </si>
  <si>
    <t>https://cimc.epa.gov/ords/cimc/f?p=CIMC:REPOWER:::::P33_REF:28014</t>
  </si>
  <si>
    <t>https://ofmpub.epa.gov/apex/cimc/f?p=CIMC:31::::Y,31:P31_ID:41681</t>
  </si>
  <si>
    <t>12057 SANFORD AVE.</t>
  </si>
  <si>
    <t>https://cimc.epa.gov/ords/cimc/f?p=CIMC:REPOWER:::::P33_REF:28511</t>
  </si>
  <si>
    <t>5223210.9135000035</t>
  </si>
  <si>
    <t>https://ofmpub.epa.gov/apex/cimc/f?p=CIMC:31::::Y,31:P31_ID:60051</t>
  </si>
  <si>
    <t>108 NIMONS STREET</t>
  </si>
  <si>
    <t>https://cimc.epa.gov/ords/cimc/f?p=CIMC:REPOWER:::::P33_REF:28555</t>
  </si>
  <si>
    <t>5372472.521000005</t>
  </si>
  <si>
    <t>https://ofmpub.epa.gov/apex/cimc/f?p=CIMC:31::::Y,31:P31_ID:94227</t>
  </si>
  <si>
    <t>13029 KERCHEVAL AVENUE</t>
  </si>
  <si>
    <t>https://cimc.epa.gov/ords/cimc/f?p=CIMC:REPOWER:::::P33_REF:28789</t>
  </si>
  <si>
    <t>https://ofmpub.epa.gov/apex/cimc/f?p=CIMC:31::::Y,31:P31_ID:99041</t>
  </si>
  <si>
    <t>UPPER PENINSULA INSURANCE SPECIALISTS</t>
  </si>
  <si>
    <t>100 SOUTH CARPENTER AVENUE</t>
  </si>
  <si>
    <t>https://cimc.epa.gov/ords/cimc/f?p=CIMC:REPOWER:::::P33_REF:28814</t>
  </si>
  <si>
    <t>5749583.9848000035</t>
  </si>
  <si>
    <t>https://ofmpub.epa.gov/apex/cimc/f?p=CIMC:31::::Y,31:P31_ID:123096</t>
  </si>
  <si>
    <t>423 LA GRAVE</t>
  </si>
  <si>
    <t>423 LA GRAVE STREET, SE</t>
  </si>
  <si>
    <t>https://cimc.epa.gov/ords/cimc/f?p=CIMC:REPOWER:::::P33_REF:29061</t>
  </si>
  <si>
    <t>5305164.440200001</t>
  </si>
  <si>
    <t>https://ofmpub.epa.gov/apex/cimc/f?p=CIMC:31::::Y,31:P31_ID:123085</t>
  </si>
  <si>
    <t>107 LOGAN</t>
  </si>
  <si>
    <t>107 LOGAN STREET, SE</t>
  </si>
  <si>
    <t>https://cimc.epa.gov/ords/cimc/f?p=CIMC:REPOWER:::::P33_REF:29062</t>
  </si>
  <si>
    <t>5305053.408200003</t>
  </si>
  <si>
    <t>https://ofmpub.epa.gov/apex/cimc/f?p=CIMC:31::::Y,31:P31_ID:123084</t>
  </si>
  <si>
    <t>432 SHELDON</t>
  </si>
  <si>
    <t>432 SHELDON AVENUE, SE</t>
  </si>
  <si>
    <t>https://cimc.epa.gov/ords/cimc/f?p=CIMC:REPOWER:::::P33_REF:29064</t>
  </si>
  <si>
    <t>https://ofmpub.epa.gov/apex/cimc/f?p=CIMC:31::::Y,31:P31_ID:155845</t>
  </si>
  <si>
    <t>DOG HOUSE RESTAURANT</t>
  </si>
  <si>
    <t>144 &amp; 146 E. CHICAGO BLVD</t>
  </si>
  <si>
    <t>https://cimc.epa.gov/ords/cimc/f?p=CIMC:REPOWER:::::P33_REF:29152</t>
  </si>
  <si>
    <t>5161551.978300005</t>
  </si>
  <si>
    <t>https://ofmpub.epa.gov/apex/cimc/f?p=CIMC:31::::Y,31:P31_ID:220125</t>
  </si>
  <si>
    <t>1141 S WASHINGTON</t>
  </si>
  <si>
    <t>1141 SOUTH WASHINGTON AVENUE</t>
  </si>
  <si>
    <t>https://cimc.epa.gov/ords/cimc/f?p=CIMC:REPOWER:::::P33_REF:29441</t>
  </si>
  <si>
    <t>https://ofmpub.epa.gov/apex/cimc/f?p=CIMC:31::::Y,31:P31_ID:53201</t>
  </si>
  <si>
    <t>EASTERLY STREET-EAST JORDAN</t>
  </si>
  <si>
    <t>104 EASTERLY STREET</t>
  </si>
  <si>
    <t>https://cimc.epa.gov/ords/cimc/f?p=CIMC:REPOWER:::::P33_REF:30021</t>
  </si>
  <si>
    <t>5646140.854500003</t>
  </si>
  <si>
    <t>https://ofmpub.epa.gov/apex/cimc/f?p=CIMC:31::::Y,31:P31_ID:54904</t>
  </si>
  <si>
    <t>SARATOGA HOMES - 14450 SARATOGA STREET</t>
  </si>
  <si>
    <t>14450 SARATOGA STREET</t>
  </si>
  <si>
    <t>https://cimc.epa.gov/ords/cimc/f?p=CIMC:REPOWER:::::P33_REF:30045</t>
  </si>
  <si>
    <t>https://ofmpub.epa.gov/apex/cimc/f?p=CIMC:31::::Y,31:P31_ID:54907</t>
  </si>
  <si>
    <t>SARATOGA HOMES - 14470 SARATOGA STREET</t>
  </si>
  <si>
    <t>14470 SARATOGA STREET</t>
  </si>
  <si>
    <t>https://cimc.epa.gov/ords/cimc/f?p=CIMC:REPOWER:::::P33_REF:30046</t>
  </si>
  <si>
    <t>https://ofmpub.epa.gov/apex/cimc/f?p=CIMC:31::::Y,31:P31_ID:179021</t>
  </si>
  <si>
    <t>104 SOUTH SUPERIOR STREET</t>
  </si>
  <si>
    <t>https://cimc.epa.gov/ords/cimc/f?p=CIMC:REPOWER:::::P33_REF:30535</t>
  </si>
  <si>
    <t>5197733.057700001</t>
  </si>
  <si>
    <t>https://ofmpub.epa.gov/apex/cimc/f?p=CIMC:31::::Y,31:P31_ID:242284</t>
  </si>
  <si>
    <t>SHEPPARD CLEANERS</t>
  </si>
  <si>
    <t>2536 AND 2534 PECK STREET</t>
  </si>
  <si>
    <t>https://cimc.epa.gov/ords/cimc/f?p=CIMC:REPOWER:::::P33_REF:30988</t>
  </si>
  <si>
    <t>https://ofmpub.epa.gov/apex/cimc/f?p=CIMC:31::::Y,31:P31_ID:13740</t>
  </si>
  <si>
    <t>SITE 1 (DOWNTOWN KALAMAZOO)</t>
  </si>
  <si>
    <t>539 E. MICHIGAN AVENUE</t>
  </si>
  <si>
    <t>https://cimc.epa.gov/ords/cimc/f?p=CIMC:REPOWER:::::P33_REF:31390</t>
  </si>
  <si>
    <t>https://ofmpub.epa.gov/apex/cimc/f?p=CIMC:31::::Y,31:P31_ID:16941</t>
  </si>
  <si>
    <t>STADIUM DISTRICT PARCEL D</t>
  </si>
  <si>
    <t>528 EAST MICHIGAN AVENUE (PARCEL D)</t>
  </si>
  <si>
    <t>https://cimc.epa.gov/ords/cimc/f?p=CIMC:REPOWER:::::P33_REF:31528</t>
  </si>
  <si>
    <t>https://ofmpub.epa.gov/apex/cimc/f?p=CIMC:31::::Y,31:P31_ID:54905</t>
  </si>
  <si>
    <t>SARATOGA HOMES - 14456 SARATOGA STREET</t>
  </si>
  <si>
    <t>14456 SARATOGA STREET</t>
  </si>
  <si>
    <t>https://cimc.epa.gov/ords/cimc/f?p=CIMC:REPOWER:::::P33_REF:31864</t>
  </si>
  <si>
    <t>https://ofmpub.epa.gov/apex/cimc/f?p=CIMC:31::::Y,31:P31_ID:134982</t>
  </si>
  <si>
    <t>GRAND TRUNK DEPOT</t>
  </si>
  <si>
    <t>683 W. WESTERN AVENUE</t>
  </si>
  <si>
    <t>https://cimc.epa.gov/ords/cimc/f?p=CIMC:REPOWER:::::P33_REF:32345</t>
  </si>
  <si>
    <t>5347183.939400002</t>
  </si>
  <si>
    <t>https://ofmpub.epa.gov/apex/cimc/f?p=CIMC:31::::Y,31:P31_ID:123063</t>
  </si>
  <si>
    <t>14 LOGAN</t>
  </si>
  <si>
    <t>14 LOGAN AVENUE, SE</t>
  </si>
  <si>
    <t>https://cimc.epa.gov/ords/cimc/f?p=CIMC:REPOWER:::::P33_REF:32352</t>
  </si>
  <si>
    <t>5305006.258000001</t>
  </si>
  <si>
    <t>https://ofmpub.epa.gov/apex/cimc/f?p=CIMC:31::::Y,31:P31_ID:155844</t>
  </si>
  <si>
    <t>KNOBLAUCH BUILDING</t>
  </si>
  <si>
    <t>203 &amp; 205 W. MAIN ST</t>
  </si>
  <si>
    <t>https://cimc.epa.gov/ords/cimc/f?p=CIMC:REPOWER:::::P33_REF:32462</t>
  </si>
  <si>
    <t>5118864.221500002</t>
  </si>
  <si>
    <t>https://ofmpub.epa.gov/apex/cimc/f?p=CIMC:31::::Y,31:P31_ID:147864</t>
  </si>
  <si>
    <t>406 LAFAYETTE</t>
  </si>
  <si>
    <t>406 LAFAYETTE AVE SE</t>
  </si>
  <si>
    <t>https://cimc.epa.gov/ords/cimc/f?p=CIMC:REPOWER:::::P33_REF:32481</t>
  </si>
  <si>
    <t>5305204.898800001</t>
  </si>
  <si>
    <t>https://ofmpub.epa.gov/apex/cimc/f?p=CIMC:31::::Y,31:P31_ID:158269</t>
  </si>
  <si>
    <t>141 IONIA AVENUE</t>
  </si>
  <si>
    <t>141 IONIA AVENUE NW</t>
  </si>
  <si>
    <t>https://cimc.epa.gov/ords/cimc/f?p=CIMC:REPOWER:::::P33_REF:32508</t>
  </si>
  <si>
    <t>5306919.528800003</t>
  </si>
  <si>
    <t>https://ofmpub.epa.gov/apex/cimc/f?p=CIMC:31::::Y,31:P31_ID:12387</t>
  </si>
  <si>
    <t>800 NORTH MAIN STREET</t>
  </si>
  <si>
    <t>https://cimc.epa.gov/ords/cimc/f?p=CIMC:REPOWER:::::P33_REF:33238</t>
  </si>
  <si>
    <t>5204287.621799998</t>
  </si>
  <si>
    <t>https://ofmpub.epa.gov/apex/cimc/f?p=CIMC:31::::Y,31:P31_ID:32261</t>
  </si>
  <si>
    <t>222 W. BIDDLE</t>
  </si>
  <si>
    <t>https://cimc.epa.gov/ords/cimc/f?p=CIMC:REPOWER:::::P33_REF:33361</t>
  </si>
  <si>
    <t>5197210.969300002</t>
  </si>
  <si>
    <t>https://ofmpub.epa.gov/apex/cimc/f?p=CIMC:31::::Y,31:P31_ID:137369</t>
  </si>
  <si>
    <t>TUG</t>
  </si>
  <si>
    <t>431 NORTH MAIN STREET</t>
  </si>
  <si>
    <t>https://cimc.epa.gov/ords/cimc/f?p=CIMC:REPOWER:::::P33_REF:33693</t>
  </si>
  <si>
    <t>5724138.403000005</t>
  </si>
  <si>
    <t>https://ofmpub.epa.gov/apex/cimc/f?p=CIMC:31::::Y,31:P31_ID:13732</t>
  </si>
  <si>
    <t>TRENTON LOTS 507-512 JEFFERSON AVE, WEST RD, THIRD ST</t>
  </si>
  <si>
    <t>JEFFERSON AVE, WEST ROAD &amp; THIRD STREET</t>
  </si>
  <si>
    <t>https://cimc.epa.gov/ords/cimc/f?p=CIMC:REPOWER:::::P33_REF:34284</t>
  </si>
  <si>
    <t>https://ofmpub.epa.gov/apex/cimc/f?p=CIMC:31::::Y,31:P31_ID:25661</t>
  </si>
  <si>
    <t>FORMER ALGER CO RD COMMISSION GARAGE</t>
  </si>
  <si>
    <t>W MUNISING AVENUE AND CHERRY STREET</t>
  </si>
  <si>
    <t>https://cimc.epa.gov/ords/cimc/f?p=CIMC:REPOWER:::::P33_REF:35042</t>
  </si>
  <si>
    <t>5846880.073200002</t>
  </si>
  <si>
    <t>https://ofmpub.epa.gov/apex/cimc/f?p=CIMC:31::::Y,31:P31_ID:54906</t>
  </si>
  <si>
    <t>SARATOGA HOMES - 14462 SARATOGA STREET</t>
  </si>
  <si>
    <t>14462 SARATOGA STREET</t>
  </si>
  <si>
    <t>https://cimc.epa.gov/ords/cimc/f?p=CIMC:REPOWER:::::P33_REF:35225</t>
  </si>
  <si>
    <t>https://ofmpub.epa.gov/apex/cimc/f?p=CIMC:31::::Y,31:P31_ID:54914</t>
  </si>
  <si>
    <t>SARATOGA HOMES - 14512 SARATOGA STREET</t>
  </si>
  <si>
    <t>14512 SARATOGA STREET</t>
  </si>
  <si>
    <t>https://cimc.epa.gov/ords/cimc/f?p=CIMC:REPOWER:::::P33_REF:35226</t>
  </si>
  <si>
    <t>https://ofmpub.epa.gov/apex/cimc/f?p=CIMC:31::::Y,31:P31_ID:54916</t>
  </si>
  <si>
    <t>SARATOGA HOMES - 14524 SARATOGA STREET</t>
  </si>
  <si>
    <t>14524 SARATOGA STREET</t>
  </si>
  <si>
    <t>https://cimc.epa.gov/ords/cimc/f?p=CIMC:REPOWER:::::P33_REF:35227</t>
  </si>
  <si>
    <t>https://ofmpub.epa.gov/apex/cimc/f?p=CIMC:31::::Y,31:P31_ID:54921</t>
  </si>
  <si>
    <t>SARATOGA HOMES - 14503 FAIRCREST STREET</t>
  </si>
  <si>
    <t>14503 FAIRCREST STREET</t>
  </si>
  <si>
    <t>https://cimc.epa.gov/ords/cimc/f?p=CIMC:REPOWER:::::P33_REF:35228</t>
  </si>
  <si>
    <t>https://ofmpub.epa.gov/apex/cimc/f?p=CIMC:31::::Y,31:P31_ID:94228</t>
  </si>
  <si>
    <t>13023-13025 KERCHEVAL AVENUE</t>
  </si>
  <si>
    <t>https://cimc.epa.gov/ords/cimc/f?p=CIMC:REPOWER:::::P33_REF:35371</t>
  </si>
  <si>
    <t>5217436.736600004</t>
  </si>
  <si>
    <t>https://ofmpub.epa.gov/apex/cimc/f?p=CIMC:31::::Y,31:P31_ID:94223</t>
  </si>
  <si>
    <t>13115  KERCHEVAL AVENUE</t>
  </si>
  <si>
    <t>13115 KERCHEVAL AVENUE</t>
  </si>
  <si>
    <t>https://cimc.epa.gov/ords/cimc/f?p=CIMC:REPOWER:::::P33_REF:35515</t>
  </si>
  <si>
    <t>5217480.436300002</t>
  </si>
  <si>
    <t>https://ofmpub.epa.gov/apex/cimc/f?p=CIMC:31::::Y,31:P31_ID:123102</t>
  </si>
  <si>
    <t>443 LA GRAVE</t>
  </si>
  <si>
    <t>443 LA GRAVE STREET, SE</t>
  </si>
  <si>
    <t>https://cimc.epa.gov/ords/cimc/f?p=CIMC:REPOWER:::::P33_REF:35735</t>
  </si>
  <si>
    <t>5305083.827799998</t>
  </si>
  <si>
    <t>https://ofmpub.epa.gov/apex/cimc/f?p=CIMC:31::::Y,31:P31_ID:123093</t>
  </si>
  <si>
    <t>409 LA GRAVE</t>
  </si>
  <si>
    <t>409 LA GRAVE STREET, SE</t>
  </si>
  <si>
    <t>https://cimc.epa.gov/ords/cimc/f?p=CIMC:REPOWER:::::P33_REF:35736</t>
  </si>
  <si>
    <t>5305214.633200005</t>
  </si>
  <si>
    <t>https://ofmpub.epa.gov/apex/cimc/f?p=CIMC:31::::Y,31:P31_ID:123064</t>
  </si>
  <si>
    <t>501 SHELDON</t>
  </si>
  <si>
    <t>501 SHELDON AVENUE, SE</t>
  </si>
  <si>
    <t>https://cimc.epa.gov/ords/cimc/f?p=CIMC:REPOWER:::::P33_REF:35738</t>
  </si>
  <si>
    <t>https://ofmpub.epa.gov/apex/cimc/f?p=CIMC:31::::Y,31:P31_ID:158270</t>
  </si>
  <si>
    <t>16 MONROE CENTER STREET</t>
  </si>
  <si>
    <t>16 MONROE CENTER STREET NE</t>
  </si>
  <si>
    <t>https://cimc.epa.gov/ords/cimc/f?p=CIMC:REPOWER:::::P33_REF:35865</t>
  </si>
  <si>
    <t>5306450.986200005</t>
  </si>
  <si>
    <t>https://ofmpub.epa.gov/apex/cimc/f?p=CIMC:31::::Y,31:P31_ID:237602</t>
  </si>
  <si>
    <t>518 MAIN STREET</t>
  </si>
  <si>
    <t>518 SOUTH MAIN STREET</t>
  </si>
  <si>
    <t>https://cimc.epa.gov/ords/cimc/f?p=CIMC:REPOWER:::::P33_REF:36359</t>
  </si>
  <si>
    <t>5240604.034900002</t>
  </si>
  <si>
    <t>https://ofmpub.epa.gov/apex/cimc/f?p=CIMC:31::::Y,31:P31_ID:239172</t>
  </si>
  <si>
    <t>6627 PARK AVE</t>
  </si>
  <si>
    <t>https://cimc.epa.gov/ords/cimc/f?p=CIMC:REPOWER:::::P33_REF:36371</t>
  </si>
  <si>
    <t>5199599.848999999</t>
  </si>
  <si>
    <t>https://ofmpub.epa.gov/apex/cimc/f?p=CIMC:31::::Y,31:P31_ID:242149</t>
  </si>
  <si>
    <t>106 AND 108 LOCUST STREET</t>
  </si>
  <si>
    <t>106 - 110 LOCUST STREET</t>
  </si>
  <si>
    <t>https://cimc.epa.gov/ords/cimc/f?p=CIMC:REPOWER:::::P33_REF:36479</t>
  </si>
  <si>
    <t>5240363.704500005</t>
  </si>
  <si>
    <t>https://ofmpub.epa.gov/apex/cimc/f?p=CIMC:31::::Y,31:P31_ID:27143</t>
  </si>
  <si>
    <t>OLD TOWN GYM</t>
  </si>
  <si>
    <t>118 SOUTH HAMILTON STREET</t>
  </si>
  <si>
    <t>https://cimc.epa.gov/ords/cimc/f?p=CIMC:REPOWER:::::P33_REF:36647</t>
  </si>
  <si>
    <t>5375669.625799999</t>
  </si>
  <si>
    <t>https://ofmpub.epa.gov/apex/cimc/f?p=CIMC:31::::Y,31:P31_ID:54911</t>
  </si>
  <si>
    <t>SARATOGA HOMES - 14494 SARATOGA STREET</t>
  </si>
  <si>
    <t>14494 SARATOGA STREET</t>
  </si>
  <si>
    <t>https://cimc.epa.gov/ords/cimc/f?p=CIMC:REPOWER:::::P33_REF:36736</t>
  </si>
  <si>
    <t>https://ofmpub.epa.gov/apex/cimc/f?p=CIMC:31::::Y,31:P31_ID:125688</t>
  </si>
  <si>
    <t>COPPER RIDGE PROFESSIONAL CENTER</t>
  </si>
  <si>
    <t>4020 COPPER VIEW, SUITE 230</t>
  </si>
  <si>
    <t>https://cimc.epa.gov/ords/cimc/f?p=CIMC:REPOWER:::::P33_REF:36962</t>
  </si>
  <si>
    <t>https://ofmpub.epa.gov/apex/cimc/f?p=CIMC:31::::Y,31:P31_ID:179041</t>
  </si>
  <si>
    <t>106 SOUTH SUPERIOR STREET</t>
  </si>
  <si>
    <t>https://cimc.epa.gov/ords/cimc/f?p=CIMC:REPOWER:::::P33_REF:37247</t>
  </si>
  <si>
    <t>5197759.373400003</t>
  </si>
  <si>
    <t>https://ofmpub.epa.gov/apex/cimc/f?p=CIMC:31::::Y,31:P31_ID:238289</t>
  </si>
  <si>
    <t>EUREKA MANOR SUBDIVISION LOT 89</t>
  </si>
  <si>
    <t>EUREKA ROAD</t>
  </si>
  <si>
    <t>https://cimc.epa.gov/ords/cimc/f?p=CIMC:REPOWER:::::P33_REF:37495</t>
  </si>
  <si>
    <t>5190887.439599998</t>
  </si>
  <si>
    <t>https://ofmpub.epa.gov/apex/cimc/f?p=CIMC:31::::Y,31:P31_ID:135822</t>
  </si>
  <si>
    <t>60 EAST LAKEWOOD BOULEVARD</t>
  </si>
  <si>
    <t>60 E. LAKEWOOD BLVD. STE. 80&amp;90</t>
  </si>
  <si>
    <t>https://cimc.epa.gov/ords/cimc/f?p=CIMC:REPOWER:::::P33_REF:4961</t>
  </si>
  <si>
    <t>5282323.5390000045</t>
  </si>
  <si>
    <t>https://ofmpub.epa.gov/apex/cimc/f?p=CIMC:31::::Y,31:P31_ID:106401</t>
  </si>
  <si>
    <t>OAKMAN EAST</t>
  </si>
  <si>
    <t>93 THROUGH 105 OAKMAN BLVD</t>
  </si>
  <si>
    <t>https://cimc.epa.gov/ords/cimc/f?p=CIMC:REPOWER:::::P33_REF:7832</t>
  </si>
  <si>
    <t>5221569.661899999</t>
  </si>
  <si>
    <t>https://ofmpub.epa.gov/apex/cimc/f?p=CIMC:31::::Y,31:P31_ID:138063</t>
  </si>
  <si>
    <t>FORMER COMFORT STATION</t>
  </si>
  <si>
    <t>313 EAST GRAND RIVER AVENUE</t>
  </si>
  <si>
    <t>https://cimc.epa.gov/ords/cimc/f?p=CIMC:REPOWER:::::P33_REF:10565</t>
  </si>
  <si>
    <t>5273629.076499999</t>
  </si>
  <si>
    <t>https://ofmpub.epa.gov/apex/cimc/f?p=CIMC:31::::Y,31:P31_ID:94221</t>
  </si>
  <si>
    <t>14636 CHARLEVOIX AVENUE</t>
  </si>
  <si>
    <t>https://cimc.epa.gov/ords/cimc/f?p=CIMC:REPOWER:::::P33_REF:15574</t>
  </si>
  <si>
    <t>5218649.8549000025</t>
  </si>
  <si>
    <t>https://ofmpub.epa.gov/apex/cimc/f?p=CIMC:31::::Y,31:P31_ID:94850</t>
  </si>
  <si>
    <t>GOODROW</t>
  </si>
  <si>
    <t>107 NORTH MAIN STREET</t>
  </si>
  <si>
    <t>https://cimc.epa.gov/ords/cimc/f?p=CIMC:REPOWER:::::P33_REF:17117</t>
  </si>
  <si>
    <t>https://ofmpub.epa.gov/apex/cimc/f?p=CIMC:31::::Y,31:P31_ID:94847</t>
  </si>
  <si>
    <t>DICK'S AMOCO</t>
  </si>
  <si>
    <t>242 NORTH MAIN STREET</t>
  </si>
  <si>
    <t>https://cimc.epa.gov/ords/cimc/f?p=CIMC:REPOWER:::::P33_REF:22181</t>
  </si>
  <si>
    <t>5146142.8445999995</t>
  </si>
  <si>
    <t>https://ofmpub.epa.gov/apex/cimc/f?p=CIMC:31::::Y,31:P31_ID:25721</t>
  </si>
  <si>
    <t>M-59 AND TELEGRAPH PROPERTY</t>
  </si>
  <si>
    <t>SW CORNER OF M -59 AND TELEGRAPH</t>
  </si>
  <si>
    <t>https://cimc.epa.gov/ords/cimc/f?p=CIMC:REPOWER:::::P33_REF:28355</t>
  </si>
  <si>
    <t>5256608.323800005</t>
  </si>
  <si>
    <t>https://ofmpub.epa.gov/apex/cimc/f?p=CIMC:31::::Y,31:P31_ID:236228</t>
  </si>
  <si>
    <t>FORMER RED ARROW BAR</t>
  </si>
  <si>
    <t>106 E. ST. JOSEPH STREET</t>
  </si>
  <si>
    <t>https://cimc.epa.gov/ords/cimc/f?p=CIMC:REPOWER:::::P33_REF:30685</t>
  </si>
  <si>
    <t>5193844.549800001</t>
  </si>
  <si>
    <t>https://ofmpub.epa.gov/apex/cimc/f?p=CIMC:31::::Y,31:P31_ID:123049</t>
  </si>
  <si>
    <t>1305 DIVISION</t>
  </si>
  <si>
    <t>1305 SOUTH DIVISION AVENUE</t>
  </si>
  <si>
    <t>https://cimc.epa.gov/ords/cimc/f?p=CIMC:REPOWER:::::P33_REF:37109</t>
  </si>
  <si>
    <t>5302750.324200004</t>
  </si>
  <si>
    <t>https://ofmpub.epa.gov/apex/cimc/f?p=CIMC:31::::Y,31:P31_ID:10840</t>
  </si>
  <si>
    <t>2002 LANE</t>
  </si>
  <si>
    <t>https://cimc.epa.gov/ords/cimc/f?p=CIMC:REPOWER:::::P33_REF:11350</t>
  </si>
  <si>
    <t>5204885.945900001</t>
  </si>
  <si>
    <t>https://ofmpub.epa.gov/apex/cimc/f?p=CIMC:31::::Y,31:P31_ID:10637</t>
  </si>
  <si>
    <t>GRAND TRAVERSE COMMONS/BUILDING 50 AREA</t>
  </si>
  <si>
    <t>1200 W 11TH ST</t>
  </si>
  <si>
    <t>https://cimc.epa.gov/ords/cimc/f?p=CIMC:REPOWER:::::P33_REF:11406</t>
  </si>
  <si>
    <t>5583190.125500001</t>
  </si>
  <si>
    <t>https://ofmpub.epa.gov/apex/cimc/f?p=CIMC:31::::Y,31:P31_ID:10513</t>
  </si>
  <si>
    <t>OLD TOTAL GAS STATION</t>
  </si>
  <si>
    <t>STATE (M-81) STREET &amp; CONGRESS STREET</t>
  </si>
  <si>
    <t>https://cimc.epa.gov/ords/cimc/f?p=CIMC:REPOWER:::::P33_REF:11432</t>
  </si>
  <si>
    <t>https://ofmpub.epa.gov/apex/cimc/f?p=CIMC:31::::Y,31:P31_ID:10774</t>
  </si>
  <si>
    <t>ABC DRUM &amp; BARREL - LANTZ STREET (B)</t>
  </si>
  <si>
    <t>https://cimc.epa.gov/ords/cimc/f?p=CIMC:REPOWER:::::P33_REF:11516</t>
  </si>
  <si>
    <t>https://ofmpub.epa.gov/apex/cimc/f?p=CIMC:31::::Y,31:P31_ID:10791</t>
  </si>
  <si>
    <t>HASTINGS STREET SITE (B)</t>
  </si>
  <si>
    <t>6540 HASTINGS STREET</t>
  </si>
  <si>
    <t>https://cimc.epa.gov/ords/cimc/f?p=CIMC:REPOWER:::::P33_REF:11517</t>
  </si>
  <si>
    <t>5216988.449600004</t>
  </si>
  <si>
    <t>https://ofmpub.epa.gov/apex/cimc/f?p=CIMC:31::::Y,31:P31_ID:10794</t>
  </si>
  <si>
    <t>KINROSS MANUFACTURING CORP SITE (B)</t>
  </si>
  <si>
    <t>INDUSTRIAL SECTOR BUILDING 46 SOUTH</t>
  </si>
  <si>
    <t>KINCHELOE</t>
  </si>
  <si>
    <t>https://cimc.epa.gov/ords/cimc/f?p=CIMC:REPOWER:::::P33_REF:11525</t>
  </si>
  <si>
    <t>https://ofmpub.epa.gov/apex/cimc/f?p=CIMC:31::::Y,31:P31_ID:12598</t>
  </si>
  <si>
    <t>COURT HAMILTON #3</t>
  </si>
  <si>
    <t>315 COURT STREET</t>
  </si>
  <si>
    <t>https://cimc.epa.gov/ords/cimc/f?p=CIMC:REPOWER:::::P33_REF:11546</t>
  </si>
  <si>
    <t>5375632.538199998</t>
  </si>
  <si>
    <t>https://ofmpub.epa.gov/apex/cimc/f?p=CIMC:31::::Y,31:P31_ID:12626</t>
  </si>
  <si>
    <t>420 S. SAGINAW STREET</t>
  </si>
  <si>
    <t>5342 SAGINAW RD S</t>
  </si>
  <si>
    <t>https://cimc.epa.gov/ords/cimc/f?p=CIMC:REPOWER:::::P33_REF:11557</t>
  </si>
  <si>
    <t>5304673.171700001</t>
  </si>
  <si>
    <t>https://ofmpub.epa.gov/apex/cimc/f?p=CIMC:31::::Y,31:P31_ID:12628</t>
  </si>
  <si>
    <t>641/639 S. SAGINAW STREET</t>
  </si>
  <si>
    <t>https://cimc.epa.gov/ords/cimc/f?p=CIMC:REPOWER:::::P33_REF:11558</t>
  </si>
  <si>
    <t>https://ofmpub.epa.gov/apex/cimc/f?p=CIMC:31::::Y,31:P31_ID:12706</t>
  </si>
  <si>
    <t>RICHARDS AUTO SERVICE</t>
  </si>
  <si>
    <t>686 BRIDGE ST N</t>
  </si>
  <si>
    <t>BELLAIRE</t>
  </si>
  <si>
    <t>https://cimc.epa.gov/ords/cimc/f?p=CIMC:REPOWER:::::P33_REF:11577</t>
  </si>
  <si>
    <t>https://ofmpub.epa.gov/apex/cimc/f?p=CIMC:31::::Y,31:P31_ID:12541</t>
  </si>
  <si>
    <t>KLOCK ROAD INTERCHANGE</t>
  </si>
  <si>
    <t>11200 BATTLE RD E</t>
  </si>
  <si>
    <t>WISE</t>
  </si>
  <si>
    <t>https://cimc.epa.gov/ords/cimc/f?p=CIMC:REPOWER:::::P33_REF:11598</t>
  </si>
  <si>
    <t>5425708.984900005</t>
  </si>
  <si>
    <t>https://ofmpub.epa.gov/apex/cimc/f?p=CIMC:31::::Y,31:P31_ID:12543</t>
  </si>
  <si>
    <t>ATLANTIC ANNEX</t>
  </si>
  <si>
    <t>https://cimc.epa.gov/ords/cimc/f?p=CIMC:REPOWER:::::P33_REF:11599</t>
  </si>
  <si>
    <t>https://ofmpub.epa.gov/apex/cimc/f?p=CIMC:31::::Y,31:P31_ID:14643</t>
  </si>
  <si>
    <t>TOWN TALK</t>
  </si>
  <si>
    <t>100 GRAND ST</t>
  </si>
  <si>
    <t>https://cimc.epa.gov/ords/cimc/f?p=CIMC:REPOWER:::::P33_REF:11614</t>
  </si>
  <si>
    <t>5240886.971000001</t>
  </si>
  <si>
    <t>https://ofmpub.epa.gov/apex/cimc/f?p=CIMC:31::::Y,31:P31_ID:12571</t>
  </si>
  <si>
    <t>LEE</t>
  </si>
  <si>
    <t>160 E MICHIGAN AVENUE</t>
  </si>
  <si>
    <t>https://cimc.epa.gov/ords/cimc/f?p=CIMC:REPOWER:::::P33_REF:11617</t>
  </si>
  <si>
    <t>https://ofmpub.epa.gov/apex/cimc/f?p=CIMC:31::::Y,31:P31_ID:12436</t>
  </si>
  <si>
    <t>DEQUINDRE SITES/HAMTRAMCK</t>
  </si>
  <si>
    <t>DEQUINDRE ROAD</t>
  </si>
  <si>
    <t>https://cimc.epa.gov/ords/cimc/f?p=CIMC:REPOWER:::::P33_REF:11638</t>
  </si>
  <si>
    <t>5221339.613899998</t>
  </si>
  <si>
    <t>https://ofmpub.epa.gov/apex/cimc/f?p=CIMC:31::::Y,31:P31_ID:12346</t>
  </si>
  <si>
    <t>VELSICAL PROPERTY</t>
  </si>
  <si>
    <t>WASHINGTON AVE</t>
  </si>
  <si>
    <t>https://cimc.epa.gov/ords/cimc/f?p=CIMC:REPOWER:::::P33_REF:11669</t>
  </si>
  <si>
    <t>5374258.258900002</t>
  </si>
  <si>
    <t>https://ofmpub.epa.gov/apex/cimc/f?p=CIMC:31::::Y,31:P31_ID:13758</t>
  </si>
  <si>
    <t>AMPERSEE LOTS</t>
  </si>
  <si>
    <t>425 RIVERVIEW DRIVE; 434 AMPERSEE AVENUE</t>
  </si>
  <si>
    <t>https://cimc.epa.gov/ords/cimc/f?p=CIMC:REPOWER:::::P33_REF:11675</t>
  </si>
  <si>
    <t>5205406.651100002</t>
  </si>
  <si>
    <t>https://ofmpub.epa.gov/apex/cimc/f?p=CIMC:31::::Y,31:P31_ID:13773</t>
  </si>
  <si>
    <t>CMI CREEKSIDE</t>
  </si>
  <si>
    <t>646 EAST MICHIGAN</t>
  </si>
  <si>
    <t>https://cimc.epa.gov/ords/cimc/f?p=CIMC:REPOWER:::::P33_REF:11676</t>
  </si>
  <si>
    <t>https://ofmpub.epa.gov/apex/cimc/f?p=CIMC:31::::Y,31:P31_ID:13775</t>
  </si>
  <si>
    <t>SOUTHTOWN COMMONS - KALAMAZOO GAZETTE</t>
  </si>
  <si>
    <t>https://cimc.epa.gov/ords/cimc/f?p=CIMC:REPOWER:::::P33_REF:11677</t>
  </si>
  <si>
    <t>https://ofmpub.epa.gov/apex/cimc/f?p=CIMC:31::::Y,31:P31_ID:12368</t>
  </si>
  <si>
    <t>FORMER STATE HIGHWAY MAINTENANCE GARAGE</t>
  </si>
  <si>
    <t>LINCOLN &amp; BROADWAY/920 SOUTH GRANT STREET</t>
  </si>
  <si>
    <t>https://cimc.epa.gov/ords/cimc/f?p=CIMC:REPOWER:::::P33_REF:11685</t>
  </si>
  <si>
    <t>5150865.547700003</t>
  </si>
  <si>
    <t>https://ofmpub.epa.gov/apex/cimc/f?p=CIMC:31::::Y,31:P31_ID:13780</t>
  </si>
  <si>
    <t>ROCHESTER LANDING</t>
  </si>
  <si>
    <t>536 EAST MICHIGAN AND 30 ROCHESTER AVENUES</t>
  </si>
  <si>
    <t>https://cimc.epa.gov/ords/cimc/f?p=CIMC:REPOWER:::::P33_REF:11694</t>
  </si>
  <si>
    <t>5204770.521800004</t>
  </si>
  <si>
    <t>https://ofmpub.epa.gov/apex/cimc/f?p=CIMC:31::::Y,31:P31_ID:12380</t>
  </si>
  <si>
    <t>119 W. MICHIGAN</t>
  </si>
  <si>
    <t>300 MICHIGAN AVE W</t>
  </si>
  <si>
    <t>https://cimc.epa.gov/ords/cimc/f?p=CIMC:REPOWER:::::P33_REF:11706</t>
  </si>
  <si>
    <t>https://ofmpub.epa.gov/apex/cimc/f?p=CIMC:31::::Y,31:P31_ID:14635</t>
  </si>
  <si>
    <t>PADGHAM FIELD/AIRPORT</t>
  </si>
  <si>
    <t>740 GRAND STREET</t>
  </si>
  <si>
    <t>https://cimc.epa.gov/ords/cimc/f?p=CIMC:REPOWER:::::P33_REF:11737</t>
  </si>
  <si>
    <t>5241226.263999999</t>
  </si>
  <si>
    <t>https://ofmpub.epa.gov/apex/cimc/f?p=CIMC:31::::Y,31:P31_ID:32242</t>
  </si>
  <si>
    <t>103 WEST SANDUSKY STREET</t>
  </si>
  <si>
    <t>https://cimc.epa.gov/ords/cimc/f?p=CIMC:REPOWER:::::P33_REF:11921</t>
  </si>
  <si>
    <t>5369031.328600004</t>
  </si>
  <si>
    <t>https://ofmpub.epa.gov/apex/cimc/f?p=CIMC:31::::Y,31:P31_ID:12534</t>
  </si>
  <si>
    <t>TRANSAMERICA</t>
  </si>
  <si>
    <t>https://cimc.epa.gov/ords/cimc/f?p=CIMC:REPOWER:::::P33_REF:12222</t>
  </si>
  <si>
    <t>https://ofmpub.epa.gov/apex/cimc/f?p=CIMC:31::::Y,31:P31_ID:232731</t>
  </si>
  <si>
    <t>1806 EAST BLVD</t>
  </si>
  <si>
    <t>https://cimc.epa.gov/ords/cimc/f?p=CIMC:REPOWER:::::P33_REF:13086</t>
  </si>
  <si>
    <t>5326425.481399998</t>
  </si>
  <si>
    <t>https://ofmpub.epa.gov/apex/cimc/f?p=CIMC:31::::Y,31:P31_ID:14856</t>
  </si>
  <si>
    <t>ELECTRIC EQUIPMENT &amp; SUPPLY CO.</t>
  </si>
  <si>
    <t>2711 MC IIWRAITH ST.</t>
  </si>
  <si>
    <t>https://cimc.epa.gov/ords/cimc/f?p=CIMC:REPOWER:::::P33_REF:13366</t>
  </si>
  <si>
    <t>5342829.345300004</t>
  </si>
  <si>
    <t>https://ofmpub.epa.gov/apex/cimc/f?p=CIMC:31::::Y,31:P31_ID:12602</t>
  </si>
  <si>
    <t>HELFRECT PROPERTY</t>
  </si>
  <si>
    <t>414 SOUTH HAMILTON STREET</t>
  </si>
  <si>
    <t>https://cimc.epa.gov/ords/cimc/f?p=CIMC:REPOWER:::::P33_REF:13375</t>
  </si>
  <si>
    <t>https://ofmpub.epa.gov/apex/cimc/f?p=CIMC:31::::Y,31:P31_ID:10845</t>
  </si>
  <si>
    <t>AREAS OF TORCH LAKE</t>
  </si>
  <si>
    <t>STE RTE 26 N OF QUINCY MILLS</t>
  </si>
  <si>
    <t>HOUGHTON COUNTY</t>
  </si>
  <si>
    <t>https://cimc.epa.gov/ords/cimc/f?p=CIMC:REPOWER:::::P33_REF:14414</t>
  </si>
  <si>
    <t>5918111.061300002</t>
  </si>
  <si>
    <t>https://ofmpub.epa.gov/apex/cimc/f?p=CIMC:31::::Y,31:P31_ID:10521</t>
  </si>
  <si>
    <t>WHOLESALE RUSSELL/MACK</t>
  </si>
  <si>
    <t>RUSSELL &amp; MACK AVENUE</t>
  </si>
  <si>
    <t>https://cimc.epa.gov/ords/cimc/f?p=CIMC:REPOWER:::::P33_REF:14419</t>
  </si>
  <si>
    <t>5213887.186900005</t>
  </si>
  <si>
    <t>https://ofmpub.epa.gov/apex/cimc/f?p=CIMC:31::::Y,31:P31_ID:12708</t>
  </si>
  <si>
    <t>MAPLE ST ADJACENT TO 2467 M 88</t>
  </si>
  <si>
    <t>8000 BROOKS ST</t>
  </si>
  <si>
    <t>CENTRAL LAKE</t>
  </si>
  <si>
    <t>https://cimc.epa.gov/ords/cimc/f?p=CIMC:REPOWER:::::P33_REF:14431</t>
  </si>
  <si>
    <t>5632513.616700001</t>
  </si>
  <si>
    <t>https://ofmpub.epa.gov/apex/cimc/f?p=CIMC:31::::Y,31:P31_ID:13769</t>
  </si>
  <si>
    <t>OZINGA CONCRETE (3600 COVINGTON)</t>
  </si>
  <si>
    <t>3600 COVINGTON</t>
  </si>
  <si>
    <t>https://cimc.epa.gov/ords/cimc/f?p=CIMC:REPOWER:::::P33_REF:14451</t>
  </si>
  <si>
    <t>5198550.833500005</t>
  </si>
  <si>
    <t>https://ofmpub.epa.gov/apex/cimc/f?p=CIMC:31::::Y,31:P31_ID:10506</t>
  </si>
  <si>
    <t>HENNIGER'S ELEVATOR</t>
  </si>
  <si>
    <t>SW CORNER BROADWAY AND OAK STREET</t>
  </si>
  <si>
    <t>MT PLEASANT</t>
  </si>
  <si>
    <t>https://cimc.epa.gov/ords/cimc/f?p=CIMC:REPOWER:::::P33_REF:14652</t>
  </si>
  <si>
    <t>5404439.948700003</t>
  </si>
  <si>
    <t>https://ofmpub.epa.gov/apex/cimc/f?p=CIMC:31::::Y,31:P31_ID:10522</t>
  </si>
  <si>
    <t>WILLOW STREET PROPERTY</t>
  </si>
  <si>
    <t>120 WILLOW STREET</t>
  </si>
  <si>
    <t>SPRINGPORT</t>
  </si>
  <si>
    <t>https://cimc.epa.gov/ords/cimc/f?p=CIMC:REPOWER:::::P33_REF:14654</t>
  </si>
  <si>
    <t>5217489.779100001</t>
  </si>
  <si>
    <t>https://ofmpub.epa.gov/apex/cimc/f?p=CIMC:31::::Y,31:P31_ID:10578</t>
  </si>
  <si>
    <t>LAINGSBURG</t>
  </si>
  <si>
    <t>104 GRAND RIVER AVENUE</t>
  </si>
  <si>
    <t>https://cimc.epa.gov/ords/cimc/f?p=CIMC:REPOWER:::::P33_REF:14682</t>
  </si>
  <si>
    <t>5295328.770800002</t>
  </si>
  <si>
    <t>https://ofmpub.epa.gov/apex/cimc/f?p=CIMC:31::::Y,31:P31_ID:10598</t>
  </si>
  <si>
    <t>WAYNE COUNTY ROAD COMMISSION DUMP</t>
  </si>
  <si>
    <t>FORD AND NEWBURGH ROADS</t>
  </si>
  <si>
    <t>https://cimc.epa.gov/ords/cimc/f?p=CIMC:REPOWER:::::P33_REF:14684</t>
  </si>
  <si>
    <t>5209578.592600003</t>
  </si>
  <si>
    <t>https://ofmpub.epa.gov/apex/cimc/f?p=CIMC:31::::Y,31:P31_ID:10464</t>
  </si>
  <si>
    <t>ABC DRUM</t>
  </si>
  <si>
    <t>14290 BIRWOOD STREET</t>
  </si>
  <si>
    <t>https://cimc.epa.gov/ords/cimc/f?p=CIMC:REPOWER:::::P33_REF:14736</t>
  </si>
  <si>
    <t>5220022.297600001</t>
  </si>
  <si>
    <t>https://ofmpub.epa.gov/apex/cimc/f?p=CIMC:31::::Y,31:P31_ID:10808</t>
  </si>
  <si>
    <t>SANDFILL LDFL #2 (B)</t>
  </si>
  <si>
    <t>1911 HAMLIN RD</t>
  </si>
  <si>
    <t>AVON</t>
  </si>
  <si>
    <t>https://cimc.epa.gov/ords/cimc/f?p=CIMC:REPOWER:::::P33_REF:14759</t>
  </si>
  <si>
    <t>5259900.148500003</t>
  </si>
  <si>
    <t>https://ofmpub.epa.gov/apex/cimc/f?p=CIMC:31::::Y,31:P31_ID:14857</t>
  </si>
  <si>
    <t>CENTRAL CARTAGE CO.</t>
  </si>
  <si>
    <t>2305 PARK ST.</t>
  </si>
  <si>
    <t>https://cimc.epa.gov/ords/cimc/f?p=CIMC:REPOWER:::::P33_REF:14797</t>
  </si>
  <si>
    <t>5343988.670900002</t>
  </si>
  <si>
    <t>https://ofmpub.epa.gov/apex/cimc/f?p=CIMC:31::::Y,31:P31_ID:14645</t>
  </si>
  <si>
    <t>WATER STREET POLICE STATION</t>
  </si>
  <si>
    <t>https://cimc.epa.gov/ords/cimc/f?p=CIMC:REPOWER:::::P33_REF:14836</t>
  </si>
  <si>
    <t>https://ofmpub.epa.gov/apex/cimc/f?p=CIMC:31::::Y,31:P31_ID:12440</t>
  </si>
  <si>
    <t>KERCHEVAL ESTATES (SITE 13)</t>
  </si>
  <si>
    <t>B/T CHARELVOIX &amp; KERCHEVAL;</t>
  </si>
  <si>
    <t>https://cimc.epa.gov/ords/cimc/f?p=CIMC:REPOWER:::::P33_REF:14861</t>
  </si>
  <si>
    <t>5217558.945600003</t>
  </si>
  <si>
    <t>https://ofmpub.epa.gov/apex/cimc/f?p=CIMC:31::::Y,31:P31_ID:13756</t>
  </si>
  <si>
    <t>THE DEPOT</t>
  </si>
  <si>
    <t>427 E. MICHIGAN</t>
  </si>
  <si>
    <t>https://cimc.epa.gov/ords/cimc/f?p=CIMC:REPOWER:::::P33_REF:14917</t>
  </si>
  <si>
    <t>5204967.059700005</t>
  </si>
  <si>
    <t>https://ofmpub.epa.gov/apex/cimc/f?p=CIMC:31::::Y,31:P31_ID:13757</t>
  </si>
  <si>
    <t>NORTHSIDE GROCERY STORE</t>
  </si>
  <si>
    <t>305-321 WEST RANSOM, 512 N. PARK, 517 N. CHURCH</t>
  </si>
  <si>
    <t>https://cimc.epa.gov/ords/cimc/f?p=CIMC:REPOWER:::::P33_REF:14918</t>
  </si>
  <si>
    <t>5205422.603799999</t>
  </si>
  <si>
    <t>https://ofmpub.epa.gov/apex/cimc/f?p=CIMC:31::::Y,31:P31_ID:13764</t>
  </si>
  <si>
    <t>WALBRIDGE AND RICHARDSON</t>
  </si>
  <si>
    <t>1109-1113 WALBRIDGE/439 RICHARDSON</t>
  </si>
  <si>
    <t>https://cimc.epa.gov/ords/cimc/f?p=CIMC:REPOWER:::::P33_REF:14919</t>
  </si>
  <si>
    <t>5206387.189500004</t>
  </si>
  <si>
    <t>https://ofmpub.epa.gov/apex/cimc/f?p=CIMC:31::::Y,31:P31_ID:13690</t>
  </si>
  <si>
    <t>WOODSIDE HOUSING</t>
  </si>
  <si>
    <t>https://cimc.epa.gov/ords/cimc/f?p=CIMC:REPOWER:::::P33_REF:17737</t>
  </si>
  <si>
    <t>https://ofmpub.epa.gov/apex/cimc/f?p=CIMC:31::::Y,31:P31_ID:10786</t>
  </si>
  <si>
    <t>ENTERPRISE OIL (B)</t>
  </si>
  <si>
    <t>https://cimc.epa.gov/ords/cimc/f?p=CIMC:REPOWER:::::P33_REF:17760</t>
  </si>
  <si>
    <t>5221003.295699999</t>
  </si>
  <si>
    <t>https://ofmpub.epa.gov/apex/cimc/f?p=CIMC:31::::Y,31:P31_ID:10657</t>
  </si>
  <si>
    <t>CHASSELL WATERFRONT PROPERTY</t>
  </si>
  <si>
    <t>BETWEEN 3RD &amp; 4TH STREET</t>
  </si>
  <si>
    <t>CHASSELL</t>
  </si>
  <si>
    <t>https://cimc.epa.gov/ords/cimc/f?p=CIMC:REPOWER:::::P33_REF:17943</t>
  </si>
  <si>
    <t>5946655.381900005</t>
  </si>
  <si>
    <t>https://ofmpub.epa.gov/apex/cimc/f?p=CIMC:31::::Y,31:P31_ID:10575</t>
  </si>
  <si>
    <t>GRATIOT AVENUE TRAILER PARK</t>
  </si>
  <si>
    <t>10640 GRATIOT AVENUE</t>
  </si>
  <si>
    <t>https://cimc.epa.gov/ords/cimc/f?p=CIMC:REPOWER:::::P33_REF:17989</t>
  </si>
  <si>
    <t>5221171.528800003</t>
  </si>
  <si>
    <t>https://ofmpub.epa.gov/apex/cimc/f?p=CIMC:31::::Y,31:P31_ID:10602</t>
  </si>
  <si>
    <t>GLENWOOD ROAD DUMP</t>
  </si>
  <si>
    <t>GLENWOOD ROAD</t>
  </si>
  <si>
    <t>https://cimc.epa.gov/ords/cimc/f?p=CIMC:REPOWER:::::P33_REF:17993</t>
  </si>
  <si>
    <t>5209620.750500001</t>
  </si>
  <si>
    <t>https://ofmpub.epa.gov/apex/cimc/f?p=CIMC:31::::Y,31:P31_ID:10603</t>
  </si>
  <si>
    <t>PLYMOUTH/HAGGERTY ROAD</t>
  </si>
  <si>
    <t>PLYMOUTH ROAD ON HAGGERTY ROAD</t>
  </si>
  <si>
    <t>https://cimc.epa.gov/ords/cimc/f?p=CIMC:REPOWER:::::P33_REF:17994</t>
  </si>
  <si>
    <t>5217258.926300004</t>
  </si>
  <si>
    <t>https://ofmpub.epa.gov/apex/cimc/f?p=CIMC:31::::Y,31:P31_ID:12536</t>
  </si>
  <si>
    <t>PARCEL 4</t>
  </si>
  <si>
    <t>https://cimc.epa.gov/ords/cimc/f?p=CIMC:REPOWER:::::P33_REF:18093</t>
  </si>
  <si>
    <t>https://ofmpub.epa.gov/apex/cimc/f?p=CIMC:31::::Y,31:P31_ID:12629</t>
  </si>
  <si>
    <t>432 S. SAGINAW STREET</t>
  </si>
  <si>
    <t>https://cimc.epa.gov/ords/cimc/f?p=CIMC:REPOWER:::::P33_REF:18110</t>
  </si>
  <si>
    <t>https://ofmpub.epa.gov/apex/cimc/f?p=CIMC:31::::Y,31:P31_ID:14862</t>
  </si>
  <si>
    <t>SHORELINE METAL FINISHING</t>
  </si>
  <si>
    <t>2652 HOYT ST.</t>
  </si>
  <si>
    <t>https://cimc.epa.gov/ords/cimc/f?p=CIMC:REPOWER:::::P33_REF:18120</t>
  </si>
  <si>
    <t>5343013.215000004</t>
  </si>
  <si>
    <t>https://ofmpub.epa.gov/apex/cimc/f?p=CIMC:31::::Y,31:P31_ID:14863</t>
  </si>
  <si>
    <t>RELIABLE AUTO BODY</t>
  </si>
  <si>
    <t>480 WEST SHERMAN</t>
  </si>
  <si>
    <t>https://cimc.epa.gov/ords/cimc/f?p=CIMC:REPOWER:::::P33_REF:18121</t>
  </si>
  <si>
    <t>5343202.2809000015</t>
  </si>
  <si>
    <t>https://ofmpub.epa.gov/apex/cimc/f?p=CIMC:31::::Y,31:P31_ID:14864</t>
  </si>
  <si>
    <t>MARATHON OIL STATION</t>
  </si>
  <si>
    <t>2585 GETTY ST.</t>
  </si>
  <si>
    <t>https://cimc.epa.gov/ords/cimc/f?p=CIMC:REPOWER:::::P33_REF:18122</t>
  </si>
  <si>
    <t>5343254.816799998</t>
  </si>
  <si>
    <t>https://ofmpub.epa.gov/apex/cimc/f?p=CIMC:31::::Y,31:P31_ID:12341</t>
  </si>
  <si>
    <t>FORMER DMH PROPERTY</t>
  </si>
  <si>
    <t>JACKSON ROAD AND VIRGINIA STREET</t>
  </si>
  <si>
    <t>https://cimc.epa.gov/ords/cimc/f?p=CIMC:REPOWER:::::P33_REF:18214</t>
  </si>
  <si>
    <t>https://ofmpub.epa.gov/apex/cimc/f?p=CIMC:31::::Y,31:P31_ID:13766</t>
  </si>
  <si>
    <t>FORMER DEKREEK LUMBER</t>
  </si>
  <si>
    <t>https://cimc.epa.gov/ords/cimc/f?p=CIMC:REPOWER:::::P33_REF:18222</t>
  </si>
  <si>
    <t>https://ofmpub.epa.gov/apex/cimc/f?p=CIMC:31::::Y,31:P31_ID:12379</t>
  </si>
  <si>
    <t>207 ACRES</t>
  </si>
  <si>
    <t>14940 STATE HIGHWAY 60</t>
  </si>
  <si>
    <t>FABIUS</t>
  </si>
  <si>
    <t>https://cimc.epa.gov/ords/cimc/f?p=CIMC:REPOWER:::::P33_REF:18234</t>
  </si>
  <si>
    <t>5149495.724799998</t>
  </si>
  <si>
    <t>https://ofmpub.epa.gov/apex/cimc/f?p=CIMC:31::::Y,31:P31_ID:12087</t>
  </si>
  <si>
    <t>7 RIDGE STREET</t>
  </si>
  <si>
    <t>PORT SANILAC</t>
  </si>
  <si>
    <t>https://cimc.epa.gov/ords/cimc/f?p=CIMC:REPOWER:::::P33_REF:18235</t>
  </si>
  <si>
    <t>5377821.262000002</t>
  </si>
  <si>
    <t>https://ofmpub.epa.gov/apex/cimc/f?p=CIMC:31::::Y,31:P31_ID:14637</t>
  </si>
  <si>
    <t>MILL DISTRICT PENINSULA</t>
  </si>
  <si>
    <t>https://cimc.epa.gov/ords/cimc/f?p=CIMC:REPOWER:::::P33_REF:18264</t>
  </si>
  <si>
    <t>https://ofmpub.epa.gov/apex/cimc/f?p=CIMC:31::::Y,31:P31_ID:14668</t>
  </si>
  <si>
    <t>HISTORIC ORCHARD</t>
  </si>
  <si>
    <t>https://cimc.epa.gov/ords/cimc/f?p=CIMC:REPOWER:::::P33_REF:18343</t>
  </si>
  <si>
    <t>https://ofmpub.epa.gov/apex/cimc/f?p=CIMC:31::::Y,31:P31_ID:14642</t>
  </si>
  <si>
    <t>NATURE TRAIL LINK</t>
  </si>
  <si>
    <t>https://cimc.epa.gov/ords/cimc/f?p=CIMC:REPOWER:::::P33_REF:18662</t>
  </si>
  <si>
    <t>https://ofmpub.epa.gov/apex/cimc/f?p=CIMC:31::::Y,31:P31_ID:12705</t>
  </si>
  <si>
    <t>SPRINGDORF PROPERTY</t>
  </si>
  <si>
    <t>2 MAIN ST N</t>
  </si>
  <si>
    <t>https://cimc.epa.gov/ords/cimc/f?p=CIMC:REPOWER:::::P33_REF:18732</t>
  </si>
  <si>
    <t>https://ofmpub.epa.gov/apex/cimc/f?p=CIMC:31::::Y,31:P31_ID:12561</t>
  </si>
  <si>
    <t>FIRST CLASS CLEANING SUPPLY &amp; FLOORING</t>
  </si>
  <si>
    <t>32-34,36-38 EAST MICHIGAN AVE.</t>
  </si>
  <si>
    <t>https://cimc.epa.gov/ords/cimc/f?p=CIMC:REPOWER:::::P33_REF:19900</t>
  </si>
  <si>
    <t>5198475.0380000025</t>
  </si>
  <si>
    <t>https://ofmpub.epa.gov/apex/cimc/f?p=CIMC:31::::Y,31:P31_ID:12390</t>
  </si>
  <si>
    <t>PITTSFIELD TOWNSHIP PROPERTY 2</t>
  </si>
  <si>
    <t>5601 MICHIGAN AVENUE</t>
  </si>
  <si>
    <t>https://cimc.epa.gov/ords/cimc/f?p=CIMC:REPOWER:::::P33_REF:19927</t>
  </si>
  <si>
    <t>5191546.232299998</t>
  </si>
  <si>
    <t>https://ofmpub.epa.gov/apex/cimc/f?p=CIMC:31::::Y,31:P31_ID:14674</t>
  </si>
  <si>
    <t>STATE OF MICHIGAN PARKING LOT-BOJI DEVELOPMENT</t>
  </si>
  <si>
    <t>NW CORNER OF W. ALLEGAN &amp; TOWNSEND ST.</t>
  </si>
  <si>
    <t>https://cimc.epa.gov/ords/cimc/f?p=CIMC:REPOWER:::::P33_REF:20938</t>
  </si>
  <si>
    <t>5271378.8571000025</t>
  </si>
  <si>
    <t>https://ofmpub.epa.gov/apex/cimc/f?p=CIMC:31::::Y,31:P31_ID:12603</t>
  </si>
  <si>
    <t>511 FRANKLIN ST #1</t>
  </si>
  <si>
    <t>200 REMINGTON ST E</t>
  </si>
  <si>
    <t>https://cimc.epa.gov/ords/cimc/f?p=CIMC:REPOWER:::::P33_REF:20946</t>
  </si>
  <si>
    <t>https://ofmpub.epa.gov/apex/cimc/f?p=CIMC:31::::Y,31:P31_ID:12620</t>
  </si>
  <si>
    <t>1303 N. SAGINAW ST.</t>
  </si>
  <si>
    <t>https://cimc.epa.gov/ords/cimc/f?p=CIMC:REPOWER:::::P33_REF:20947</t>
  </si>
  <si>
    <t>5316198.004700005</t>
  </si>
  <si>
    <t>https://ofmpub.epa.gov/apex/cimc/f?p=CIMC:31::::Y,31:P31_ID:12567</t>
  </si>
  <si>
    <t>HAVRANEK #2</t>
  </si>
  <si>
    <t>31 WATER STREET</t>
  </si>
  <si>
    <t>https://cimc.epa.gov/ords/cimc/f?p=CIMC:REPOWER:::::P33_REF:20956</t>
  </si>
  <si>
    <t>5197094.435699999</t>
  </si>
  <si>
    <t>https://ofmpub.epa.gov/apex/cimc/f?p=CIMC:31::::Y,31:P31_ID:13777</t>
  </si>
  <si>
    <t>LEMMER SERVICE STATION</t>
  </si>
  <si>
    <t>1209 SOUTH BURDICK STREET</t>
  </si>
  <si>
    <t>https://cimc.epa.gov/ords/cimc/f?p=CIMC:REPOWER:::::P33_REF:20965</t>
  </si>
  <si>
    <t>https://ofmpub.epa.gov/apex/cimc/f?p=CIMC:31::::Y,31:P31_ID:10758</t>
  </si>
  <si>
    <t>HONNIGERS ELEVATOR</t>
  </si>
  <si>
    <t>CORNER OF BROADWAY AND OAK STREET</t>
  </si>
  <si>
    <t>https://cimc.epa.gov/ords/cimc/f?p=CIMC:REPOWER:::::P33_REF:21126</t>
  </si>
  <si>
    <t>5404303.436300002</t>
  </si>
  <si>
    <t>https://ofmpub.epa.gov/apex/cimc/f?p=CIMC:31::::Y,31:P31_ID:10644</t>
  </si>
  <si>
    <t>PELLESTAR LIMITED</t>
  </si>
  <si>
    <t>1201 COUNTY ROAD</t>
  </si>
  <si>
    <t>https://cimc.epa.gov/ords/cimc/f?p=CIMC:REPOWER:::::P33_REF:21143</t>
  </si>
  <si>
    <t>5859419.734999999</t>
  </si>
  <si>
    <t>https://ofmpub.epa.gov/apex/cimc/f?p=CIMC:31::::Y,31:P31_ID:10579</t>
  </si>
  <si>
    <t>OLD CHARCOAL IRON PROPERTY</t>
  </si>
  <si>
    <t>NEWBERRY AVE/M-123</t>
  </si>
  <si>
    <t>NEWBERRY</t>
  </si>
  <si>
    <t>LUCE</t>
  </si>
  <si>
    <t>https://cimc.epa.gov/ords/cimc/f?p=CIMC:REPOWER:::::P33_REF:21192</t>
  </si>
  <si>
    <t>5836928.342700005</t>
  </si>
  <si>
    <t>https://ofmpub.epa.gov/apex/cimc/f?p=CIMC:31::::Y,31:P31_ID:10618</t>
  </si>
  <si>
    <t>KEN'S OIL/FORMER RAILROADF GRADE/RC</t>
  </si>
  <si>
    <t>1115 LAKEVIEW</t>
  </si>
  <si>
    <t>https://cimc.epa.gov/ords/cimc/f?p=CIMC:REPOWER:::::P33_REF:21203</t>
  </si>
  <si>
    <t>5688967.239500001</t>
  </si>
  <si>
    <t>https://ofmpub.epa.gov/apex/cimc/f?p=CIMC:31::::Y,31:P31_ID:12533</t>
  </si>
  <si>
    <t>PARCEL 1 NORTH</t>
  </si>
  <si>
    <t>https://cimc.epa.gov/ords/cimc/f?p=CIMC:REPOWER:::::P33_REF:21292</t>
  </si>
  <si>
    <t>https://ofmpub.epa.gov/apex/cimc/f?p=CIMC:31::::Y,31:P31_ID:12610</t>
  </si>
  <si>
    <t>1603 JANES AVENUE</t>
  </si>
  <si>
    <t>https://cimc.epa.gov/ords/cimc/f?p=CIMC:REPOWER:::::P33_REF:21297</t>
  </si>
  <si>
    <t>5377542.891600005</t>
  </si>
  <si>
    <t>https://ofmpub.epa.gov/apex/cimc/f?p=CIMC:31::::Y,31:P31_ID:12611</t>
  </si>
  <si>
    <t>800 SOUTH WASHINGTON AVENUE</t>
  </si>
  <si>
    <t>https://cimc.epa.gov/ords/cimc/f?p=CIMC:REPOWER:::::P33_REF:21298</t>
  </si>
  <si>
    <t>5376990.926899999</t>
  </si>
  <si>
    <t>https://ofmpub.epa.gov/apex/cimc/f?p=CIMC:31::::Y,31:P31_ID:14860</t>
  </si>
  <si>
    <t>FRONTIER OF AMERICA</t>
  </si>
  <si>
    <t>2226 TEMPLE ST.</t>
  </si>
  <si>
    <t>https://cimc.epa.gov/ords/cimc/f?p=CIMC:REPOWER:::::P33_REF:21322</t>
  </si>
  <si>
    <t>5344085.046099998</t>
  </si>
  <si>
    <t>https://ofmpub.epa.gov/apex/cimc/f?p=CIMC:31::::Y,31:P31_ID:12570</t>
  </si>
  <si>
    <t>AUTON</t>
  </si>
  <si>
    <t>102-116 E MICHIGAN AVENUE</t>
  </si>
  <si>
    <t>https://cimc.epa.gov/ords/cimc/f?p=CIMC:REPOWER:::::P33_REF:21382</t>
  </si>
  <si>
    <t>5197163.754200004</t>
  </si>
  <si>
    <t>https://ofmpub.epa.gov/apex/cimc/f?p=CIMC:31::::Y,31:P31_ID:12573</t>
  </si>
  <si>
    <t>HIJAZI</t>
  </si>
  <si>
    <t>261 E. MICHIGAN AVENUE</t>
  </si>
  <si>
    <t>https://cimc.epa.gov/ords/cimc/f?p=CIMC:REPOWER:::::P33_REF:21383</t>
  </si>
  <si>
    <t>5197184.3544000015</t>
  </si>
  <si>
    <t>https://ofmpub.epa.gov/apex/cimc/f?p=CIMC:31::::Y,31:P31_ID:12576</t>
  </si>
  <si>
    <t>FMR. SYMONS PROPERTY #1</t>
  </si>
  <si>
    <t>507 S. WASHINGTON AVE.</t>
  </si>
  <si>
    <t>https://cimc.epa.gov/ords/cimc/f?p=CIMC:REPOWER:::::P33_REF:21384</t>
  </si>
  <si>
    <t>5377411.986500002</t>
  </si>
  <si>
    <t>https://ofmpub.epa.gov/apex/cimc/f?p=CIMC:31::::Y,31:P31_ID:12416</t>
  </si>
  <si>
    <t>FORMER CITY HALL</t>
  </si>
  <si>
    <t>48 GERALD ST</t>
  </si>
  <si>
    <t>https://cimc.epa.gov/ords/cimc/f?p=CIMC:REPOWER:::::P33_REF:21386</t>
  </si>
  <si>
    <t>https://ofmpub.epa.gov/apex/cimc/f?p=CIMC:31::::Y,31:P31_ID:12337</t>
  </si>
  <si>
    <t>TESTER BUILDING</t>
  </si>
  <si>
    <t>MILL AND NORTH STREET</t>
  </si>
  <si>
    <t>https://cimc.epa.gov/ords/cimc/f?p=CIMC:REPOWER:::::P33_REF:21441</t>
  </si>
  <si>
    <t>5374878.866099998</t>
  </si>
  <si>
    <t>https://ofmpub.epa.gov/apex/cimc/f?p=CIMC:31::::Y,31:P31_ID:12339</t>
  </si>
  <si>
    <t>WOODSIDE DRIVE LOT 4</t>
  </si>
  <si>
    <t>100 CENTER AVE W</t>
  </si>
  <si>
    <t>https://cimc.epa.gov/ords/cimc/f?p=CIMC:REPOWER:::::P33_REF:21442</t>
  </si>
  <si>
    <t>5374570.855800003</t>
  </si>
  <si>
    <t>https://ofmpub.epa.gov/apex/cimc/f?p=CIMC:31::::Y,31:P31_ID:13750</t>
  </si>
  <si>
    <t>GAF MATERIALS CORP./PERFORMANCE PAPER</t>
  </si>
  <si>
    <t>315, 505 EAST ALCOTT ST</t>
  </si>
  <si>
    <t>https://cimc.epa.gov/ords/cimc/f?p=CIMC:REPOWER:::::P33_REF:21450</t>
  </si>
  <si>
    <t>5201523.872299999</t>
  </si>
  <si>
    <t>https://ofmpub.epa.gov/apex/cimc/f?p=CIMC:31::::Y,31:P31_ID:13763</t>
  </si>
  <si>
    <t>NORTH AND WESTNEDGE (NORTHWEST)</t>
  </si>
  <si>
    <t>https://cimc.epa.gov/ords/cimc/f?p=CIMC:REPOWER:::::P33_REF:21451</t>
  </si>
  <si>
    <t>https://ofmpub.epa.gov/apex/cimc/f?p=CIMC:31::::Y,31:P31_ID:13772</t>
  </si>
  <si>
    <t>CMI RIVERSIDE</t>
  </si>
  <si>
    <t>https://cimc.epa.gov/ords/cimc/f?p=CIMC:REPOWER:::::P33_REF:21453</t>
  </si>
  <si>
    <t>https://ofmpub.epa.gov/apex/cimc/f?p=CIMC:31::::Y,31:P31_ID:13774</t>
  </si>
  <si>
    <t>SOUTHTOWN COMMONS - HINMAN</t>
  </si>
  <si>
    <t>https://cimc.epa.gov/ords/cimc/f?p=CIMC:REPOWER:::::P33_REF:21454</t>
  </si>
  <si>
    <t>https://ofmpub.epa.gov/apex/cimc/f?p=CIMC:31::::Y,31:P31_ID:12389</t>
  </si>
  <si>
    <t>PITTSFIELD TOWNSHIP PROPERTY 1</t>
  </si>
  <si>
    <t>5610 CARPENTER ROAD</t>
  </si>
  <si>
    <t>https://cimc.epa.gov/ords/cimc/f?p=CIMC:REPOWER:::::P33_REF:21464</t>
  </si>
  <si>
    <t>5192231.521000005</t>
  </si>
  <si>
    <t>https://ofmpub.epa.gov/apex/cimc/f?p=CIMC:31::::Y,31:P31_ID:12084</t>
  </si>
  <si>
    <t>FORMER LEAR PROPERTY</t>
  </si>
  <si>
    <t>6300 EUCLID STREET</t>
  </si>
  <si>
    <t>https://cimc.epa.gov/ords/cimc/f?p=CIMC:REPOWER:::::P33_REF:21466</t>
  </si>
  <si>
    <t>5360919.412799999</t>
  </si>
  <si>
    <t>https://ofmpub.epa.gov/apex/cimc/f?p=CIMC:31::::Y,31:P31_ID:13699</t>
  </si>
  <si>
    <t>RIVERVIEW DSC NORTH</t>
  </si>
  <si>
    <t>14200 CIVIC PARK DR</t>
  </si>
  <si>
    <t>https://cimc.epa.gov/ords/cimc/f?p=CIMC:REPOWER:::::P33_REF:21530</t>
  </si>
  <si>
    <t>5187579.741900004</t>
  </si>
  <si>
    <t>https://ofmpub.epa.gov/apex/cimc/f?p=CIMC:31::::Y,31:P31_ID:14663</t>
  </si>
  <si>
    <t>CITY HALL</t>
  </si>
  <si>
    <t>412 MAIN STREET</t>
  </si>
  <si>
    <t>https://cimc.epa.gov/ords/cimc/f?p=CIMC:REPOWER:::::P33_REF:21589</t>
  </si>
  <si>
    <t>5563814.671700001</t>
  </si>
  <si>
    <t>https://ofmpub.epa.gov/apex/cimc/f?p=CIMC:31::::Y,31:P31_ID:14667</t>
  </si>
  <si>
    <t>RILEY COLD STORAGE FACILITY</t>
  </si>
  <si>
    <t>10 TENTH STREET</t>
  </si>
  <si>
    <t>https://cimc.epa.gov/ords/cimc/f?p=CIMC:REPOWER:::::P33_REF:21590</t>
  </si>
  <si>
    <t>5563648.858800001</t>
  </si>
  <si>
    <t>https://ofmpub.epa.gov/apex/cimc/f?p=CIMC:31::::Y,31:P31_ID:14678</t>
  </si>
  <si>
    <t>CENTRAL SCHOOL</t>
  </si>
  <si>
    <t>101 EAST PIKE STREET</t>
  </si>
  <si>
    <t>https://cimc.epa.gov/ords/cimc/f?p=CIMC:REPOWER:::::P33_REF:21591</t>
  </si>
  <si>
    <t>5256953.4794000015</t>
  </si>
  <si>
    <t>https://ofmpub.epa.gov/apex/cimc/f?p=CIMC:31::::Y,31:P31_ID:14684</t>
  </si>
  <si>
    <t>49350 PONTIAC TRAIL</t>
  </si>
  <si>
    <t>https://cimc.epa.gov/ords/cimc/f?p=CIMC:REPOWER:::::P33_REF:21592</t>
  </si>
  <si>
    <t>5239864.181100003</t>
  </si>
  <si>
    <t>https://ofmpub.epa.gov/apex/cimc/f?p=CIMC:31::::Y,31:P31_ID:14685</t>
  </si>
  <si>
    <t>OAKLAND AIRPORT PROPERTY</t>
  </si>
  <si>
    <t>4498 TERRITORIAL RD</t>
  </si>
  <si>
    <t>https://cimc.epa.gov/ords/cimc/f?p=CIMC:REPOWER:::::P33_REF:21593</t>
  </si>
  <si>
    <t>5271540.868299998</t>
  </si>
  <si>
    <t>https://ofmpub.epa.gov/apex/cimc/f?p=CIMC:31::::Y,31:P31_ID:32241</t>
  </si>
  <si>
    <t>ARGYLE STREET</t>
  </si>
  <si>
    <t>https://cimc.epa.gov/ords/cimc/f?p=CIMC:REPOWER:::::P33_REF:21666</t>
  </si>
  <si>
    <t>5386380.635300003</t>
  </si>
  <si>
    <t>https://ofmpub.epa.gov/apex/cimc/f?p=CIMC:31::::Y,31:P31_ID:232728</t>
  </si>
  <si>
    <t>1216 AVENUE C</t>
  </si>
  <si>
    <t>https://cimc.epa.gov/ords/cimc/f?p=CIMC:REPOWER:::::P33_REF:22982</t>
  </si>
  <si>
    <t>5316139.834399998</t>
  </si>
  <si>
    <t>https://ofmpub.epa.gov/apex/cimc/f?p=CIMC:31::::Y,31:P31_ID:12627</t>
  </si>
  <si>
    <t>542 S. SAGINAW STREET</t>
  </si>
  <si>
    <t>https://cimc.epa.gov/ords/cimc/f?p=CIMC:REPOWER:::::P33_REF:23276</t>
  </si>
  <si>
    <t>https://ofmpub.epa.gov/apex/cimc/f?p=CIMC:31::::Y,31:P31_ID:12539</t>
  </si>
  <si>
    <t>CSX</t>
  </si>
  <si>
    <t>https://cimc.epa.gov/ords/cimc/f?p=CIMC:REPOWER:::::P33_REF:24368</t>
  </si>
  <si>
    <t>https://ofmpub.epa.gov/apex/cimc/f?p=CIMC:31::::Y,31:P31_ID:10773</t>
  </si>
  <si>
    <t>ABC DRUM (B)</t>
  </si>
  <si>
    <t>https://cimc.epa.gov/ords/cimc/f?p=CIMC:REPOWER:::::P33_REF:24565</t>
  </si>
  <si>
    <t>5219998.331700005</t>
  </si>
  <si>
    <t>https://ofmpub.epa.gov/apex/cimc/f?p=CIMC:31::::Y,31:P31_ID:10626</t>
  </si>
  <si>
    <t>PEET PACKING COMPANY</t>
  </si>
  <si>
    <t>15403 S. SHARON ROAD</t>
  </si>
  <si>
    <t>CHESANING</t>
  </si>
  <si>
    <t>https://cimc.epa.gov/ords/cimc/f?p=CIMC:REPOWER:::::P33_REF:24567</t>
  </si>
  <si>
    <t>5342092.986500002</t>
  </si>
  <si>
    <t>https://ofmpub.epa.gov/apex/cimc/f?p=CIMC:31::::Y,31:P31_ID:12071</t>
  </si>
  <si>
    <t>ARMORY PARK ARTS PROJECT</t>
  </si>
  <si>
    <t>600-626 N. MECHANIC ST.</t>
  </si>
  <si>
    <t>https://cimc.epa.gov/ords/cimc/f?p=CIMC:REPOWER:::::P33_REF:24593</t>
  </si>
  <si>
    <t>5199260.0907000005</t>
  </si>
  <si>
    <t>https://ofmpub.epa.gov/apex/cimc/f?p=CIMC:31::::Y,31:P31_ID:10510</t>
  </si>
  <si>
    <t>KEIT PROPERTY</t>
  </si>
  <si>
    <t>EUCLID AVENUE</t>
  </si>
  <si>
    <t>https://cimc.epa.gov/ords/cimc/f?p=CIMC:REPOWER:::::P33_REF:24602</t>
  </si>
  <si>
    <t>5403534.823600002</t>
  </si>
  <si>
    <t>https://ofmpub.epa.gov/apex/cimc/f?p=CIMC:31::::Y,31:P31_ID:10608</t>
  </si>
  <si>
    <t>TEKONSHA INDUSTRIAL PARK</t>
  </si>
  <si>
    <t>MAIN STREET &amp; HIGHWAY M-60</t>
  </si>
  <si>
    <t>TEKONSHA</t>
  </si>
  <si>
    <t>https://cimc.epa.gov/ords/cimc/f?p=CIMC:REPOWER:::::P33_REF:24631</t>
  </si>
  <si>
    <t>5174761.575000003</t>
  </si>
  <si>
    <t>https://ofmpub.epa.gov/apex/cimc/f?p=CIMC:31::::Y,31:P31_ID:10613</t>
  </si>
  <si>
    <t>WELLS AND BAILEY LANDFILL</t>
  </si>
  <si>
    <t>901 EAST WELLS STREET</t>
  </si>
  <si>
    <t>https://cimc.epa.gov/ords/cimc/f?p=CIMC:REPOWER:::::P33_REF:24638</t>
  </si>
  <si>
    <t>5222635.4026999995</t>
  </si>
  <si>
    <t>https://ofmpub.epa.gov/apex/cimc/f?p=CIMC:31::::Y,31:P31_ID:10714</t>
  </si>
  <si>
    <t>FORMER STATE POLICE POST</t>
  </si>
  <si>
    <t>17651 US 12 AND CLAY STREET</t>
  </si>
  <si>
    <t>https://cimc.epa.gov/ords/cimc/f?p=CIMC:REPOWER:::::P33_REF:24680</t>
  </si>
  <si>
    <t>5130104.525300004</t>
  </si>
  <si>
    <t>https://ofmpub.epa.gov/apex/cimc/f?p=CIMC:31::::Y,31:P31_ID:10810</t>
  </si>
  <si>
    <t>SILVERTONE PLATING COMPANY (B)</t>
  </si>
  <si>
    <t>https://cimc.epa.gov/ords/cimc/f?p=CIMC:REPOWER:::::P33_REF:24697</t>
  </si>
  <si>
    <t>5197249.012100004</t>
  </si>
  <si>
    <t>https://ofmpub.epa.gov/apex/cimc/f?p=CIMC:31::::Y,31:P31_ID:10817</t>
  </si>
  <si>
    <t>NORTH  INDUSTRIAL ISLAND</t>
  </si>
  <si>
    <t>200 MAIN ST</t>
  </si>
  <si>
    <t>https://cimc.epa.gov/ords/cimc/f?p=CIMC:REPOWER:::::P33_REF:24699</t>
  </si>
  <si>
    <t>5177426.162700005</t>
  </si>
  <si>
    <t>https://ofmpub.epa.gov/apex/cimc/f?p=CIMC:31::::Y,31:P31_ID:12538</t>
  </si>
  <si>
    <t>M-TEC</t>
  </si>
  <si>
    <t>https://cimc.epa.gov/ords/cimc/f?p=CIMC:REPOWER:::::P33_REF:24709</t>
  </si>
  <si>
    <t>https://ofmpub.epa.gov/apex/cimc/f?p=CIMC:31::::Y,31:P31_ID:12604</t>
  </si>
  <si>
    <t>511 FRANKLIN ST #2</t>
  </si>
  <si>
    <t>https://cimc.epa.gov/ords/cimc/f?p=CIMC:REPOWER:::::P33_REF:24711</t>
  </si>
  <si>
    <t>https://ofmpub.epa.gov/apex/cimc/f?p=CIMC:31::::Y,31:P31_ID:14866</t>
  </si>
  <si>
    <t>3320 AIRLINE AVENUE</t>
  </si>
  <si>
    <t>https://cimc.epa.gov/ords/cimc/f?p=CIMC:REPOWER:::::P33_REF:24731</t>
  </si>
  <si>
    <t>5341290.113300003</t>
  </si>
  <si>
    <t>https://ofmpub.epa.gov/apex/cimc/f?p=CIMC:31::::Y,31:P31_ID:12703</t>
  </si>
  <si>
    <t>PALMER PROPERTY</t>
  </si>
  <si>
    <t>158 RIVER</t>
  </si>
  <si>
    <t>https://cimc.epa.gov/ords/cimc/f?p=CIMC:REPOWER:::::P33_REF:24735</t>
  </si>
  <si>
    <t>5605506.228799999</t>
  </si>
  <si>
    <t>https://ofmpub.epa.gov/apex/cimc/f?p=CIMC:31::::Y,31:P31_ID:12704</t>
  </si>
  <si>
    <t>MORRISON STORAGE</t>
  </si>
  <si>
    <t>https://cimc.epa.gov/ords/cimc/f?p=CIMC:REPOWER:::::P33_REF:24736</t>
  </si>
  <si>
    <t>https://ofmpub.epa.gov/apex/cimc/f?p=CIMC:31::::Y,31:P31_ID:12709</t>
  </si>
  <si>
    <t>DERRER PROPERTY</t>
  </si>
  <si>
    <t>9256 MAIN ST</t>
  </si>
  <si>
    <t>ELLSWORTH</t>
  </si>
  <si>
    <t>https://cimc.epa.gov/ords/cimc/f?p=CIMC:REPOWER:::::P33_REF:24737</t>
  </si>
  <si>
    <t>5647671.441200003</t>
  </si>
  <si>
    <t>https://ofmpub.epa.gov/apex/cimc/f?p=CIMC:31::::Y,31:P31_ID:12540</t>
  </si>
  <si>
    <t>SOCCER SPOT</t>
  </si>
  <si>
    <t>https://cimc.epa.gov/ords/cimc/f?p=CIMC:REPOWER:::::P33_REF:24771</t>
  </si>
  <si>
    <t>https://ofmpub.epa.gov/apex/cimc/f?p=CIMC:31::::Y,31:P31_ID:12560</t>
  </si>
  <si>
    <t>GILBERT PARK</t>
  </si>
  <si>
    <t>https://cimc.epa.gov/ords/cimc/f?p=CIMC:REPOWER:::::P33_REF:24786</t>
  </si>
  <si>
    <t>5196525.922200002</t>
  </si>
  <si>
    <t>https://ofmpub.epa.gov/apex/cimc/f?p=CIMC:31::::Y,31:P31_ID:12568</t>
  </si>
  <si>
    <t>JJ'S HAIR SALON AND CAR WASH</t>
  </si>
  <si>
    <t>6-8 E. MICHIGAN AVE</t>
  </si>
  <si>
    <t>https://cimc.epa.gov/ords/cimc/f?p=CIMC:REPOWER:::::P33_REF:24787</t>
  </si>
  <si>
    <t>5197136.688299999</t>
  </si>
  <si>
    <t>https://ofmpub.epa.gov/apex/cimc/f?p=CIMC:31::::Y,31:P31_ID:12444</t>
  </si>
  <si>
    <t>NORTH FRANCIS STREET</t>
  </si>
  <si>
    <t>FRANCIS STREET</t>
  </si>
  <si>
    <t>https://cimc.epa.gov/ords/cimc/f?p=CIMC:REPOWER:::::P33_REF:24805</t>
  </si>
  <si>
    <t>5203327.011200003</t>
  </si>
  <si>
    <t>https://ofmpub.epa.gov/apex/cimc/f?p=CIMC:31::::Y,31:P31_ID:13738</t>
  </si>
  <si>
    <t>DEARBORN VACANT LOT ON HOWARD AND W VILLAGE DRIVE</t>
  </si>
  <si>
    <t>HOWARD AND WEST VILLAGE DRIVE</t>
  </si>
  <si>
    <t>https://cimc.epa.gov/ords/cimc/f?p=CIMC:REPOWER:::::P33_REF:24835</t>
  </si>
  <si>
    <t>5206720.279700004</t>
  </si>
  <si>
    <t>https://ofmpub.epa.gov/apex/cimc/f?p=CIMC:31::::Y,31:P31_ID:12338</t>
  </si>
  <si>
    <t>CITY OF ST. LOUIS/MICHIGAN AVE</t>
  </si>
  <si>
    <t>https://cimc.epa.gov/ords/cimc/f?p=CIMC:REPOWER:::::P33_REF:24840</t>
  </si>
  <si>
    <t>5374159.118900001</t>
  </si>
  <si>
    <t>https://ofmpub.epa.gov/apex/cimc/f?p=CIMC:31::::Y,31:P31_ID:12343</t>
  </si>
  <si>
    <t>VIRGINIA ST. &amp; JACKSON RD.</t>
  </si>
  <si>
    <t>NW CORNER OF JACKSON ROAD AND VIRGINIA STREET</t>
  </si>
  <si>
    <t>https://cimc.epa.gov/ords/cimc/f?p=CIMC:REPOWER:::::P33_REF:24841</t>
  </si>
  <si>
    <t>5371679.735799998</t>
  </si>
  <si>
    <t>https://ofmpub.epa.gov/apex/cimc/f?p=CIMC:31::::Y,31:P31_ID:13759</t>
  </si>
  <si>
    <t>HECO INDUSTRIAL</t>
  </si>
  <si>
    <t>3503 SOUTH BURDICK ST.</t>
  </si>
  <si>
    <t>https://cimc.epa.gov/ords/cimc/f?p=CIMC:REPOWER:::::P33_REF:24846</t>
  </si>
  <si>
    <t>5199526.6022000015</t>
  </si>
  <si>
    <t>https://ofmpub.epa.gov/apex/cimc/f?p=CIMC:31::::Y,31:P31_ID:13767</t>
  </si>
  <si>
    <t>LAWRENCE INDUSTRIES</t>
  </si>
  <si>
    <t>423 WALBRIDGE ST.</t>
  </si>
  <si>
    <t>https://cimc.epa.gov/ords/cimc/f?p=CIMC:REPOWER:::::P33_REF:24847</t>
  </si>
  <si>
    <t>5205256.907800004</t>
  </si>
  <si>
    <t>https://ofmpub.epa.gov/apex/cimc/f?p=CIMC:31::::Y,31:P31_ID:13778</t>
  </si>
  <si>
    <t>4141 DAVIS CREEK COURT - OZINGA</t>
  </si>
  <si>
    <t>4141 DAVIS CREEK COURT</t>
  </si>
  <si>
    <t>https://cimc.epa.gov/ords/cimc/f?p=CIMC:REPOWER:::::P33_REF:24848</t>
  </si>
  <si>
    <t>5198441.953100003</t>
  </si>
  <si>
    <t>https://ofmpub.epa.gov/apex/cimc/f?p=CIMC:31::::Y,31:P31_ID:12369</t>
  </si>
  <si>
    <t>OLD CREAMERY/METAL FOUNDRY</t>
  </si>
  <si>
    <t>402 FOURTH STREET</t>
  </si>
  <si>
    <t>https://cimc.epa.gov/ords/cimc/f?p=CIMC:REPOWER:::::P33_REF:24853</t>
  </si>
  <si>
    <t>5151852.899700001</t>
  </si>
  <si>
    <t>https://ofmpub.epa.gov/apex/cimc/f?p=CIMC:31::::Y,31:P31_ID:14639</t>
  </si>
  <si>
    <t>BRADY STREET</t>
  </si>
  <si>
    <t>https://cimc.epa.gov/ords/cimc/f?p=CIMC:REPOWER:::::P33_REF:25257</t>
  </si>
  <si>
    <t>https://ofmpub.epa.gov/apex/cimc/f?p=CIMC:31::::Y,31:P31_ID:12579</t>
  </si>
  <si>
    <t>S.F. INDUSTRIAL PARK  PROPERTY #1</t>
  </si>
  <si>
    <t>1323 VETERANS MEMORIAL PARKWAY</t>
  </si>
  <si>
    <t>https://cimc.epa.gov/ords/cimc/f?p=CIMC:REPOWER:::::P33_REF:26605</t>
  </si>
  <si>
    <t>5380485.672400005</t>
  </si>
  <si>
    <t>https://ofmpub.epa.gov/apex/cimc/f?p=CIMC:31::::Y,31:P31_ID:12439</t>
  </si>
  <si>
    <t>GRAND HAVEN NEIGHBORHOOD REDEV</t>
  </si>
  <si>
    <t>GRAND HAVEN AND CANIFY</t>
  </si>
  <si>
    <t>https://cimc.epa.gov/ords/cimc/f?p=CIMC:REPOWER:::::P33_REF:26609</t>
  </si>
  <si>
    <t>5220469.070300005</t>
  </si>
  <si>
    <t>https://ofmpub.epa.gov/apex/cimc/f?p=CIMC:31::::Y,31:P31_ID:12580</t>
  </si>
  <si>
    <t>HOLLY'S LANDING</t>
  </si>
  <si>
    <t>1134 N. NIAGARA ST.</t>
  </si>
  <si>
    <t>https://cimc.epa.gov/ords/cimc/f?p=CIMC:REPOWER:::::P33_REF:27637</t>
  </si>
  <si>
    <t>5376537.853100002</t>
  </si>
  <si>
    <t>https://ofmpub.epa.gov/apex/cimc/f?p=CIMC:31::::Y,31:P31_ID:10639</t>
  </si>
  <si>
    <t>FORMER BOYNE RIVER DUMP</t>
  </si>
  <si>
    <t>SPRING AND JEFFERSON STREETS</t>
  </si>
  <si>
    <t>BOYNE</t>
  </si>
  <si>
    <t>https://cimc.epa.gov/ords/cimc/f?p=CIMC:REPOWER:::::P33_REF:27797</t>
  </si>
  <si>
    <t>https://ofmpub.epa.gov/apex/cimc/f?p=CIMC:31::::Y,31:P31_ID:12057</t>
  </si>
  <si>
    <t>RIVERWALK EXTENSION</t>
  </si>
  <si>
    <t>MORTON STREET</t>
  </si>
  <si>
    <t>https://cimc.epa.gov/ords/cimc/f?p=CIMC:REPOWER:::::P33_REF:27820</t>
  </si>
  <si>
    <t>5400431.507399999</t>
  </si>
  <si>
    <t>https://ofmpub.epa.gov/apex/cimc/f?p=CIMC:31::::Y,31:P31_ID:10473</t>
  </si>
  <si>
    <t>M &amp; M CASTING</t>
  </si>
  <si>
    <t>7742 WEST DAVISON AVENUE</t>
  </si>
  <si>
    <t>https://cimc.epa.gov/ords/cimc/f?p=CIMC:REPOWER:::::P33_REF:27825</t>
  </si>
  <si>
    <t>5219031.303400002</t>
  </si>
  <si>
    <t>https://ofmpub.epa.gov/apex/cimc/f?p=CIMC:31::::Y,31:P31_ID:10482</t>
  </si>
  <si>
    <t>HASTINGS STREET SITE</t>
  </si>
  <si>
    <t>https://cimc.epa.gov/ords/cimc/f?p=CIMC:REPOWER:::::P33_REF:27829</t>
  </si>
  <si>
    <t>https://ofmpub.epa.gov/apex/cimc/f?p=CIMC:31::::Y,31:P31_ID:10599</t>
  </si>
  <si>
    <t>GRAY STREET/HOLIDAY PARK DUMP</t>
  </si>
  <si>
    <t>JOY ROAD &amp; WAYNE ROAD</t>
  </si>
  <si>
    <t>https://cimc.epa.gov/ords/cimc/f?p=CIMC:REPOWER:::::P33_REF:27866</t>
  </si>
  <si>
    <t>5209578.592700005</t>
  </si>
  <si>
    <t>https://ofmpub.epa.gov/apex/cimc/f?p=CIMC:31::::Y,31:P31_ID:10600</t>
  </si>
  <si>
    <t>WARRENDALE DUMP</t>
  </si>
  <si>
    <t>WARRENDALE ROAD</t>
  </si>
  <si>
    <t>DEABORN HEIGHTS</t>
  </si>
  <si>
    <t>https://cimc.epa.gov/ords/cimc/f?p=CIMC:REPOWER:::::P33_REF:27867</t>
  </si>
  <si>
    <t>5211126.509300001</t>
  </si>
  <si>
    <t>https://ofmpub.epa.gov/apex/cimc/f?p=CIMC:31::::Y,31:P31_ID:10609</t>
  </si>
  <si>
    <t>HUDSON PROPERTY</t>
  </si>
  <si>
    <t>3450 HUDSON AVENUE</t>
  </si>
  <si>
    <t>https://cimc.epa.gov/ords/cimc/f?p=CIMC:REPOWER:::::P33_REF:27868</t>
  </si>
  <si>
    <t>5213553.091499999</t>
  </si>
  <si>
    <t>https://ofmpub.epa.gov/apex/cimc/f?p=CIMC:31::::Y,31:P31_ID:10621</t>
  </si>
  <si>
    <t>KIWANIS PARK</t>
  </si>
  <si>
    <t>BIRCHWOOD STREET AND PINEWOOD AVENUE</t>
  </si>
  <si>
    <t>https://cimc.epa.gov/ords/cimc/f?p=CIMC:REPOWER:::::P33_REF:27884</t>
  </si>
  <si>
    <t>5688869.374200001</t>
  </si>
  <si>
    <t>https://ofmpub.epa.gov/apex/cimc/f?p=CIMC:31::::Y,31:P31_ID:10449</t>
  </si>
  <si>
    <t>SANDFILL LDFL #2</t>
  </si>
  <si>
    <t>https://cimc.epa.gov/ords/cimc/f?p=CIMC:REPOWER:::::P33_REF:27910</t>
  </si>
  <si>
    <t>5219956.579900004</t>
  </si>
  <si>
    <t>https://ofmpub.epa.gov/apex/cimc/f?p=CIMC:31::::Y,31:P31_ID:10797</t>
  </si>
  <si>
    <t>MCI, INCORPORATION (B)</t>
  </si>
  <si>
    <t>https://cimc.epa.gov/ords/cimc/f?p=CIMC:REPOWER:::::P33_REF:27937</t>
  </si>
  <si>
    <t>5216356.514200002</t>
  </si>
  <si>
    <t>https://ofmpub.epa.gov/apex/cimc/f?p=CIMC:31::::Y,31:P31_ID:12537</t>
  </si>
  <si>
    <t>SUPERIOR STEEL</t>
  </si>
  <si>
    <t>https://cimc.epa.gov/ords/cimc/f?p=CIMC:REPOWER:::::P33_REF:27955</t>
  </si>
  <si>
    <t>https://ofmpub.epa.gov/apex/cimc/f?p=CIMC:31::::Y,31:P31_ID:12595</t>
  </si>
  <si>
    <t>CMR</t>
  </si>
  <si>
    <t>1100 RUST AVENUE</t>
  </si>
  <si>
    <t>https://cimc.epa.gov/ords/cimc/f?p=CIMC:REPOWER:::::P33_REF:27957</t>
  </si>
  <si>
    <t>5374563.653800003</t>
  </si>
  <si>
    <t>https://ofmpub.epa.gov/apex/cimc/f?p=CIMC:31::::Y,31:P31_ID:12599</t>
  </si>
  <si>
    <t>COVENANT DOME</t>
  </si>
  <si>
    <t>2835 HOLLAND AVENUE</t>
  </si>
  <si>
    <t>https://cimc.epa.gov/ords/cimc/f?p=CIMC:REPOWER:::::P33_REF:27958</t>
  </si>
  <si>
    <t>5375282.972599998</t>
  </si>
  <si>
    <t>https://ofmpub.epa.gov/apex/cimc/f?p=CIMC:31::::Y,31:P31_ID:14850</t>
  </si>
  <si>
    <t>SHORELINE STORAGE</t>
  </si>
  <si>
    <t>500 W. BROADWAY</t>
  </si>
  <si>
    <t>https://cimc.epa.gov/ords/cimc/f?p=CIMC:REPOWER:::::P33_REF:27968</t>
  </si>
  <si>
    <t>5342576.148699999</t>
  </si>
  <si>
    <t>https://ofmpub.epa.gov/apex/cimc/f?p=CIMC:31::::Y,31:P31_ID:14852</t>
  </si>
  <si>
    <t>ALASKA REFRIGERATOR CO. &amp; BORG</t>
  </si>
  <si>
    <t>150 W. BROADWAY AVE.</t>
  </si>
  <si>
    <t>https://cimc.epa.gov/ords/cimc/f?p=CIMC:REPOWER:::::P33_REF:27969</t>
  </si>
  <si>
    <t>5342576.148600005</t>
  </si>
  <si>
    <t>https://ofmpub.epa.gov/apex/cimc/f?p=CIMC:31::::Y,31:P31_ID:14858</t>
  </si>
  <si>
    <t>SJS LC</t>
  </si>
  <si>
    <t>2700 RIODAN</t>
  </si>
  <si>
    <t>https://cimc.epa.gov/ords/cimc/f?p=CIMC:REPOWER:::::P33_REF:27981</t>
  </si>
  <si>
    <t>5342855.153999999</t>
  </si>
  <si>
    <t>https://ofmpub.epa.gov/apex/cimc/f?p=CIMC:31::::Y,31:P31_ID:12419</t>
  </si>
  <si>
    <t>BASF GRAND HAVEN</t>
  </si>
  <si>
    <t>3800 EVALINE ST</t>
  </si>
  <si>
    <t>https://cimc.epa.gov/ords/cimc/f?p=CIMC:REPOWER:::::P33_REF:28052</t>
  </si>
  <si>
    <t>5220998.170500003</t>
  </si>
  <si>
    <t>https://ofmpub.epa.gov/apex/cimc/f?p=CIMC:31::::Y,31:P31_ID:12430</t>
  </si>
  <si>
    <t>6200 SECOND STREET</t>
  </si>
  <si>
    <t>https://cimc.epa.gov/ords/cimc/f?p=CIMC:REPOWER:::::P33_REF:28053</t>
  </si>
  <si>
    <t>5215900.745200001</t>
  </si>
  <si>
    <t>https://ofmpub.epa.gov/apex/cimc/f?p=CIMC:31::::Y,31:P31_ID:12340</t>
  </si>
  <si>
    <t>MICHIGAN AND MILL STREET</t>
  </si>
  <si>
    <t>https://cimc.epa.gov/ords/cimc/f?p=CIMC:REPOWER:::::P33_REF:28095</t>
  </si>
  <si>
    <t>5374281.243700005</t>
  </si>
  <si>
    <t>https://ofmpub.epa.gov/apex/cimc/f?p=CIMC:31::::Y,31:P31_ID:12347</t>
  </si>
  <si>
    <t>WOODSIDE INDUSTRIAL LOT 6</t>
  </si>
  <si>
    <t>801 WOODSIDE DRIVE</t>
  </si>
  <si>
    <t>https://cimc.epa.gov/ords/cimc/f?p=CIMC:REPOWER:::::P33_REF:28096</t>
  </si>
  <si>
    <t>5372483.857900001</t>
  </si>
  <si>
    <t>https://ofmpub.epa.gov/apex/cimc/f?p=CIMC:31::::Y,31:P31_ID:13760</t>
  </si>
  <si>
    <t>BRYANT METAL FINISHING</t>
  </si>
  <si>
    <t>1910 LANE</t>
  </si>
  <si>
    <t>https://cimc.epa.gov/ords/cimc/f?p=CIMC:REPOWER:::::P33_REF:28102</t>
  </si>
  <si>
    <t>5201790.598000005</t>
  </si>
  <si>
    <t>https://ofmpub.epa.gov/apex/cimc/f?p=CIMC:31::::Y,31:P31_ID:13762</t>
  </si>
  <si>
    <t>NORTH AND WESTNEDGE (NORTHEAST)</t>
  </si>
  <si>
    <t>707 NORTH WESTNEDGE AVENUE</t>
  </si>
  <si>
    <t>https://cimc.epa.gov/ords/cimc/f?p=CIMC:REPOWER:::::P33_REF:28103</t>
  </si>
  <si>
    <t>5205595.9782000035</t>
  </si>
  <si>
    <t>https://ofmpub.epa.gov/apex/cimc/f?p=CIMC:31::::Y,31:P31_ID:13779</t>
  </si>
  <si>
    <t>FORMER BEAVER RESEARCH</t>
  </si>
  <si>
    <t>1021-9 W NORTH ST AND 626 DOUGLAS AVE</t>
  </si>
  <si>
    <t>https://cimc.epa.gov/ords/cimc/f?p=CIMC:REPOWER:::::P33_REF:28104</t>
  </si>
  <si>
    <t>https://ofmpub.epa.gov/apex/cimc/f?p=CIMC:31::::Y,31:P31_ID:12373</t>
  </si>
  <si>
    <t>PARK EXTENSION/RIVERWALK</t>
  </si>
  <si>
    <t>600 SPRING STREET</t>
  </si>
  <si>
    <t>https://cimc.epa.gov/ords/cimc/f?p=CIMC:REPOWER:::::P33_REF:28110</t>
  </si>
  <si>
    <t>5151439.869500004</t>
  </si>
  <si>
    <t>https://ofmpub.epa.gov/apex/cimc/f?p=CIMC:31::::Y,31:P31_ID:12383</t>
  </si>
  <si>
    <t>WHITE HOUSE BUILDING</t>
  </si>
  <si>
    <t>https://cimc.epa.gov/ords/cimc/f?p=CIMC:REPOWER:::::P33_REF:28126</t>
  </si>
  <si>
    <t>https://ofmpub.epa.gov/apex/cimc/f?p=CIMC:31::::Y,31:P31_ID:14638</t>
  </si>
  <si>
    <t>RIVERFRONT BOARDWALK - 110 WATER STREET</t>
  </si>
  <si>
    <t>110 WATER STREET</t>
  </si>
  <si>
    <t>https://cimc.epa.gov/ords/cimc/f?p=CIMC:REPOWER:::::P33_REF:28161</t>
  </si>
  <si>
    <t>5240264.764400005</t>
  </si>
  <si>
    <t>https://ofmpub.epa.gov/apex/cimc/f?p=CIMC:31::::Y,31:P31_ID:14664</t>
  </si>
  <si>
    <t>DPW GARAGE</t>
  </si>
  <si>
    <t>1206 HALL STREET</t>
  </si>
  <si>
    <t>https://cimc.epa.gov/ords/cimc/f?p=CIMC:REPOWER:::::P33_REF:28260</t>
  </si>
  <si>
    <t>https://ofmpub.epa.gov/apex/cimc/f?p=CIMC:31::::Y,31:P31_ID:14853</t>
  </si>
  <si>
    <t>UNIVERSAL CAMSHAFT</t>
  </si>
  <si>
    <t>350 E. BROADWAY AVE</t>
  </si>
  <si>
    <t>https://cimc.epa.gov/ords/cimc/f?p=CIMC:REPOWER:::::P33_REF:29845</t>
  </si>
  <si>
    <t>5342591.4196000025</t>
  </si>
  <si>
    <t>https://ofmpub.epa.gov/apex/cimc/f?p=CIMC:31::::Y,31:P31_ID:12378</t>
  </si>
  <si>
    <t>KEN COOK BUILDING</t>
  </si>
  <si>
    <t>131 WATER STREET</t>
  </si>
  <si>
    <t>https://cimc.epa.gov/ords/cimc/f?p=CIMC:REPOWER:::::P33_REF:29894</t>
  </si>
  <si>
    <t>5152969.068700001</t>
  </si>
  <si>
    <t>https://ofmpub.epa.gov/apex/cimc/f?p=CIMC:31::::Y,31:P31_ID:10659</t>
  </si>
  <si>
    <t>TAXI DEPOT VILLAGE CALUMET</t>
  </si>
  <si>
    <t>ELM &amp; 5TH STREET</t>
  </si>
  <si>
    <t>https://cimc.epa.gov/ords/cimc/f?p=CIMC:REPOWER:::::P33_REF:30886</t>
  </si>
  <si>
    <t>https://ofmpub.epa.gov/apex/cimc/f?p=CIMC:31::::Y,31:P31_ID:14686</t>
  </si>
  <si>
    <t>CLINTON RIVER</t>
  </si>
  <si>
    <t>100 PIKE ST E</t>
  </si>
  <si>
    <t>https://cimc.epa.gov/ords/cimc/f?p=CIMC:REPOWER:::::P33_REF:30894</t>
  </si>
  <si>
    <t>5256862.990000002</t>
  </si>
  <si>
    <t>https://ofmpub.epa.gov/apex/cimc/f?p=CIMC:31::::Y,31:P31_ID:12624</t>
  </si>
  <si>
    <t>1527 INDUSTRIAL AVENUE</t>
  </si>
  <si>
    <t>https://cimc.epa.gov/ords/cimc/f?p=CIMC:REPOWER:::::P33_REF:30903</t>
  </si>
  <si>
    <t>5316503.938200004</t>
  </si>
  <si>
    <t>https://ofmpub.epa.gov/apex/cimc/f?p=CIMC:31::::Y,31:P31_ID:10517</t>
  </si>
  <si>
    <t>PACKARD PLANT GM</t>
  </si>
  <si>
    <t>I 94 INTERSTATE(EDSEL FORD FREEWAY)</t>
  </si>
  <si>
    <t>https://cimc.epa.gov/ords/cimc/f?p=CIMC:REPOWER:::::P33_REF:31151</t>
  </si>
  <si>
    <t>https://ofmpub.epa.gov/apex/cimc/f?p=CIMC:31::::Y,31:P31_ID:10520</t>
  </si>
  <si>
    <t>TRORNAPPLE/TILLMAN PARCELS</t>
  </si>
  <si>
    <t>POPLAR &amp; 23RD STREET</t>
  </si>
  <si>
    <t>https://cimc.epa.gov/ords/cimc/f?p=CIMC:REPOWER:::::P33_REF:31152</t>
  </si>
  <si>
    <t>https://ofmpub.epa.gov/apex/cimc/f?p=CIMC:31::::Y,31:P31_ID:10583</t>
  </si>
  <si>
    <t>JOY ROAD DUMP/HOLIDAY PARK/HOLIDAY NATURE PRESERVE</t>
  </si>
  <si>
    <t>JOY ROAD</t>
  </si>
  <si>
    <t>https://cimc.epa.gov/ords/cimc/f?p=CIMC:REPOWER:::::P33_REF:31171</t>
  </si>
  <si>
    <t>5214054.389600001</t>
  </si>
  <si>
    <t>https://ofmpub.epa.gov/apex/cimc/f?p=CIMC:31::::Y,31:P31_ID:10615</t>
  </si>
  <si>
    <t>HINES/PLYMOUTH DUMP</t>
  </si>
  <si>
    <t>E. HINES DRIVE AND PLYMOUTH ROAD</t>
  </si>
  <si>
    <t>https://cimc.epa.gov/ords/cimc/f?p=CIMC:REPOWER:::::P33_REF:31181</t>
  </si>
  <si>
    <t>https://ofmpub.epa.gov/apex/cimc/f?p=CIMC:31::::Y,31:P31_ID:10775</t>
  </si>
  <si>
    <t>ABLE FINISHING COMPANY (B)</t>
  </si>
  <si>
    <t>https://cimc.epa.gov/ords/cimc/f?p=CIMC:REPOWER:::::P33_REF:31226</t>
  </si>
  <si>
    <t>https://ofmpub.epa.gov/apex/cimc/f?p=CIMC:31::::Y,31:P31_ID:10781</t>
  </si>
  <si>
    <t>CARTER COLOR COAT, INC. (B)</t>
  </si>
  <si>
    <t>https://cimc.epa.gov/ords/cimc/f?p=CIMC:REPOWER:::::P33_REF:31229</t>
  </si>
  <si>
    <t>https://ofmpub.epa.gov/apex/cimc/f?p=CIMC:31::::Y,31:P31_ID:10795</t>
  </si>
  <si>
    <t>LABADIE OLDSMOBILE (B)</t>
  </si>
  <si>
    <t>244 SAGINAW</t>
  </si>
  <si>
    <t>https://cimc.epa.gov/ords/cimc/f?p=CIMC:REPOWER:::::P33_REF:31235</t>
  </si>
  <si>
    <t>5400081.773400001</t>
  </si>
  <si>
    <t>https://ofmpub.epa.gov/apex/cimc/f?p=CIMC:31::::Y,31:P31_ID:12535</t>
  </si>
  <si>
    <t>FISKARS SPEC BUILDING</t>
  </si>
  <si>
    <t>https://cimc.epa.gov/ords/cimc/f?p=CIMC:REPOWER:::::P33_REF:31258</t>
  </si>
  <si>
    <t>https://ofmpub.epa.gov/apex/cimc/f?p=CIMC:31::::Y,31:P31_ID:12586</t>
  </si>
  <si>
    <t>FMR. SYMONS PROPERTY #2</t>
  </si>
  <si>
    <t>100 THOMPSON</t>
  </si>
  <si>
    <t>https://cimc.epa.gov/ords/cimc/f?p=CIMC:REPOWER:::::P33_REF:31259</t>
  </si>
  <si>
    <t>5377378.724300005</t>
  </si>
  <si>
    <t>https://ofmpub.epa.gov/apex/cimc/f?p=CIMC:31::::Y,31:P31_ID:12597</t>
  </si>
  <si>
    <t>COURT HAMILTON #2</t>
  </si>
  <si>
    <t>311 COURT STREET</t>
  </si>
  <si>
    <t>https://cimc.epa.gov/ords/cimc/f?p=CIMC:REPOWER:::::P33_REF:31261</t>
  </si>
  <si>
    <t>https://ofmpub.epa.gov/apex/cimc/f?p=CIMC:31::::Y,31:P31_ID:14854</t>
  </si>
  <si>
    <t>CITY/PROCOM</t>
  </si>
  <si>
    <t>2205 GETTY STREET</t>
  </si>
  <si>
    <t>https://cimc.epa.gov/ords/cimc/f?p=CIMC:REPOWER:::::P33_REF:31280</t>
  </si>
  <si>
    <t>5344278.1049000025</t>
  </si>
  <si>
    <t>https://ofmpub.epa.gov/apex/cimc/f?p=CIMC:31::::Y,31:P31_ID:12622</t>
  </si>
  <si>
    <t>WEST BOULEVARD PROPERTY</t>
  </si>
  <si>
    <t>WEST BOULEVARD</t>
  </si>
  <si>
    <t>https://cimc.epa.gov/ords/cimc/f?p=CIMC:REPOWER:::::P33_REF:31281</t>
  </si>
  <si>
    <t>5319647.456200004</t>
  </si>
  <si>
    <t>https://ofmpub.epa.gov/apex/cimc/f?p=CIMC:31::::Y,31:P31_ID:12623</t>
  </si>
  <si>
    <t>HALLS FLAT</t>
  </si>
  <si>
    <t>https://cimc.epa.gov/ords/cimc/f?p=CIMC:REPOWER:::::P33_REF:31282</t>
  </si>
  <si>
    <t>https://ofmpub.epa.gov/apex/cimc/f?p=CIMC:31::::Y,31:P31_ID:14861</t>
  </si>
  <si>
    <t>BENNETT PUMP</t>
  </si>
  <si>
    <t>2740 WOOD ST.</t>
  </si>
  <si>
    <t>https://cimc.epa.gov/ords/cimc/f?p=CIMC:REPOWER:::::P33_REF:31295</t>
  </si>
  <si>
    <t>5342739.397100002</t>
  </si>
  <si>
    <t>https://ofmpub.epa.gov/apex/cimc/f?p=CIMC:31::::Y,31:P31_ID:12542</t>
  </si>
  <si>
    <t>ATLANTIC AUTOMOTIVE</t>
  </si>
  <si>
    <t>https://cimc.epa.gov/ords/cimc/f?p=CIMC:REPOWER:::::P33_REF:31338</t>
  </si>
  <si>
    <t>https://ofmpub.epa.gov/apex/cimc/f?p=CIMC:31::::Y,31:P31_ID:12544</t>
  </si>
  <si>
    <t>NORTHSHORE DEVELOPMENT</t>
  </si>
  <si>
    <t>https://cimc.epa.gov/ords/cimc/f?p=CIMC:REPOWER:::::P33_REF:31339</t>
  </si>
  <si>
    <t>https://ofmpub.epa.gov/apex/cimc/f?p=CIMC:31::::Y,31:P31_ID:14644</t>
  </si>
  <si>
    <t>300 WATER STREET</t>
  </si>
  <si>
    <t>https://cimc.epa.gov/ords/cimc/f?p=CIMC:REPOWER:::::P33_REF:31348</t>
  </si>
  <si>
    <t>https://ofmpub.epa.gov/apex/cimc/f?p=CIMC:31::::Y,31:P31_ID:12578</t>
  </si>
  <si>
    <t>LUFKIN RULE PARKING LOTS</t>
  </si>
  <si>
    <t>1800 HESS AVE.</t>
  </si>
  <si>
    <t>https://cimc.epa.gov/ords/cimc/f?p=CIMC:REPOWER:::::P33_REF:31351</t>
  </si>
  <si>
    <t>https://ofmpub.epa.gov/apex/cimc/f?p=CIMC:31::::Y,31:P31_ID:13745</t>
  </si>
  <si>
    <t>MACKENZIE'S BAKERY</t>
  </si>
  <si>
    <t>517 HARRISON ST.</t>
  </si>
  <si>
    <t>https://cimc.epa.gov/ords/cimc/f?p=CIMC:REPOWER:::::P33_REF:31402</t>
  </si>
  <si>
    <t>5205407.554099999</t>
  </si>
  <si>
    <t>https://ofmpub.epa.gov/apex/cimc/f?p=CIMC:31::::Y,31:P31_ID:12381</t>
  </si>
  <si>
    <t>102 S. LINCOLN</t>
  </si>
  <si>
    <t>https://cimc.epa.gov/ords/cimc/f?p=CIMC:REPOWER:::::P33_REF:31420</t>
  </si>
  <si>
    <t>https://ofmpub.epa.gov/apex/cimc/f?p=CIMC:31::::Y,31:P31_ID:14675</t>
  </si>
  <si>
    <t>FORMER YWCA-BOJI DEVELOPMENT</t>
  </si>
  <si>
    <t>217 TOWNSEND ST.</t>
  </si>
  <si>
    <t>https://cimc.epa.gov/ords/cimc/f?p=CIMC:REPOWER:::::P33_REF:31558</t>
  </si>
  <si>
    <t>5271326.874899998</t>
  </si>
  <si>
    <t>https://ofmpub.epa.gov/apex/cimc/f?p=CIMC:31::::Y,31:P31_ID:14680</t>
  </si>
  <si>
    <t>2400 E. LINCOLN</t>
  </si>
  <si>
    <t>https://cimc.epa.gov/ords/cimc/f?p=CIMC:REPOWER:::::P33_REF:31560</t>
  </si>
  <si>
    <t>5242073.642999999</t>
  </si>
  <si>
    <t>https://ofmpub.epa.gov/apex/cimc/f?p=CIMC:31::::Y,31:P31_ID:14682</t>
  </si>
  <si>
    <t>WEST 10 MILE ROAD</t>
  </si>
  <si>
    <t>26000 EVERGREEN RD</t>
  </si>
  <si>
    <t>https://cimc.epa.gov/ords/cimc/f?p=CIMC:REPOWER:::::P33_REF:31821</t>
  </si>
  <si>
    <t>5233575.197700001</t>
  </si>
  <si>
    <t>https://ofmpub.epa.gov/apex/cimc/f?p=CIMC:31::::Y,31:P31_ID:14676</t>
  </si>
  <si>
    <t>NICKELSEN PROPERTY</t>
  </si>
  <si>
    <t>2005 SEAGER STREET</t>
  </si>
  <si>
    <t>https://cimc.epa.gov/ords/cimc/f?p=CIMC:REPOWER:::::P33_REF:33272</t>
  </si>
  <si>
    <t>5274948.750600003</t>
  </si>
  <si>
    <t>https://ofmpub.epa.gov/apex/cimc/f?p=CIMC:31::::Y,31:P31_ID:12572</t>
  </si>
  <si>
    <t>JOHNSTON</t>
  </si>
  <si>
    <t>170 E. MICHIGAN AVENUE</t>
  </si>
  <si>
    <t>https://cimc.epa.gov/ords/cimc/f?p=CIMC:REPOWER:::::P33_REF:34275</t>
  </si>
  <si>
    <t>https://ofmpub.epa.gov/apex/cimc/f?p=CIMC:31::::Y,31:P31_ID:10683</t>
  </si>
  <si>
    <t>EAST FOURTH AVE CITY LOT</t>
  </si>
  <si>
    <t>EAST 4TH AND SAGINAW STREET</t>
  </si>
  <si>
    <t>https://cimc.epa.gov/ords/cimc/f?p=CIMC:REPOWER:::::P33_REF:34459</t>
  </si>
  <si>
    <t>5314170.629500002</t>
  </si>
  <si>
    <t>https://ofmpub.epa.gov/apex/cimc/f?p=CIMC:31::::Y,31:P31_ID:10686</t>
  </si>
  <si>
    <t>ST AUBIN STREET</t>
  </si>
  <si>
    <t>SOUTHEAST MACK AVE AND ST AUBIN STREET</t>
  </si>
  <si>
    <t>https://cimc.epa.gov/ords/cimc/f?p=CIMC:REPOWER:::::P33_REF:34461</t>
  </si>
  <si>
    <t>https://ofmpub.epa.gov/apex/cimc/f?p=CIMC:31::::Y,31:P31_ID:10523</t>
  </si>
  <si>
    <t>WARD BAKERY</t>
  </si>
  <si>
    <t>3600 TOLEDO AVENUE</t>
  </si>
  <si>
    <t>https://cimc.epa.gov/ords/cimc/f?p=CIMC:REPOWER:::::P33_REF:34473</t>
  </si>
  <si>
    <t>5210050.770800002</t>
  </si>
  <si>
    <t>https://ofmpub.epa.gov/apex/cimc/f?p=CIMC:31::::Y,31:P31_ID:10617</t>
  </si>
  <si>
    <t>SIMS ROAD</t>
  </si>
  <si>
    <t>SIMS ROAD AND MICHIGAN AVENUE</t>
  </si>
  <si>
    <t>https://cimc.epa.gov/ords/cimc/f?p=CIMC:REPOWER:::::P33_REF:34503</t>
  </si>
  <si>
    <t>5203285.633699998</t>
  </si>
  <si>
    <t>https://ofmpub.epa.gov/apex/cimc/f?p=CIMC:31::::Y,31:P31_ID:10448</t>
  </si>
  <si>
    <t>LABADIE OLDSMOBILE</t>
  </si>
  <si>
    <t>https://cimc.epa.gov/ords/cimc/f?p=CIMC:REPOWER:::::P33_REF:34535</t>
  </si>
  <si>
    <t>https://ofmpub.epa.gov/apex/cimc/f?p=CIMC:31::::Y,31:P31_ID:10796</t>
  </si>
  <si>
    <t>M &amp; M CASTING (B)</t>
  </si>
  <si>
    <t>https://cimc.epa.gov/ords/cimc/f?p=CIMC:REPOWER:::::P33_REF:34575</t>
  </si>
  <si>
    <t>https://ofmpub.epa.gov/apex/cimc/f?p=CIMC:31::::Y,31:P31_ID:10804</t>
  </si>
  <si>
    <t>RED RUN DRAIN BAUMGARTNER (B)</t>
  </si>
  <si>
    <t>BETWEEN MAPLE LN &amp; HAYES RD</t>
  </si>
  <si>
    <t>https://cimc.epa.gov/ords/cimc/f?p=CIMC:REPOWER:::::P33_REF:34577</t>
  </si>
  <si>
    <t>5244985.436700001</t>
  </si>
  <si>
    <t>https://ofmpub.epa.gov/apex/cimc/f?p=CIMC:31::::Y,31:P31_ID:12615</t>
  </si>
  <si>
    <t>THRALL OIL</t>
  </si>
  <si>
    <t>603 PINGREE</t>
  </si>
  <si>
    <t>https://cimc.epa.gov/ords/cimc/f?p=CIMC:REPOWER:::::P33_REF:34591</t>
  </si>
  <si>
    <t>5312860.340100005</t>
  </si>
  <si>
    <t>https://ofmpub.epa.gov/apex/cimc/f?p=CIMC:31::::Y,31:P31_ID:12621</t>
  </si>
  <si>
    <t>EAST STEWART ST.</t>
  </si>
  <si>
    <t>https://cimc.epa.gov/ords/cimc/f?p=CIMC:REPOWER:::::P33_REF:34592</t>
  </si>
  <si>
    <t>5320197.859700002</t>
  </si>
  <si>
    <t>https://ofmpub.epa.gov/apex/cimc/f?p=CIMC:31::::Y,31:P31_ID:12630</t>
  </si>
  <si>
    <t>506 S. SAGINAW STREET</t>
  </si>
  <si>
    <t>https://cimc.epa.gov/ords/cimc/f?p=CIMC:REPOWER:::::P33_REF:34606</t>
  </si>
  <si>
    <t>https://ofmpub.epa.gov/apex/cimc/f?p=CIMC:31::::Y,31:P31_ID:14855</t>
  </si>
  <si>
    <t>WAGNER TRANSPORTATION</t>
  </si>
  <si>
    <t>755 W. HACKLEY AVE</t>
  </si>
  <si>
    <t>https://cimc.epa.gov/ords/cimc/f?p=CIMC:REPOWER:::::P33_REF:34616</t>
  </si>
  <si>
    <t>5344302.390200004</t>
  </si>
  <si>
    <t>https://ofmpub.epa.gov/apex/cimc/f?p=CIMC:31::::Y,31:P31_ID:14859</t>
  </si>
  <si>
    <t>SECURITY STEEL CRAFT CORP</t>
  </si>
  <si>
    <t>2636 SANFORD ST.</t>
  </si>
  <si>
    <t>https://cimc.epa.gov/ords/cimc/f?p=CIMC:REPOWER:::::P33_REF:34617</t>
  </si>
  <si>
    <t>5343058.266600005</t>
  </si>
  <si>
    <t>https://ofmpub.epa.gov/apex/cimc/f?p=CIMC:31::::Y,31:P31_ID:14865</t>
  </si>
  <si>
    <t>MIDWAY CLEANING</t>
  </si>
  <si>
    <t>1000 JEFFERSON ST</t>
  </si>
  <si>
    <t>https://cimc.epa.gov/ords/cimc/f?p=CIMC:REPOWER:::::P33_REF:34618</t>
  </si>
  <si>
    <t>5347693.798900001</t>
  </si>
  <si>
    <t>https://ofmpub.epa.gov/apex/cimc/f?p=CIMC:31::::Y,31:P31_ID:12707</t>
  </si>
  <si>
    <t>2467 M-88 AT MAPLE STREET</t>
  </si>
  <si>
    <t>https://cimc.epa.gov/ords/cimc/f?p=CIMC:REPOWER:::::P33_REF:34622</t>
  </si>
  <si>
    <t>https://ofmpub.epa.gov/apex/cimc/f?p=CIMC:31::::Y,31:P31_ID:12545</t>
  </si>
  <si>
    <t>PRODUCT DESIGN SERVICES</t>
  </si>
  <si>
    <t>https://cimc.epa.gov/ords/cimc/f?p=CIMC:REPOWER:::::P33_REF:34655</t>
  </si>
  <si>
    <t>https://ofmpub.epa.gov/apex/cimc/f?p=CIMC:31::::Y,31:P31_ID:12569</t>
  </si>
  <si>
    <t>ALAMAT</t>
  </si>
  <si>
    <t>40 E. MICHIGAN</t>
  </si>
  <si>
    <t>https://cimc.epa.gov/ords/cimc/f?p=CIMC:REPOWER:::::P33_REF:34669</t>
  </si>
  <si>
    <t>5197131.876600005</t>
  </si>
  <si>
    <t>https://ofmpub.epa.gov/apex/cimc/f?p=CIMC:31::::Y,31:P31_ID:12584</t>
  </si>
  <si>
    <t>6TH AND WASHINGTON</t>
  </si>
  <si>
    <t>6TH AND N. WASHINGTON  AVENUE</t>
  </si>
  <si>
    <t>https://cimc.epa.gov/ords/cimc/f?p=CIMC:REPOWER:::::P33_REF:34671</t>
  </si>
  <si>
    <t>5380289.866999999</t>
  </si>
  <si>
    <t>https://ofmpub.epa.gov/apex/cimc/f?p=CIMC:31::::Y,31:P31_ID:12348</t>
  </si>
  <si>
    <t>WOODSIDE INDUSTRIAL LOT 8</t>
  </si>
  <si>
    <t>WOODSIDE DRIVE</t>
  </si>
  <si>
    <t>https://cimc.epa.gov/ords/cimc/f?p=CIMC:REPOWER:::::P33_REF:34725</t>
  </si>
  <si>
    <t>5372557.548299998</t>
  </si>
  <si>
    <t>https://ofmpub.epa.gov/apex/cimc/f?p=CIMC:31::::Y,31:P31_ID:13768</t>
  </si>
  <si>
    <t>310 EAST MICHIGAN</t>
  </si>
  <si>
    <t>https://cimc.epa.gov/ords/cimc/f?p=CIMC:REPOWER:::::P33_REF:34729</t>
  </si>
  <si>
    <t>5204817.323300004</t>
  </si>
  <si>
    <t>https://ofmpub.epa.gov/apex/cimc/f?p=CIMC:31::::Y,31:P31_ID:13771</t>
  </si>
  <si>
    <t>514 E. RANSOM STREET</t>
  </si>
  <si>
    <t>514 E. RANSOM ST.</t>
  </si>
  <si>
    <t>https://cimc.epa.gov/ords/cimc/f?p=CIMC:REPOWER:::::P33_REF:34730</t>
  </si>
  <si>
    <t>5205478.889899999</t>
  </si>
  <si>
    <t>https://ofmpub.epa.gov/apex/cimc/f?p=CIMC:31::::Y,31:P31_ID:13776</t>
  </si>
  <si>
    <t>600 WALBRIDGE</t>
  </si>
  <si>
    <t>https://cimc.epa.gov/ords/cimc/f?p=CIMC:REPOWER:::::P33_REF:34731</t>
  </si>
  <si>
    <t>5205522.083000004</t>
  </si>
  <si>
    <t>https://ofmpub.epa.gov/apex/cimc/f?p=CIMC:31::::Y,31:P31_ID:14641</t>
  </si>
  <si>
    <t>VET CLINIC</t>
  </si>
  <si>
    <t>100 WATER STREET</t>
  </si>
  <si>
    <t>https://cimc.epa.gov/ords/cimc/f?p=CIMC:REPOWER:::::P33_REF:34782</t>
  </si>
  <si>
    <t>5240245.731800005</t>
  </si>
  <si>
    <t>https://ofmpub.epa.gov/apex/cimc/f?p=CIMC:31::::Y,31:P31_ID:14677</t>
  </si>
  <si>
    <t>FORMER SEARS PROPERTY</t>
  </si>
  <si>
    <t>https://cimc.epa.gov/ords/cimc/f?p=CIMC:REPOWER:::::P33_REF:34891</t>
  </si>
  <si>
    <t>https://ofmpub.epa.gov/apex/cimc/f?p=CIMC:31::::Y,31:P31_ID:14681</t>
  </si>
  <si>
    <t>1824 W. LAWRENCE</t>
  </si>
  <si>
    <t>https://cimc.epa.gov/ords/cimc/f?p=CIMC:REPOWER:::::P33_REF:34892</t>
  </si>
  <si>
    <t>https://ofmpub.epa.gov/apex/cimc/f?p=CIMC:31::::Y,31:P31_ID:14851</t>
  </si>
  <si>
    <t>ANCOR CORPORATION</t>
  </si>
  <si>
    <t>339 W. BROADWAY AVENUE</t>
  </si>
  <si>
    <t>https://cimc.epa.gov/ords/cimc/f?p=CIMC:REPOWER:::::P33_REF:36499</t>
  </si>
  <si>
    <t>5342534.306100003</t>
  </si>
  <si>
    <t>https://ofmpub.epa.gov/apex/cimc/f?p=CIMC:31::::Y,31:P31_ID:12370</t>
  </si>
  <si>
    <t>FORMER FUR BUILDING</t>
  </si>
  <si>
    <t>112 EAST MICHIGAN AVENUE</t>
  </si>
  <si>
    <t>https://cimc.epa.gov/ords/cimc/f?p=CIMC:REPOWER:::::P33_REF:36558</t>
  </si>
  <si>
    <t>5152642.645500004</t>
  </si>
  <si>
    <t>https://ofmpub.epa.gov/apex/cimc/f?p=CIMC:31::::Y,31:P31_ID:10601</t>
  </si>
  <si>
    <t>THREAD LAKE</t>
  </si>
  <si>
    <t>INTERSECTION OF I-475 AND I-69</t>
  </si>
  <si>
    <t>https://cimc.epa.gov/ords/cimc/f?p=CIMC:REPOWER:::::P33_REF:37638</t>
  </si>
  <si>
    <t>https://ofmpub.epa.gov/apex/cimc/f?p=CIMC:31::::Y,31:P31_ID:10450</t>
  </si>
  <si>
    <t>RED RUN DRAIN  BAUMGARTNER</t>
  </si>
  <si>
    <t>https://cimc.epa.gov/ords/cimc/f?p=CIMC:REPOWER:::::P33_REF:37640</t>
  </si>
  <si>
    <t>5210992.487100005</t>
  </si>
  <si>
    <t>AVERAGE MW</t>
  </si>
  <si>
    <t>RE-Powering Dataset Summary</t>
  </si>
  <si>
    <t>Constants</t>
  </si>
  <si>
    <t>Calculated Values</t>
  </si>
  <si>
    <t>Definitions and Assumptions</t>
  </si>
  <si>
    <t>Number of Total Sites</t>
  </si>
  <si>
    <t>Number of Part 201 Sites</t>
  </si>
  <si>
    <t>Approx. Number of Utility 201 Sites</t>
  </si>
  <si>
    <t>Utility-Scale: A project with greater than or equal to (&gt;=) 20MW of renewable capacity</t>
  </si>
  <si>
    <t>Number of Utility Sites</t>
  </si>
  <si>
    <t>Number of Part 213 Sites</t>
  </si>
  <si>
    <t>Approx. Number of Distributed 201 Sites</t>
  </si>
  <si>
    <t>Distributed: A project with less than (&lt;) 20MW of renewable capacity</t>
  </si>
  <si>
    <t>Number of Distributed Sites</t>
  </si>
  <si>
    <t>Number of acres needed to generate 1 MW</t>
  </si>
  <si>
    <t>Approx. Number of Utility 213 Sites</t>
  </si>
  <si>
    <t>Assumes that the RE-Powering America dataset is representative of MI's brownfields</t>
  </si>
  <si>
    <t>Average Acreage of Utility Sites</t>
  </si>
  <si>
    <t>Annual Emissions Reductions Goal (MMT CO2e)</t>
  </si>
  <si>
    <t>Approx. Number of Distributed 213 Sites</t>
  </si>
  <si>
    <t>Assumes that every brownfield is remediated and solar is installed</t>
  </si>
  <si>
    <t>Average Acreage of Distributed Sites</t>
  </si>
  <si>
    <t>2030 Emissions Reductions Goal (MMT CO2e)</t>
  </si>
  <si>
    <t>Approx. Acreage of All Utility 201 Sites</t>
  </si>
  <si>
    <t>Analysis was only done for solar since no wind projects met the utility threshold</t>
  </si>
  <si>
    <t>Median Acreage of Utility Sites</t>
  </si>
  <si>
    <t>2050 Emissions Reductions Goal (MMT CO2e)</t>
  </si>
  <si>
    <t>Approx. Acreage of All Distributed 201 Sites</t>
  </si>
  <si>
    <t>All calculations were performed using the median amount of MW for each brownfield type</t>
  </si>
  <si>
    <t>Median Acreage of Distributed Sites</t>
  </si>
  <si>
    <t>Hours in a Year</t>
  </si>
  <si>
    <t>Approx. Acreage of All Utility 213 Sites</t>
  </si>
  <si>
    <t>All calculations were performed using the median acreage for each brownfield type</t>
  </si>
  <si>
    <t>Average Distance to Nearest Substation</t>
  </si>
  <si>
    <t>Approx. Acreage of All Distributed 213 Sites</t>
  </si>
  <si>
    <t>Assumes each brownfield site is unique; i.e., no overlap between 201 and 213 sites</t>
  </si>
  <si>
    <t>Median Distance to Nearest Substation</t>
  </si>
  <si>
    <t>Anticipated 2030 Capacity Needed (Min, MW)</t>
  </si>
  <si>
    <t>Approx. Acreage of All 201 Sites</t>
  </si>
  <si>
    <t>No other inputs to AVERT (i.e. energy efficiency, EVs) were used - therefore, emissions reductions will likely be higher than calculated</t>
  </si>
  <si>
    <t>Maximum Distance to Nearest Substation</t>
  </si>
  <si>
    <t>Anticipated 2050 Capacity Needed (Min, MW)</t>
  </si>
  <si>
    <t>Approx. Acreage of All 213 Sites</t>
  </si>
  <si>
    <t>Average Distance to Nearest Transmission Line</t>
  </si>
  <si>
    <t>Anticipated 2030 Capacity Needed (Max, MW)</t>
  </si>
  <si>
    <t>Approx. Acreage of All Total Sites</t>
  </si>
  <si>
    <t>Median Distance to Nearest Transmission Line</t>
  </si>
  <si>
    <t>Anticipated 2050 Capacity Needed (Max, MW)</t>
  </si>
  <si>
    <t>Approx. MW of Utility 201 Sites</t>
  </si>
  <si>
    <t>Maximum Distance to Nearest Transmission Line</t>
  </si>
  <si>
    <t>% of MI Electricity Portfolio Represented by RE</t>
  </si>
  <si>
    <t>Approx. MW of Distributed 201 Sites</t>
  </si>
  <si>
    <t>Average Nearest Substation Voltage</t>
  </si>
  <si>
    <t>MW of RE Currently Sited in MI (as of 2023)</t>
  </si>
  <si>
    <t>Approx. MW of Utility 213 Sites</t>
  </si>
  <si>
    <t>Average MW of Utility Sites</t>
  </si>
  <si>
    <t>Total MW of Capacity (as of 2023)</t>
  </si>
  <si>
    <t>Approx. MW of Distributed 213 Sites</t>
  </si>
  <si>
    <t>Median MW of Utility Sites</t>
  </si>
  <si>
    <t>Approx. Cost to Install Solar (per MW)</t>
  </si>
  <si>
    <t>Approx. MW of All 201 Sites</t>
  </si>
  <si>
    <t>Average MW of Distributed Sites</t>
  </si>
  <si>
    <t>Brownfield Cost Adder (%)</t>
  </si>
  <si>
    <t>Approx. MW of All 213 Sites</t>
  </si>
  <si>
    <t>Median MW of Distributed Sites</t>
  </si>
  <si>
    <t>Average Cost to Remediate a Brownfield</t>
  </si>
  <si>
    <t>Approx. MW of All Total Sites</t>
  </si>
  <si>
    <t>Total MW of Utility Sites</t>
  </si>
  <si>
    <t>Approx. Implementation Rate of Projects</t>
  </si>
  <si>
    <t>Approx. MW of All Utility Sites</t>
  </si>
  <si>
    <t>Total MW of Distributed Sites</t>
  </si>
  <si>
    <t>Approx. MW of All Distributed Sites</t>
  </si>
  <si>
    <t>Total MW of All Sites</t>
  </si>
  <si>
    <t>MW Needed to Reach 50% RE by 2030 (Min Nameplate Capacity)</t>
  </si>
  <si>
    <t>% of Utility Sites</t>
  </si>
  <si>
    <t>MW Needed to Reach 50% RE by 2030 (Max Nameplate Capacity)</t>
  </si>
  <si>
    <t>% of Distributed Sites</t>
  </si>
  <si>
    <t>MW Needed to Reach 100% CE by 2050 (Min Nameplate Capacity)</t>
  </si>
  <si>
    <t>MW Needed to Reach 100% CE by 2050 (Max Nameplate Capacity)</t>
  </si>
  <si>
    <t>AVERT Calculations</t>
  </si>
  <si>
    <t>Amount of Annual CO2 Reductions (tons)</t>
  </si>
  <si>
    <t>Amount of Annual CO2 Reductions (MMT)</t>
  </si>
  <si>
    <t>% of Annual Emissions Reductions Goal</t>
  </si>
  <si>
    <t>% of 2030 Emissions Reductions Goal</t>
  </si>
  <si>
    <t>% of 2050 Emissions Reductions Goal</t>
  </si>
  <si>
    <t>Utility-Scale Sites</t>
  </si>
  <si>
    <t>Distributed Sites</t>
  </si>
  <si>
    <t>All Sites</t>
  </si>
  <si>
    <t>LEO-Identified Sites</t>
  </si>
  <si>
    <t>All 201 Sites</t>
  </si>
  <si>
    <t>All 213 Sites</t>
  </si>
  <si>
    <t>Total Sites (201 + 213)</t>
  </si>
  <si>
    <t>All Utility 201 Sites</t>
  </si>
  <si>
    <t>All Distributed 201 Sites</t>
  </si>
  <si>
    <t>Total (Utility + Distributed) 201 Sites</t>
  </si>
  <si>
    <t>All Utility 213 Sites</t>
  </si>
  <si>
    <t>All Distributed 213 Sites</t>
  </si>
  <si>
    <t>Total (Utility + Distributed) 213 Sites</t>
  </si>
  <si>
    <t>All (201 + 213) Utility Sites</t>
  </si>
  <si>
    <t>All (201 + 213) Distributed Sites</t>
  </si>
  <si>
    <t>Total (Utility + Distributed) All (201 + 213) Sites</t>
  </si>
  <si>
    <t>Utility-Scale: A project with greater than or equal to (&gt;=) 50MW of renewable capacity</t>
  </si>
  <si>
    <t>Distributed: A project with less than (&lt;) 50MW of renewable capacity</t>
  </si>
  <si>
    <t>Parcel Number</t>
  </si>
  <si>
    <t>Postal Code</t>
  </si>
  <si>
    <t>Acre</t>
  </si>
  <si>
    <t>Notes</t>
  </si>
  <si>
    <t>Approx. MW</t>
  </si>
  <si>
    <t>471215100019</t>
  </si>
  <si>
    <t xml:space="preserve">Corlett Drive Vacant </t>
  </si>
  <si>
    <t>Livingston</t>
  </si>
  <si>
    <t>Brighton</t>
  </si>
  <si>
    <t>48114</t>
  </si>
  <si>
    <t>-83.724815</t>
  </si>
  <si>
    <t>42.573617</t>
  </si>
  <si>
    <t>EGLE site 4700000 (Brighton Twp Dump)</t>
  </si>
  <si>
    <t>750010170010000</t>
  </si>
  <si>
    <t>Vacant landlocked</t>
  </si>
  <si>
    <t>St. Joseph</t>
  </si>
  <si>
    <t>Burr Oak Township</t>
  </si>
  <si>
    <t>49030</t>
  </si>
  <si>
    <t>-85.3765824</t>
  </si>
  <si>
    <t>41.86227399</t>
  </si>
  <si>
    <t>May be part of Youngs Landfill site</t>
  </si>
  <si>
    <t>3605101100100</t>
  </si>
  <si>
    <t>Vacant Forested Parcel</t>
  </si>
  <si>
    <t>Iron</t>
  </si>
  <si>
    <t>Caspian</t>
  </si>
  <si>
    <t>49915</t>
  </si>
  <si>
    <t>-88.62119</t>
  </si>
  <si>
    <t>46.072499</t>
  </si>
  <si>
    <t>Former mine</t>
  </si>
  <si>
    <t>05101100200</t>
  </si>
  <si>
    <t>Brady Ave</t>
  </si>
  <si>
    <t>-88.623091</t>
  </si>
  <si>
    <t>46.071619</t>
  </si>
  <si>
    <t>58081990001000</t>
  </si>
  <si>
    <t>26361 Peters</t>
  </si>
  <si>
    <t>Wayne</t>
  </si>
  <si>
    <t>Flat Rock</t>
  </si>
  <si>
    <t>48134</t>
  </si>
  <si>
    <t>-83.263313</t>
  </si>
  <si>
    <t>42.11763</t>
  </si>
  <si>
    <t>EGLE site 82000137 (Petroleum Specialties)</t>
  </si>
  <si>
    <t>5808999001000</t>
  </si>
  <si>
    <t>Arsenal Rd</t>
  </si>
  <si>
    <t>-83.296058</t>
  </si>
  <si>
    <t>42.11499</t>
  </si>
  <si>
    <t>EGLE site 82000025 (M &amp; P Landfill)</t>
  </si>
  <si>
    <t>58090990001000</t>
  </si>
  <si>
    <t>26428 ARSENAL</t>
  </si>
  <si>
    <t>-83.291055</t>
  </si>
  <si>
    <t>42.114069</t>
  </si>
  <si>
    <t>74200164003010</t>
  </si>
  <si>
    <t>3290 Keewahdin</t>
  </si>
  <si>
    <t>St. Clair</t>
  </si>
  <si>
    <t>Fort Gratiot Twp</t>
  </si>
  <si>
    <t>48059</t>
  </si>
  <si>
    <t>-82.46941</t>
  </si>
  <si>
    <t>43.04346</t>
  </si>
  <si>
    <t>EGLE site 00008691 (Sheldon Enterprises)</t>
  </si>
  <si>
    <t>295207000700</t>
  </si>
  <si>
    <t>S Elm</t>
  </si>
  <si>
    <t>Gratiot</t>
  </si>
  <si>
    <t>Ithaca</t>
  </si>
  <si>
    <t>48847</t>
  </si>
  <si>
    <t>-84.6117489931</t>
  </si>
  <si>
    <t>43.2884909454</t>
  </si>
  <si>
    <t>EGLE Site 29000026 (Gratiot Metal); 5 adjacent parcels would add appx 1.2 acres</t>
  </si>
  <si>
    <t>00303200350</t>
  </si>
  <si>
    <t>830 East Kittle Road</t>
  </si>
  <si>
    <t>Oscoda</t>
  </si>
  <si>
    <t>Mio</t>
  </si>
  <si>
    <t>48647</t>
  </si>
  <si>
    <t>-84.0967592</t>
  </si>
  <si>
    <t>44.695917</t>
  </si>
  <si>
    <t>EGLE site 68000001 (Hoskins Manufacturing)</t>
  </si>
  <si>
    <t>00303200100</t>
  </si>
  <si>
    <t>00303200200</t>
  </si>
  <si>
    <t>6111031300001400</t>
  </si>
  <si>
    <t>E Evanston Ave</t>
  </si>
  <si>
    <t>Muskegon</t>
  </si>
  <si>
    <t>49442</t>
  </si>
  <si>
    <t>-86.136928</t>
  </si>
  <si>
    <t>43.210735</t>
  </si>
  <si>
    <t>EGLE site 61000056 (Thermo-Chem)</t>
  </si>
  <si>
    <t>6111031300001600</t>
  </si>
  <si>
    <t>-86.136885</t>
  </si>
  <si>
    <t>43.207249</t>
  </si>
  <si>
    <t>6111031400000500</t>
  </si>
  <si>
    <t>-86.135027</t>
  </si>
  <si>
    <t>43.20717</t>
  </si>
  <si>
    <t>031701800700</t>
  </si>
  <si>
    <t>Vacant forested parcel SE of River Rd and 24th St</t>
  </si>
  <si>
    <t>Allegan</t>
  </si>
  <si>
    <t>Otsego</t>
  </si>
  <si>
    <t>49078</t>
  </si>
  <si>
    <t>-85.77314</t>
  </si>
  <si>
    <t>42.467858</t>
  </si>
  <si>
    <t>EGLE Site 03000003 (A1 Disposal)</t>
  </si>
  <si>
    <t>000063132600102</t>
  </si>
  <si>
    <t>E Erie Rd</t>
  </si>
  <si>
    <t>Jackson</t>
  </si>
  <si>
    <t>Parma Township</t>
  </si>
  <si>
    <t>49224</t>
  </si>
  <si>
    <t>-84.71418</t>
  </si>
  <si>
    <t>42.250003</t>
  </si>
  <si>
    <t>Adjacent to EGLE Site 13000003 (Albion-Sheridan Twp. Landfill)</t>
  </si>
  <si>
    <t>9899 East D Ave</t>
  </si>
  <si>
    <t>Kalamazoo</t>
  </si>
  <si>
    <t>Richland Township</t>
  </si>
  <si>
    <t>49083</t>
  </si>
  <si>
    <t>-85.440071</t>
  </si>
  <si>
    <t>42.37846</t>
  </si>
  <si>
    <t>Adjacent to area of PFAS concern</t>
  </si>
  <si>
    <t>1524401039</t>
  </si>
  <si>
    <t xml:space="preserve">E Hamlin </t>
  </si>
  <si>
    <t>Oakland</t>
  </si>
  <si>
    <t>Rochester Hills</t>
  </si>
  <si>
    <t>48307</t>
  </si>
  <si>
    <t>-83.095309</t>
  </si>
  <si>
    <t>42.657142</t>
  </si>
  <si>
    <t>EGLE site 63000007 (J&amp;L Landfill)</t>
  </si>
  <si>
    <t>1524401040</t>
  </si>
  <si>
    <t>E Hamlin Rd</t>
  </si>
  <si>
    <t>-83.095125</t>
  </si>
  <si>
    <t>42.653604</t>
  </si>
  <si>
    <t>0628201012</t>
  </si>
  <si>
    <t xml:space="preserve">Demode Road </t>
  </si>
  <si>
    <t>Rose Township</t>
  </si>
  <si>
    <t>48442</t>
  </si>
  <si>
    <t>-83.63326</t>
  </si>
  <si>
    <t>42.7257</t>
  </si>
  <si>
    <t>EGLE site 63000057 (Rose Township Dump)</t>
  </si>
  <si>
    <t>0628201008</t>
  </si>
  <si>
    <t>Demode Road</t>
  </si>
  <si>
    <t>-83.634</t>
  </si>
  <si>
    <t>42.7255</t>
  </si>
  <si>
    <t>0628201006</t>
  </si>
  <si>
    <t>-83.63085</t>
  </si>
  <si>
    <t>42.725</t>
  </si>
  <si>
    <t>0628201010</t>
  </si>
  <si>
    <t>-83.6325</t>
  </si>
  <si>
    <t>42.72586</t>
  </si>
  <si>
    <t>0628201011</t>
  </si>
  <si>
    <t>-83.634219</t>
  </si>
  <si>
    <t>42.724756</t>
  </si>
  <si>
    <t>19225200100</t>
  </si>
  <si>
    <t>8 Riverside Blvd</t>
  </si>
  <si>
    <t>Saginaw</t>
  </si>
  <si>
    <t>48602</t>
  </si>
  <si>
    <t>-83.976253</t>
  </si>
  <si>
    <t>43.386142</t>
  </si>
  <si>
    <t>Adjacent to RACER site</t>
  </si>
  <si>
    <t>19225900300</t>
  </si>
  <si>
    <t>3311 Gabriel Rd</t>
  </si>
  <si>
    <t>-83.971367</t>
  </si>
  <si>
    <t>43.386815</t>
  </si>
  <si>
    <t>23124334013000</t>
  </si>
  <si>
    <t>4000 Arthur</t>
  </si>
  <si>
    <t>48638</t>
  </si>
  <si>
    <t>-83.998005</t>
  </si>
  <si>
    <t>43.396322</t>
  </si>
  <si>
    <t>EGLE site 73000406 (Natiuonal Plate Glass)</t>
  </si>
  <si>
    <t>230719200008a</t>
  </si>
  <si>
    <t>23 Mile</t>
  </si>
  <si>
    <t>Macomb</t>
  </si>
  <si>
    <t>Shelby Township</t>
  </si>
  <si>
    <t>48316</t>
  </si>
  <si>
    <t>-83.081624</t>
  </si>
  <si>
    <t>42.66517</t>
  </si>
  <si>
    <t>EGLE site 50000009 (G &amp; H Landfill)</t>
  </si>
  <si>
    <t>230719200008b</t>
  </si>
  <si>
    <t>-83.078072</t>
  </si>
  <si>
    <t>42.66708</t>
  </si>
  <si>
    <t>701413200011</t>
  </si>
  <si>
    <t>2646 KENOWA AVE, NW</t>
  </si>
  <si>
    <t>Ottawa</t>
  </si>
  <si>
    <t>Tallmadge Township</t>
  </si>
  <si>
    <t>49534</t>
  </si>
  <si>
    <t>-85.7839</t>
  </si>
  <si>
    <t>42.9135</t>
  </si>
  <si>
    <t>EGLE site 70000004 (Fenske)</t>
  </si>
  <si>
    <t>701412400003</t>
  </si>
  <si>
    <t>-85.78677</t>
  </si>
  <si>
    <t>42.9165</t>
  </si>
  <si>
    <t>230730200016</t>
  </si>
  <si>
    <t xml:space="preserve">3901 Hamlin Rd </t>
  </si>
  <si>
    <t>Utica</t>
  </si>
  <si>
    <t>48317-1941</t>
  </si>
  <si>
    <t>-83.074158</t>
  </si>
  <si>
    <t>42.65329</t>
  </si>
  <si>
    <t>EGLE site 50000015 (Liquid Disposal, Inc.)</t>
  </si>
  <si>
    <t>59080990008000</t>
  </si>
  <si>
    <t>Woodhaven</t>
  </si>
  <si>
    <t>48183</t>
  </si>
  <si>
    <t>Total # of Acres</t>
  </si>
  <si>
    <t>Total Approx. MW</t>
  </si>
  <si>
    <t>Avg. Approx. MW</t>
  </si>
  <si>
    <t>Year</t>
  </si>
  <si>
    <t>Total CO2e Emissions by Sector [Electricity Only] [million metric tons/year]</t>
  </si>
  <si>
    <t>Year-Over-Year Reductions</t>
  </si>
  <si>
    <t>Cumulative Emissions</t>
  </si>
  <si>
    <t>N/A</t>
  </si>
  <si>
    <t>Total CO2e Emissions by Sector[electricity sector] [million metric tons / year]</t>
  </si>
  <si>
    <t>Cumulative Emissions (MMTCO2e)</t>
  </si>
  <si>
    <t>Electricity Sector CO2e Emissions, 60% RE by 2030 [metric tons/year]</t>
  </si>
  <si>
    <t>Electricity Sector CO2e Emissions, BAU [metric tons / year]</t>
  </si>
  <si>
    <t>Annual Difference [metric tons / year]</t>
  </si>
  <si>
    <t>Annual Cumulative Difference</t>
  </si>
  <si>
    <t>Annual Difference Attributable to CPRG</t>
  </si>
  <si>
    <t>Annual Cumulative Difference Attributable to CPRG</t>
  </si>
  <si>
    <t>Geothermal [gigawatts (GW) / year]</t>
  </si>
  <si>
    <t>Biomass [gigawatts (GW) / year]</t>
  </si>
  <si>
    <t>Solar Thermal [gigawatts (GW) / year]</t>
  </si>
  <si>
    <t>Distributed Solar PV [gigawatts (GW) / year]</t>
  </si>
  <si>
    <t>Utility Solar PV [gigawatts (GW) / year]</t>
  </si>
  <si>
    <t>Onshore Wind [gigawatts (GW) / year]</t>
  </si>
  <si>
    <t>Offshore Wind [gigawatts (GW) / year]</t>
  </si>
  <si>
    <t>Hydro [gigawatts (GW) / year]</t>
  </si>
  <si>
    <t>Nuclear [gigawatts (GW) / year]</t>
  </si>
  <si>
    <t>Distributed Non-Solar [gigawatts (GW) / year]</t>
  </si>
  <si>
    <t>Municipal Solid Waste [gigawatts (GW) / year]</t>
  </si>
  <si>
    <t>Petroleum [gigawatts (GW) / year]</t>
  </si>
  <si>
    <t>Natural Gas Peaker [gigawatts (GW) / year]</t>
  </si>
  <si>
    <t>Natural Gas Nonpeaker [gigawatts (GW) / year]</t>
  </si>
  <si>
    <t>Lignite [gigawatts (GW) / year]</t>
  </si>
  <si>
    <t>Hard Coal [gigawatts (GW) / year]</t>
  </si>
  <si>
    <t>CHP [gigawatts (GW) / year]</t>
  </si>
  <si>
    <t>Sum of Sectors</t>
  </si>
  <si>
    <t>District Heat &amp; Hydrogen [million metric tons / year]</t>
  </si>
  <si>
    <t>Water &amp; Waste [million metric tons / year]</t>
  </si>
  <si>
    <t>Agriculture [million metric tons / year]</t>
  </si>
  <si>
    <t>Buildings [million metric tons / year]</t>
  </si>
  <si>
    <t>Transportation [million metric tons / year]</t>
  </si>
  <si>
    <t>Electricity [million metric tons / year]</t>
  </si>
  <si>
    <t>Industry [million metric tons / year]</t>
  </si>
  <si>
    <t>Geoengineering [million metric tons / year]</t>
  </si>
  <si>
    <t>Land Use [million metric tons / year]</t>
  </si>
  <si>
    <t>KEY</t>
  </si>
  <si>
    <t>60% Renewables by 2030</t>
  </si>
  <si>
    <t>BAU</t>
  </si>
  <si>
    <t>District Heat &amp; Hydrogen [thousand metric tons / year]</t>
  </si>
  <si>
    <t>Water &amp; Waste [thousand metric tons / year]</t>
  </si>
  <si>
    <t>Agriculture [thousand metric tons / year]</t>
  </si>
  <si>
    <t>Buildings [thousand metric tons / year]</t>
  </si>
  <si>
    <t>Transportation [thousand metric tons / year]</t>
  </si>
  <si>
    <t>Electricity [thousand metric tons / year]</t>
  </si>
  <si>
    <t>Industry [thousand metric tons / year]</t>
  </si>
  <si>
    <t>Geoengineering [thousand metric tons / year]</t>
  </si>
  <si>
    <t>Land Use [thousand metric tons / year]</t>
  </si>
  <si>
    <t xml:space="preserve">Link to EPS Scenario: https://energypolicy.solutions/simulator/michigan/en?s=y130hz9e </t>
  </si>
  <si>
    <t>Policy</t>
  </si>
  <si>
    <t>Subscript 1</t>
  </si>
  <si>
    <t>Subscript 2</t>
  </si>
  <si>
    <t>Lever Setting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</si>
  <si>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</si>
  <si>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</si>
  <si>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</si>
  <si>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</si>
  <si>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</si>
  <si>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</si>
  <si>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</si>
  <si>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</si>
  <si>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</si>
  <si>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</si>
  <si>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</si>
  <si>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</si>
  <si>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</si>
  <si>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</si>
  <si>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</si>
  <si>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</si>
  <si>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</si>
  <si>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</si>
  <si>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</si>
  <si>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</si>
  <si>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</si>
  <si>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</si>
  <si>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</si>
  <si>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</si>
  <si>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</si>
  <si>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</si>
  <si>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</si>
  <si>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</si>
  <si>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</si>
  <si>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</si>
  <si>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</si>
  <si>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</si>
  <si>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</si>
  <si>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</si>
  <si>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</si>
  <si>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</si>
  <si>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</si>
  <si>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</si>
  <si>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</si>
  <si>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</si>
  <si>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</si>
  <si>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</si>
  <si>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</si>
  <si>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</si>
  <si>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</si>
  <si>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</si>
  <si>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</si>
  <si>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</si>
  <si>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</si>
  <si>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</si>
  <si>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</si>
  <si>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</si>
  <si>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</si>
  <si>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</si>
  <si>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</si>
  <si>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</si>
  <si>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</si>
  <si>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</si>
  <si>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</si>
  <si>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</si>
  <si>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</si>
  <si>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</si>
  <si>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</si>
  <si>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</si>
  <si>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</si>
  <si>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</si>
  <si>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</si>
  <si>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</si>
  <si>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</si>
  <si>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</si>
  <si>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</si>
  <si>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</si>
  <si>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</si>
  <si>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</si>
  <si>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</si>
  <si>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</si>
  <si>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</si>
  <si>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</si>
  <si>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</si>
  <si>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</si>
  <si>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</si>
  <si>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trans reduce EV range anxiety and charging time</t>
  </si>
  <si>
    <t>trans mode shifting</t>
  </si>
  <si>
    <t>passenger</t>
  </si>
  <si>
    <t>LDVs</t>
  </si>
  <si>
    <t>freight</t>
  </si>
  <si>
    <t>HDVs</t>
  </si>
  <si>
    <t>trans fuel economy standards</t>
  </si>
  <si>
    <t>aircraft</t>
  </si>
  <si>
    <t>rail</t>
  </si>
  <si>
    <t>ships</t>
  </si>
  <si>
    <t>trans EV subsidy</t>
  </si>
  <si>
    <t>trans EV minimum</t>
  </si>
  <si>
    <t>motorbikes</t>
  </si>
  <si>
    <t>trans EV charger deployment</t>
  </si>
  <si>
    <t>land forest set asides</t>
  </si>
  <si>
    <t>land forest management</t>
  </si>
  <si>
    <t>land afforestation and reforestation</t>
  </si>
  <si>
    <t>indst methane destruction</t>
  </si>
  <si>
    <t>coal mining 05</t>
  </si>
  <si>
    <t>oil and gas extraction 06</t>
  </si>
  <si>
    <t>energy pipelines and gas processing 352T353</t>
  </si>
  <si>
    <t>water and waste 36T39</t>
  </si>
  <si>
    <t>indst methane capture</t>
  </si>
  <si>
    <t>indst med and high temp fuel type shifting</t>
  </si>
  <si>
    <t>agriculture and forestry 01T03</t>
  </si>
  <si>
    <t>hard coal if</t>
  </si>
  <si>
    <t>natural gas if</t>
  </si>
  <si>
    <t>biomass if</t>
  </si>
  <si>
    <t>petroleum diesel if</t>
  </si>
  <si>
    <t>heat if</t>
  </si>
  <si>
    <t>crude oil if</t>
  </si>
  <si>
    <t>heavy or residual fuel oil if</t>
  </si>
  <si>
    <t>LPG propane or butane if</t>
  </si>
  <si>
    <t>other mining and quarrying 07T08</t>
  </si>
  <si>
    <t>food beverage and tobacco 10T12</t>
  </si>
  <si>
    <t>textiles apparel and leather 13T15</t>
  </si>
  <si>
    <t>wood products 16</t>
  </si>
  <si>
    <t>pulp paper and printing 17T18</t>
  </si>
  <si>
    <t>refined petroleum and coke 19</t>
  </si>
  <si>
    <t>chemicals 20</t>
  </si>
  <si>
    <t>rubber and plastic products 22</t>
  </si>
  <si>
    <t>glass and glass products 231</t>
  </si>
  <si>
    <t>cement and other nonmetallic minerals 239</t>
  </si>
  <si>
    <t>iron and steel 241</t>
  </si>
  <si>
    <t>other metals 242</t>
  </si>
  <si>
    <t>metal products except machinery and vehicles 25</t>
  </si>
  <si>
    <t>computers and electronics 26</t>
  </si>
  <si>
    <t>appliances and electrical equipment 27</t>
  </si>
  <si>
    <t>other machinery 28</t>
  </si>
  <si>
    <t>road vehicles 29</t>
  </si>
  <si>
    <t>nonroad vehicles 30</t>
  </si>
  <si>
    <t>other manufacturing 31T33</t>
  </si>
  <si>
    <t>construction 41T43</t>
  </si>
  <si>
    <t>indst low temp fuel type shifting</t>
  </si>
  <si>
    <t>indst livestock measures</t>
  </si>
  <si>
    <t>indst f gas recovery</t>
  </si>
  <si>
    <t>indst f gas inspct maint retrofit</t>
  </si>
  <si>
    <t>indst f gas destruction</t>
  </si>
  <si>
    <t>indst efficiency standards</t>
  </si>
  <si>
    <t>electricity if</t>
  </si>
  <si>
    <t>hydrogen if</t>
  </si>
  <si>
    <t>indst cropland and rice measures</t>
  </si>
  <si>
    <t>indst cement measures</t>
  </si>
  <si>
    <t>indst CCS</t>
  </si>
  <si>
    <t>process emissions</t>
  </si>
  <si>
    <t>hydgn shift production pathways</t>
  </si>
  <si>
    <t>GRA elec gen subsidy</t>
  </si>
  <si>
    <t>deficit spending</t>
  </si>
  <si>
    <t>corporate taxes</t>
  </si>
  <si>
    <t>GRA elec cap const subsidy</t>
  </si>
  <si>
    <t>elec transmission growth</t>
  </si>
  <si>
    <t>elec storage growth</t>
  </si>
  <si>
    <t>elec renewable portfolio standards</t>
  </si>
  <si>
    <t>elec non BAU retirement schedule</t>
  </si>
  <si>
    <t>nuclear es</t>
  </si>
  <si>
    <t>elec generation subsidy</t>
  </si>
  <si>
    <t>preexisting retiring</t>
  </si>
  <si>
    <t>newly built</t>
  </si>
  <si>
    <t>onshore wind es</t>
  </si>
  <si>
    <t>solar PV es</t>
  </si>
  <si>
    <t>municipal solid waste es</t>
  </si>
  <si>
    <t>elec early retirement</t>
  </si>
  <si>
    <t>hard coal es</t>
  </si>
  <si>
    <t>natural gas nonpeaker es</t>
  </si>
  <si>
    <t>natural gas peaker es</t>
  </si>
  <si>
    <t>elec demand response</t>
  </si>
  <si>
    <t>elec CCS</t>
  </si>
  <si>
    <t>petroleum es</t>
  </si>
  <si>
    <t>elec capacity construction subsidy</t>
  </si>
  <si>
    <t>solar thermal es</t>
  </si>
  <si>
    <t>geothermal es</t>
  </si>
  <si>
    <t>offshore wind es</t>
  </si>
  <si>
    <t>elec ban new power plants</t>
  </si>
  <si>
    <t>lignite es</t>
  </si>
  <si>
    <t>cross reduce BAU subsidies</t>
  </si>
  <si>
    <t>solar</t>
  </si>
  <si>
    <t>bldgs retrofitting</t>
  </si>
  <si>
    <t>urban residential</t>
  </si>
  <si>
    <t>rural residential</t>
  </si>
  <si>
    <t>commercial</t>
  </si>
  <si>
    <t>bldgs rebate</t>
  </si>
  <si>
    <t>heating</t>
  </si>
  <si>
    <t>cooling and ventilation</t>
  </si>
  <si>
    <t>appliances</t>
  </si>
  <si>
    <t>bldgs new component fuel shifting</t>
  </si>
  <si>
    <t>other component</t>
  </si>
  <si>
    <t>bldgs efficiency standards</t>
  </si>
  <si>
    <t>envelope</t>
  </si>
  <si>
    <t>lighting</t>
  </si>
  <si>
    <t>bldgs device labeling</t>
  </si>
  <si>
    <t>bldgs contractor training</t>
  </si>
  <si>
    <t>ID Project</t>
  </si>
  <si>
    <t>Project Name</t>
  </si>
  <si>
    <t xml:space="preserve">Amount Spent </t>
  </si>
  <si>
    <t>Status</t>
  </si>
  <si>
    <t>Funding Source</t>
  </si>
  <si>
    <t>Rockwell (Former) Detroit</t>
  </si>
  <si>
    <t>Closed</t>
  </si>
  <si>
    <t>SRG</t>
  </si>
  <si>
    <t>McClellan/Washington (Marquette)</t>
  </si>
  <si>
    <t>Mt. Vernon Foundry (Grand Rapids)</t>
  </si>
  <si>
    <t>Star Watch Case (Ludington)</t>
  </si>
  <si>
    <t>Vicksburg Village Marketplace</t>
  </si>
  <si>
    <t>Mulberry Development/Group Eight (City of Wyandotte)</t>
  </si>
  <si>
    <t>Gould Street Extension, Owosso</t>
  </si>
  <si>
    <t>Manchester Place/Detroit Streets and Rails Yard (City of Highland Park)</t>
  </si>
  <si>
    <t>Bayfront Park (Petrolane)</t>
  </si>
  <si>
    <t>Marcan Property (Bay City)</t>
  </si>
  <si>
    <t>300 Marquette/WCRR</t>
  </si>
  <si>
    <t>I-94 North Industrial Park (Commerce Park), City of Detroit</t>
  </si>
  <si>
    <t>Baseball Stadium, Lansing</t>
  </si>
  <si>
    <t>Kenwal /Sarah-Lil</t>
  </si>
  <si>
    <t>Surath Property</t>
  </si>
  <si>
    <t>Drolett's Deli, East Lansing</t>
  </si>
  <si>
    <t>Essex Wire/Bldg.</t>
  </si>
  <si>
    <t>Ionia Point Property</t>
  </si>
  <si>
    <t>Drake's Refinery, Vernon Twp.</t>
  </si>
  <si>
    <t>Former Eaton Corp., Kalamazoo Township</t>
  </si>
  <si>
    <t>Auto World (Flint)</t>
  </si>
  <si>
    <t>MagneTek, Owosso</t>
  </si>
  <si>
    <t>Monroe Steel Casting Plant</t>
  </si>
  <si>
    <t>Edmore Mobil</t>
  </si>
  <si>
    <t>Tenth Street Area</t>
  </si>
  <si>
    <t>Metal Casters</t>
  </si>
  <si>
    <t>Former Equipment  Manufacturing,  Inc.</t>
  </si>
  <si>
    <t>Ypsilanti Commons</t>
  </si>
  <si>
    <t>Former Gabbert Oil Facility (Inkster)</t>
  </si>
  <si>
    <t>Traverse City Ironworks</t>
  </si>
  <si>
    <t>H. Brown Company Superfund Site</t>
  </si>
  <si>
    <t>Cole's Quality Foods (Anaconda Industries)</t>
  </si>
  <si>
    <t>Pinconning Downtown</t>
  </si>
  <si>
    <t>RRL</t>
  </si>
  <si>
    <t>Lake Shore, Inc.</t>
  </si>
  <si>
    <t>St. Anne's Gate (Detroit)</t>
  </si>
  <si>
    <t>Former Marx Manufacturing Facility (City of Taylor)</t>
  </si>
  <si>
    <t>Harbour View Center</t>
  </si>
  <si>
    <t>Houghton High School</t>
  </si>
  <si>
    <t>Portage Steel, Portage</t>
  </si>
  <si>
    <t>North of Main Industrial Area (Atlantic Automotive), Benton Harbor</t>
  </si>
  <si>
    <t>Three Rivers:  Essex Wire Property</t>
  </si>
  <si>
    <t>Former Gagetown Gas and Oil</t>
  </si>
  <si>
    <t>800 Lowell Street (former Exemplar Manufacturing), City of Ypsilanti</t>
  </si>
  <si>
    <t>Chemical Bank (former Brasseur Property)</t>
  </si>
  <si>
    <t>Ishpeming Redevelopment Sites</t>
  </si>
  <si>
    <t>Village of Prescott - Ellis Property</t>
  </si>
  <si>
    <t>Elberta Waterfront Park</t>
  </si>
  <si>
    <t>Park Street Redevelopment (Gr. Traverse Co.)</t>
  </si>
  <si>
    <t>Honegger's Grain Elevator (Mt. Pleasant)</t>
  </si>
  <si>
    <t>The Colonels Site</t>
  </si>
  <si>
    <t>Belgravia Site / Factory Condominium Project, South Haven</t>
  </si>
  <si>
    <t>Grosse Ile Airport and Commerce Park (Grosse Ile Twp.)</t>
  </si>
  <si>
    <t>General Motors property, Lansing</t>
  </si>
  <si>
    <t>The American Foundry Property (City of Milan)</t>
  </si>
  <si>
    <t>Village of Hemlock</t>
  </si>
  <si>
    <t>Mulberry Development -RRL</t>
  </si>
  <si>
    <t>Mason Run Project -SRP formerly Consolidated Packaging</t>
  </si>
  <si>
    <t>Former Consolidated Lumber Site (Taylor)</t>
  </si>
  <si>
    <t>Freezer Services Lot</t>
  </si>
  <si>
    <t>Former Essexville Landfill</t>
  </si>
  <si>
    <t>Completed</t>
  </si>
  <si>
    <t>White Pine Industrial Park</t>
  </si>
  <si>
    <t>BRG</t>
  </si>
  <si>
    <t>Red Mill Park Development (Traverse City)</t>
  </si>
  <si>
    <t>Former Grand Rapids Die Cast (City of Walker)</t>
  </si>
  <si>
    <t>Michigan Industrial Holdings, Inc. (MIHI)  Blackman Township</t>
  </si>
  <si>
    <t>Leo Joe Smith Trust Site-Walmart (City of Taylor)</t>
  </si>
  <si>
    <t>Crown Vantage Property, Parchment</t>
  </si>
  <si>
    <t>Sharon Steel</t>
  </si>
  <si>
    <t>Pontiac Lot 9</t>
  </si>
  <si>
    <t>Roger's City Renaissance Zone Dev</t>
  </si>
  <si>
    <t>Karl Schmidt Unisia #6 Site (MAAL), South Haven</t>
  </si>
  <si>
    <t>Hoyt Nursing Home</t>
  </si>
  <si>
    <t>SBS Products</t>
  </si>
  <si>
    <t>Berger-Hemlock Elevator KBC-Hemlock</t>
  </si>
  <si>
    <t>GRCC/M-TEC</t>
  </si>
  <si>
    <t>Bay City Conference Center</t>
  </si>
  <si>
    <t>New Amsterdam</t>
  </si>
  <si>
    <t>Argyle Street, Sandusky</t>
  </si>
  <si>
    <t>Edgewater Renaissance BRG, St. Joseph</t>
  </si>
  <si>
    <t>Alpena Third &amp; River (RiverView Condos)</t>
  </si>
  <si>
    <t>Anchor Recycling</t>
  </si>
  <si>
    <t>Detroit Marine Terminal</t>
  </si>
  <si>
    <t>971 Austin Ave. - Albion</t>
  </si>
  <si>
    <t>Paramount/Berridge, Sturgis</t>
  </si>
  <si>
    <t>Acorn Building Components, Quincy</t>
  </si>
  <si>
    <t>Muskegon Lakeshore Smart Zone</t>
  </si>
  <si>
    <t>Grand Traverse Commons</t>
  </si>
  <si>
    <t>UAP Elevator Property-Merrill</t>
  </si>
  <si>
    <t>Birmingham 2400 Lincoln</t>
  </si>
  <si>
    <t>BRL</t>
  </si>
  <si>
    <t>Whitehall Leather Tannery &amp; South Shore Redevelopment</t>
  </si>
  <si>
    <t>Saginaw Areawide Central Business District</t>
  </si>
  <si>
    <t>Muskegon Areawide</t>
  </si>
  <si>
    <t>Mason Run</t>
  </si>
  <si>
    <t>Cooper School</t>
  </si>
  <si>
    <t>Norway Chair Factory</t>
  </si>
  <si>
    <t>White Pine Electric Power Plant</t>
  </si>
  <si>
    <t>Alma Downtown Waterfront Brownfield Redevelopment</t>
  </si>
  <si>
    <t>Borden Building</t>
  </si>
  <si>
    <t>Patterson Lake Products</t>
  </si>
  <si>
    <t>River Raisin Battlefield</t>
  </si>
  <si>
    <t>Grand Traverse Commons Phase II</t>
  </si>
  <si>
    <t>Broadway Village at Lowertown</t>
  </si>
  <si>
    <t>City of Springfield Baker Oil</t>
  </si>
  <si>
    <t>Eagle Street Redev.</t>
  </si>
  <si>
    <t>Ace Metals</t>
  </si>
  <si>
    <t>Hastings Library</t>
  </si>
  <si>
    <t>Will Branscumb Property</t>
  </si>
  <si>
    <t>Bryant Woods</t>
  </si>
  <si>
    <t>Spring Lake-Lake Pt. Development</t>
  </si>
  <si>
    <t>Spring Lake-Mill Point Station</t>
  </si>
  <si>
    <t>Rifkin Metal</t>
  </si>
  <si>
    <t>Grand Landing</t>
  </si>
  <si>
    <t>Genesee Land Bank</t>
  </si>
  <si>
    <t>Open</t>
  </si>
  <si>
    <t>Robbin's Loft</t>
  </si>
  <si>
    <t>Elberta Waterfront Redevelopment</t>
  </si>
  <si>
    <t>Bosgraaf Project</t>
  </si>
  <si>
    <t>Traverse City Place</t>
  </si>
  <si>
    <t>Alpinist Endeavors</t>
  </si>
  <si>
    <t>R&amp;B Electronics, Sault Industrial Park Lot 13</t>
  </si>
  <si>
    <t>Mona Terrace Development</t>
  </si>
  <si>
    <t>HAEDCO Industrial Park Development</t>
  </si>
  <si>
    <t>Lake Point Elderly Development</t>
  </si>
  <si>
    <t>Habitat for Humanity</t>
  </si>
  <si>
    <t>Harbor Shores</t>
  </si>
  <si>
    <t>Mulch Manufacturing</t>
  </si>
  <si>
    <t>Bluffside</t>
  </si>
  <si>
    <t>Leland Residential Development</t>
  </si>
  <si>
    <t>American Materials LLC</t>
  </si>
  <si>
    <t>West Shores Crossings Project</t>
  </si>
  <si>
    <t>Chemical Bank (Former Harris Milling)</t>
  </si>
  <si>
    <t>Muskegon Family Care Expansion</t>
  </si>
  <si>
    <t>City Market Redevelopment</t>
  </si>
  <si>
    <t>NextGen Energy Headquarters &amp; R&amp;D Center</t>
  </si>
  <si>
    <t>Riverreach Development-Former Crown Vantage Plant</t>
  </si>
  <si>
    <t>Elmer's Gaylord Redevelopment</t>
  </si>
  <si>
    <t>Silver Creek New Energy Development</t>
  </si>
  <si>
    <t>GRCS Consolidated Elementary School</t>
  </si>
  <si>
    <t>Great Lakes Towers, LLC Manufacturing Plant</t>
  </si>
  <si>
    <t>Kirsch Lofts/Prospect Project</t>
  </si>
  <si>
    <t>Piquette Square</t>
  </si>
  <si>
    <t>Meijer Lincoln Township Site</t>
  </si>
  <si>
    <t>Lemon Creek Winery Redevelopment</t>
  </si>
  <si>
    <t>Northern Michigan Eco-Industrial Park</t>
  </si>
  <si>
    <t>Plainwell Paper Mill</t>
  </si>
  <si>
    <t>Brownfield Premier Improvements</t>
  </si>
  <si>
    <t>Mindset / Columbus Avenue</t>
  </si>
  <si>
    <t>Onaway Dollar General</t>
  </si>
  <si>
    <t>334 River Street, Manistee</t>
  </si>
  <si>
    <t>The St. Anne</t>
  </si>
  <si>
    <t>Tahquamenon Outdoor Recreation Complex Development Project</t>
  </si>
  <si>
    <t>Abercrombie  Southgate Redevelopment Project</t>
  </si>
  <si>
    <t>Cadillac Dollar General Redevelopment</t>
  </si>
  <si>
    <t>Three Rivers Sheffield Industrial Development</t>
  </si>
  <si>
    <t>Grand Rapids Downtown Market</t>
  </si>
  <si>
    <t>Northville Garage</t>
  </si>
  <si>
    <t>CVS/626 West Front Street</t>
  </si>
  <si>
    <t>Louie's Fresh Market and Future Retail Center</t>
  </si>
  <si>
    <t>Uptown at River's Edge</t>
  </si>
  <si>
    <t>Central School Redevelopment</t>
  </si>
  <si>
    <t>Ravenna Dollar General</t>
  </si>
  <si>
    <t>F.C. Mason Company Expansion</t>
  </si>
  <si>
    <t>Mt. Pleasant Regional Center</t>
  </si>
  <si>
    <t>Grandview Parkway Properties</t>
  </si>
  <si>
    <t>Salsaria's Restaurant</t>
  </si>
  <si>
    <t>KVCC Health Focused Campus</t>
  </si>
  <si>
    <t>Orleans Landing</t>
  </si>
  <si>
    <t>Versatile Fabrication formerly Lift-Tech International (listed in Ernie)</t>
  </si>
  <si>
    <t>Grand Rapids Research Center</t>
  </si>
  <si>
    <t>Edge Lofts</t>
  </si>
  <si>
    <t>Saginaw Marketplace</t>
  </si>
  <si>
    <t>Ferrous CAL Co.</t>
  </si>
  <si>
    <t>CMS 555 East Eliza Street, Schoolcraft 381 WP</t>
  </si>
  <si>
    <t>Jackson County Airport-Reynolds Field</t>
  </si>
  <si>
    <t>Hazel Park Business Center</t>
  </si>
  <si>
    <t>Port of Monroe Marine Terminal</t>
  </si>
  <si>
    <t>Owosso Qdoba and Retail Grant, Loan &amp; 381 WP</t>
  </si>
  <si>
    <t>Utica Community Complex and Ballpark</t>
  </si>
  <si>
    <t>600 East Michigan Avenue</t>
  </si>
  <si>
    <t>Best Financial Credit Union Redevelopment</t>
  </si>
  <si>
    <t>Milford Place Project</t>
  </si>
  <si>
    <t>Lipari Foods</t>
  </si>
  <si>
    <t>Midwest V, LLC Redevelopment G&amp;L, Act 381 WP</t>
  </si>
  <si>
    <t>Rochester Redevelopment Project</t>
  </si>
  <si>
    <t>Former Sappi Paper</t>
  </si>
  <si>
    <t>St. Clair Inn Redevelopment</t>
  </si>
  <si>
    <t>501 Eastern Avenue</t>
  </si>
  <si>
    <t>Provident Place Redevelopment Project</t>
  </si>
  <si>
    <t>Former Hoskins Mfg</t>
  </si>
  <si>
    <t>401 East Grand River</t>
  </si>
  <si>
    <t>449 Bridge Street</t>
  </si>
  <si>
    <t>CEI</t>
  </si>
  <si>
    <t>Renaissance Estates of Ecorse</t>
  </si>
  <si>
    <t>Reynolds Township Site Assessment</t>
  </si>
  <si>
    <t>Pullman Parc</t>
  </si>
  <si>
    <t>Former Saginaw Malleable Iron</t>
  </si>
  <si>
    <t>Belding Public Schools Parking Lot</t>
  </si>
  <si>
    <t>RPF</t>
  </si>
  <si>
    <t>1453 Washington</t>
  </si>
  <si>
    <t>CWD Ramblewood</t>
  </si>
  <si>
    <t>Trenton Clocktower</t>
  </si>
  <si>
    <t>Stocking Avenue Gas Station</t>
  </si>
  <si>
    <t>Capital City Market</t>
  </si>
  <si>
    <t>RMG</t>
  </si>
  <si>
    <t>Go North Properties</t>
  </si>
  <si>
    <t>Former HMC Royal Coach</t>
  </si>
  <si>
    <t>Former AMC Headquarters Redevelopment</t>
  </si>
  <si>
    <t>Eastside Industrial Project</t>
  </si>
  <si>
    <t>MSUFCU Project</t>
  </si>
  <si>
    <t>Mill Street Towns Project</t>
  </si>
  <si>
    <t>Otter Lake</t>
  </si>
  <si>
    <t>Former Coal Yard Facility</t>
  </si>
  <si>
    <t>Fleck's Fresh Mart</t>
  </si>
  <si>
    <t>Former Welcome Inn Motel</t>
  </si>
  <si>
    <t>Riverbend West - Phase 1</t>
  </si>
  <si>
    <t>Muskegon Convention Center</t>
  </si>
  <si>
    <t>Baldwin Dollar General</t>
  </si>
  <si>
    <t>House of Providence</t>
  </si>
  <si>
    <t>917 East Main Redevelopment</t>
  </si>
  <si>
    <t>Former DTE Marysville Power Plant</t>
  </si>
  <si>
    <t>Robinson Dental Cascade Township</t>
  </si>
  <si>
    <t>Average</t>
  </si>
  <si>
    <t>Median</t>
  </si>
  <si>
    <t>RRC Awards</t>
  </si>
  <si>
    <t>Cumulative Emissions Reductions - All Incentives (State Budget + MPSC + Existing Renewables + CPRG)</t>
  </si>
  <si>
    <t>Cumulative Reduction of Pollutants from CPRG Only, Compared to BAU - Electric Sector Only</t>
  </si>
  <si>
    <t>Total Additional MW (2024-2029)</t>
  </si>
  <si>
    <t>%</t>
  </si>
  <si>
    <t>MPSC &amp; Other Allocation</t>
  </si>
  <si>
    <t>Cumulative Emissions Reductions from MPSC Siting &amp; Other Processes Only</t>
  </si>
  <si>
    <t>% of Projects Sited through MPSC &amp; Other</t>
  </si>
  <si>
    <t>MW of Wind Sited through MPSC &amp; Other</t>
  </si>
  <si>
    <t>MW os Solar Sited through MPSC &amp; Other</t>
  </si>
  <si>
    <t>MW of Storage Sited through MPSC &amp; Other</t>
  </si>
  <si>
    <t>Cumulative Reduction of Pollutants from Combined Funding (CPRG + State Budget + MPSC &amp; Other) and Existing Renewables, Compared to BAU</t>
  </si>
  <si>
    <t>Cumulative Reduction of Pollutants from MPSC &amp; Other Siting Only, Compared to BAU</t>
  </si>
  <si>
    <t>Total Additional MW (Pilot, CPRG, Other)</t>
  </si>
  <si>
    <t>GHG Emission Reduction Calculation Spreadsheet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</si>
</sst>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6" formatCode="&quot;$&quot;#,##0_);[Red]\(&quot;$&quot;#,##0\)"/>
    <numFmt numFmtId="8" formatCode="&quot;$&quot;#,##0.00_);[Red]\(&quot;$&quot;#,##0.00\)"/>
    <numFmt numFmtId="43" formatCode="_(* #,##0.00_);_(* \(#,##0.00\);_(* &quot;-&quot;??_);_(@_)"/>
    <numFmt numFmtId="164" formatCode="0.000"/>
    <numFmt numFmtId="165" formatCode="0.00000000"/>
    <numFmt numFmtId="166" formatCode="\$#,##0.00;\(\$#,##0.00\)"/>
    <numFmt numFmtId="167" formatCode="#,##0.0"/>
    <numFmt numFmtId="168" formatCode="0.00000"/>
    <numFmt numFmtId="169" formatCode="0.000000000"/>
    <numFmt numFmtId="170" formatCode="&quot;$&quot;#,##0.00"/>
    <numFmt numFmtId="171" formatCode="&quot;$&quot;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rgb="FF212529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5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9A5A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5A9E6"/>
        <bgColor indexed="64"/>
      </patternFill>
    </fill>
    <fill>
      <patternFill patternType="solid">
        <fgColor rgb="FFC6EFCE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rgb="FFD0D7E5"/>
      </left>
      <right style="thin">
        <color rgb="FFD0D7E5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35">
    <xf numFmtId="0" fontId="0" fillId="0" borderId="0" xfId="0"/>
    <xf numFmtId="0" fontId="0" fillId="0" borderId="0" xfId="0" quotePrefix="1"/>
    <xf numFmtId="0" fontId="0" fillId="0" borderId="10" xfId="0" applyBorder="1"/>
    <xf numFmtId="0" fontId="0" fillId="33" borderId="10" xfId="0" applyFill="1" applyBorder="1"/>
    <xf numFmtId="0" fontId="0" fillId="34" borderId="10" xfId="0" applyFill="1" applyBorder="1"/>
    <xf numFmtId="2" fontId="0" fillId="0" borderId="10" xfId="0" applyNumberFormat="1" applyBorder="1"/>
    <xf numFmtId="164" fontId="0" fillId="0" borderId="10" xfId="0" applyNumberFormat="1" applyBorder="1"/>
    <xf numFmtId="0" fontId="0" fillId="38" borderId="14" xfId="0" applyFill="1" applyBorder="1"/>
    <xf numFmtId="0" fontId="0" fillId="39" borderId="11" xfId="0" applyFill="1" applyBorder="1"/>
    <xf numFmtId="0" fontId="0" fillId="39" borderId="14" xfId="0" applyFill="1" applyBorder="1"/>
    <xf numFmtId="0" fontId="0" fillId="39" borderId="16" xfId="0" applyFill="1" applyBorder="1"/>
    <xf numFmtId="0" fontId="0" fillId="35" borderId="14" xfId="0" applyFill="1" applyBorder="1"/>
    <xf numFmtId="0" fontId="0" fillId="35" borderId="16" xfId="0" applyFill="1" applyBorder="1"/>
    <xf numFmtId="3" fontId="0" fillId="0" borderId="10" xfId="0" applyNumberFormat="1" applyBorder="1"/>
    <xf numFmtId="4" fontId="0" fillId="0" borderId="10" xfId="0" applyNumberFormat="1" applyBorder="1"/>
    <xf numFmtId="3" fontId="0" fillId="0" borderId="12" xfId="0" applyNumberFormat="1" applyBorder="1"/>
    <xf numFmtId="3" fontId="0" fillId="0" borderId="17" xfId="0" applyNumberFormat="1" applyBorder="1"/>
    <xf numFmtId="49" fontId="18" fillId="0" borderId="0" xfId="0" applyNumberFormat="1" applyFont="1" applyAlignment="1">
      <alignment horizontal="left"/>
    </xf>
    <xf numFmtId="49" fontId="18" fillId="0" borderId="0" xfId="0" applyNumberFormat="1" applyFont="1"/>
    <xf numFmtId="165" fontId="18" fillId="0" borderId="0" xfId="0" applyNumberFormat="1" applyFont="1" applyAlignment="1">
      <alignment horizontal="left"/>
    </xf>
    <xf numFmtId="2" fontId="18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165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0" fontId="19" fillId="0" borderId="0" xfId="0" applyFont="1"/>
    <xf numFmtId="1" fontId="0" fillId="0" borderId="0" xfId="0" applyNumberFormat="1" applyAlignment="1">
      <alignment horizontal="left"/>
    </xf>
    <xf numFmtId="0" fontId="16" fillId="0" borderId="0" xfId="0" applyFont="1"/>
    <xf numFmtId="2" fontId="16" fillId="0" borderId="0" xfId="0" applyNumberFormat="1" applyFont="1"/>
    <xf numFmtId="3" fontId="0" fillId="0" borderId="24" xfId="0" applyNumberFormat="1" applyBorder="1"/>
    <xf numFmtId="0" fontId="0" fillId="38" borderId="11" xfId="0" applyFill="1" applyBorder="1"/>
    <xf numFmtId="0" fontId="0" fillId="38" borderId="16" xfId="0" applyFill="1" applyBorder="1"/>
    <xf numFmtId="0" fontId="0" fillId="40" borderId="19" xfId="0" applyFill="1" applyBorder="1"/>
    <xf numFmtId="3" fontId="0" fillId="0" borderId="20" xfId="0" applyNumberFormat="1" applyBorder="1"/>
    <xf numFmtId="0" fontId="0" fillId="35" borderId="23" xfId="0" applyFill="1" applyBorder="1"/>
    <xf numFmtId="4" fontId="0" fillId="0" borderId="12" xfId="0" applyNumberFormat="1" applyBorder="1"/>
    <xf numFmtId="2" fontId="0" fillId="0" borderId="12" xfId="0" applyNumberFormat="1" applyBorder="1"/>
    <xf numFmtId="2" fontId="0" fillId="0" borderId="13" xfId="0" applyNumberFormat="1" applyBorder="1"/>
    <xf numFmtId="2" fontId="0" fillId="0" borderId="15" xfId="0" applyNumberFormat="1" applyBorder="1"/>
    <xf numFmtId="4" fontId="0" fillId="0" borderId="17" xfId="0" applyNumberFormat="1" applyBorder="1"/>
    <xf numFmtId="2" fontId="0" fillId="0" borderId="17" xfId="0" applyNumberFormat="1" applyBorder="1"/>
    <xf numFmtId="2" fontId="0" fillId="0" borderId="18" xfId="0" applyNumberFormat="1" applyBorder="1"/>
    <xf numFmtId="4" fontId="0" fillId="0" borderId="24" xfId="0" applyNumberFormat="1" applyBorder="1"/>
    <xf numFmtId="2" fontId="0" fillId="0" borderId="24" xfId="0" applyNumberFormat="1" applyBorder="1"/>
    <xf numFmtId="2" fontId="0" fillId="0" borderId="25" xfId="0" applyNumberFormat="1" applyBorder="1"/>
    <xf numFmtId="4" fontId="0" fillId="0" borderId="20" xfId="0" applyNumberFormat="1" applyBorder="1"/>
    <xf numFmtId="2" fontId="0" fillId="0" borderId="20" xfId="0" applyNumberFormat="1" applyBorder="1"/>
    <xf numFmtId="2" fontId="0" fillId="0" borderId="21" xfId="0" applyNumberFormat="1" applyBorder="1"/>
    <xf numFmtId="0" fontId="0" fillId="0" borderId="26" xfId="0" applyBorder="1"/>
    <xf numFmtId="0" fontId="0" fillId="37" borderId="22" xfId="0" applyFill="1" applyBorder="1" applyAlignment="1">
      <alignment horizontal="center"/>
    </xf>
    <xf numFmtId="0" fontId="0" fillId="37" borderId="27" xfId="0" applyFill="1" applyBorder="1" applyAlignment="1">
      <alignment horizontal="center"/>
    </xf>
    <xf numFmtId="165" fontId="16" fillId="0" borderId="0" xfId="0" applyNumberFormat="1" applyFont="1" applyAlignment="1">
      <alignment horizontal="left"/>
    </xf>
    <xf numFmtId="2" fontId="16" fillId="0" borderId="0" xfId="0" applyNumberFormat="1" applyFont="1" applyAlignment="1">
      <alignment horizontal="left"/>
    </xf>
    <xf numFmtId="166" fontId="0" fillId="0" borderId="0" xfId="0" applyNumberFormat="1"/>
    <xf numFmtId="0" fontId="21" fillId="0" borderId="28" xfId="0" applyFont="1" applyBorder="1" applyAlignment="1">
      <alignment vertical="center"/>
    </xf>
    <xf numFmtId="166" fontId="16" fillId="0" borderId="0" xfId="0" applyNumberFormat="1" applyFont="1"/>
    <xf numFmtId="0" fontId="16" fillId="35" borderId="10" xfId="0" applyFont="1" applyFill="1" applyBorder="1"/>
    <xf numFmtId="0" fontId="20" fillId="0" borderId="10" xfId="0" applyFont="1" applyBorder="1" applyAlignment="1">
      <alignment horizontal="right" vertical="center"/>
    </xf>
    <xf numFmtId="0" fontId="20" fillId="0" borderId="10" xfId="0" applyFont="1" applyBorder="1" applyAlignment="1">
      <alignment vertical="center"/>
    </xf>
    <xf numFmtId="166" fontId="20" fillId="0" borderId="10" xfId="0" applyNumberFormat="1" applyFont="1" applyBorder="1" applyAlignment="1">
      <alignment horizontal="right" vertical="center"/>
    </xf>
    <xf numFmtId="167" fontId="0" fillId="0" borderId="10" xfId="0" applyNumberFormat="1" applyBorder="1"/>
    <xf numFmtId="2" fontId="0" fillId="0" borderId="0" xfId="0" applyNumberFormat="1"/>
    <xf numFmtId="0" fontId="16" fillId="0" borderId="10" xfId="0" applyFont="1" applyBorder="1"/>
    <xf numFmtId="0" fontId="16" fillId="41" borderId="10" xfId="0" applyFont="1" applyFill="1" applyBorder="1"/>
    <xf numFmtId="0" fontId="16" fillId="41" borderId="10" xfId="0" applyFont="1" applyFill="1" applyBorder="1" applyAlignment="1">
      <alignment wrapText="1"/>
    </xf>
    <xf numFmtId="0" fontId="0" fillId="35" borderId="10" xfId="0" applyFill="1" applyBorder="1"/>
    <xf numFmtId="2" fontId="0" fillId="35" borderId="10" xfId="0" applyNumberFormat="1" applyFill="1" applyBorder="1"/>
    <xf numFmtId="0" fontId="16" fillId="36" borderId="10" xfId="0" applyFont="1" applyFill="1" applyBorder="1"/>
    <xf numFmtId="0" fontId="0" fillId="36" borderId="10" xfId="0" applyFill="1" applyBorder="1"/>
    <xf numFmtId="0" fontId="16" fillId="36" borderId="10" xfId="0" applyFont="1" applyFill="1" applyBorder="1" applyAlignment="1">
      <alignment wrapText="1"/>
    </xf>
    <xf numFmtId="168" fontId="0" fillId="0" borderId="10" xfId="0" applyNumberFormat="1" applyBorder="1"/>
    <xf numFmtId="4" fontId="22" fillId="0" borderId="10" xfId="0" applyNumberFormat="1" applyFont="1" applyBorder="1"/>
    <xf numFmtId="0" fontId="0" fillId="0" borderId="0" xfId="0" applyAlignment="1">
      <alignment wrapText="1"/>
    </xf>
    <xf numFmtId="11" fontId="0" fillId="0" borderId="10" xfId="0" applyNumberFormat="1" applyBorder="1"/>
    <xf numFmtId="11" fontId="0" fillId="35" borderId="10" xfId="0" applyNumberFormat="1" applyFill="1" applyBorder="1"/>
    <xf numFmtId="0" fontId="0" fillId="42" borderId="10" xfId="0" applyFill="1" applyBorder="1"/>
    <xf numFmtId="11" fontId="0" fillId="42" borderId="10" xfId="0" applyNumberFormat="1" applyFill="1" applyBorder="1"/>
    <xf numFmtId="11" fontId="0" fillId="34" borderId="10" xfId="0" applyNumberFormat="1" applyFill="1" applyBorder="1"/>
    <xf numFmtId="0" fontId="16" fillId="39" borderId="10" xfId="0" applyFont="1" applyFill="1" applyBorder="1"/>
    <xf numFmtId="0" fontId="0" fillId="36" borderId="10" xfId="0" applyFill="1" applyBorder="1" applyAlignment="1">
      <alignment horizontal="center"/>
    </xf>
    <xf numFmtId="0" fontId="0" fillId="39" borderId="1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16" fillId="43" borderId="10" xfId="0" applyFont="1" applyFill="1" applyBorder="1" applyAlignment="1">
      <alignment horizontal="center"/>
    </xf>
    <xf numFmtId="169" fontId="0" fillId="0" borderId="0" xfId="0" applyNumberFormat="1"/>
    <xf numFmtId="0" fontId="16" fillId="39" borderId="10" xfId="0" applyFont="1" applyFill="1" applyBorder="1" applyAlignment="1">
      <alignment wrapText="1"/>
    </xf>
    <xf numFmtId="0" fontId="16" fillId="42" borderId="10" xfId="0" applyFont="1" applyFill="1" applyBorder="1" applyAlignment="1">
      <alignment wrapText="1"/>
    </xf>
    <xf numFmtId="0" fontId="16" fillId="44" borderId="10" xfId="0" applyFont="1" applyFill="1" applyBorder="1"/>
    <xf numFmtId="1" fontId="0" fillId="35" borderId="10" xfId="0" applyNumberFormat="1" applyFill="1" applyBorder="1"/>
    <xf numFmtId="1" fontId="0" fillId="0" borderId="10" xfId="0" applyNumberFormat="1" applyBorder="1"/>
    <xf numFmtId="0" fontId="0" fillId="45" borderId="10" xfId="0" applyFill="1" applyBorder="1"/>
    <xf numFmtId="171" fontId="0" fillId="0" borderId="10" xfId="0" applyNumberFormat="1" applyBorder="1"/>
    <xf numFmtId="170" fontId="0" fillId="0" borderId="10" xfId="0" applyNumberFormat="1" applyBorder="1"/>
    <xf numFmtId="0" fontId="0" fillId="45" borderId="29" xfId="0" applyFill="1" applyBorder="1"/>
    <xf numFmtId="170" fontId="0" fillId="0" borderId="29" xfId="0" applyNumberFormat="1" applyBorder="1"/>
    <xf numFmtId="3" fontId="0" fillId="0" borderId="0" xfId="0" applyNumberFormat="1"/>
    <xf numFmtId="2" fontId="0" fillId="0" borderId="0" xfId="0" applyNumberFormat="1" applyAlignment="1">
      <alignment vertical="center" wrapText="1"/>
    </xf>
    <xf numFmtId="0" fontId="6" fillId="48" borderId="30" xfId="0" applyFont="1" applyFill="1" applyBorder="1"/>
    <xf numFmtId="0" fontId="0" fillId="0" borderId="31" xfId="0" applyBorder="1"/>
    <xf numFmtId="8" fontId="0" fillId="0" borderId="0" xfId="0" applyNumberFormat="1"/>
    <xf numFmtId="0" fontId="16" fillId="0" borderId="10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35" borderId="10" xfId="0" applyFont="1" applyFill="1" applyBorder="1" applyAlignment="1">
      <alignment horizontal="center"/>
    </xf>
    <xf numFmtId="0" fontId="16" fillId="46" borderId="10" xfId="0" applyFont="1" applyFill="1" applyBorder="1" applyAlignment="1">
      <alignment wrapText="1"/>
    </xf>
    <xf numFmtId="6" fontId="0" fillId="0" borderId="10" xfId="0" applyNumberFormat="1" applyBorder="1"/>
    <xf numFmtId="0" fontId="0" fillId="45" borderId="10" xfId="0" applyFill="1" applyBorder="1" applyAlignment="1">
      <alignment wrapText="1"/>
    </xf>
    <xf numFmtId="3" fontId="16" fillId="0" borderId="10" xfId="0" applyNumberFormat="1" applyFont="1" applyBorder="1"/>
    <xf numFmtId="4" fontId="16" fillId="0" borderId="10" xfId="0" applyNumberFormat="1" applyFont="1" applyBorder="1"/>
    <xf numFmtId="0" fontId="0" fillId="0" borderId="14" xfId="0" applyBorder="1"/>
    <xf numFmtId="0" fontId="16" fillId="0" borderId="15" xfId="0" applyFont="1" applyBorder="1" applyAlignment="1">
      <alignment horizontal="center"/>
    </xf>
    <xf numFmtId="0" fontId="16" fillId="0" borderId="14" xfId="0" applyFont="1" applyBorder="1"/>
    <xf numFmtId="0" fontId="16" fillId="0" borderId="16" xfId="0" applyFont="1" applyBorder="1"/>
    <xf numFmtId="2" fontId="0" fillId="0" borderId="15" xfId="0" applyNumberFormat="1" applyBorder="1" applyAlignment="1">
      <alignment vertical="center" wrapText="1"/>
    </xf>
    <xf numFmtId="0" fontId="0" fillId="0" borderId="18" xfId="0" applyBorder="1"/>
    <xf numFmtId="0" fontId="16" fillId="0" borderId="0" xfId="0" applyFont="1" applyAlignment="1">
      <alignment wrapText="1"/>
    </xf>
    <xf numFmtId="1" fontId="0" fillId="0" borderId="0" xfId="0" applyNumberFormat="1"/>
    <xf numFmtId="43" fontId="0" fillId="0" borderId="0" xfId="0" applyNumberFormat="1"/>
    <xf numFmtId="43" fontId="0" fillId="0" borderId="10" xfId="42" applyFont="1" applyBorder="1"/>
    <xf numFmtId="0" fontId="23" fillId="50" borderId="10" xfId="0" applyFont="1" applyFill="1" applyBorder="1"/>
    <xf numFmtId="0" fontId="24" fillId="0" borderId="0" xfId="0" applyFont="1"/>
    <xf numFmtId="0" fontId="16" fillId="35" borderId="10" xfId="0" applyFont="1" applyFill="1" applyBorder="1" applyAlignment="1">
      <alignment horizontal="center"/>
    </xf>
    <xf numFmtId="0" fontId="16" fillId="42" borderId="10" xfId="0" applyFont="1" applyFill="1" applyBorder="1" applyAlignment="1">
      <alignment horizontal="center"/>
    </xf>
    <xf numFmtId="0" fontId="16" fillId="35" borderId="10" xfId="0" applyFont="1" applyFill="1" applyBorder="1" applyAlignment="1">
      <alignment horizontal="center" wrapText="1"/>
    </xf>
    <xf numFmtId="0" fontId="16" fillId="35" borderId="11" xfId="0" applyFont="1" applyFill="1" applyBorder="1" applyAlignment="1">
      <alignment horizontal="center"/>
    </xf>
    <xf numFmtId="0" fontId="16" fillId="35" borderId="13" xfId="0" applyFont="1" applyFill="1" applyBorder="1" applyAlignment="1">
      <alignment horizontal="center"/>
    </xf>
    <xf numFmtId="0" fontId="16" fillId="36" borderId="10" xfId="0" applyFont="1" applyFill="1" applyBorder="1" applyAlignment="1">
      <alignment horizontal="center"/>
    </xf>
    <xf numFmtId="0" fontId="16" fillId="47" borderId="10" xfId="0" applyFont="1" applyFill="1" applyBorder="1" applyAlignment="1">
      <alignment horizontal="center"/>
    </xf>
    <xf numFmtId="0" fontId="16" fillId="34" borderId="10" xfId="0" applyFont="1" applyFill="1" applyBorder="1" applyAlignment="1">
      <alignment horizontal="center"/>
    </xf>
    <xf numFmtId="0" fontId="16" fillId="49" borderId="29" xfId="0" applyFont="1" applyFill="1" applyBorder="1" applyAlignment="1">
      <alignment horizontal="center"/>
    </xf>
    <xf numFmtId="0" fontId="16" fillId="49" borderId="34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35" borderId="32" xfId="0" applyFont="1" applyFill="1" applyBorder="1" applyAlignment="1">
      <alignment horizontal="center"/>
    </xf>
    <xf numFmtId="0" fontId="16" fillId="35" borderId="33" xfId="0" applyFont="1" applyFill="1" applyBorder="1" applyAlignment="1">
      <alignment horizontal="center"/>
    </xf>
    <xf numFmtId="0" fontId="16" fillId="36" borderId="19" xfId="0" applyFont="1" applyFill="1" applyBorder="1" applyAlignment="1">
      <alignment horizontal="center"/>
    </xf>
    <xf numFmtId="0" fontId="16" fillId="36" borderId="20" xfId="0" applyFont="1" applyFill="1" applyBorder="1" applyAlignment="1">
      <alignment horizontal="center"/>
    </xf>
    <xf numFmtId="0" fontId="16" fillId="36" borderId="21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E5A9E6"/>
      <color rgb="FFF9A5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2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utchinson, Sarah (EGLE-Contractor)" id="{C0C8E2F9-B5F8-4BC4-961A-476717139586}" userId="HutchinsonS5@michigan.gov" providerId="PeoplePicker"/>
  <person displayName="Julia Field" id="{190D2667-9AF8-439A-B70B-2717C7A43791}" userId="S::FieldJ@michigan.gov::22118ec5-6e8b-4625-ab83-5977a6496f62" providerId="AD"/>
  <person displayName="Sarah Hutchinson" id="{1B8D4396-3E24-494F-A9F5-3A82C53D07A2}" userId="S::HutchinsonS5@michigan.gov::739eb5c5-ada0-4349-97aa-3fe7b7b87a44" providerId="AD"/>
  <person displayName="Hutchinson, Sarah (EGLE-Contractor)" id="{EC3BEDF4-3D1E-4BFA-B233-311C5931C0DB}" userId="S::hutchinsons5@michigan.gov::739eb5c5-ada0-4349-97aa-3fe7b7b87a4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7" dT="2024-03-19T22:07:45.65" personId="{190D2667-9AF8-439A-B70B-2717C7A43791}" id="{CCC7BDC8-7F67-4350-8133-3A40E29A864B}">
    <text>@Hutchinson, Sarah (EGLE-Contractor) can I add this row? I want to know what RRCA Pilot achieves on its own vs. what CPRG provides, either by total MW or % of 2030 total</text>
    <mentions>
      <mention mentionpersonId="{C0C8E2F9-B5F8-4BC4-961A-476717139586}" mentionId="{92B6587B-9001-472F-A641-8545136CBF3A}" startIndex="0" length="36"/>
    </mentions>
  </threadedComment>
  <threadedComment ref="J7" dT="2024-03-20T12:51:28.53" personId="{EC3BEDF4-3D1E-4BFA-B233-311C5931C0DB}" id="{0A2A5B07-76CB-4420-8D9A-57DD9E142EB2}" parentId="{CCC7BDC8-7F67-4350-8133-3A40E29A864B}">
    <text>That's fine with me!</text>
  </threadedComment>
  <threadedComment ref="G15" dT="2024-03-08T16:02:21.29" personId="{1B8D4396-3E24-494F-A9F5-3A82C53D07A2}" id="{B0415704-B8F0-4F0A-9576-7A9E6E6716A7}">
    <text xml:space="preserve">Applied in service date ranging from 2023-2027 </text>
  </threadedComment>
  <threadedComment ref="G16" dT="2024-03-08T16:02:26.49" personId="{1B8D4396-3E24-494F-A9F5-3A82C53D07A2}" id="{021108E9-039B-4574-AD65-BBABEB6BAD3D}">
    <text xml:space="preserve">Applied in service date ranging from 2023-2027 </text>
  </threadedComment>
  <threadedComment ref="G17" dT="2024-03-08T16:02:35.03" personId="{1B8D4396-3E24-494F-A9F5-3A82C53D07A2}" id="{CD4F2A78-5147-4EAB-A694-88FB06A0194E}">
    <text xml:space="preserve">Applied in service date ranging from 2023-2027 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H6" dT="2024-03-08T17:11:31.96" personId="{1B8D4396-3E24-494F-A9F5-3A82C53D07A2}" id="{41B29348-918C-40F8-A5D0-9DCB6F53AD40}">
    <text>Note: Average PV Capacity of MI RE-Powering America Sites. Assumes this dataset is representative of MI's overall brownfield landscape</text>
  </threadedComment>
  <threadedComment ref="H10" dT="2024-02-27T22:27:45.13" personId="{1B8D4396-3E24-494F-A9F5-3A82C53D07A2}" id="{0B542D37-6143-4CE9-978B-5958C35ED045}">
    <text>Unit: tons</text>
  </threadedComment>
  <threadedComment ref="H13" dT="2024-03-11T17:23:11.88" personId="{1B8D4396-3E24-494F-A9F5-3A82C53D07A2}" id="{CE3E0BB9-0FDD-484E-B9E2-878A570ABD44}">
    <text>Unit: metric tons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1" dT="2024-03-08T14:38:26.65" personId="{1B8D4396-3E24-494F-A9F5-3A82C53D07A2}" id="{A1AE6B3D-FF53-4087-8A3E-760A228C4C24}">
    <text>Note: Year of comparison is 2025</text>
  </threadedComment>
  <threadedComment ref="E1" dT="2024-03-08T15:00:17.87" personId="{1B8D4396-3E24-494F-A9F5-3A82C53D07A2}" id="{CB8357FE-7F22-472C-A71F-56AC2F9F1B5E}">
    <text>Note: Start year is 2025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E5" dT="2024-02-27T20:32:16.64" personId="{1B8D4396-3E24-494F-A9F5-3A82C53D07A2}" id="{46B7ABED-AE51-4D65-ACF0-EE06A1EFD608}">
    <text xml:space="preserve">Source: Land-Use Requirements for Solar Power Plants in the United States (nrel.gov) </text>
    <extLst>
      <x:ext xmlns:xltc2="http://schemas.microsoft.com/office/spreadsheetml/2020/threadedcomments2" uri="{F7C98A9C-CBB3-438F-8F68-D28B6AF4A901}">
        <xltc2:checksum>1305179078</xltc2:checksum>
        <xltc2:hyperlink startIndex="8" length="76" url="https://www.nrel.gov/docs/fy13osti/56290.pdf"/>
      </x:ext>
    </extLst>
  </threadedComment>
  <threadedComment ref="E6" dT="2024-02-27T22:08:24.86" personId="{1B8D4396-3E24-494F-A9F5-3A82C53D07A2}" id="{F46C2EEC-AAAC-43DC-9726-95E7EC13216A}">
    <text>From PCAP RM1</text>
  </threadedComment>
  <threadedComment ref="E7" dT="2024-02-27T22:08:31.35" personId="{1B8D4396-3E24-494F-A9F5-3A82C53D07A2}" id="{D6C450F5-7838-4390-997A-17E3B603E938}">
    <text>From PCAP RM1</text>
  </threadedComment>
  <threadedComment ref="E8" dT="2024-02-27T22:08:38.20" personId="{1B8D4396-3E24-494F-A9F5-3A82C53D07A2}" id="{C3BF0AC5-F5B7-4002-A416-357DEECF0F94}">
    <text>From PCAP RM1</text>
  </threadedComment>
  <threadedComment ref="F10" dT="2024-02-27T22:27:45.13" personId="{1B8D4396-3E24-494F-A9F5-3A82C53D07A2}" id="{BC1315D9-D96A-4F59-8E00-7E6DC6375B4E}">
    <text>Unit: tons</text>
  </threadedComment>
  <threadedComment ref="E11" dT="2024-02-29T14:09:17.40" personId="{1B8D4396-3E24-494F-A9F5-3A82C53D07A2}" id="{41254625-0962-4B3D-8CBD-A38D71616EA8}">
    <text>Note: From Energy Policy Simulator. No changes to base scenario</text>
  </threadedComment>
  <threadedComment ref="E12" dT="2024-02-29T14:09:28.84" personId="{1B8D4396-3E24-494F-A9F5-3A82C53D07A2}" id="{CC9883F8-A0B5-4B6B-8395-83EB07420BA1}">
    <text>Note: From Energy Policy Simulator. No changes from base scenario</text>
  </threadedComment>
  <threadedComment ref="E13" dT="2024-02-29T14:37:07.61" personId="{1B8D4396-3E24-494F-A9F5-3A82C53D07A2}" id="{DFE327F8-F497-4835-83F7-7CB62AF1AA18}">
    <text>Note: From Energy Policy Simulator. Changes to the base scenario include:
-Early retirement of power plants (excluding nuclear) at 1750MW/year
-Ban New Power Plants (excluding nuclear)
-Clean Electricity Standard of 100%</text>
  </threadedComment>
  <threadedComment ref="E14" dT="2024-02-29T14:39:29.17" personId="{1B8D4396-3E24-494F-A9F5-3A82C53D07A2}" id="{9541C8D0-F263-4D46-AE21-95B33BE62D42}">
    <text xml:space="preserve">Note: From Energy Policy Simulator. Changes to the base scenario include:
-Early retirement of power plants (excluding nuclear) at 1750MW/year
-Ban New Power Plants (excluding nuclear)
-Clean Electricity Standard of 100%
</text>
  </threadedComment>
  <threadedComment ref="E16" dT="2024-02-29T14:10:36.99" personId="{1B8D4396-3E24-494F-A9F5-3A82C53D07A2}" id="{97C10911-1B61-4959-9CFB-AC65CB5A4BB5}">
    <text>Note: Only includes solar and wind. Info from EIA</text>
  </threadedComment>
  <threadedComment ref="E17" dT="2024-02-29T14:11:31.89" personId="{1B8D4396-3E24-494F-A9F5-3A82C53D07A2}" id="{082C7A71-A3E7-4DC4-A86D-D2C2BC3823E2}">
    <text>Note: Includes the entire energy portfolio. Info from EIA</text>
  </threadedComment>
  <threadedComment ref="E18" dT="2024-03-05T17:28:31.34" personId="{1B8D4396-3E24-494F-A9F5-3A82C53D07A2}" id="{D11556AB-EE39-42F2-A138-6F2ABDEB9B91}">
    <text>From Julie/Wolverine Power</text>
  </threadedComment>
  <threadedComment ref="E19" dT="2024-03-04T18:25:54.97" personId="{1B8D4396-3E24-494F-A9F5-3A82C53D07A2}" id="{27E0DD2F-9B5E-4D14-A463-473FE2289601}">
    <text>From Julie/Wolverine Power</text>
  </threadedComment>
  <threadedComment ref="E20" dT="2024-03-04T18:25:54.97" personId="{1B8D4396-3E24-494F-A9F5-3A82C53D07A2}" id="{1BEAE9B0-ACAD-4B43-8EDD-AA102FE8069D}">
    <text>From Julie. Julie to send over assumptions</text>
  </threadedComment>
  <threadedComment ref="E21" dT="2024-02-29T19:57:07.18" personId="{1B8D4396-3E24-494F-A9F5-3A82C53D07A2}" id="{4E781D7B-557B-4723-9C5C-611B5C77709D}">
    <text>Estimate from John Kinch</text>
  </threadedComment>
  <threadedComment ref="F30" dT="2024-02-28T14:42:54.91" personId="{1B8D4396-3E24-494F-A9F5-3A82C53D07A2}" id="{9C5892D1-3586-41F7-97F5-6CB94D586A12}">
    <text>Note: Assumes an annual linear uptake</text>
  </threadedComment>
  <threadedComment ref="F30" dT="2024-02-28T14:48:20.38" personId="{1B8D4396-3E24-494F-A9F5-3A82C53D07A2}" id="{A29F89FA-E9AD-4A88-9E3A-8FA2E70938B7}" parentId="{9C5892D1-3586-41F7-97F5-6CB94D586A12}">
    <text>Assumes emissions reductions begin in 2025</text>
  </threadedComment>
  <threadedComment ref="G30" dT="2024-02-28T14:43:07.18" personId="{1B8D4396-3E24-494F-A9F5-3A82C53D07A2}" id="{DE362473-23AD-478E-922D-0E0A4BB29589}">
    <text>Note: Assumes an annual linear uptake</text>
  </threadedComment>
  <threadedComment ref="G30" dT="2024-02-28T14:48:30.27" personId="{1B8D4396-3E24-494F-A9F5-3A82C53D07A2}" id="{E5BAE81E-56C2-4F61-AB92-37CF851C58B1}" parentId="{DE362473-23AD-478E-922D-0E0A4BB29589}">
    <text>Assumes emissions reductions begin in 2025</text>
  </threadedComment>
  <threadedComment ref="B31" dT="2024-02-27T21:58:36.41" personId="{1B8D4396-3E24-494F-A9F5-3A82C53D07A2}" id="{A5409D04-2926-4D7D-8940-D13120178A31}">
    <text>Note: Yellow is all RE-Powering America Sites</text>
  </threadedComment>
  <threadedComment ref="B34" dT="2024-02-27T21:58:58.75" personId="{1B8D4396-3E24-494F-A9F5-3A82C53D07A2}" id="{165FBE46-19D8-4D61-9C6B-54736C4403AF}">
    <text>Note: Sites identified by LEO has having a lot of potential/opportunity</text>
  </threadedComment>
  <threadedComment ref="B34" dT="2024-02-27T23:29:38.17" personId="{1B8D4396-3E24-494F-A9F5-3A82C53D07A2}" id="{EC003A8B-E34D-4843-8F0A-6E0527F04BDA}" parentId="{165FBE46-19D8-4D61-9C6B-54736C4403AF}">
    <text>Due to the approximate capacity of these projects, the LEO sites have been classified as distributed sites</text>
  </threadedComment>
  <threadedComment ref="B35" dT="2024-02-27T22:00:17.51" personId="{1B8D4396-3E24-494F-A9F5-3A82C53D07A2}" id="{8E827A75-3AB7-4524-A3B9-63AF035D3261}">
    <text>Note: Assumes each brownfield is unique and each site has the median amount of MW potential for distributed sites</text>
  </threadedComment>
  <threadedComment ref="B38" dT="2024-02-27T22:02:08.54" personId="{1B8D4396-3E24-494F-A9F5-3A82C53D07A2}" id="{6CB93444-A69D-4EA2-AD14-AFAC34B40135}">
    <text>Note: Assumes that the distribution of utility and distributed sites is representative of MI's brownfield stock</text>
  </threadedComment>
  <threadedComment ref="B38" dT="2024-02-28T14:09:54.44" personId="{1B8D4396-3E24-494F-A9F5-3A82C53D07A2}" id="{3ED99381-92D5-4819-B6E8-911A9B23A11F}" parentId="{6CB93444-A69D-4EA2-AD14-AFAC34B40135}">
    <text>All estimates use the median amount of MW per brownfield, as a conservative estimate</text>
  </threadedComment>
  <threadedComment ref="B46" dT="2024-02-28T14:42:37.73" personId="{1B8D4396-3E24-494F-A9F5-3A82C53D07A2}" id="{EA22D30E-A00F-4F96-A26E-504C1CCBE9E3}">
    <text>Note: AVERT could not directly calculate this value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E5" dT="2024-02-27T20:32:16.64" personId="{1B8D4396-3E24-494F-A9F5-3A82C53D07A2}" id="{DDCA7399-01AD-42CC-9164-4CBAE85F8205}">
    <text xml:space="preserve">Source: Land-Use Requirements for Solar Power Plants in the United States (nrel.gov) </text>
    <extLst>
      <x:ext xmlns:xltc2="http://schemas.microsoft.com/office/spreadsheetml/2020/threadedcomments2" uri="{F7C98A9C-CBB3-438F-8F68-D28B6AF4A901}">
        <xltc2:checksum>1305179078</xltc2:checksum>
        <xltc2:hyperlink startIndex="8" length="76" url="https://www.nrel.gov/docs/fy13osti/56290.pdf"/>
      </x:ext>
    </extLst>
  </threadedComment>
  <threadedComment ref="E6" dT="2024-02-27T22:08:24.86" personId="{1B8D4396-3E24-494F-A9F5-3A82C53D07A2}" id="{C4D7D092-7F89-4D5E-B71A-12578F5C692A}">
    <text>From PCAP RM1</text>
  </threadedComment>
  <threadedComment ref="E7" dT="2024-02-27T22:08:31.35" personId="{1B8D4396-3E24-494F-A9F5-3A82C53D07A2}" id="{5FD1A79E-84A1-4F51-811A-61444E562661}">
    <text>From PCAP RM1</text>
  </threadedComment>
  <threadedComment ref="E8" dT="2024-02-27T22:08:38.20" personId="{1B8D4396-3E24-494F-A9F5-3A82C53D07A2}" id="{3A8A6AEA-9DB2-405A-A93E-385D2846E326}">
    <text>From PCAP RM1</text>
  </threadedComment>
  <threadedComment ref="F10" dT="2024-02-27T22:27:45.13" personId="{1B8D4396-3E24-494F-A9F5-3A82C53D07A2}" id="{0E333E68-50C0-49D2-BCFE-EB28922B13A8}">
    <text>Unit: tons</text>
  </threadedComment>
  <threadedComment ref="E11" dT="2024-02-29T14:09:17.40" personId="{1B8D4396-3E24-494F-A9F5-3A82C53D07A2}" id="{231C53A8-CD65-4305-B3E4-37CE74020135}">
    <text>Note: From Energy Policy Simulator. No changes to base scenario</text>
  </threadedComment>
  <threadedComment ref="E12" dT="2024-02-29T14:09:28.84" personId="{1B8D4396-3E24-494F-A9F5-3A82C53D07A2}" id="{E9C90479-C230-475D-BAEC-1FE42C3F750C}">
    <text>Note: From Energy Policy Simulator. No changes from base scenario</text>
  </threadedComment>
  <threadedComment ref="E13" dT="2024-02-29T14:37:07.61" personId="{1B8D4396-3E24-494F-A9F5-3A82C53D07A2}" id="{0321270B-5443-466B-8D57-7C4C4CDF3597}">
    <text>Note: From Energy Policy Simulator. Changes to the base scenario include:
-Early retirement of power plants (excluding nuclear) at 1750MW/year
-Ban New Power Plants (excluding nuclear)
-Clean Electricity Standard of 100%</text>
  </threadedComment>
  <threadedComment ref="E14" dT="2024-02-29T14:39:29.17" personId="{1B8D4396-3E24-494F-A9F5-3A82C53D07A2}" id="{87EFFCFC-4529-4180-9E51-8AD1D1303CCA}">
    <text xml:space="preserve">Note: From Energy Policy Simulator. Changes to the base scenario include:
-Early retirement of power plants (excluding nuclear) at 1750MW/year
-Ban New Power Plants (excluding nuclear)
-Clean Electricity Standard of 100%
</text>
  </threadedComment>
  <threadedComment ref="E16" dT="2024-02-29T14:10:36.99" personId="{1B8D4396-3E24-494F-A9F5-3A82C53D07A2}" id="{FCE52190-596E-4916-8B7E-97A02F905ABE}">
    <text>Note: Only includes solar and wind. Info from EIA</text>
  </threadedComment>
  <threadedComment ref="E17" dT="2024-02-29T14:11:31.89" personId="{1B8D4396-3E24-494F-A9F5-3A82C53D07A2}" id="{43178559-CAA9-44A9-8686-393DEE631A89}">
    <text>Note: Includes the entire energy portfolio. Info from EIA</text>
  </threadedComment>
  <threadedComment ref="E18" dT="2024-03-05T17:28:31.34" personId="{1B8D4396-3E24-494F-A9F5-3A82C53D07A2}" id="{6FE4127D-8C31-4C3F-B1C7-6AE492896757}">
    <text>From Julie/Wolverine Power</text>
  </threadedComment>
  <threadedComment ref="E19" dT="2024-03-04T18:25:54.97" personId="{1B8D4396-3E24-494F-A9F5-3A82C53D07A2}" id="{7AE47F1F-947B-46B0-AF5D-3457D89A3F95}">
    <text>From Julie/Wolverine Power</text>
  </threadedComment>
  <threadedComment ref="E20" dT="2024-03-04T18:25:54.97" personId="{1B8D4396-3E24-494F-A9F5-3A82C53D07A2}" id="{A8C95142-3441-4EC4-9291-6BB010E2154A}">
    <text>From Julie. Julie to send over assumptions</text>
  </threadedComment>
  <threadedComment ref="E21" dT="2024-02-29T19:57:07.18" personId="{1B8D4396-3E24-494F-A9F5-3A82C53D07A2}" id="{D45C9A85-B537-4ECD-A9AE-A99AC3852E62}">
    <text>Estimate from John Kinch</text>
  </threadedComment>
  <threadedComment ref="F30" dT="2024-02-28T14:42:54.91" personId="{1B8D4396-3E24-494F-A9F5-3A82C53D07A2}" id="{0F3D143B-527A-49EE-8831-7AA26188B5BB}">
    <text>Note: Assumes an annual linear uptake</text>
  </threadedComment>
  <threadedComment ref="F30" dT="2024-02-28T14:48:20.38" personId="{1B8D4396-3E24-494F-A9F5-3A82C53D07A2}" id="{4CD1F9FB-F866-49A4-A8D8-5D216155A9AA}" parentId="{0F3D143B-527A-49EE-8831-7AA26188B5BB}">
    <text>Assumes emissions reductions begin in 2025</text>
  </threadedComment>
  <threadedComment ref="G30" dT="2024-02-28T14:43:07.18" personId="{1B8D4396-3E24-494F-A9F5-3A82C53D07A2}" id="{71A1A21D-866E-44F1-985F-4D1D58F60518}">
    <text>Note: Assumes an annual linear uptake</text>
  </threadedComment>
  <threadedComment ref="G30" dT="2024-02-28T14:48:30.27" personId="{1B8D4396-3E24-494F-A9F5-3A82C53D07A2}" id="{48BF1875-AF18-4AE4-9DB3-EEB1F9EA7325}" parentId="{71A1A21D-866E-44F1-985F-4D1D58F60518}">
    <text>Assumes emissions reductions begin in 2025</text>
  </threadedComment>
  <threadedComment ref="B31" dT="2024-02-27T21:58:36.41" personId="{1B8D4396-3E24-494F-A9F5-3A82C53D07A2}" id="{8EE80658-AB9A-4E83-8BD6-76AA3C821A7A}">
    <text>Note: Yellow is all RE-Powering America Sites</text>
  </threadedComment>
  <threadedComment ref="B34" dT="2024-02-27T21:58:58.75" personId="{1B8D4396-3E24-494F-A9F5-3A82C53D07A2}" id="{30AAA052-2963-4E03-809C-71F0335392D6}">
    <text>Note: Sites identified by LEO has having a lot of potential/opportunity</text>
  </threadedComment>
  <threadedComment ref="B34" dT="2024-02-27T23:29:38.17" personId="{1B8D4396-3E24-494F-A9F5-3A82C53D07A2}" id="{1D5FA761-D6B0-4A66-A4E7-2C95126B171B}" parentId="{30AAA052-2963-4E03-809C-71F0335392D6}">
    <text>Due to the approximate capacity of these projects, the LEO sites have been classified as distributed sites</text>
  </threadedComment>
  <threadedComment ref="B35" dT="2024-02-27T22:00:17.51" personId="{1B8D4396-3E24-494F-A9F5-3A82C53D07A2}" id="{36AD44CD-D485-41DB-82CB-C6A173173893}">
    <text>Note: Assumes each brownfield is unique and each site has the median amount of MW potential for distributed sites</text>
  </threadedComment>
  <threadedComment ref="B38" dT="2024-02-27T22:02:08.54" personId="{1B8D4396-3E24-494F-A9F5-3A82C53D07A2}" id="{2CE43035-9315-4642-B8E1-1B5476CCBA73}">
    <text>Note: Assumes that the distribution of utility and distributed sites is representative of MI's brownfield stock</text>
  </threadedComment>
  <threadedComment ref="B38" dT="2024-02-28T14:09:54.44" personId="{1B8D4396-3E24-494F-A9F5-3A82C53D07A2}" id="{8C8099CA-E990-441A-B52F-693A4F20044C}" parentId="{2CE43035-9315-4642-B8E1-1B5476CCBA73}">
    <text>All estimates use the median amount of MW per brownfield, as a conservative estimate</text>
  </threadedComment>
  <threadedComment ref="B46" dT="2024-02-28T14:42:37.73" personId="{1B8D4396-3E24-494F-A9F5-3A82C53D07A2}" id="{DAC2D530-606C-46F0-A6D8-63A8D02E64A8}">
    <text>Note: AVERT could not directly calculate this value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D1" dT="2024-03-08T14:38:26.65" personId="{1B8D4396-3E24-494F-A9F5-3A82C53D07A2}" id="{46A6AC22-FE12-4732-A3E2-20F727A061CD}">
    <text>Note: Year of comparison is 2025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C1" dT="2024-03-08T15:00:17.87" personId="{1B8D4396-3E24-494F-A9F5-3A82C53D07A2}" id="{253350B6-0107-40FA-A820-0867C2D7AAFE}">
    <text>Note: Start year is 2025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4.x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B0C29-EB51-4B5E-958B-D9DBADA3907E}">
  <dimension ref="A1:J17"/>
  <sheetViews>
    <sheetView tabSelected="1" workbookViewId="0">
      <selection activeCell="D16" sqref="D16"/>
    </sheetView>
  </sheetViews>
  <sheetFormatPr defaultRowHeight="15" x14ac:dyDescent="0.25"/>
  <cols>
    <col min="2" max="2" width="9.7109375" bestFit="1" customWidth="1"/>
    <col min="3" max="3" width="33.42578125" bestFit="1" customWidth="1"/>
    <col min="4" max="5" width="19.42578125" bestFit="1" customWidth="1"/>
    <col min="6" max="6" width="33.42578125" bestFit="1" customWidth="1"/>
    <col min="7" max="7" width="23.7109375" bestFit="1" customWidth="1"/>
    <col min="8" max="8" width="31.5703125" bestFit="1" customWidth="1"/>
    <col min="9" max="9" width="12.28515625" bestFit="1" customWidth="1"/>
    <col min="10" max="10" width="19.7109375" customWidth="1"/>
  </cols>
  <sheetData>
    <row r="1" spans="1:10" x14ac:dyDescent="0.25">
      <c r="A1" s="118" t="s">
        <v>15890</v>
      </c>
    </row>
    <row r="2" spans="1:10" x14ac:dyDescent="0.25">
      <c r="B2" s="119" t="s">
        <v>0</v>
      </c>
      <c r="C2" s="119"/>
      <c r="E2" s="121" t="s">
        <v>15877</v>
      </c>
      <c r="F2" s="121"/>
      <c r="H2" s="2"/>
      <c r="I2" s="66" t="s">
        <v>1</v>
      </c>
      <c r="J2" s="66" t="s">
        <v>2</v>
      </c>
    </row>
    <row r="3" spans="1:10" x14ac:dyDescent="0.25">
      <c r="B3" s="2"/>
      <c r="C3" s="99" t="s">
        <v>3</v>
      </c>
      <c r="E3" s="2"/>
      <c r="F3" s="99" t="s">
        <v>3</v>
      </c>
      <c r="H3" s="61" t="s">
        <v>15876</v>
      </c>
      <c r="I3" s="13">
        <f>'GHG Emission Summary (RRC)'!$H$35+'GHG Emission Summary (RRC)'!$H$36+'GHG Emission Summary (RRC)'!$H$37</f>
        <v>17217.530240000004</v>
      </c>
      <c r="J3" s="13">
        <f>'GHG Emission Summary (RRC)'!H35+'GHG Emission Summary (RRC)'!H36</f>
        <v>16474.606720000003</v>
      </c>
    </row>
    <row r="4" spans="1:10" x14ac:dyDescent="0.25">
      <c r="B4" s="61" t="s">
        <v>4</v>
      </c>
      <c r="C4" s="5">
        <f>'GHG Emission Summary (RRC)'!C15+'GHG Emission Summary (BF)'!D4</f>
        <v>77110170.157799542</v>
      </c>
      <c r="E4" s="61" t="s">
        <v>4</v>
      </c>
      <c r="F4" s="5">
        <f>'GHG Emission Summary (RRC)'!C4+'GHG Emission Summary (BF)'!C4</f>
        <v>133346948.97351129</v>
      </c>
      <c r="H4" s="61" t="s">
        <v>5</v>
      </c>
      <c r="I4" s="5">
        <f>'GHG Emission Summary (BF)'!$H$7</f>
        <v>11.784657162254096</v>
      </c>
      <c r="J4" s="5">
        <f>I4</f>
        <v>11.784657162254096</v>
      </c>
    </row>
    <row r="5" spans="1:10" x14ac:dyDescent="0.25">
      <c r="B5" s="61" t="s">
        <v>6</v>
      </c>
      <c r="C5" s="5">
        <f>'GHG Emission Summary (RRC)'!C16+'GHG Emission Summary (BF)'!D5</f>
        <v>455580171.09783113</v>
      </c>
      <c r="E5" s="61" t="s">
        <v>6</v>
      </c>
      <c r="F5" s="5">
        <f>'GHG Emission Summary (RRC)'!C5+'GHG Emission Summary (BF)'!C5</f>
        <v>787838414.86755669</v>
      </c>
      <c r="H5" s="61" t="s">
        <v>7</v>
      </c>
      <c r="I5" s="105">
        <f>SUM(I3:I4)</f>
        <v>17229.314897162258</v>
      </c>
      <c r="J5" s="106">
        <f>J3+I4</f>
        <v>16486.391377162257</v>
      </c>
    </row>
    <row r="7" spans="1:10" x14ac:dyDescent="0.25">
      <c r="B7" s="120" t="s">
        <v>8</v>
      </c>
      <c r="C7" s="120"/>
      <c r="D7" s="120"/>
      <c r="E7" s="120"/>
      <c r="F7" s="120"/>
      <c r="G7" s="120"/>
      <c r="H7" s="120"/>
    </row>
    <row r="8" spans="1:10" x14ac:dyDescent="0.25">
      <c r="B8" s="99"/>
      <c r="C8" s="99" t="s">
        <v>9</v>
      </c>
      <c r="D8" s="99" t="s">
        <v>10</v>
      </c>
      <c r="E8" s="99" t="s">
        <v>11</v>
      </c>
      <c r="F8" s="99" t="s">
        <v>12</v>
      </c>
      <c r="G8" s="99" t="s">
        <v>13</v>
      </c>
      <c r="H8" s="99" t="s">
        <v>14</v>
      </c>
    </row>
    <row r="9" spans="1:10" x14ac:dyDescent="0.25">
      <c r="B9" s="2"/>
      <c r="C9" s="99" t="s">
        <v>15</v>
      </c>
      <c r="D9" s="99" t="s">
        <v>15</v>
      </c>
      <c r="E9" s="99" t="s">
        <v>15</v>
      </c>
      <c r="F9" s="99" t="s">
        <v>15</v>
      </c>
      <c r="G9" s="99" t="s">
        <v>15</v>
      </c>
      <c r="H9" s="99" t="s">
        <v>15</v>
      </c>
    </row>
    <row r="10" spans="1:10" x14ac:dyDescent="0.25">
      <c r="B10" s="61" t="s">
        <v>4</v>
      </c>
      <c r="C10" s="5">
        <f>'GHG Emission Summary (RRC)'!C59+'GHG Emission Summary (BF)'!C17</f>
        <v>30425.12268746398</v>
      </c>
      <c r="D10" s="5">
        <f>'GHG Emission Summary (RRC)'!D59+'GHG Emission Summary (BF)'!D17</f>
        <v>30039.871770757025</v>
      </c>
      <c r="E10" s="5">
        <f>'GHG Emission Summary (RRC)'!E59+'GHG Emission Summary (BF)'!E17</f>
        <v>6709.7043668475844</v>
      </c>
      <c r="F10" s="5">
        <f>'GHG Emission Summary (RRC)'!F59+'GHG Emission Summary (BF)'!F17</f>
        <v>2181.5431421961002</v>
      </c>
      <c r="G10" s="5">
        <f>'GHG Emission Summary (RRC)'!G59</f>
        <v>15119.616207549416</v>
      </c>
      <c r="H10" s="2">
        <f>'GHG Emission Summary (BF)'!G17</f>
        <v>0.15875650000000002</v>
      </c>
    </row>
    <row r="11" spans="1:10" x14ac:dyDescent="0.25">
      <c r="B11" s="61" t="s">
        <v>6</v>
      </c>
      <c r="C11" s="5">
        <f>'GHG Emission Summary (RRC)'!C60+'GHG Emission Summary (BF)'!C18</f>
        <v>157758.86198679605</v>
      </c>
      <c r="D11" s="5">
        <f>'GHG Emission Summary (RRC)'!D60+'GHG Emission Summary (BF)'!D18</f>
        <v>181652.67570909567</v>
      </c>
      <c r="E11" s="5">
        <f>'GHG Emission Summary (RRC)'!E60+'GHG Emission Summary (BF)'!E18</f>
        <v>28038.799312320014</v>
      </c>
      <c r="F11" s="5">
        <f>'GHG Emission Summary (RRC)'!F60+'GHG Emission Summary (BF)'!F18</f>
        <v>9319.9441452864903</v>
      </c>
      <c r="G11" s="5">
        <f>'GHG Emission Summary (RRC)'!G60</f>
        <v>92661.241935562357</v>
      </c>
      <c r="H11" s="2">
        <f>'GHG Emission Summary (BF)'!G18</f>
        <v>0.79378250000000006</v>
      </c>
    </row>
    <row r="15" spans="1:10" ht="30" x14ac:dyDescent="0.25">
      <c r="B15" s="2"/>
      <c r="C15" s="102" t="s">
        <v>16</v>
      </c>
      <c r="E15" s="102" t="s">
        <v>17</v>
      </c>
    </row>
    <row r="16" spans="1:10" x14ac:dyDescent="0.25">
      <c r="B16" s="61" t="s">
        <v>4</v>
      </c>
      <c r="C16" s="91">
        <f>E16/C4</f>
        <v>1.6742848671686059</v>
      </c>
      <c r="E16" s="90">
        <v>129104391</v>
      </c>
    </row>
    <row r="17" spans="2:3" x14ac:dyDescent="0.25">
      <c r="B17" s="61" t="s">
        <v>6</v>
      </c>
      <c r="C17" s="91">
        <f>E16/C5</f>
        <v>0.28338457024784813</v>
      </c>
    </row>
  </sheetData>
  <mergeCells count="3">
    <mergeCell ref="B2:C2"/>
    <mergeCell ref="B7:H7"/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DBD3F-E1B8-46E8-BF72-081FD7E8AEA2}">
  <dimension ref="B1:V67"/>
  <sheetViews>
    <sheetView topLeftCell="D1" zoomScaleNormal="100" workbookViewId="0">
      <selection activeCell="G15" sqref="G15"/>
    </sheetView>
  </sheetViews>
  <sheetFormatPr defaultRowHeight="15" x14ac:dyDescent="0.25"/>
  <cols>
    <col min="2" max="2" width="17.5703125" bestFit="1" customWidth="1"/>
    <col min="3" max="3" width="38.28515625" bestFit="1" customWidth="1"/>
    <col min="4" max="4" width="41.42578125" bestFit="1" customWidth="1"/>
    <col min="5" max="5" width="37.5703125" bestFit="1" customWidth="1"/>
    <col min="6" max="6" width="42.140625" customWidth="1"/>
    <col min="7" max="7" width="47.42578125" customWidth="1"/>
    <col min="8" max="8" width="32.85546875" customWidth="1"/>
    <col min="9" max="9" width="31.28515625" customWidth="1"/>
    <col min="10" max="10" width="21.7109375" customWidth="1"/>
    <col min="11" max="11" width="37.140625" customWidth="1"/>
    <col min="12" max="12" width="20.7109375" customWidth="1"/>
    <col min="13" max="13" width="19.7109375" bestFit="1" customWidth="1"/>
    <col min="14" max="14" width="21.42578125" bestFit="1" customWidth="1"/>
    <col min="15" max="15" width="27.28515625" customWidth="1"/>
    <col min="16" max="16" width="25.7109375" customWidth="1"/>
    <col min="17" max="17" width="23.7109375" customWidth="1"/>
    <col min="18" max="18" width="19.85546875" customWidth="1"/>
    <col min="19" max="19" width="18.85546875" bestFit="1" customWidth="1"/>
    <col min="20" max="20" width="14.7109375" bestFit="1" customWidth="1"/>
    <col min="21" max="21" width="14.7109375" customWidth="1"/>
    <col min="22" max="22" width="13.5703125" customWidth="1"/>
    <col min="23" max="23" width="15.28515625" customWidth="1"/>
  </cols>
  <sheetData>
    <row r="1" spans="2:22" ht="15.75" thickBot="1" x14ac:dyDescent="0.3"/>
    <row r="2" spans="2:22" x14ac:dyDescent="0.25">
      <c r="B2" s="122" t="s">
        <v>18</v>
      </c>
      <c r="C2" s="123"/>
      <c r="G2" s="124" t="s">
        <v>19</v>
      </c>
      <c r="H2" s="124"/>
    </row>
    <row r="3" spans="2:22" x14ac:dyDescent="0.25">
      <c r="B3" s="107"/>
      <c r="C3" s="108" t="s">
        <v>20</v>
      </c>
      <c r="G3" s="2" t="s">
        <v>21</v>
      </c>
      <c r="H3" s="13">
        <v>30000000</v>
      </c>
      <c r="J3" s="81"/>
      <c r="K3" s="101" t="s">
        <v>22</v>
      </c>
      <c r="L3" s="126" t="s">
        <v>23</v>
      </c>
      <c r="M3" s="126"/>
      <c r="N3" s="120" t="s">
        <v>24</v>
      </c>
      <c r="O3" s="120"/>
      <c r="P3" s="124" t="s">
        <v>25</v>
      </c>
      <c r="Q3" s="124"/>
      <c r="R3" s="125" t="s">
        <v>15881</v>
      </c>
      <c r="S3" s="125"/>
      <c r="T3" s="127" t="s">
        <v>15879</v>
      </c>
      <c r="U3" s="128"/>
      <c r="V3" s="117" t="s">
        <v>15889</v>
      </c>
    </row>
    <row r="4" spans="2:22" x14ac:dyDescent="0.25">
      <c r="B4" s="109" t="s">
        <v>4</v>
      </c>
      <c r="C4" s="111">
        <f>1000000*('EPS Est. Elec. Sector BAU'!$C$12-'EPS Elec Sector 60% RE Output'!$D$12)</f>
        <v>133338239.99999999</v>
      </c>
      <c r="D4" s="95"/>
      <c r="G4" s="2" t="s">
        <v>26</v>
      </c>
      <c r="H4" s="2">
        <f>0.23*1000</f>
        <v>230</v>
      </c>
      <c r="J4" s="81"/>
      <c r="K4" s="99"/>
      <c r="L4" s="82" t="s">
        <v>27</v>
      </c>
      <c r="M4" s="82" t="s">
        <v>28</v>
      </c>
      <c r="N4" s="82" t="s">
        <v>27</v>
      </c>
      <c r="O4" s="82" t="s">
        <v>28</v>
      </c>
      <c r="P4" s="82" t="s">
        <v>27</v>
      </c>
      <c r="Q4" s="82" t="s">
        <v>28</v>
      </c>
      <c r="R4" s="82" t="s">
        <v>27</v>
      </c>
      <c r="S4" s="82" t="s">
        <v>28</v>
      </c>
      <c r="T4" s="82" t="s">
        <v>27</v>
      </c>
      <c r="U4" s="82" t="s">
        <v>15880</v>
      </c>
      <c r="V4" s="82" t="s">
        <v>27</v>
      </c>
    </row>
    <row r="5" spans="2:22" x14ac:dyDescent="0.25">
      <c r="B5" s="109" t="s">
        <v>6</v>
      </c>
      <c r="C5" s="111">
        <f>1000000*('EPS Est. Elec. Sector BAU'!$C$32-'EPS Elec Sector 60% RE Output'!$D$32)</f>
        <v>787794870.00000012</v>
      </c>
      <c r="G5" s="2" t="s">
        <v>29</v>
      </c>
      <c r="H5" s="2">
        <f>12.96*1000</f>
        <v>12960</v>
      </c>
      <c r="J5" s="61" t="s">
        <v>30</v>
      </c>
      <c r="K5" s="2">
        <f>H5+H6</f>
        <v>28490</v>
      </c>
      <c r="L5" s="2">
        <f>H7+H8</f>
        <v>4545.3999999999996</v>
      </c>
      <c r="M5" s="5">
        <f>100*(L5/K5)</f>
        <v>15.954369954369954</v>
      </c>
      <c r="N5" s="5">
        <f>H15+H16</f>
        <v>3351.3415999999997</v>
      </c>
      <c r="O5" s="5">
        <f>100*(N5/K5)</f>
        <v>11.763220779220779</v>
      </c>
      <c r="P5" s="5">
        <f>K5-L5-N5-R5</f>
        <v>16474.606719999996</v>
      </c>
      <c r="Q5" s="5">
        <f>100*(P5/K5)</f>
        <v>57.825927413127395</v>
      </c>
      <c r="R5" s="59">
        <f>H32+H33</f>
        <v>4118.6516800000009</v>
      </c>
      <c r="S5" s="5">
        <f>100*R5/K5</f>
        <v>14.456481853281856</v>
      </c>
      <c r="T5" s="5">
        <f>SUM(P5,R5)</f>
        <v>20593.258399999999</v>
      </c>
      <c r="U5" s="5">
        <f>T5/K5</f>
        <v>0.72282409266409264</v>
      </c>
      <c r="V5" s="5">
        <f>SUM(T5,N5)</f>
        <v>23944.6</v>
      </c>
    </row>
    <row r="6" spans="2:22" ht="15.75" thickBot="1" x14ac:dyDescent="0.3">
      <c r="B6" s="110" t="s">
        <v>31</v>
      </c>
      <c r="C6" s="112" t="s">
        <v>32</v>
      </c>
      <c r="G6" s="2" t="s">
        <v>33</v>
      </c>
      <c r="H6" s="2">
        <f>15.53*1000</f>
        <v>15530</v>
      </c>
      <c r="J6" s="61" t="s">
        <v>34</v>
      </c>
      <c r="K6" s="2">
        <v>2500</v>
      </c>
      <c r="L6" s="2">
        <v>0</v>
      </c>
      <c r="M6" s="5">
        <v>0</v>
      </c>
      <c r="N6" s="5">
        <f>H17</f>
        <v>1571.3456000000001</v>
      </c>
      <c r="O6" s="5">
        <f t="shared" ref="O6" si="0">100*(N6/K6)</f>
        <v>62.853824000000003</v>
      </c>
      <c r="P6" s="5">
        <f>K6-L6-N6-R6</f>
        <v>742.92351999999994</v>
      </c>
      <c r="Q6" s="5">
        <f t="shared" ref="Q6" si="1">100*(P6/K6)</f>
        <v>29.716940799999996</v>
      </c>
      <c r="R6" s="13">
        <f>H34</f>
        <v>185.73087999999998</v>
      </c>
      <c r="S6" s="5">
        <f>R6/K6</f>
        <v>7.4292351999999992E-2</v>
      </c>
      <c r="T6" s="5">
        <f>SUM(P6,R6)</f>
        <v>928.6543999999999</v>
      </c>
      <c r="U6" s="5">
        <f>T6/K6</f>
        <v>0.37146175999999997</v>
      </c>
      <c r="V6" s="5">
        <f>SUM(T6,N6)</f>
        <v>2500</v>
      </c>
    </row>
    <row r="7" spans="2:22" ht="15.75" thickBot="1" x14ac:dyDescent="0.3">
      <c r="G7" s="2" t="s">
        <v>35</v>
      </c>
      <c r="H7" s="2">
        <v>966.3</v>
      </c>
      <c r="J7" s="61" t="s">
        <v>36</v>
      </c>
      <c r="K7" s="2"/>
      <c r="L7" s="2"/>
      <c r="M7" s="5"/>
      <c r="N7" s="5">
        <f>N5+N6</f>
        <v>4922.6872000000003</v>
      </c>
      <c r="O7" s="5"/>
      <c r="P7" s="5">
        <f>P5+P6</f>
        <v>17217.530239999996</v>
      </c>
      <c r="Q7" s="5"/>
      <c r="R7" s="59">
        <f>R5+R6</f>
        <v>4304.3825600000009</v>
      </c>
      <c r="S7" s="2"/>
      <c r="T7" s="116">
        <f>T5+T6</f>
        <v>21521.912799999998</v>
      </c>
      <c r="U7" s="2"/>
    </row>
    <row r="8" spans="2:22" x14ac:dyDescent="0.25">
      <c r="B8" s="122" t="s">
        <v>37</v>
      </c>
      <c r="C8" s="123"/>
      <c r="D8" s="26"/>
      <c r="E8" s="26"/>
      <c r="G8" s="2" t="s">
        <v>38</v>
      </c>
      <c r="H8" s="2">
        <v>3579.1</v>
      </c>
      <c r="T8" s="115"/>
    </row>
    <row r="9" spans="2:22" x14ac:dyDescent="0.25">
      <c r="B9" s="107"/>
      <c r="C9" s="108" t="s">
        <v>20</v>
      </c>
      <c r="E9" s="100"/>
      <c r="G9" s="2" t="s">
        <v>39</v>
      </c>
      <c r="H9" s="2">
        <f>H5-H7</f>
        <v>11993.7</v>
      </c>
      <c r="L9" s="26" t="s">
        <v>40</v>
      </c>
    </row>
    <row r="10" spans="2:22" ht="30" x14ac:dyDescent="0.25">
      <c r="B10" s="109" t="s">
        <v>4</v>
      </c>
      <c r="C10" s="37">
        <f>C4*(($H$15+$H$16)/($H$5+$H$6))</f>
        <v>15684871.55432727</v>
      </c>
      <c r="D10" s="26"/>
      <c r="E10" s="60"/>
      <c r="G10" s="2" t="s">
        <v>41</v>
      </c>
      <c r="H10" s="2">
        <f>H6-H8</f>
        <v>11950.9</v>
      </c>
      <c r="L10" s="89" t="s">
        <v>42</v>
      </c>
      <c r="M10" s="89" t="s">
        <v>43</v>
      </c>
      <c r="N10" s="92" t="s">
        <v>44</v>
      </c>
      <c r="O10" s="89" t="s">
        <v>45</v>
      </c>
      <c r="P10" s="104" t="s">
        <v>46</v>
      </c>
    </row>
    <row r="11" spans="2:22" ht="15.75" thickBot="1" x14ac:dyDescent="0.3">
      <c r="B11" s="110" t="s">
        <v>6</v>
      </c>
      <c r="C11" s="40">
        <f>C5*(($H$15+$H$16)/($H$5+$H$6))</f>
        <v>92670049.845475331</v>
      </c>
      <c r="D11" s="26"/>
      <c r="E11" s="60"/>
      <c r="G11" s="2" t="s">
        <v>47</v>
      </c>
      <c r="H11" s="2">
        <v>0.57040000000000002</v>
      </c>
      <c r="L11" s="90">
        <v>5000</v>
      </c>
      <c r="M11" s="5">
        <f>P5+P6</f>
        <v>17217.530239999996</v>
      </c>
      <c r="N11" s="93">
        <f>L11*M11</f>
        <v>86087651.199999988</v>
      </c>
      <c r="O11" s="91">
        <f>N11*1.05</f>
        <v>90392033.75999999</v>
      </c>
      <c r="P11" s="103">
        <v>90400000</v>
      </c>
    </row>
    <row r="12" spans="2:22" ht="15.75" thickBot="1" x14ac:dyDescent="0.3">
      <c r="B12" s="26"/>
      <c r="G12" s="2" t="s">
        <v>48</v>
      </c>
      <c r="H12" s="2">
        <v>2.5499999999999998E-2</v>
      </c>
    </row>
    <row r="13" spans="2:22" x14ac:dyDescent="0.25">
      <c r="B13" s="122" t="s">
        <v>0</v>
      </c>
      <c r="C13" s="123"/>
      <c r="D13" s="26"/>
      <c r="E13" s="26"/>
      <c r="F13" s="100"/>
      <c r="G13" s="2" t="s">
        <v>49</v>
      </c>
      <c r="H13" s="2">
        <v>0.27939999999999998</v>
      </c>
      <c r="K13" s="71"/>
      <c r="N13" s="26"/>
    </row>
    <row r="14" spans="2:22" x14ac:dyDescent="0.25">
      <c r="B14" s="107"/>
      <c r="C14" s="108" t="s">
        <v>3</v>
      </c>
      <c r="D14" s="100"/>
      <c r="E14" s="100"/>
      <c r="F14" s="100"/>
      <c r="G14" s="2" t="s">
        <v>50</v>
      </c>
      <c r="H14" s="2">
        <v>0.12479999999999999</v>
      </c>
      <c r="K14" s="71"/>
    </row>
    <row r="15" spans="2:22" x14ac:dyDescent="0.25">
      <c r="B15" s="109" t="s">
        <v>4</v>
      </c>
      <c r="C15" s="37">
        <f>$C$4*(($H$35+$H$36)/($H$5+$H$6))</f>
        <v>77104073.876341626</v>
      </c>
      <c r="D15" s="60"/>
      <c r="E15" s="60"/>
      <c r="F15" s="60"/>
      <c r="G15" s="2" t="s">
        <v>51</v>
      </c>
      <c r="H15" s="5">
        <f>H18*H11+(H18*H14*H11)</f>
        <v>3207.9295999999999</v>
      </c>
    </row>
    <row r="16" spans="2:22" ht="15.75" thickBot="1" x14ac:dyDescent="0.3">
      <c r="B16" s="110" t="s">
        <v>6</v>
      </c>
      <c r="C16" s="40">
        <f>$C$5*(($H$35+$H$36)/($H$5+$H$6))</f>
        <v>455549689.69054157</v>
      </c>
      <c r="D16" s="60"/>
      <c r="E16" s="60"/>
      <c r="F16" s="60"/>
      <c r="G16" s="2" t="s">
        <v>52</v>
      </c>
      <c r="H16" s="5">
        <f>H18*H12+(H18*H14*H12)</f>
        <v>143.41199999999998</v>
      </c>
      <c r="O16" s="98"/>
      <c r="Q16" s="60"/>
    </row>
    <row r="17" spans="2:17" ht="15.75" thickBot="1" x14ac:dyDescent="0.3">
      <c r="B17" s="26"/>
      <c r="D17" s="60"/>
      <c r="G17" s="2" t="s">
        <v>53</v>
      </c>
      <c r="H17" s="5">
        <f>H18*H13+(H18*H14*H13)</f>
        <v>1571.3456000000001</v>
      </c>
      <c r="Q17" s="60"/>
    </row>
    <row r="18" spans="2:17" x14ac:dyDescent="0.25">
      <c r="B18" s="130" t="s">
        <v>54</v>
      </c>
      <c r="C18" s="131"/>
      <c r="G18" s="2" t="s">
        <v>55</v>
      </c>
      <c r="H18" s="2">
        <v>5000</v>
      </c>
      <c r="L18" s="26"/>
    </row>
    <row r="19" spans="2:17" x14ac:dyDescent="0.25">
      <c r="B19" s="107"/>
      <c r="C19" s="108" t="s">
        <v>20</v>
      </c>
      <c r="D19" s="60"/>
      <c r="G19" s="2" t="s">
        <v>56</v>
      </c>
      <c r="H19" s="2">
        <v>2500</v>
      </c>
    </row>
    <row r="20" spans="2:17" x14ac:dyDescent="0.25">
      <c r="B20" s="109" t="s">
        <v>4</v>
      </c>
      <c r="C20" s="37">
        <f>$C$4*(($H$7+$H$8)/($H$5+$H$6))</f>
        <v>21273276.100245699</v>
      </c>
      <c r="G20" s="2" t="s">
        <v>57</v>
      </c>
      <c r="H20" s="5">
        <f>H9-H15</f>
        <v>8785.7704000000012</v>
      </c>
    </row>
    <row r="21" spans="2:17" ht="15.75" thickBot="1" x14ac:dyDescent="0.3">
      <c r="B21" s="110" t="s">
        <v>6</v>
      </c>
      <c r="C21" s="40">
        <f>$C$5*(($H$7+$H$8)/($H$5+$H$6))</f>
        <v>125687708.04134786</v>
      </c>
      <c r="G21" s="2" t="s">
        <v>58</v>
      </c>
      <c r="H21" s="5">
        <f>H10-H16</f>
        <v>11807.487999999999</v>
      </c>
    </row>
    <row r="22" spans="2:17" ht="15.75" thickBot="1" x14ac:dyDescent="0.3">
      <c r="B22" s="26"/>
      <c r="C22" s="26"/>
      <c r="G22" s="2" t="s">
        <v>59</v>
      </c>
      <c r="H22" s="5">
        <f>H19-H17</f>
        <v>928.6543999999999</v>
      </c>
    </row>
    <row r="23" spans="2:17" x14ac:dyDescent="0.25">
      <c r="B23" s="130" t="s">
        <v>15882</v>
      </c>
      <c r="C23" s="131"/>
      <c r="G23" s="2" t="s">
        <v>60</v>
      </c>
      <c r="H23" s="2">
        <v>5000</v>
      </c>
    </row>
    <row r="24" spans="2:17" x14ac:dyDescent="0.25">
      <c r="B24" s="107"/>
      <c r="C24" s="108" t="s">
        <v>20</v>
      </c>
      <c r="G24" s="2" t="s">
        <v>61</v>
      </c>
      <c r="H24" s="2">
        <f>14.74*1000000</f>
        <v>14740000</v>
      </c>
    </row>
    <row r="25" spans="2:17" x14ac:dyDescent="0.25">
      <c r="B25" s="109" t="s">
        <v>4</v>
      </c>
      <c r="C25" s="37">
        <f>C4*(SUM(H32:H33)/SUM(H5:H6))</f>
        <v>19276018.469085407</v>
      </c>
      <c r="G25" s="2" t="s">
        <v>62</v>
      </c>
      <c r="H25" s="2">
        <f>1000000*27.04</f>
        <v>27040000</v>
      </c>
    </row>
    <row r="26" spans="2:17" ht="15.75" thickBot="1" x14ac:dyDescent="0.3">
      <c r="B26" s="110" t="s">
        <v>4</v>
      </c>
      <c r="C26" s="40">
        <f>C5*(SUM(H32:H33)/SUM(H5:H6))</f>
        <v>113887422.42263539</v>
      </c>
      <c r="G26" s="2" t="s">
        <v>63</v>
      </c>
      <c r="H26" s="2">
        <f>1000000*'EPS Est. Elec. Sector BAU'!C12</f>
        <v>223486100</v>
      </c>
    </row>
    <row r="27" spans="2:17" x14ac:dyDescent="0.25">
      <c r="B27" s="26"/>
      <c r="C27" s="26"/>
      <c r="G27" s="2" t="s">
        <v>64</v>
      </c>
      <c r="H27" s="2">
        <f>1000000*'EPS Est. Elec. Sector BAU'!C32</f>
        <v>941729100.00000024</v>
      </c>
    </row>
    <row r="28" spans="2:17" x14ac:dyDescent="0.25">
      <c r="B28" s="26"/>
      <c r="C28" s="26"/>
      <c r="G28" s="2" t="s">
        <v>65</v>
      </c>
      <c r="H28" s="13">
        <f>H29+H3+(H38*SUM(H32:H34))</f>
        <v>124696416.32000002</v>
      </c>
    </row>
    <row r="29" spans="2:17" x14ac:dyDescent="0.25">
      <c r="B29" s="26"/>
      <c r="C29" s="26"/>
      <c r="G29" s="2" t="s">
        <v>66</v>
      </c>
      <c r="H29" s="13">
        <f>SUM(H35:H37)*H23</f>
        <v>86087651.200000018</v>
      </c>
    </row>
    <row r="30" spans="2:17" x14ac:dyDescent="0.25">
      <c r="B30" s="26"/>
      <c r="C30" s="26"/>
      <c r="G30" s="2" t="s">
        <v>67</v>
      </c>
      <c r="H30" s="59">
        <v>0.8</v>
      </c>
    </row>
    <row r="31" spans="2:17" x14ac:dyDescent="0.25">
      <c r="B31" s="26"/>
      <c r="C31" s="26"/>
      <c r="G31" s="2" t="s">
        <v>15883</v>
      </c>
      <c r="H31" s="59">
        <v>0.2</v>
      </c>
    </row>
    <row r="32" spans="2:17" x14ac:dyDescent="0.25">
      <c r="B32" s="26"/>
      <c r="C32" s="60"/>
      <c r="G32" s="2" t="s">
        <v>15884</v>
      </c>
      <c r="H32" s="59">
        <f>H31*H21</f>
        <v>2361.4976000000001</v>
      </c>
    </row>
    <row r="33" spans="2:11" x14ac:dyDescent="0.25">
      <c r="G33" s="2" t="s">
        <v>15885</v>
      </c>
      <c r="H33" s="13">
        <f>H31*H20</f>
        <v>1757.1540800000002</v>
      </c>
    </row>
    <row r="34" spans="2:11" x14ac:dyDescent="0.25">
      <c r="G34" s="2" t="s">
        <v>15886</v>
      </c>
      <c r="H34" s="13">
        <f>H22*H31</f>
        <v>185.73087999999998</v>
      </c>
    </row>
    <row r="35" spans="2:11" x14ac:dyDescent="0.25">
      <c r="G35" s="2" t="s">
        <v>68</v>
      </c>
      <c r="H35" s="13">
        <f>H21*H30</f>
        <v>9445.9904000000006</v>
      </c>
    </row>
    <row r="36" spans="2:11" x14ac:dyDescent="0.25">
      <c r="G36" s="2" t="s">
        <v>69</v>
      </c>
      <c r="H36" s="13">
        <f>H20*H30</f>
        <v>7028.616320000001</v>
      </c>
      <c r="I36" s="94"/>
    </row>
    <row r="37" spans="2:11" x14ac:dyDescent="0.25">
      <c r="G37" s="2" t="s">
        <v>70</v>
      </c>
      <c r="H37" s="13">
        <f>H22*H30</f>
        <v>742.92351999999994</v>
      </c>
    </row>
    <row r="38" spans="2:11" x14ac:dyDescent="0.25">
      <c r="G38" s="2" t="s">
        <v>71</v>
      </c>
      <c r="H38" s="13">
        <v>2000</v>
      </c>
    </row>
    <row r="39" spans="2:11" x14ac:dyDescent="0.25">
      <c r="C39" s="60"/>
      <c r="H39" s="94"/>
    </row>
    <row r="41" spans="2:11" x14ac:dyDescent="0.25">
      <c r="B41" s="120" t="s">
        <v>15887</v>
      </c>
      <c r="C41" s="120"/>
      <c r="D41" s="120"/>
      <c r="E41" s="120"/>
      <c r="F41" s="120"/>
      <c r="G41" s="120"/>
      <c r="H41" s="26"/>
      <c r="I41" s="26"/>
      <c r="J41" s="26"/>
      <c r="K41" s="26"/>
    </row>
    <row r="42" spans="2:11" x14ac:dyDescent="0.25">
      <c r="B42" s="99"/>
      <c r="C42" s="99" t="s">
        <v>9</v>
      </c>
      <c r="D42" s="99" t="s">
        <v>10</v>
      </c>
      <c r="E42" s="99" t="s">
        <v>11</v>
      </c>
      <c r="F42" s="99" t="s">
        <v>12</v>
      </c>
      <c r="G42" s="99" t="s">
        <v>72</v>
      </c>
      <c r="H42" s="129"/>
      <c r="I42" s="129"/>
      <c r="J42" s="129"/>
      <c r="K42" s="129"/>
    </row>
    <row r="43" spans="2:11" x14ac:dyDescent="0.25">
      <c r="B43" s="2"/>
      <c r="C43" s="99" t="s">
        <v>15</v>
      </c>
      <c r="D43" s="99" t="s">
        <v>15</v>
      </c>
      <c r="E43" s="99" t="s">
        <v>15</v>
      </c>
      <c r="F43" s="99" t="s">
        <v>15</v>
      </c>
      <c r="G43" s="99" t="s">
        <v>15</v>
      </c>
      <c r="H43" s="100"/>
      <c r="I43" s="100"/>
      <c r="J43" s="100"/>
      <c r="K43" s="100"/>
    </row>
    <row r="44" spans="2:11" x14ac:dyDescent="0.25">
      <c r="B44" s="61" t="s">
        <v>4</v>
      </c>
      <c r="C44" s="5">
        <f>1000000*(SUM('EPS Pollutant Output (SOx)'!V7:V12)-SUM('EPS Pollutant Output (SOx)'!H7:H12))</f>
        <v>53035.379999999983</v>
      </c>
      <c r="D44" s="5">
        <f>1000000*(SUM('EPS Pollutant Output (NOx)'!V7:V12)-SUM('EPS Pollutant Output (NOx)'!H7:H12))</f>
        <v>52362.78</v>
      </c>
      <c r="E44" s="5">
        <f>1000*SUM('EPS Pollutant Output (PM2.5)'!V7:V12)-SUM('EPS Pollutant Output (PM2.5)'!H7:H12)</f>
        <v>11695.76348</v>
      </c>
      <c r="F44" s="5">
        <f>1000*SUM('EPS Pollutant Output (VOCs)'!V7:V12)-SUM('EPS Pollutant Output (VOCs)'!H7:H12)</f>
        <v>3802.61726</v>
      </c>
      <c r="G44" s="5">
        <f>1000000*(SUM('EPS Pollutant Output (CO)'!$V$7:$V$12)-SUM('EPS Pollutant Output (CO)'!$H$7:$H$12))</f>
        <v>26357.859999999997</v>
      </c>
      <c r="H44" s="60"/>
      <c r="I44" s="60"/>
    </row>
    <row r="45" spans="2:11" x14ac:dyDescent="0.25">
      <c r="B45" s="61" t="s">
        <v>6</v>
      </c>
      <c r="C45" s="5">
        <f>1000000*(SUM('EPS Pollutant Output (SOx)'!V7:V32)-SUM('EPS Pollutant Output (SOx)'!H7:H32))</f>
        <v>274997.28000000003</v>
      </c>
      <c r="D45" s="5">
        <f>1000000*(SUM('EPS Pollutant Output (NOx)'!V7:V32)-SUM('EPS Pollutant Output (NOx)'!H7:H32))</f>
        <v>316646.12000000005</v>
      </c>
      <c r="E45" s="5">
        <f>1000*SUM('EPS Pollutant Output (PM2.5)'!V7:V32)-SUM('EPS Pollutant Output (PM2.5)'!H7:H32)</f>
        <v>48873.778960000003</v>
      </c>
      <c r="F45" s="5">
        <f>1000*SUM('EPS Pollutant Output (VOCs)'!V7:V32)-SUM('EPS Pollutant Output (VOCs)'!H7:H32)</f>
        <v>16245.141660000001</v>
      </c>
      <c r="G45" s="5">
        <f>1000000*(SUM('EPS Pollutant Output (CO)'!$V$7:$V$32)-SUM('EPS Pollutant Output (CO)'!$H$7:$H$32))</f>
        <v>161535.32</v>
      </c>
      <c r="H45" s="60"/>
      <c r="I45" s="60"/>
    </row>
    <row r="46" spans="2:11" x14ac:dyDescent="0.25">
      <c r="B46" s="61" t="s">
        <v>31</v>
      </c>
      <c r="C46" s="2" t="s">
        <v>73</v>
      </c>
      <c r="D46" s="2" t="s">
        <v>74</v>
      </c>
      <c r="E46" s="2" t="s">
        <v>75</v>
      </c>
      <c r="F46" s="2" t="s">
        <v>76</v>
      </c>
      <c r="G46" s="2" t="s">
        <v>77</v>
      </c>
    </row>
    <row r="47" spans="2:11" x14ac:dyDescent="0.25">
      <c r="B47" s="26"/>
      <c r="C47" s="60"/>
    </row>
    <row r="49" spans="2:11" x14ac:dyDescent="0.25">
      <c r="B49" s="120" t="s">
        <v>78</v>
      </c>
      <c r="C49" s="120"/>
      <c r="D49" s="120"/>
      <c r="E49" s="120"/>
      <c r="F49" s="120"/>
      <c r="G49" s="120"/>
      <c r="H49" s="26"/>
      <c r="I49" s="26"/>
      <c r="J49" s="26"/>
      <c r="K49" s="26"/>
    </row>
    <row r="50" spans="2:11" x14ac:dyDescent="0.25">
      <c r="B50" s="99"/>
      <c r="C50" s="99" t="s">
        <v>9</v>
      </c>
      <c r="D50" s="99" t="s">
        <v>10</v>
      </c>
      <c r="E50" s="99" t="s">
        <v>11</v>
      </c>
      <c r="F50" s="99" t="s">
        <v>12</v>
      </c>
      <c r="G50" s="99" t="s">
        <v>72</v>
      </c>
      <c r="H50" s="129"/>
      <c r="I50" s="129"/>
      <c r="J50" s="129"/>
      <c r="K50" s="129"/>
    </row>
    <row r="51" spans="2:11" x14ac:dyDescent="0.25">
      <c r="B51" s="2"/>
      <c r="C51" s="99" t="s">
        <v>15</v>
      </c>
      <c r="D51" s="99" t="s">
        <v>15</v>
      </c>
      <c r="E51" s="99" t="s">
        <v>15</v>
      </c>
      <c r="F51" s="99" t="s">
        <v>15</v>
      </c>
      <c r="G51" s="99" t="s">
        <v>15</v>
      </c>
      <c r="H51" s="100"/>
      <c r="I51" s="100"/>
      <c r="J51" s="100"/>
      <c r="K51" s="100"/>
    </row>
    <row r="52" spans="2:11" x14ac:dyDescent="0.25">
      <c r="B52" s="61" t="s">
        <v>4</v>
      </c>
      <c r="C52" s="5">
        <f t="shared" ref="C52:G53" si="2">C44*($H$18/SUM($H$4:$H$6))</f>
        <v>9233.1789693593291</v>
      </c>
      <c r="D52" s="5">
        <f t="shared" si="2"/>
        <v>9116.0828690807793</v>
      </c>
      <c r="E52" s="5">
        <f t="shared" si="2"/>
        <v>2036.1705222841226</v>
      </c>
      <c r="F52" s="5">
        <f t="shared" si="2"/>
        <v>662.01553969359338</v>
      </c>
      <c r="G52" s="5">
        <f t="shared" si="2"/>
        <v>4588.7639275766014</v>
      </c>
      <c r="H52" s="60"/>
      <c r="I52" s="60"/>
    </row>
    <row r="53" spans="2:11" x14ac:dyDescent="0.25">
      <c r="B53" s="61" t="s">
        <v>6</v>
      </c>
      <c r="C53" s="5">
        <f t="shared" si="2"/>
        <v>47875.571030640676</v>
      </c>
      <c r="D53" s="5">
        <f t="shared" si="2"/>
        <v>55126.413649025082</v>
      </c>
      <c r="E53" s="5">
        <f t="shared" si="2"/>
        <v>8508.6662534818952</v>
      </c>
      <c r="F53" s="5">
        <f t="shared" si="2"/>
        <v>2828.193185933148</v>
      </c>
      <c r="G53" s="5">
        <f t="shared" si="2"/>
        <v>28122.444289693594</v>
      </c>
      <c r="H53" s="60"/>
      <c r="I53" s="60"/>
    </row>
    <row r="54" spans="2:11" x14ac:dyDescent="0.25">
      <c r="B54" s="26"/>
    </row>
    <row r="56" spans="2:11" x14ac:dyDescent="0.25">
      <c r="B56" s="120" t="s">
        <v>8</v>
      </c>
      <c r="C56" s="120"/>
      <c r="D56" s="120"/>
      <c r="E56" s="120"/>
      <c r="F56" s="120"/>
      <c r="G56" s="120"/>
      <c r="H56" s="26"/>
      <c r="I56" s="26"/>
      <c r="J56" s="26"/>
      <c r="K56" s="26"/>
    </row>
    <row r="57" spans="2:11" x14ac:dyDescent="0.25">
      <c r="B57" s="99"/>
      <c r="C57" s="99" t="s">
        <v>9</v>
      </c>
      <c r="D57" s="99" t="s">
        <v>10</v>
      </c>
      <c r="E57" s="99" t="s">
        <v>11</v>
      </c>
      <c r="F57" s="99" t="s">
        <v>12</v>
      </c>
      <c r="G57" s="99" t="s">
        <v>72</v>
      </c>
      <c r="H57" s="129"/>
      <c r="I57" s="129"/>
      <c r="J57" s="129"/>
      <c r="K57" s="129"/>
    </row>
    <row r="58" spans="2:11" x14ac:dyDescent="0.25">
      <c r="B58" s="2"/>
      <c r="C58" s="99" t="s">
        <v>15</v>
      </c>
      <c r="D58" s="99" t="s">
        <v>15</v>
      </c>
      <c r="E58" s="99" t="s">
        <v>15</v>
      </c>
      <c r="F58" s="99" t="s">
        <v>15</v>
      </c>
      <c r="G58" s="99" t="s">
        <v>15</v>
      </c>
      <c r="H58" s="100"/>
      <c r="I58" s="100"/>
      <c r="J58" s="100"/>
      <c r="K58" s="100"/>
    </row>
    <row r="59" spans="2:11" x14ac:dyDescent="0.25">
      <c r="B59" s="61" t="s">
        <v>4</v>
      </c>
      <c r="C59" s="5">
        <f t="shared" ref="C59:G60" si="3">C44*(SUM($H$35:$H$36)/SUM($H$4:$H$6))</f>
        <v>30422.598459113979</v>
      </c>
      <c r="D59" s="5">
        <f t="shared" si="3"/>
        <v>30036.776019007026</v>
      </c>
      <c r="E59" s="5">
        <f t="shared" si="3"/>
        <v>6709.021713897584</v>
      </c>
      <c r="F59" s="5">
        <f t="shared" si="3"/>
        <v>2181.2891317961003</v>
      </c>
      <c r="G59" s="5">
        <f t="shared" si="3"/>
        <v>15119.616207549416</v>
      </c>
      <c r="H59" s="60"/>
      <c r="I59" s="60"/>
    </row>
    <row r="60" spans="2:11" x14ac:dyDescent="0.25">
      <c r="B60" s="61" t="s">
        <v>6</v>
      </c>
      <c r="C60" s="5">
        <f t="shared" si="3"/>
        <v>157746.24084504606</v>
      </c>
      <c r="D60" s="5">
        <f t="shared" si="3"/>
        <v>181637.19695034568</v>
      </c>
      <c r="E60" s="5">
        <f t="shared" si="3"/>
        <v>28035.386047570013</v>
      </c>
      <c r="F60" s="5">
        <f t="shared" si="3"/>
        <v>9318.6740932864905</v>
      </c>
      <c r="G60" s="5">
        <f t="shared" si="3"/>
        <v>92661.241935562357</v>
      </c>
      <c r="H60" s="60"/>
      <c r="I60" s="60"/>
    </row>
    <row r="61" spans="2:11" x14ac:dyDescent="0.25">
      <c r="B61" s="26"/>
    </row>
    <row r="63" spans="2:11" x14ac:dyDescent="0.25">
      <c r="B63" s="120" t="s">
        <v>15888</v>
      </c>
      <c r="C63" s="120"/>
      <c r="D63" s="120"/>
      <c r="E63" s="120"/>
      <c r="F63" s="120"/>
      <c r="G63" s="120"/>
      <c r="H63" s="26"/>
      <c r="I63" s="26"/>
    </row>
    <row r="64" spans="2:11" x14ac:dyDescent="0.25">
      <c r="B64" s="99"/>
      <c r="C64" s="99" t="s">
        <v>9</v>
      </c>
      <c r="D64" s="99" t="s">
        <v>10</v>
      </c>
      <c r="E64" s="99" t="s">
        <v>11</v>
      </c>
      <c r="F64" s="99" t="s">
        <v>12</v>
      </c>
      <c r="G64" s="99" t="s">
        <v>72</v>
      </c>
      <c r="H64" s="129"/>
      <c r="I64" s="129"/>
    </row>
    <row r="65" spans="2:9" x14ac:dyDescent="0.25">
      <c r="B65" s="2"/>
      <c r="C65" s="99" t="s">
        <v>15</v>
      </c>
      <c r="D65" s="99" t="s">
        <v>15</v>
      </c>
      <c r="E65" s="99" t="s">
        <v>15</v>
      </c>
      <c r="F65" s="99" t="s">
        <v>15</v>
      </c>
      <c r="G65" s="99" t="s">
        <v>15</v>
      </c>
      <c r="H65" s="100"/>
      <c r="I65" s="100"/>
    </row>
    <row r="66" spans="2:9" x14ac:dyDescent="0.25">
      <c r="B66" s="61" t="s">
        <v>4</v>
      </c>
      <c r="C66" s="5">
        <f>C44-C52-C59</f>
        <v>13379.602571526673</v>
      </c>
      <c r="D66" s="5">
        <f t="shared" ref="D66:G66" si="4">D44-D52-D59</f>
        <v>13209.92111191219</v>
      </c>
      <c r="E66" s="5">
        <f t="shared" si="4"/>
        <v>2950.5712438182927</v>
      </c>
      <c r="F66" s="5">
        <f t="shared" si="4"/>
        <v>959.31258851030634</v>
      </c>
      <c r="G66" s="5">
        <f t="shared" si="4"/>
        <v>6649.4798648739797</v>
      </c>
      <c r="H66" s="60"/>
      <c r="I66" s="60"/>
    </row>
    <row r="67" spans="2:9" x14ac:dyDescent="0.25">
      <c r="B67" s="61" t="s">
        <v>6</v>
      </c>
      <c r="C67" s="5">
        <f>C45-C53-C60</f>
        <v>69375.46812431328</v>
      </c>
      <c r="D67" s="5">
        <f t="shared" ref="D67:G67" si="5">D45-D53-D60</f>
        <v>79882.509400629293</v>
      </c>
      <c r="E67" s="5">
        <f t="shared" si="5"/>
        <v>12329.726658948093</v>
      </c>
      <c r="F67" s="5">
        <f t="shared" si="5"/>
        <v>4098.2743807803618</v>
      </c>
      <c r="G67" s="5">
        <f t="shared" si="5"/>
        <v>40751.633774744041</v>
      </c>
      <c r="H67" s="60"/>
      <c r="I67" s="60"/>
    </row>
  </sheetData>
  <mergeCells count="22">
    <mergeCell ref="T3:U3"/>
    <mergeCell ref="H64:I64"/>
    <mergeCell ref="H57:I57"/>
    <mergeCell ref="B49:G49"/>
    <mergeCell ref="B56:G56"/>
    <mergeCell ref="B63:G63"/>
    <mergeCell ref="J57:K57"/>
    <mergeCell ref="B18:C18"/>
    <mergeCell ref="H50:I50"/>
    <mergeCell ref="J50:K50"/>
    <mergeCell ref="H42:I42"/>
    <mergeCell ref="J42:K42"/>
    <mergeCell ref="B23:C23"/>
    <mergeCell ref="B41:G41"/>
    <mergeCell ref="B2:C2"/>
    <mergeCell ref="B8:C8"/>
    <mergeCell ref="G2:H2"/>
    <mergeCell ref="R3:S3"/>
    <mergeCell ref="B13:C13"/>
    <mergeCell ref="P3:Q3"/>
    <mergeCell ref="L3:M3"/>
    <mergeCell ref="N3:O3"/>
  </mergeCell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FA27-713B-44A6-A627-2AC567A7EED5}">
  <dimension ref="B2:H19"/>
  <sheetViews>
    <sheetView workbookViewId="0">
      <selection activeCell="F10" sqref="F10"/>
    </sheetView>
  </sheetViews>
  <sheetFormatPr defaultRowHeight="15" x14ac:dyDescent="0.25"/>
  <cols>
    <col min="2" max="2" width="24.28515625" bestFit="1" customWidth="1"/>
    <col min="3" max="3" width="35.28515625" bestFit="1" customWidth="1"/>
    <col min="4" max="4" width="35.7109375" bestFit="1" customWidth="1"/>
    <col min="5" max="5" width="39.5703125" bestFit="1" customWidth="1"/>
    <col min="6" max="6" width="26.5703125" bestFit="1" customWidth="1"/>
    <col min="7" max="7" width="64.85546875" bestFit="1" customWidth="1"/>
    <col min="8" max="8" width="24.5703125" bestFit="1" customWidth="1"/>
  </cols>
  <sheetData>
    <row r="2" spans="2:8" x14ac:dyDescent="0.25">
      <c r="B2" s="119" t="s">
        <v>79</v>
      </c>
      <c r="C2" s="119"/>
      <c r="D2" s="119"/>
      <c r="E2" s="119"/>
      <c r="G2" s="124" t="s">
        <v>19</v>
      </c>
      <c r="H2" s="124"/>
    </row>
    <row r="3" spans="2:8" x14ac:dyDescent="0.25">
      <c r="B3" s="2"/>
      <c r="C3" s="99" t="s">
        <v>3</v>
      </c>
      <c r="D3" s="99" t="s">
        <v>80</v>
      </c>
      <c r="E3" s="99" t="s">
        <v>81</v>
      </c>
      <c r="G3" s="2" t="s">
        <v>82</v>
      </c>
      <c r="H3" s="13">
        <v>10000000</v>
      </c>
    </row>
    <row r="4" spans="2:8" x14ac:dyDescent="0.25">
      <c r="B4" s="61" t="s">
        <v>4</v>
      </c>
      <c r="C4" s="5">
        <f>C6*5</f>
        <v>8708.9735113032621</v>
      </c>
      <c r="D4" s="5">
        <f>C4-E4</f>
        <v>6096.2814579122842</v>
      </c>
      <c r="E4" s="5">
        <f>C4*0.3</f>
        <v>2612.6920533909783</v>
      </c>
      <c r="G4" s="2" t="s">
        <v>83</v>
      </c>
      <c r="H4" s="2">
        <v>10</v>
      </c>
    </row>
    <row r="5" spans="2:8" x14ac:dyDescent="0.25">
      <c r="B5" s="61" t="s">
        <v>6</v>
      </c>
      <c r="C5" s="5">
        <f>C6*25</f>
        <v>43544.867556516314</v>
      </c>
      <c r="D5" s="5">
        <f t="shared" ref="D5:D6" si="0">C5-E5</f>
        <v>30481.407289561423</v>
      </c>
      <c r="E5" s="5">
        <f>C5*0.3</f>
        <v>13063.460266954893</v>
      </c>
      <c r="G5" s="2" t="s">
        <v>84</v>
      </c>
      <c r="H5" s="2">
        <f>H3/H4</f>
        <v>1000000</v>
      </c>
    </row>
    <row r="6" spans="2:8" x14ac:dyDescent="0.25">
      <c r="B6" s="61" t="s">
        <v>85</v>
      </c>
      <c r="C6" s="5">
        <f>H12*1000000</f>
        <v>1741.7947022606525</v>
      </c>
      <c r="D6" s="5">
        <f t="shared" si="0"/>
        <v>1219.2562915824567</v>
      </c>
      <c r="E6" s="5">
        <f>C6*0.3</f>
        <v>522.53841067819576</v>
      </c>
      <c r="G6" s="2" t="s">
        <v>86</v>
      </c>
      <c r="H6" s="5">
        <f>AVERAGE('Raw RE-Powering Data'!Q2:Q2947)</f>
        <v>1.1784657162254095</v>
      </c>
    </row>
    <row r="7" spans="2:8" x14ac:dyDescent="0.25">
      <c r="B7" s="26"/>
      <c r="C7" s="26"/>
      <c r="D7" s="26"/>
      <c r="E7" s="26"/>
      <c r="G7" s="2" t="s">
        <v>87</v>
      </c>
      <c r="H7" s="5">
        <f>H4*H6</f>
        <v>11.784657162254096</v>
      </c>
    </row>
    <row r="8" spans="2:8" x14ac:dyDescent="0.25">
      <c r="B8" s="126" t="s">
        <v>88</v>
      </c>
      <c r="C8" s="126"/>
      <c r="D8" s="126"/>
      <c r="E8" s="126"/>
      <c r="G8" s="2" t="s">
        <v>89</v>
      </c>
      <c r="H8" s="2">
        <v>0</v>
      </c>
    </row>
    <row r="9" spans="2:8" x14ac:dyDescent="0.25">
      <c r="B9" s="99"/>
      <c r="C9" s="99" t="s">
        <v>20</v>
      </c>
      <c r="D9" s="99" t="s">
        <v>80</v>
      </c>
      <c r="E9" s="99" t="s">
        <v>81</v>
      </c>
      <c r="G9" s="2" t="s">
        <v>90</v>
      </c>
      <c r="H9" s="2">
        <v>0</v>
      </c>
    </row>
    <row r="10" spans="2:8" x14ac:dyDescent="0.25">
      <c r="B10" s="61" t="s">
        <v>4</v>
      </c>
      <c r="C10" s="5">
        <f>C12*5</f>
        <v>8708.9735113032621</v>
      </c>
      <c r="D10" s="5">
        <f>C10-E10</f>
        <v>6096.2814579122842</v>
      </c>
      <c r="E10" s="5">
        <f>C10*0.3</f>
        <v>2612.6920533909783</v>
      </c>
      <c r="G10" s="2" t="s">
        <v>91</v>
      </c>
      <c r="H10" s="14">
        <v>1102311.31</v>
      </c>
    </row>
    <row r="11" spans="2:8" x14ac:dyDescent="0.25">
      <c r="B11" s="61" t="s">
        <v>6</v>
      </c>
      <c r="C11" s="5">
        <f>C12*25</f>
        <v>43544.867556516314</v>
      </c>
      <c r="D11" s="5">
        <f t="shared" ref="D11:D12" si="1">C11-E11</f>
        <v>30481.407289561423</v>
      </c>
      <c r="E11" s="5">
        <f>C11*0.3</f>
        <v>13063.460266954893</v>
      </c>
      <c r="G11" s="2" t="s">
        <v>92</v>
      </c>
      <c r="H11" s="70">
        <v>1920</v>
      </c>
    </row>
    <row r="12" spans="2:8" x14ac:dyDescent="0.25">
      <c r="B12" s="61" t="s">
        <v>85</v>
      </c>
      <c r="C12" s="5">
        <f>H12*1000000</f>
        <v>1741.7947022606525</v>
      </c>
      <c r="D12" s="5">
        <f t="shared" si="1"/>
        <v>1219.2562915824567</v>
      </c>
      <c r="E12" s="5">
        <f>C12*0.3</f>
        <v>522.53841067819576</v>
      </c>
      <c r="G12" s="2" t="s">
        <v>93</v>
      </c>
      <c r="H12" s="69">
        <f>H11/H10</f>
        <v>1.7417947022606525E-3</v>
      </c>
    </row>
    <row r="13" spans="2:8" x14ac:dyDescent="0.25">
      <c r="G13" s="2" t="s">
        <v>94</v>
      </c>
      <c r="H13" s="2">
        <v>4.5359000000000003E-4</v>
      </c>
    </row>
    <row r="15" spans="2:8" x14ac:dyDescent="0.25">
      <c r="B15" s="120" t="s">
        <v>15878</v>
      </c>
      <c r="C15" s="120"/>
      <c r="D15" s="120"/>
      <c r="E15" s="120"/>
      <c r="F15" s="120"/>
      <c r="G15" s="120"/>
      <c r="H15" s="26"/>
    </row>
    <row r="16" spans="2:8" x14ac:dyDescent="0.25">
      <c r="B16" s="81"/>
      <c r="C16" s="99" t="s">
        <v>95</v>
      </c>
      <c r="D16" s="99" t="s">
        <v>10</v>
      </c>
      <c r="E16" s="99" t="s">
        <v>96</v>
      </c>
      <c r="F16" s="99" t="s">
        <v>12</v>
      </c>
      <c r="G16" s="99" t="s">
        <v>97</v>
      </c>
      <c r="H16" s="100"/>
    </row>
    <row r="17" spans="2:8" x14ac:dyDescent="0.25">
      <c r="B17" s="61" t="s">
        <v>4</v>
      </c>
      <c r="C17" s="6">
        <f>C19*5</f>
        <v>2.52422835</v>
      </c>
      <c r="D17" s="6">
        <f t="shared" ref="D17:G17" si="2">D19*5</f>
        <v>3.0957517499999998</v>
      </c>
      <c r="E17" s="6">
        <f t="shared" si="2"/>
        <v>0.68265295000000004</v>
      </c>
      <c r="F17" s="6">
        <f t="shared" si="2"/>
        <v>0.25401040000000003</v>
      </c>
      <c r="G17" s="6">
        <f t="shared" si="2"/>
        <v>0.15875650000000002</v>
      </c>
    </row>
    <row r="18" spans="2:8" x14ac:dyDescent="0.25">
      <c r="B18" s="61" t="s">
        <v>6</v>
      </c>
      <c r="C18" s="6">
        <f>C19*25</f>
        <v>12.621141750000001</v>
      </c>
      <c r="D18" s="6">
        <f t="shared" ref="D18:G18" si="3">D19*25</f>
        <v>15.478758749999999</v>
      </c>
      <c r="E18" s="6">
        <f t="shared" si="3"/>
        <v>3.4132647500000002</v>
      </c>
      <c r="F18" s="6">
        <f t="shared" si="3"/>
        <v>1.2700520000000002</v>
      </c>
      <c r="G18" s="6">
        <f t="shared" si="3"/>
        <v>0.79378250000000006</v>
      </c>
      <c r="H18" s="83"/>
    </row>
    <row r="19" spans="2:8" x14ac:dyDescent="0.25">
      <c r="B19" s="61" t="s">
        <v>85</v>
      </c>
      <c r="C19" s="6">
        <f>0.7*(1590*H13)</f>
        <v>0.50484567000000002</v>
      </c>
      <c r="D19" s="6">
        <f>0.7*(1950*H13)</f>
        <v>0.61915034999999996</v>
      </c>
      <c r="E19" s="6">
        <f>0.7*(430*H13)</f>
        <v>0.13653059000000001</v>
      </c>
      <c r="F19" s="6">
        <f>0.7*(160*H13)</f>
        <v>5.0802080000000006E-2</v>
      </c>
      <c r="G19" s="6">
        <f>0.7*(100*H13)</f>
        <v>3.1751300000000003E-2</v>
      </c>
    </row>
  </sheetData>
  <mergeCells count="4">
    <mergeCell ref="B15:G15"/>
    <mergeCell ref="B2:E2"/>
    <mergeCell ref="B8:E8"/>
    <mergeCell ref="G2:H2"/>
  </mergeCells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2F8CD-9182-4077-B763-B109CC71B717}">
  <dimension ref="A1:I66"/>
  <sheetViews>
    <sheetView workbookViewId="0">
      <selection activeCell="H37" sqref="H37"/>
    </sheetView>
  </sheetViews>
  <sheetFormatPr defaultRowHeight="15" x14ac:dyDescent="0.25"/>
  <cols>
    <col min="2" max="2" width="21.28515625" customWidth="1"/>
    <col min="3" max="3" width="12.5703125" bestFit="1" customWidth="1"/>
    <col min="4" max="4" width="19.28515625" customWidth="1"/>
    <col min="5" max="5" width="11" bestFit="1" customWidth="1"/>
    <col min="6" max="6" width="18.85546875" customWidth="1"/>
    <col min="7" max="7" width="13.28515625" bestFit="1" customWidth="1"/>
    <col min="8" max="8" width="16.85546875" customWidth="1"/>
    <col min="9" max="9" width="18.28515625" customWidth="1"/>
  </cols>
  <sheetData>
    <row r="1" spans="1:9" ht="60" x14ac:dyDescent="0.25">
      <c r="A1" s="86" t="s">
        <v>15394</v>
      </c>
      <c r="B1" s="63" t="s">
        <v>15401</v>
      </c>
      <c r="C1" s="63" t="s">
        <v>15397</v>
      </c>
      <c r="D1" s="84" t="s">
        <v>15402</v>
      </c>
      <c r="E1" s="84" t="s">
        <v>15397</v>
      </c>
      <c r="F1" s="85" t="s">
        <v>15403</v>
      </c>
      <c r="G1" s="85" t="s">
        <v>15404</v>
      </c>
      <c r="H1" s="85" t="s">
        <v>15405</v>
      </c>
      <c r="I1" s="85" t="s">
        <v>15406</v>
      </c>
    </row>
    <row r="2" spans="1:9" x14ac:dyDescent="0.25">
      <c r="A2" s="2">
        <v>2020</v>
      </c>
      <c r="B2" s="88">
        <f>1000000*43.5112</f>
        <v>43511200</v>
      </c>
      <c r="C2" s="5" t="s">
        <v>15398</v>
      </c>
      <c r="D2" s="2">
        <f>1000000*43.5112</f>
        <v>43511200</v>
      </c>
      <c r="E2" s="2" t="s">
        <v>15398</v>
      </c>
      <c r="F2" s="5">
        <f>D2-B2</f>
        <v>0</v>
      </c>
      <c r="G2" s="2" t="s">
        <v>15398</v>
      </c>
      <c r="H2" s="2" t="s">
        <v>15398</v>
      </c>
      <c r="I2" s="2" t="s">
        <v>15398</v>
      </c>
    </row>
    <row r="3" spans="1:9" x14ac:dyDescent="0.25">
      <c r="A3" s="2">
        <v>2021</v>
      </c>
      <c r="B3" s="88">
        <f>1000000*48.5946</f>
        <v>48594600</v>
      </c>
      <c r="C3" s="5" t="s">
        <v>15398</v>
      </c>
      <c r="D3" s="2">
        <f>1000000*48.5946</f>
        <v>48594600</v>
      </c>
      <c r="E3" s="2" t="s">
        <v>15398</v>
      </c>
      <c r="F3" s="5">
        <f t="shared" ref="F3:F32" si="0">D3-B3</f>
        <v>0</v>
      </c>
      <c r="G3" s="2" t="s">
        <v>15398</v>
      </c>
      <c r="H3" s="2" t="s">
        <v>15398</v>
      </c>
      <c r="I3" s="2" t="s">
        <v>15398</v>
      </c>
    </row>
    <row r="4" spans="1:9" x14ac:dyDescent="0.25">
      <c r="A4" s="2">
        <v>2022</v>
      </c>
      <c r="B4" s="88">
        <f>1000000*40.9305</f>
        <v>40930500</v>
      </c>
      <c r="C4" s="5" t="s">
        <v>15398</v>
      </c>
      <c r="D4" s="2">
        <f>1000000*40.9305</f>
        <v>40930500</v>
      </c>
      <c r="E4" s="2" t="s">
        <v>15398</v>
      </c>
      <c r="F4" s="5">
        <f t="shared" si="0"/>
        <v>0</v>
      </c>
      <c r="G4" s="2" t="s">
        <v>15398</v>
      </c>
      <c r="H4" s="2" t="s">
        <v>15398</v>
      </c>
      <c r="I4" s="2" t="s">
        <v>15398</v>
      </c>
    </row>
    <row r="5" spans="1:9" x14ac:dyDescent="0.25">
      <c r="A5" s="2">
        <v>2023</v>
      </c>
      <c r="B5" s="88">
        <f>1000000*38.9552</f>
        <v>38955200</v>
      </c>
      <c r="C5" s="5" t="s">
        <v>15398</v>
      </c>
      <c r="D5" s="2">
        <f>1000000*38.9552</f>
        <v>38955200</v>
      </c>
      <c r="E5" s="2" t="s">
        <v>15398</v>
      </c>
      <c r="F5" s="5">
        <f t="shared" si="0"/>
        <v>0</v>
      </c>
      <c r="G5" s="2" t="s">
        <v>15398</v>
      </c>
      <c r="H5" s="2" t="s">
        <v>15398</v>
      </c>
      <c r="I5" s="2" t="s">
        <v>15398</v>
      </c>
    </row>
    <row r="6" spans="1:9" x14ac:dyDescent="0.25">
      <c r="A6" s="2">
        <v>2024</v>
      </c>
      <c r="B6" s="88">
        <f>1000000*39.02</f>
        <v>39020000</v>
      </c>
      <c r="C6" s="5" t="s">
        <v>15398</v>
      </c>
      <c r="D6" s="2">
        <f>1000000*39.02</f>
        <v>39020000</v>
      </c>
      <c r="E6" s="2" t="s">
        <v>15398</v>
      </c>
      <c r="F6" s="88">
        <f t="shared" si="0"/>
        <v>0</v>
      </c>
      <c r="G6" s="2" t="s">
        <v>15398</v>
      </c>
      <c r="H6" s="2" t="s">
        <v>15398</v>
      </c>
      <c r="I6" s="2" t="s">
        <v>15398</v>
      </c>
    </row>
    <row r="7" spans="1:9" x14ac:dyDescent="0.25">
      <c r="A7" s="64">
        <v>2025</v>
      </c>
      <c r="B7" s="87">
        <f>1000000*30.8975</f>
        <v>30897500</v>
      </c>
      <c r="C7" s="87">
        <f>SUM($B$7:B7)</f>
        <v>30897500</v>
      </c>
      <c r="D7" s="64">
        <f>1000000*37.5252</f>
        <v>37525200</v>
      </c>
      <c r="E7" s="64">
        <f>SUM($D$7:D7)</f>
        <v>37525200</v>
      </c>
      <c r="F7" s="87">
        <f t="shared" si="0"/>
        <v>6627700</v>
      </c>
      <c r="G7" s="87">
        <f>E7-C7</f>
        <v>6627700</v>
      </c>
      <c r="H7" s="87">
        <f>F7*('GHG Emission Summary (RRC)'!$C$15/'GHG Emission Summary (RRC)'!$C$4)</f>
        <v>3832528.9911598461</v>
      </c>
      <c r="I7" s="87">
        <f>G7*('GHG Emission Summary (RRC)'!$C$15/'GHG Emission Summary (RRC)'!$C$4)</f>
        <v>3832528.9911598461</v>
      </c>
    </row>
    <row r="8" spans="1:9" x14ac:dyDescent="0.25">
      <c r="A8" s="2">
        <v>2026</v>
      </c>
      <c r="B8" s="88">
        <f>1000000*26.2449</f>
        <v>26244900</v>
      </c>
      <c r="C8" s="88">
        <f>SUM($B$7:B8)</f>
        <v>57142400</v>
      </c>
      <c r="D8" s="2">
        <f>1000000*39.5384</f>
        <v>39538400</v>
      </c>
      <c r="E8" s="2">
        <f>SUM($D$7:D8)</f>
        <v>77063600</v>
      </c>
      <c r="F8" s="88">
        <f t="shared" si="0"/>
        <v>13293500</v>
      </c>
      <c r="G8" s="88">
        <f t="shared" ref="G8:G32" si="1">E8-C8</f>
        <v>19921200</v>
      </c>
      <c r="H8" s="88">
        <f>F8*('GHG Emission Summary (RRC)'!$C$15/'GHG Emission Summary (RRC)'!$C$4)</f>
        <v>7687089.6606640937</v>
      </c>
      <c r="I8" s="88">
        <f>G8*('GHG Emission Summary (RRC)'!$C$15/'GHG Emission Summary (RRC)'!$C$4)</f>
        <v>11519618.65182394</v>
      </c>
    </row>
    <row r="9" spans="1:9" x14ac:dyDescent="0.25">
      <c r="A9" s="2">
        <v>2027</v>
      </c>
      <c r="B9" s="88">
        <f>1000000*20.7542</f>
        <v>20754200</v>
      </c>
      <c r="C9" s="88">
        <f>SUM($B$7:B9)</f>
        <v>77896600</v>
      </c>
      <c r="D9" s="2">
        <f>1000000*40.633</f>
        <v>40633000</v>
      </c>
      <c r="E9" s="2">
        <f>SUM($D$7:D9)</f>
        <v>117696600</v>
      </c>
      <c r="F9" s="88">
        <f t="shared" si="0"/>
        <v>19878800</v>
      </c>
      <c r="G9" s="88">
        <f t="shared" si="1"/>
        <v>39800000</v>
      </c>
      <c r="H9" s="88">
        <f>F9*('GHG Emission Summary (RRC)'!$C$15/'GHG Emission Summary (RRC)'!$C$4)</f>
        <v>11495100.458600774</v>
      </c>
      <c r="I9" s="88">
        <f>G9*('GHG Emission Summary (RRC)'!$C$15/'GHG Emission Summary (RRC)'!$C$4)</f>
        <v>23014719.110424712</v>
      </c>
    </row>
    <row r="10" spans="1:9" x14ac:dyDescent="0.25">
      <c r="A10" s="2">
        <v>2028</v>
      </c>
      <c r="B10" s="88">
        <f>1000000*15.3554</f>
        <v>15355400</v>
      </c>
      <c r="C10" s="88">
        <f>SUM($B$7:B10)</f>
        <v>93252000</v>
      </c>
      <c r="D10" s="2">
        <f>1000000*35.4726</f>
        <v>35472600</v>
      </c>
      <c r="E10" s="2">
        <f>SUM($D$7:D10)</f>
        <v>153169200</v>
      </c>
      <c r="F10" s="88">
        <f t="shared" si="0"/>
        <v>20117200</v>
      </c>
      <c r="G10" s="88">
        <f t="shared" si="1"/>
        <v>59917200</v>
      </c>
      <c r="H10" s="88">
        <f>F10*('GHG Emission Summary (RRC)'!$C$15/'GHG Emission Summary (RRC)'!$C$4)</f>
        <v>11632957.46955367</v>
      </c>
      <c r="I10" s="88">
        <f>G10*('GHG Emission Summary (RRC)'!$C$15/'GHG Emission Summary (RRC)'!$C$4)</f>
        <v>34647676.579978384</v>
      </c>
    </row>
    <row r="11" spans="1:9" x14ac:dyDescent="0.25">
      <c r="A11" s="2">
        <v>2029</v>
      </c>
      <c r="B11" s="88">
        <f>1000000*10.8854</f>
        <v>10885400</v>
      </c>
      <c r="C11" s="88">
        <f>SUM($B$7:B11)</f>
        <v>104137400</v>
      </c>
      <c r="D11" s="2">
        <f>1000000*35.1417</f>
        <v>35141700</v>
      </c>
      <c r="E11" s="2">
        <f>SUM($D$7:D11)</f>
        <v>188310900</v>
      </c>
      <c r="F11" s="88">
        <f t="shared" si="0"/>
        <v>24256300</v>
      </c>
      <c r="G11" s="88">
        <f t="shared" si="1"/>
        <v>84173500</v>
      </c>
      <c r="H11" s="88">
        <f>F11*('GHG Emission Summary (RRC)'!$C$15/'GHG Emission Summary (RRC)'!$C$4)</f>
        <v>14026430.431110427</v>
      </c>
      <c r="I11" s="88">
        <f>G11*('GHG Emission Summary (RRC)'!$C$15/'GHG Emission Summary (RRC)'!$C$4)</f>
        <v>48674107.011088811</v>
      </c>
    </row>
    <row r="12" spans="1:9" x14ac:dyDescent="0.25">
      <c r="A12" s="64">
        <v>2030</v>
      </c>
      <c r="B12" s="87">
        <f>1000000*5.31346</f>
        <v>5313460</v>
      </c>
      <c r="C12" s="87">
        <f>SUM($B$7:B12)</f>
        <v>109450860</v>
      </c>
      <c r="D12" s="64">
        <f>1000000*35.1752</f>
        <v>35175200</v>
      </c>
      <c r="E12" s="64">
        <f>SUM($D$7:D12)</f>
        <v>223486100</v>
      </c>
      <c r="F12" s="87">
        <f t="shared" si="0"/>
        <v>29861740</v>
      </c>
      <c r="G12" s="87">
        <f t="shared" si="1"/>
        <v>114035240</v>
      </c>
      <c r="H12" s="87">
        <f>F12*('GHG Emission Summary (RRC)'!$C$15/'GHG Emission Summary (RRC)'!$C$4)</f>
        <v>17267828.096696835</v>
      </c>
      <c r="I12" s="87">
        <f>G12*('GHG Emission Summary (RRC)'!$C$15/'GHG Emission Summary (RRC)'!$C$4)</f>
        <v>65941935.107785642</v>
      </c>
    </row>
    <row r="13" spans="1:9" x14ac:dyDescent="0.25">
      <c r="A13" s="2">
        <v>2031</v>
      </c>
      <c r="B13" s="88">
        <f>1000000*4.28235</f>
        <v>4282350</v>
      </c>
      <c r="C13" s="88">
        <f>SUM($B$7:B13)</f>
        <v>113733210</v>
      </c>
      <c r="D13" s="2">
        <f>1000000*34.5109</f>
        <v>34510900</v>
      </c>
      <c r="E13" s="2">
        <f>SUM($D$7:D13)</f>
        <v>257997000</v>
      </c>
      <c r="F13" s="88">
        <f t="shared" si="0"/>
        <v>30228550</v>
      </c>
      <c r="G13" s="88">
        <f t="shared" si="1"/>
        <v>144263790</v>
      </c>
      <c r="H13" s="88">
        <f>F13*('GHG Emission Summary (RRC)'!$C$15/'GHG Emission Summary (RRC)'!$C$4)</f>
        <v>17479939.381040927</v>
      </c>
      <c r="I13" s="88">
        <f>G13*('GHG Emission Summary (RRC)'!$C$15/'GHG Emission Summary (RRC)'!$C$4)</f>
        <v>83421874.488826573</v>
      </c>
    </row>
    <row r="14" spans="1:9" x14ac:dyDescent="0.25">
      <c r="A14" s="2">
        <v>2032</v>
      </c>
      <c r="B14" s="88">
        <f>1000000*3.36403</f>
        <v>3364030</v>
      </c>
      <c r="C14" s="88">
        <f>SUM($B$7:B14)</f>
        <v>117097240</v>
      </c>
      <c r="D14" s="2">
        <f>1000000*34.8176</f>
        <v>34817600</v>
      </c>
      <c r="E14" s="2">
        <f>SUM($D$7:D14)</f>
        <v>292814600</v>
      </c>
      <c r="F14" s="88">
        <f t="shared" si="0"/>
        <v>31453570</v>
      </c>
      <c r="G14" s="88">
        <f t="shared" si="1"/>
        <v>175717360</v>
      </c>
      <c r="H14" s="88">
        <f>F14*('GHG Emission Summary (RRC)'!$C$15/'GHG Emission Summary (RRC)'!$C$4)</f>
        <v>18188318.557037223</v>
      </c>
      <c r="I14" s="88">
        <f>G14*('GHG Emission Summary (RRC)'!$C$15/'GHG Emission Summary (RRC)'!$C$4)</f>
        <v>101610193.04586379</v>
      </c>
    </row>
    <row r="15" spans="1:9" x14ac:dyDescent="0.25">
      <c r="A15" s="2">
        <v>2033</v>
      </c>
      <c r="B15" s="88">
        <f>1000000*3.94069</f>
        <v>3940690</v>
      </c>
      <c r="C15" s="88">
        <f>SUM($B$7:B15)</f>
        <v>121037930</v>
      </c>
      <c r="D15" s="2">
        <f>1000000*35.2952</f>
        <v>35295200</v>
      </c>
      <c r="E15" s="2">
        <f>SUM($D$7:D15)</f>
        <v>328109800</v>
      </c>
      <c r="F15" s="88">
        <f t="shared" si="0"/>
        <v>31354510</v>
      </c>
      <c r="G15" s="88">
        <f t="shared" si="1"/>
        <v>207071870</v>
      </c>
      <c r="H15" s="88">
        <f>F15*('GHG Emission Summary (RRC)'!$C$15/'GHG Emission Summary (RRC)'!$C$4)</f>
        <v>18131036.193341777</v>
      </c>
      <c r="I15" s="88">
        <f>G15*('GHG Emission Summary (RRC)'!$C$15/'GHG Emission Summary (RRC)'!$C$4)</f>
        <v>119741229.23920557</v>
      </c>
    </row>
    <row r="16" spans="1:9" x14ac:dyDescent="0.25">
      <c r="A16" s="2">
        <v>2034</v>
      </c>
      <c r="B16" s="88">
        <f>1000000*3.2683</f>
        <v>3268300</v>
      </c>
      <c r="C16" s="88">
        <f>SUM($B$7:B16)</f>
        <v>124306230</v>
      </c>
      <c r="D16" s="2">
        <f>1000000*34.7936</f>
        <v>34793600</v>
      </c>
      <c r="E16" s="2">
        <f>SUM($D$7:D16)</f>
        <v>362903400</v>
      </c>
      <c r="F16" s="88">
        <f t="shared" si="0"/>
        <v>31525300</v>
      </c>
      <c r="G16" s="88">
        <f t="shared" si="1"/>
        <v>238597170</v>
      </c>
      <c r="H16" s="88">
        <f>F16*('GHG Emission Summary (RRC)'!$C$15/'GHG Emission Summary (RRC)'!$C$4)</f>
        <v>18229797.094770659</v>
      </c>
      <c r="I16" s="88">
        <f>G16*('GHG Emission Summary (RRC)'!$C$15/'GHG Emission Summary (RRC)'!$C$4)</f>
        <v>137971026.33397624</v>
      </c>
    </row>
    <row r="17" spans="1:9" x14ac:dyDescent="0.25">
      <c r="A17" s="2">
        <v>2035</v>
      </c>
      <c r="B17" s="88">
        <f>1000000*3.26004</f>
        <v>3260040</v>
      </c>
      <c r="C17" s="88">
        <f>SUM($B$7:B17)</f>
        <v>127566270</v>
      </c>
      <c r="D17" s="2">
        <f>1000000*34.7382</f>
        <v>34738200</v>
      </c>
      <c r="E17" s="2">
        <f>SUM($D$7:D17)</f>
        <v>397641600</v>
      </c>
      <c r="F17" s="88">
        <f t="shared" si="0"/>
        <v>31478160</v>
      </c>
      <c r="G17" s="88">
        <f t="shared" si="1"/>
        <v>270075330</v>
      </c>
      <c r="H17" s="88">
        <f>F17*('GHG Emission Summary (RRC)'!$C$15/'GHG Emission Summary (RRC)'!$C$4)</f>
        <v>18202537.952588111</v>
      </c>
      <c r="I17" s="88">
        <f>G17*('GHG Emission Summary (RRC)'!$C$15/'GHG Emission Summary (RRC)'!$C$4)</f>
        <v>156173564.28656435</v>
      </c>
    </row>
    <row r="18" spans="1:9" x14ac:dyDescent="0.25">
      <c r="A18" s="2">
        <v>2036</v>
      </c>
      <c r="B18" s="88">
        <f>1000000*3.25499</f>
        <v>3254990</v>
      </c>
      <c r="C18" s="88">
        <f>SUM($B$7:B18)</f>
        <v>130821260</v>
      </c>
      <c r="D18" s="2">
        <f>1000000*34.5698</f>
        <v>34569800</v>
      </c>
      <c r="E18" s="2">
        <f>SUM($D$7:D18)</f>
        <v>432211400</v>
      </c>
      <c r="F18" s="88">
        <f t="shared" si="0"/>
        <v>31314810</v>
      </c>
      <c r="G18" s="88">
        <f t="shared" si="1"/>
        <v>301390140</v>
      </c>
      <c r="H18" s="88">
        <f>F18*('GHG Emission Summary (RRC)'!$C$15/'GHG Emission Summary (RRC)'!$C$4)</f>
        <v>18108079.300158765</v>
      </c>
      <c r="I18" s="88">
        <f>G18*('GHG Emission Summary (RRC)'!$C$15/'GHG Emission Summary (RRC)'!$C$4)</f>
        <v>174281643.58672312</v>
      </c>
    </row>
    <row r="19" spans="1:9" x14ac:dyDescent="0.25">
      <c r="A19" s="2">
        <v>2037</v>
      </c>
      <c r="B19" s="88">
        <f>1000000*3.25046</f>
        <v>3250460</v>
      </c>
      <c r="C19" s="88">
        <f>SUM($B$7:B19)</f>
        <v>134071720</v>
      </c>
      <c r="D19" s="2">
        <f>1000000*34.775</f>
        <v>34775000</v>
      </c>
      <c r="E19" s="2">
        <f>SUM($D$7:D19)</f>
        <v>466986400</v>
      </c>
      <c r="F19" s="88">
        <f t="shared" si="0"/>
        <v>31524540</v>
      </c>
      <c r="G19" s="88">
        <f t="shared" si="1"/>
        <v>332914680</v>
      </c>
      <c r="H19" s="88">
        <f>F19*('GHG Emission Summary (RRC)'!$C$15/'GHG Emission Summary (RRC)'!$C$4)</f>
        <v>18229357.617722318</v>
      </c>
      <c r="I19" s="88">
        <f>G19*('GHG Emission Summary (RRC)'!$C$15/'GHG Emission Summary (RRC)'!$C$4)</f>
        <v>192511001.20444542</v>
      </c>
    </row>
    <row r="20" spans="1:9" x14ac:dyDescent="0.25">
      <c r="A20" s="2">
        <v>2038</v>
      </c>
      <c r="B20" s="88">
        <f>1000000*3.2462</f>
        <v>3246200</v>
      </c>
      <c r="C20" s="88">
        <f>SUM($B$7:B20)</f>
        <v>137317920</v>
      </c>
      <c r="D20" s="2">
        <f>1000000*34.7498</f>
        <v>34749800</v>
      </c>
      <c r="E20" s="2">
        <f>SUM($D$7:D20)</f>
        <v>501736200</v>
      </c>
      <c r="F20" s="88">
        <f t="shared" si="0"/>
        <v>31503600</v>
      </c>
      <c r="G20" s="88">
        <f t="shared" si="1"/>
        <v>364418280</v>
      </c>
      <c r="H20" s="88">
        <f>F20*('GHG Emission Summary (RRC)'!$C$15/'GHG Emission Summary (RRC)'!$C$4)</f>
        <v>18217248.868522011</v>
      </c>
      <c r="I20" s="88">
        <f>G20*('GHG Emission Summary (RRC)'!$C$15/'GHG Emission Summary (RRC)'!$C$4)</f>
        <v>210728250.07296744</v>
      </c>
    </row>
    <row r="21" spans="1:9" x14ac:dyDescent="0.25">
      <c r="A21" s="2">
        <v>2039</v>
      </c>
      <c r="B21" s="88">
        <f>1000000*3.24108</f>
        <v>3241080</v>
      </c>
      <c r="C21" s="88">
        <f>SUM($B$7:B21)</f>
        <v>140559000</v>
      </c>
      <c r="D21" s="2">
        <f>1000000*34.9655</f>
        <v>34965500</v>
      </c>
      <c r="E21" s="2">
        <f>SUM($D$7:D21)</f>
        <v>536701700</v>
      </c>
      <c r="F21" s="88">
        <f t="shared" si="0"/>
        <v>31724420</v>
      </c>
      <c r="G21" s="88">
        <f t="shared" si="1"/>
        <v>396142700</v>
      </c>
      <c r="H21" s="88">
        <f>F21*('GHG Emission Summary (RRC)'!$C$15/'GHG Emission Summary (RRC)'!$C$4)</f>
        <v>18344940.081435677</v>
      </c>
      <c r="I21" s="88">
        <f>G21*('GHG Emission Summary (RRC)'!$C$15/'GHG Emission Summary (RRC)'!$C$4)</f>
        <v>229073190.15440312</v>
      </c>
    </row>
    <row r="22" spans="1:9" x14ac:dyDescent="0.25">
      <c r="A22" s="2">
        <v>2040</v>
      </c>
      <c r="B22" s="88">
        <f>1000000*3.20296</f>
        <v>3202960</v>
      </c>
      <c r="C22" s="88">
        <f>SUM($B$7:B22)</f>
        <v>143761960</v>
      </c>
      <c r="D22" s="2">
        <f>1000000*35.2611</f>
        <v>35261100</v>
      </c>
      <c r="E22" s="2">
        <f>SUM($D$7:D22)</f>
        <v>571962800</v>
      </c>
      <c r="F22" s="88">
        <f t="shared" si="0"/>
        <v>32058140</v>
      </c>
      <c r="G22" s="88">
        <f t="shared" si="1"/>
        <v>428200840</v>
      </c>
      <c r="H22" s="88">
        <f>F22*('GHG Emission Summary (RRC)'!$C$15/'GHG Emission Summary (RRC)'!$C$4)</f>
        <v>18537916.766398765</v>
      </c>
      <c r="I22" s="88">
        <f>G22*('GHG Emission Summary (RRC)'!$C$15/'GHG Emission Summary (RRC)'!$C$4)</f>
        <v>247611106.92080188</v>
      </c>
    </row>
    <row r="23" spans="1:9" x14ac:dyDescent="0.25">
      <c r="A23" s="2">
        <v>2041</v>
      </c>
      <c r="B23" s="88">
        <f>1000000*3.20937</f>
        <v>3209370</v>
      </c>
      <c r="C23" s="88">
        <f>SUM($B$7:B23)</f>
        <v>146971330</v>
      </c>
      <c r="D23" s="2">
        <f>1000000*35.6853</f>
        <v>35685300</v>
      </c>
      <c r="E23" s="2">
        <f>SUM($D$7:D23)</f>
        <v>607648100</v>
      </c>
      <c r="F23" s="88">
        <f t="shared" si="0"/>
        <v>32475930</v>
      </c>
      <c r="G23" s="88">
        <f t="shared" si="1"/>
        <v>460676770</v>
      </c>
      <c r="H23" s="88">
        <f>F23*('GHG Emission Summary (RRC)'!$C$15/'GHG Emission Summary (RRC)'!$C$4)</f>
        <v>18779507.70853807</v>
      </c>
      <c r="I23" s="88">
        <f>G23*('GHG Emission Summary (RRC)'!$C$15/'GHG Emission Summary (RRC)'!$C$4)</f>
        <v>266390614.62933996</v>
      </c>
    </row>
    <row r="24" spans="1:9" x14ac:dyDescent="0.25">
      <c r="A24" s="2">
        <v>2042</v>
      </c>
      <c r="B24" s="88">
        <f>1000000*3.20819</f>
        <v>3208190</v>
      </c>
      <c r="C24" s="88">
        <f>SUM($B$7:B24)</f>
        <v>150179520</v>
      </c>
      <c r="D24" s="2">
        <f>1000000*36.0419</f>
        <v>36041900</v>
      </c>
      <c r="E24" s="2">
        <f>SUM($D$7:D24)</f>
        <v>643690000</v>
      </c>
      <c r="F24" s="88">
        <f t="shared" si="0"/>
        <v>32833710</v>
      </c>
      <c r="G24" s="88">
        <f t="shared" si="1"/>
        <v>493510480</v>
      </c>
      <c r="H24" s="88">
        <f>F24*('GHG Emission Summary (RRC)'!$C$15/'GHG Emission Summary (RRC)'!$C$4)</f>
        <v>18986397.311636761</v>
      </c>
      <c r="I24" s="88">
        <f>G24*('GHG Emission Summary (RRC)'!$C$15/'GHG Emission Summary (RRC)'!$C$4)</f>
        <v>285377011.94097674</v>
      </c>
    </row>
    <row r="25" spans="1:9" x14ac:dyDescent="0.25">
      <c r="A25" s="2">
        <v>2043</v>
      </c>
      <c r="B25" s="88">
        <f>1000000*3.19403</f>
        <v>3194030</v>
      </c>
      <c r="C25" s="88">
        <f>SUM($B$7:B25)</f>
        <v>153373550</v>
      </c>
      <c r="D25" s="2">
        <f>1000000*36.5382</f>
        <v>36538200</v>
      </c>
      <c r="E25" s="2">
        <f>SUM($D$7:D25)</f>
        <v>680228200</v>
      </c>
      <c r="F25" s="88">
        <f t="shared" si="0"/>
        <v>33344170</v>
      </c>
      <c r="G25" s="88">
        <f t="shared" si="1"/>
        <v>526854650</v>
      </c>
      <c r="H25" s="88">
        <f>F25*('GHG Emission Summary (RRC)'!$C$15/'GHG Emission Summary (RRC)'!$C$4)</f>
        <v>19281575.540709808</v>
      </c>
      <c r="I25" s="88">
        <f>G25*('GHG Emission Summary (RRC)'!$C$15/'GHG Emission Summary (RRC)'!$C$4)</f>
        <v>304658587.48168653</v>
      </c>
    </row>
    <row r="26" spans="1:9" x14ac:dyDescent="0.25">
      <c r="A26" s="2">
        <v>2044</v>
      </c>
      <c r="B26" s="88">
        <f>1000000*3.18387</f>
        <v>3183870</v>
      </c>
      <c r="C26" s="88">
        <f>SUM($B$7:B26)</f>
        <v>156557420</v>
      </c>
      <c r="D26" s="2">
        <f>1000000*36.8119</f>
        <v>36811900</v>
      </c>
      <c r="E26" s="2">
        <f>SUM($D$7:D26)</f>
        <v>717040100</v>
      </c>
      <c r="F26" s="88">
        <f t="shared" si="0"/>
        <v>33628030</v>
      </c>
      <c r="G26" s="88">
        <f t="shared" si="1"/>
        <v>560482680</v>
      </c>
      <c r="H26" s="88">
        <f>F26*('GHG Emission Summary (RRC)'!$C$15/'GHG Emission Summary (RRC)'!$C$4)</f>
        <v>19445720.218264714</v>
      </c>
      <c r="I26" s="88">
        <f>G26*('GHG Emission Summary (RRC)'!$C$15/'GHG Emission Summary (RRC)'!$C$4)</f>
        <v>324104307.69995123</v>
      </c>
    </row>
    <row r="27" spans="1:9" x14ac:dyDescent="0.25">
      <c r="A27" s="2">
        <v>2045</v>
      </c>
      <c r="B27" s="88">
        <f>1000000*3.1875</f>
        <v>3187500</v>
      </c>
      <c r="C27" s="88">
        <f>SUM($B$7:B27)</f>
        <v>159744920</v>
      </c>
      <c r="D27" s="2">
        <f>1000000*37.2403</f>
        <v>37240300</v>
      </c>
      <c r="E27" s="2">
        <f>SUM($D$7:D27)</f>
        <v>754280400</v>
      </c>
      <c r="F27" s="88">
        <f t="shared" si="0"/>
        <v>34052800</v>
      </c>
      <c r="G27" s="88">
        <f t="shared" si="1"/>
        <v>594535480</v>
      </c>
      <c r="H27" s="88">
        <f>F27*('GHG Emission Summary (RRC)'!$C$15/'GHG Emission Summary (RRC)'!$C$4)</f>
        <v>19691347.410137456</v>
      </c>
      <c r="I27" s="88">
        <f>G27*('GHG Emission Summary (RRC)'!$C$15/'GHG Emission Summary (RRC)'!$C$4)</f>
        <v>343795655.11008871</v>
      </c>
    </row>
    <row r="28" spans="1:9" x14ac:dyDescent="0.25">
      <c r="A28" s="2">
        <v>2046</v>
      </c>
      <c r="B28" s="88">
        <f>1000000*3.15277</f>
        <v>3152770</v>
      </c>
      <c r="C28" s="88">
        <f>SUM($B$7:B28)</f>
        <v>162897690</v>
      </c>
      <c r="D28" s="2">
        <f>1000000*37.5071</f>
        <v>37507100</v>
      </c>
      <c r="E28" s="2">
        <f>SUM($D$7:D28)</f>
        <v>791787500</v>
      </c>
      <c r="F28" s="88">
        <f t="shared" si="0"/>
        <v>34354330</v>
      </c>
      <c r="G28" s="88">
        <f t="shared" si="1"/>
        <v>628889810</v>
      </c>
      <c r="H28" s="88">
        <f>F28*('GHG Emission Summary (RRC)'!$C$15/'GHG Emission Summary (RRC)'!$C$4)</f>
        <v>19865709.929066256</v>
      </c>
      <c r="I28" s="88">
        <f>G28*('GHG Emission Summary (RRC)'!$C$15/'GHG Emission Summary (RRC)'!$C$4)</f>
        <v>363661365.03915495</v>
      </c>
    </row>
    <row r="29" spans="1:9" x14ac:dyDescent="0.25">
      <c r="A29" s="2">
        <v>2047</v>
      </c>
      <c r="B29" s="88">
        <f>1000000*3.15076</f>
        <v>3150760</v>
      </c>
      <c r="C29" s="88">
        <f>SUM($B$7:B29)</f>
        <v>166048450</v>
      </c>
      <c r="D29" s="2">
        <f>1000000*37.8563</f>
        <v>37856300</v>
      </c>
      <c r="E29" s="2">
        <f>SUM($D$7:D29)</f>
        <v>829643800</v>
      </c>
      <c r="F29" s="88">
        <f t="shared" si="0"/>
        <v>34705540</v>
      </c>
      <c r="G29" s="88">
        <f t="shared" si="1"/>
        <v>663595350</v>
      </c>
      <c r="H29" s="88">
        <f>F29*('GHG Emission Summary (RRC)'!$C$15/'GHG Emission Summary (RRC)'!$C$4)</f>
        <v>20068800.368733902</v>
      </c>
      <c r="I29" s="88">
        <f>G29*('GHG Emission Summary (RRC)'!$C$15/'GHG Emission Summary (RRC)'!$C$4)</f>
        <v>383730165.40788883</v>
      </c>
    </row>
    <row r="30" spans="1:9" x14ac:dyDescent="0.25">
      <c r="A30" s="2">
        <v>2048</v>
      </c>
      <c r="B30" s="88">
        <f>1000000*3.14685</f>
        <v>3146850</v>
      </c>
      <c r="C30" s="88">
        <f>SUM($B$7:B30)</f>
        <v>169195300</v>
      </c>
      <c r="D30" s="2">
        <f>1000000*37.618</f>
        <v>37618000</v>
      </c>
      <c r="E30" s="2">
        <f>SUM($D$7:D30)</f>
        <v>867261800</v>
      </c>
      <c r="F30" s="88">
        <f t="shared" si="0"/>
        <v>34471150</v>
      </c>
      <c r="G30" s="88">
        <f t="shared" si="1"/>
        <v>698066500</v>
      </c>
      <c r="H30" s="88">
        <f>F30*('GHG Emission Summary (RRC)'!$C$15/'GHG Emission Summary (RRC)'!$C$4)</f>
        <v>19933262.177470274</v>
      </c>
      <c r="I30" s="88">
        <f>G30*('GHG Emission Summary (RRC)'!$C$15/'GHG Emission Summary (RRC)'!$C$4)</f>
        <v>403663427.5853591</v>
      </c>
    </row>
    <row r="31" spans="1:9" x14ac:dyDescent="0.25">
      <c r="A31" s="2">
        <v>2049</v>
      </c>
      <c r="B31" s="88">
        <f>1000000*3.1456</f>
        <v>3145600</v>
      </c>
      <c r="C31" s="88">
        <f>SUM($B$7:B31)</f>
        <v>172340900</v>
      </c>
      <c r="D31" s="2">
        <f>1000000*37.2995</f>
        <v>37299500</v>
      </c>
      <c r="E31" s="2">
        <f>SUM($D$7:D31)</f>
        <v>904561300</v>
      </c>
      <c r="F31" s="88">
        <f t="shared" si="0"/>
        <v>34153900</v>
      </c>
      <c r="G31" s="88">
        <f t="shared" si="1"/>
        <v>732220400</v>
      </c>
      <c r="H31" s="88">
        <f>F31*('GHG Emission Summary (RRC)'!$C$15/'GHG Emission Summary (RRC)'!$C$4)</f>
        <v>19749809.422752127</v>
      </c>
      <c r="I31" s="88">
        <f>G31*('GHG Emission Summary (RRC)'!$C$15/'GHG Emission Summary (RRC)'!$C$4)</f>
        <v>423413237.00811124</v>
      </c>
    </row>
    <row r="32" spans="1:9" x14ac:dyDescent="0.25">
      <c r="A32" s="64">
        <v>2050</v>
      </c>
      <c r="B32" s="87">
        <f>1000000*3.14355</f>
        <v>3143550</v>
      </c>
      <c r="C32" s="87">
        <f>SUM($B$7:B32)</f>
        <v>175484450</v>
      </c>
      <c r="D32" s="64">
        <f>1000000*37.1678</f>
        <v>37167800</v>
      </c>
      <c r="E32" s="64">
        <f>SUM($D$7:D32)</f>
        <v>941729100</v>
      </c>
      <c r="F32" s="87">
        <f t="shared" si="0"/>
        <v>34024250</v>
      </c>
      <c r="G32" s="87">
        <f t="shared" si="1"/>
        <v>766244650</v>
      </c>
      <c r="H32" s="87">
        <f>F32*('GHG Emission Summary (RRC)'!$C$15/'GHG Emission Summary (RRC)'!$C$4)</f>
        <v>19674838.107861005</v>
      </c>
      <c r="I32" s="87">
        <f>G32*('GHG Emission Summary (RRC)'!$C$15/'GHG Emission Summary (RRC)'!$C$4)</f>
        <v>443088075.11597228</v>
      </c>
    </row>
    <row r="35" spans="1:9" x14ac:dyDescent="0.25">
      <c r="A35" s="26"/>
      <c r="B35" s="113"/>
      <c r="C35" s="113"/>
      <c r="D35" s="113"/>
      <c r="E35" s="113"/>
      <c r="F35" s="113"/>
      <c r="G35" s="113"/>
      <c r="H35" s="113"/>
      <c r="I35" s="113"/>
    </row>
    <row r="36" spans="1:9" x14ac:dyDescent="0.25">
      <c r="B36" s="114"/>
      <c r="C36" s="60"/>
      <c r="F36" s="114"/>
    </row>
    <row r="37" spans="1:9" x14ac:dyDescent="0.25">
      <c r="B37" s="114"/>
      <c r="C37" s="60"/>
      <c r="F37" s="114"/>
    </row>
    <row r="38" spans="1:9" x14ac:dyDescent="0.25">
      <c r="B38" s="114"/>
      <c r="C38" s="60"/>
      <c r="F38" s="114"/>
    </row>
    <row r="39" spans="1:9" x14ac:dyDescent="0.25">
      <c r="B39" s="114"/>
      <c r="C39" s="60"/>
      <c r="F39" s="114"/>
    </row>
    <row r="40" spans="1:9" x14ac:dyDescent="0.25">
      <c r="B40" s="114"/>
      <c r="C40" s="60"/>
      <c r="F40" s="114"/>
    </row>
    <row r="41" spans="1:9" x14ac:dyDescent="0.25">
      <c r="B41" s="114"/>
      <c r="C41" s="114"/>
      <c r="F41" s="114"/>
      <c r="G41" s="114"/>
      <c r="H41" s="114"/>
      <c r="I41" s="114"/>
    </row>
    <row r="42" spans="1:9" x14ac:dyDescent="0.25">
      <c r="B42" s="114"/>
      <c r="C42" s="114"/>
      <c r="F42" s="114"/>
      <c r="G42" s="114"/>
      <c r="H42" s="114"/>
      <c r="I42" s="114"/>
    </row>
    <row r="43" spans="1:9" x14ac:dyDescent="0.25">
      <c r="B43" s="114"/>
      <c r="C43" s="114"/>
      <c r="F43" s="114"/>
      <c r="G43" s="114"/>
      <c r="H43" s="114"/>
      <c r="I43" s="114"/>
    </row>
    <row r="44" spans="1:9" x14ac:dyDescent="0.25">
      <c r="B44" s="114"/>
      <c r="C44" s="114"/>
      <c r="F44" s="114"/>
      <c r="G44" s="114"/>
      <c r="H44" s="114"/>
      <c r="I44" s="114"/>
    </row>
    <row r="45" spans="1:9" x14ac:dyDescent="0.25">
      <c r="B45" s="114"/>
      <c r="C45" s="114"/>
      <c r="F45" s="114"/>
      <c r="G45" s="114"/>
      <c r="H45" s="114"/>
      <c r="I45" s="114"/>
    </row>
    <row r="46" spans="1:9" x14ac:dyDescent="0.25">
      <c r="B46" s="114"/>
      <c r="C46" s="114"/>
      <c r="F46" s="114"/>
      <c r="G46" s="114"/>
      <c r="H46" s="114"/>
      <c r="I46" s="114"/>
    </row>
    <row r="47" spans="1:9" x14ac:dyDescent="0.25">
      <c r="B47" s="114"/>
      <c r="C47" s="114"/>
      <c r="F47" s="114"/>
      <c r="G47" s="114"/>
      <c r="H47" s="114"/>
      <c r="I47" s="114"/>
    </row>
    <row r="48" spans="1:9" x14ac:dyDescent="0.25">
      <c r="B48" s="114"/>
      <c r="C48" s="114"/>
      <c r="F48" s="114"/>
      <c r="G48" s="114"/>
      <c r="H48" s="114"/>
      <c r="I48" s="114"/>
    </row>
    <row r="49" spans="2:9" x14ac:dyDescent="0.25">
      <c r="B49" s="114"/>
      <c r="C49" s="114"/>
      <c r="F49" s="114"/>
      <c r="G49" s="114"/>
      <c r="H49" s="114"/>
      <c r="I49" s="114"/>
    </row>
    <row r="50" spans="2:9" x14ac:dyDescent="0.25">
      <c r="B50" s="114"/>
      <c r="C50" s="114"/>
      <c r="F50" s="114"/>
      <c r="G50" s="114"/>
      <c r="H50" s="114"/>
      <c r="I50" s="114"/>
    </row>
    <row r="51" spans="2:9" x14ac:dyDescent="0.25">
      <c r="B51" s="114"/>
      <c r="C51" s="114"/>
      <c r="F51" s="114"/>
      <c r="G51" s="114"/>
      <c r="H51" s="114"/>
      <c r="I51" s="114"/>
    </row>
    <row r="52" spans="2:9" x14ac:dyDescent="0.25">
      <c r="B52" s="114"/>
      <c r="C52" s="114"/>
      <c r="F52" s="114"/>
      <c r="G52" s="114"/>
      <c r="H52" s="114"/>
      <c r="I52" s="114"/>
    </row>
    <row r="53" spans="2:9" x14ac:dyDescent="0.25">
      <c r="B53" s="114"/>
      <c r="C53" s="114"/>
      <c r="F53" s="114"/>
      <c r="G53" s="114"/>
      <c r="H53" s="114"/>
      <c r="I53" s="114"/>
    </row>
    <row r="54" spans="2:9" x14ac:dyDescent="0.25">
      <c r="B54" s="114"/>
      <c r="C54" s="114"/>
      <c r="F54" s="114"/>
      <c r="G54" s="114"/>
      <c r="H54" s="114"/>
      <c r="I54" s="114"/>
    </row>
    <row r="55" spans="2:9" x14ac:dyDescent="0.25">
      <c r="B55" s="114"/>
      <c r="C55" s="114"/>
      <c r="F55" s="114"/>
      <c r="G55" s="114"/>
      <c r="H55" s="114"/>
      <c r="I55" s="114"/>
    </row>
    <row r="56" spans="2:9" x14ac:dyDescent="0.25">
      <c r="B56" s="114"/>
      <c r="C56" s="114"/>
      <c r="F56" s="114"/>
      <c r="G56" s="114"/>
      <c r="H56" s="114"/>
      <c r="I56" s="114"/>
    </row>
    <row r="57" spans="2:9" x14ac:dyDescent="0.25">
      <c r="B57" s="114"/>
      <c r="C57" s="114"/>
      <c r="F57" s="114"/>
      <c r="G57" s="114"/>
      <c r="H57" s="114"/>
      <c r="I57" s="114"/>
    </row>
    <row r="58" spans="2:9" x14ac:dyDescent="0.25">
      <c r="B58" s="114"/>
      <c r="C58" s="114"/>
      <c r="F58" s="114"/>
      <c r="G58" s="114"/>
      <c r="H58" s="114"/>
      <c r="I58" s="114"/>
    </row>
    <row r="59" spans="2:9" x14ac:dyDescent="0.25">
      <c r="B59" s="114"/>
      <c r="C59" s="114"/>
      <c r="F59" s="114"/>
      <c r="G59" s="114"/>
      <c r="H59" s="114"/>
      <c r="I59" s="114"/>
    </row>
    <row r="60" spans="2:9" x14ac:dyDescent="0.25">
      <c r="B60" s="114"/>
      <c r="C60" s="114"/>
      <c r="F60" s="114"/>
      <c r="G60" s="114"/>
      <c r="H60" s="114"/>
      <c r="I60" s="114"/>
    </row>
    <row r="61" spans="2:9" x14ac:dyDescent="0.25">
      <c r="B61" s="114"/>
      <c r="C61" s="114"/>
      <c r="F61" s="114"/>
      <c r="G61" s="114"/>
      <c r="H61" s="114"/>
      <c r="I61" s="114"/>
    </row>
    <row r="62" spans="2:9" x14ac:dyDescent="0.25">
      <c r="B62" s="114"/>
      <c r="C62" s="114"/>
      <c r="F62" s="114"/>
      <c r="G62" s="114"/>
      <c r="H62" s="114"/>
      <c r="I62" s="114"/>
    </row>
    <row r="63" spans="2:9" x14ac:dyDescent="0.25">
      <c r="B63" s="114"/>
      <c r="C63" s="114"/>
      <c r="F63" s="114"/>
      <c r="G63" s="114"/>
      <c r="H63" s="114"/>
      <c r="I63" s="114"/>
    </row>
    <row r="64" spans="2:9" x14ac:dyDescent="0.25">
      <c r="B64" s="114"/>
      <c r="C64" s="114"/>
      <c r="F64" s="114"/>
      <c r="G64" s="114"/>
      <c r="H64" s="114"/>
      <c r="I64" s="114"/>
    </row>
    <row r="65" spans="2:9" x14ac:dyDescent="0.25">
      <c r="B65" s="114"/>
      <c r="C65" s="114"/>
      <c r="F65" s="114"/>
      <c r="G65" s="114"/>
      <c r="H65" s="114"/>
      <c r="I65" s="114"/>
    </row>
    <row r="66" spans="2:9" x14ac:dyDescent="0.25">
      <c r="B66" s="114"/>
      <c r="C66" s="114"/>
      <c r="F66" s="114"/>
      <c r="G66" s="114"/>
      <c r="H66" s="114"/>
      <c r="I66" s="114"/>
    </row>
  </sheetData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E3165"/>
  <sheetViews>
    <sheetView topLeftCell="F1" workbookViewId="0">
      <selection activeCell="Q2" sqref="Q2"/>
    </sheetView>
  </sheetViews>
  <sheetFormatPr defaultRowHeight="15" x14ac:dyDescent="0.25"/>
  <cols>
    <col min="1" max="5" width="0" hidden="1" customWidth="1"/>
    <col min="7" max="7" width="0" hidden="1" customWidth="1"/>
    <col min="13" max="13" width="13.7109375" bestFit="1" customWidth="1"/>
    <col min="14" max="16" width="0" hidden="1" customWidth="1"/>
    <col min="17" max="17" width="24.42578125" bestFit="1" customWidth="1"/>
    <col min="18" max="21" width="0" hidden="1" customWidth="1"/>
    <col min="22" max="22" width="31.28515625" bestFit="1" customWidth="1"/>
    <col min="23" max="23" width="32.7109375" bestFit="1" customWidth="1"/>
    <col min="24" max="42" width="0" hidden="1" customWidth="1"/>
    <col min="43" max="43" width="32.42578125" bestFit="1" customWidth="1"/>
    <col min="44" max="44" width="29.28515625" bestFit="1" customWidth="1"/>
    <col min="45" max="45" width="38.42578125" bestFit="1" customWidth="1"/>
  </cols>
  <sheetData>
    <row r="1" spans="1:57" s="2" customFormat="1" x14ac:dyDescent="0.25">
      <c r="A1" s="2" t="s">
        <v>98</v>
      </c>
      <c r="B1" s="2" t="s">
        <v>99</v>
      </c>
      <c r="C1" s="2" t="s">
        <v>100</v>
      </c>
      <c r="D1" s="2" t="s">
        <v>101</v>
      </c>
      <c r="E1" s="2" t="s">
        <v>102</v>
      </c>
      <c r="F1" s="2" t="s">
        <v>103</v>
      </c>
      <c r="G1" s="2" t="s">
        <v>104</v>
      </c>
      <c r="H1" s="2" t="s">
        <v>105</v>
      </c>
      <c r="I1" s="2" t="s">
        <v>106</v>
      </c>
      <c r="J1" s="2" t="s">
        <v>107</v>
      </c>
      <c r="K1" s="2" t="s">
        <v>108</v>
      </c>
      <c r="L1" s="2" t="s">
        <v>109</v>
      </c>
      <c r="M1" s="3" t="s">
        <v>110</v>
      </c>
      <c r="N1" s="2" t="s">
        <v>111</v>
      </c>
      <c r="O1" s="2" t="s">
        <v>112</v>
      </c>
      <c r="P1" s="2" t="s">
        <v>113</v>
      </c>
      <c r="Q1" s="3" t="s">
        <v>114</v>
      </c>
      <c r="R1" s="2" t="s">
        <v>115</v>
      </c>
      <c r="S1" s="2" t="s">
        <v>116</v>
      </c>
      <c r="T1" s="2" t="s">
        <v>117</v>
      </c>
      <c r="U1" s="2" t="s">
        <v>118</v>
      </c>
      <c r="V1" s="4" t="s">
        <v>119</v>
      </c>
      <c r="W1" s="3" t="s">
        <v>120</v>
      </c>
      <c r="X1" s="2" t="s">
        <v>121</v>
      </c>
      <c r="Y1" s="2" t="s">
        <v>122</v>
      </c>
      <c r="Z1" s="2" t="s">
        <v>123</v>
      </c>
      <c r="AA1" s="2" t="s">
        <v>124</v>
      </c>
      <c r="AB1" s="2" t="s">
        <v>125</v>
      </c>
      <c r="AC1" s="2" t="s">
        <v>126</v>
      </c>
      <c r="AD1" s="2" t="s">
        <v>127</v>
      </c>
      <c r="AE1" s="2" t="s">
        <v>128</v>
      </c>
      <c r="AF1" s="2" t="s">
        <v>129</v>
      </c>
      <c r="AG1" s="2" t="s">
        <v>130</v>
      </c>
      <c r="AH1" s="2" t="s">
        <v>131</v>
      </c>
      <c r="AI1" s="2" t="s">
        <v>132</v>
      </c>
      <c r="AJ1" s="2" t="s">
        <v>133</v>
      </c>
      <c r="AK1" s="2" t="s">
        <v>134</v>
      </c>
      <c r="AL1" s="2" t="s">
        <v>135</v>
      </c>
      <c r="AM1" s="2" t="s">
        <v>136</v>
      </c>
      <c r="AN1" s="2" t="s">
        <v>137</v>
      </c>
      <c r="AO1" s="2" t="s">
        <v>138</v>
      </c>
      <c r="AP1" s="2" t="s">
        <v>139</v>
      </c>
      <c r="AQ1" s="3" t="s">
        <v>140</v>
      </c>
      <c r="AR1" s="3" t="s">
        <v>141</v>
      </c>
      <c r="AS1" s="3" t="s">
        <v>142</v>
      </c>
      <c r="AT1" s="2" t="s">
        <v>143</v>
      </c>
      <c r="AU1" s="2" t="s">
        <v>144</v>
      </c>
      <c r="AV1" s="2" t="s">
        <v>145</v>
      </c>
      <c r="AW1" s="2" t="s">
        <v>146</v>
      </c>
      <c r="AX1" s="2" t="s">
        <v>147</v>
      </c>
      <c r="AY1" s="2" t="s">
        <v>148</v>
      </c>
      <c r="AZ1" s="2" t="s">
        <v>149</v>
      </c>
      <c r="BA1" s="2" t="s">
        <v>150</v>
      </c>
      <c r="BB1" s="2" t="s">
        <v>151</v>
      </c>
      <c r="BC1" s="2" t="s">
        <v>152</v>
      </c>
      <c r="BD1" s="2" t="s">
        <v>153</v>
      </c>
      <c r="BE1" s="2" t="s">
        <v>154</v>
      </c>
    </row>
    <row r="2" spans="1:57" x14ac:dyDescent="0.25">
      <c r="A2">
        <v>84832</v>
      </c>
      <c r="B2">
        <v>27761</v>
      </c>
      <c r="C2">
        <v>5</v>
      </c>
      <c r="D2" t="s">
        <v>155</v>
      </c>
      <c r="E2" t="s">
        <v>156</v>
      </c>
      <c r="F2">
        <v>11953</v>
      </c>
      <c r="G2" t="s">
        <v>157</v>
      </c>
      <c r="H2" t="s">
        <v>158</v>
      </c>
      <c r="I2" t="s">
        <v>159</v>
      </c>
      <c r="J2" t="s">
        <v>160</v>
      </c>
      <c r="K2" t="s">
        <v>161</v>
      </c>
      <c r="L2">
        <v>48212</v>
      </c>
      <c r="M2">
        <v>1280</v>
      </c>
      <c r="N2" t="s">
        <v>162</v>
      </c>
      <c r="O2" t="s">
        <v>162</v>
      </c>
      <c r="P2" t="s">
        <v>163</v>
      </c>
      <c r="Q2">
        <v>185.51</v>
      </c>
      <c r="R2" t="s">
        <v>164</v>
      </c>
      <c r="S2" t="s">
        <v>162</v>
      </c>
      <c r="T2" t="s">
        <v>164</v>
      </c>
      <c r="U2" t="s">
        <v>162</v>
      </c>
      <c r="V2">
        <v>3.98</v>
      </c>
      <c r="W2">
        <v>16</v>
      </c>
      <c r="X2" t="s">
        <v>164</v>
      </c>
      <c r="Y2" t="s">
        <v>162</v>
      </c>
      <c r="Z2" t="s">
        <v>162</v>
      </c>
      <c r="AA2" t="s">
        <v>162</v>
      </c>
      <c r="AB2">
        <v>4.8899999999999997</v>
      </c>
      <c r="AC2">
        <v>5.86</v>
      </c>
      <c r="AD2">
        <v>6.22</v>
      </c>
      <c r="AE2" t="s">
        <v>164</v>
      </c>
      <c r="AF2" t="s">
        <v>164</v>
      </c>
      <c r="AG2">
        <v>904243</v>
      </c>
      <c r="AH2">
        <v>815568</v>
      </c>
      <c r="AI2">
        <v>815568</v>
      </c>
      <c r="AJ2">
        <v>45089</v>
      </c>
      <c r="AK2">
        <v>10479</v>
      </c>
      <c r="AL2">
        <v>72883</v>
      </c>
      <c r="AM2">
        <v>775792</v>
      </c>
      <c r="AN2" t="s">
        <v>164</v>
      </c>
      <c r="AO2">
        <v>10</v>
      </c>
      <c r="AP2" t="s">
        <v>162</v>
      </c>
      <c r="AQ2">
        <v>0.23</v>
      </c>
      <c r="AS2">
        <v>2.56</v>
      </c>
      <c r="AT2" t="s">
        <v>165</v>
      </c>
      <c r="AU2">
        <v>120</v>
      </c>
      <c r="AV2">
        <v>0</v>
      </c>
      <c r="AW2">
        <v>0</v>
      </c>
      <c r="AX2">
        <v>42.399391000000001</v>
      </c>
      <c r="AY2">
        <v>-83.051720000000003</v>
      </c>
      <c r="AZ2" t="s">
        <v>164</v>
      </c>
      <c r="BA2" t="s">
        <v>164</v>
      </c>
      <c r="BB2" t="s">
        <v>164</v>
      </c>
      <c r="BC2" t="s">
        <v>164</v>
      </c>
      <c r="BD2">
        <v>-9245275.1799999997</v>
      </c>
      <c r="BE2" s="1" t="s">
        <v>166</v>
      </c>
    </row>
    <row r="3" spans="1:57" x14ac:dyDescent="0.25">
      <c r="A3">
        <v>84759</v>
      </c>
      <c r="B3">
        <v>26708</v>
      </c>
      <c r="C3">
        <v>5</v>
      </c>
      <c r="D3" t="s">
        <v>155</v>
      </c>
      <c r="E3" t="s">
        <v>156</v>
      </c>
      <c r="F3">
        <v>41102</v>
      </c>
      <c r="G3" t="s">
        <v>167</v>
      </c>
      <c r="H3" t="s">
        <v>168</v>
      </c>
      <c r="I3" t="s">
        <v>169</v>
      </c>
      <c r="J3" t="s">
        <v>170</v>
      </c>
      <c r="K3" t="s">
        <v>171</v>
      </c>
      <c r="L3">
        <v>49405</v>
      </c>
      <c r="M3">
        <v>612</v>
      </c>
      <c r="N3" t="s">
        <v>162</v>
      </c>
      <c r="O3" t="s">
        <v>162</v>
      </c>
      <c r="P3" t="s">
        <v>172</v>
      </c>
      <c r="Q3">
        <v>88.7</v>
      </c>
      <c r="R3" t="s">
        <v>164</v>
      </c>
      <c r="S3" t="s">
        <v>162</v>
      </c>
      <c r="T3" t="s">
        <v>164</v>
      </c>
      <c r="U3" t="s">
        <v>162</v>
      </c>
      <c r="V3">
        <v>3.87</v>
      </c>
      <c r="W3">
        <v>7.65</v>
      </c>
      <c r="X3" t="s">
        <v>162</v>
      </c>
      <c r="Y3" t="s">
        <v>164</v>
      </c>
      <c r="Z3" t="s">
        <v>162</v>
      </c>
      <c r="AA3" t="s">
        <v>162</v>
      </c>
      <c r="AB3">
        <v>5.25</v>
      </c>
      <c r="AC3">
        <v>6.51</v>
      </c>
      <c r="AD3">
        <v>6.94</v>
      </c>
      <c r="AE3" t="s">
        <v>164</v>
      </c>
      <c r="AF3" t="s">
        <v>164</v>
      </c>
      <c r="AG3">
        <v>426692</v>
      </c>
      <c r="AH3">
        <v>303926</v>
      </c>
      <c r="AI3">
        <v>303926</v>
      </c>
      <c r="AJ3">
        <v>89252</v>
      </c>
      <c r="AK3">
        <v>119551</v>
      </c>
      <c r="AL3">
        <v>53218</v>
      </c>
      <c r="AM3">
        <v>164671</v>
      </c>
      <c r="AN3" t="s">
        <v>164</v>
      </c>
      <c r="AO3">
        <v>9</v>
      </c>
      <c r="AP3" t="s">
        <v>162</v>
      </c>
      <c r="AQ3">
        <v>2.2799999999999998</v>
      </c>
      <c r="AS3">
        <v>0.89</v>
      </c>
      <c r="AT3" t="s">
        <v>165</v>
      </c>
      <c r="AU3">
        <v>138</v>
      </c>
      <c r="AV3">
        <v>0.21</v>
      </c>
      <c r="AW3">
        <v>0</v>
      </c>
      <c r="AX3">
        <v>43.943888000000001</v>
      </c>
      <c r="AY3">
        <v>-86.238332999999997</v>
      </c>
      <c r="AZ3" t="s">
        <v>164</v>
      </c>
      <c r="BA3" t="s">
        <v>164</v>
      </c>
      <c r="BB3" t="s">
        <v>164</v>
      </c>
      <c r="BC3" t="s">
        <v>164</v>
      </c>
      <c r="BD3">
        <v>-9600007.3159999996</v>
      </c>
      <c r="BE3" s="1" t="s">
        <v>173</v>
      </c>
    </row>
    <row r="4" spans="1:57" x14ac:dyDescent="0.25">
      <c r="A4">
        <v>84513</v>
      </c>
      <c r="B4">
        <v>23597</v>
      </c>
      <c r="C4">
        <v>5</v>
      </c>
      <c r="D4" t="s">
        <v>155</v>
      </c>
      <c r="E4" t="s">
        <v>156</v>
      </c>
      <c r="F4">
        <v>91014</v>
      </c>
      <c r="G4" t="s">
        <v>174</v>
      </c>
      <c r="H4" t="s">
        <v>175</v>
      </c>
      <c r="I4" t="s">
        <v>176</v>
      </c>
      <c r="J4" t="s">
        <v>177</v>
      </c>
      <c r="K4" t="s">
        <v>178</v>
      </c>
      <c r="L4">
        <v>49660</v>
      </c>
      <c r="M4">
        <v>573</v>
      </c>
      <c r="N4" t="s">
        <v>162</v>
      </c>
      <c r="O4" t="s">
        <v>162</v>
      </c>
      <c r="P4" t="s">
        <v>179</v>
      </c>
      <c r="Q4">
        <v>83.04</v>
      </c>
      <c r="R4" t="s">
        <v>164</v>
      </c>
      <c r="S4" t="s">
        <v>162</v>
      </c>
      <c r="T4" t="s">
        <v>164</v>
      </c>
      <c r="U4" t="s">
        <v>162</v>
      </c>
      <c r="V4">
        <v>3.86</v>
      </c>
      <c r="W4">
        <v>7.16</v>
      </c>
      <c r="X4" t="s">
        <v>162</v>
      </c>
      <c r="Y4" t="s">
        <v>164</v>
      </c>
      <c r="Z4" t="s">
        <v>162</v>
      </c>
      <c r="AA4" t="s">
        <v>162</v>
      </c>
      <c r="AB4">
        <v>6</v>
      </c>
      <c r="AC4">
        <v>7.17</v>
      </c>
      <c r="AD4">
        <v>7.55</v>
      </c>
      <c r="AE4" t="s">
        <v>164</v>
      </c>
      <c r="AF4" t="s">
        <v>162</v>
      </c>
      <c r="AG4">
        <v>417380</v>
      </c>
      <c r="AH4">
        <v>136107</v>
      </c>
      <c r="AI4">
        <v>136107</v>
      </c>
      <c r="AJ4">
        <v>94377</v>
      </c>
      <c r="AK4">
        <v>257002</v>
      </c>
      <c r="AL4">
        <v>10269</v>
      </c>
      <c r="AM4">
        <v>55732</v>
      </c>
      <c r="AN4" t="s">
        <v>164</v>
      </c>
      <c r="AO4">
        <v>9</v>
      </c>
      <c r="AP4" t="s">
        <v>162</v>
      </c>
      <c r="AQ4">
        <v>1.68</v>
      </c>
      <c r="AR4">
        <v>138</v>
      </c>
      <c r="AS4">
        <v>0.25</v>
      </c>
      <c r="AT4" t="s">
        <v>165</v>
      </c>
      <c r="AU4">
        <v>46</v>
      </c>
      <c r="AV4">
        <v>0.31</v>
      </c>
      <c r="AW4">
        <v>3.23</v>
      </c>
      <c r="AX4">
        <v>44.316971000000002</v>
      </c>
      <c r="AY4">
        <v>-86.226521000000005</v>
      </c>
      <c r="AZ4" t="s">
        <v>164</v>
      </c>
      <c r="BA4" t="s">
        <v>164</v>
      </c>
      <c r="BB4" t="s">
        <v>164</v>
      </c>
      <c r="BC4" t="s">
        <v>164</v>
      </c>
      <c r="BD4">
        <v>-9598692.4110000003</v>
      </c>
      <c r="BE4" s="1" t="s">
        <v>180</v>
      </c>
    </row>
    <row r="5" spans="1:57" x14ac:dyDescent="0.25">
      <c r="A5">
        <v>85297</v>
      </c>
      <c r="B5">
        <v>33661</v>
      </c>
      <c r="C5">
        <v>5</v>
      </c>
      <c r="D5" t="s">
        <v>155</v>
      </c>
      <c r="E5" t="s">
        <v>156</v>
      </c>
      <c r="F5">
        <v>129342</v>
      </c>
      <c r="G5" t="s">
        <v>181</v>
      </c>
      <c r="H5" t="s">
        <v>182</v>
      </c>
      <c r="I5" t="s">
        <v>183</v>
      </c>
      <c r="J5" t="s">
        <v>184</v>
      </c>
      <c r="K5" t="s">
        <v>185</v>
      </c>
      <c r="L5">
        <v>49621</v>
      </c>
      <c r="M5">
        <v>485.5</v>
      </c>
      <c r="N5" t="s">
        <v>162</v>
      </c>
      <c r="O5" t="s">
        <v>162</v>
      </c>
      <c r="P5" t="s">
        <v>186</v>
      </c>
      <c r="Q5">
        <v>70.36</v>
      </c>
      <c r="R5" t="s">
        <v>164</v>
      </c>
      <c r="S5" t="s">
        <v>162</v>
      </c>
      <c r="T5" t="s">
        <v>164</v>
      </c>
      <c r="U5" t="s">
        <v>162</v>
      </c>
      <c r="V5">
        <v>3.86</v>
      </c>
      <c r="W5">
        <v>6.07</v>
      </c>
      <c r="X5" t="s">
        <v>162</v>
      </c>
      <c r="Y5" t="s">
        <v>164</v>
      </c>
      <c r="Z5" t="s">
        <v>162</v>
      </c>
      <c r="AA5" t="s">
        <v>162</v>
      </c>
      <c r="AB5">
        <v>5.87</v>
      </c>
      <c r="AC5">
        <v>7.05</v>
      </c>
      <c r="AD5">
        <v>7.45</v>
      </c>
      <c r="AE5" t="s">
        <v>164</v>
      </c>
      <c r="AF5" t="s">
        <v>162</v>
      </c>
      <c r="AG5">
        <v>407520</v>
      </c>
      <c r="AH5">
        <v>31501</v>
      </c>
      <c r="AI5">
        <v>31501</v>
      </c>
      <c r="AJ5">
        <v>95314</v>
      </c>
      <c r="AK5">
        <v>249709</v>
      </c>
      <c r="AL5">
        <v>15505</v>
      </c>
      <c r="AM5">
        <v>46992</v>
      </c>
      <c r="AN5" t="s">
        <v>164</v>
      </c>
      <c r="AO5">
        <v>8</v>
      </c>
      <c r="AP5" t="s">
        <v>162</v>
      </c>
      <c r="AQ5">
        <v>6.13</v>
      </c>
      <c r="AS5">
        <v>5.93</v>
      </c>
      <c r="AT5" t="s">
        <v>165</v>
      </c>
      <c r="AV5">
        <v>0.14000000000000001</v>
      </c>
      <c r="AW5">
        <v>6.59</v>
      </c>
      <c r="AX5">
        <v>44.912616</v>
      </c>
      <c r="AY5">
        <v>-85.815657000000002</v>
      </c>
      <c r="AZ5" t="s">
        <v>164</v>
      </c>
      <c r="BA5" t="s">
        <v>164</v>
      </c>
      <c r="BB5" t="s">
        <v>164</v>
      </c>
      <c r="BC5" t="s">
        <v>164</v>
      </c>
      <c r="BD5">
        <v>-9552955.2390000001</v>
      </c>
      <c r="BE5" s="1" t="s">
        <v>187</v>
      </c>
    </row>
    <row r="6" spans="1:57" x14ac:dyDescent="0.25">
      <c r="A6">
        <v>83552</v>
      </c>
      <c r="B6">
        <v>11417</v>
      </c>
      <c r="C6">
        <v>5</v>
      </c>
      <c r="D6" t="s">
        <v>155</v>
      </c>
      <c r="E6" t="s">
        <v>156</v>
      </c>
      <c r="F6">
        <v>10645</v>
      </c>
      <c r="G6" t="s">
        <v>188</v>
      </c>
      <c r="H6" t="s">
        <v>189</v>
      </c>
      <c r="I6" t="s">
        <v>190</v>
      </c>
      <c r="J6" t="s">
        <v>191</v>
      </c>
      <c r="K6" t="s">
        <v>191</v>
      </c>
      <c r="L6">
        <v>49855</v>
      </c>
      <c r="M6">
        <v>460</v>
      </c>
      <c r="N6" t="s">
        <v>162</v>
      </c>
      <c r="O6" t="s">
        <v>162</v>
      </c>
      <c r="P6" t="s">
        <v>192</v>
      </c>
      <c r="Q6">
        <v>66.67</v>
      </c>
      <c r="R6" t="s">
        <v>164</v>
      </c>
      <c r="S6" t="s">
        <v>162</v>
      </c>
      <c r="T6" t="s">
        <v>164</v>
      </c>
      <c r="U6" t="s">
        <v>162</v>
      </c>
      <c r="V6">
        <v>3.73</v>
      </c>
      <c r="W6">
        <v>5.75</v>
      </c>
      <c r="X6" t="s">
        <v>162</v>
      </c>
      <c r="Y6" t="s">
        <v>164</v>
      </c>
      <c r="Z6" t="s">
        <v>162</v>
      </c>
      <c r="AA6" t="s">
        <v>162</v>
      </c>
      <c r="AB6">
        <v>5.75</v>
      </c>
      <c r="AC6">
        <v>7</v>
      </c>
      <c r="AD6">
        <v>7.44</v>
      </c>
      <c r="AE6" t="s">
        <v>164</v>
      </c>
      <c r="AF6" t="s">
        <v>162</v>
      </c>
      <c r="AG6">
        <v>834031</v>
      </c>
      <c r="AH6">
        <v>12545</v>
      </c>
      <c r="AI6">
        <v>12545</v>
      </c>
      <c r="AJ6">
        <v>289482</v>
      </c>
      <c r="AK6">
        <v>499704</v>
      </c>
      <c r="AL6">
        <v>16768</v>
      </c>
      <c r="AM6">
        <v>28077</v>
      </c>
      <c r="AN6" t="s">
        <v>164</v>
      </c>
      <c r="AO6">
        <v>7</v>
      </c>
      <c r="AP6" t="s">
        <v>162</v>
      </c>
      <c r="AQ6">
        <v>2.48</v>
      </c>
      <c r="AR6">
        <v>69</v>
      </c>
      <c r="AS6">
        <v>2.42</v>
      </c>
      <c r="AT6" t="s">
        <v>193</v>
      </c>
      <c r="AV6">
        <v>0.25</v>
      </c>
      <c r="AW6">
        <v>5.54</v>
      </c>
      <c r="AX6">
        <v>46.490830000000003</v>
      </c>
      <c r="AY6">
        <v>-87.371669999999995</v>
      </c>
      <c r="AZ6" t="s">
        <v>164</v>
      </c>
      <c r="BA6" t="s">
        <v>164</v>
      </c>
      <c r="BB6" t="s">
        <v>164</v>
      </c>
      <c r="BC6" t="s">
        <v>164</v>
      </c>
      <c r="BD6">
        <v>-9726169.8139999993</v>
      </c>
      <c r="BE6">
        <v>5859356.9989999998</v>
      </c>
    </row>
    <row r="7" spans="1:57" x14ac:dyDescent="0.25">
      <c r="A7">
        <v>83662</v>
      </c>
      <c r="B7">
        <v>12702</v>
      </c>
      <c r="C7">
        <v>5</v>
      </c>
      <c r="D7" t="s">
        <v>155</v>
      </c>
      <c r="E7" t="s">
        <v>156</v>
      </c>
      <c r="F7">
        <v>161041</v>
      </c>
      <c r="G7" t="s">
        <v>194</v>
      </c>
      <c r="H7" t="s">
        <v>195</v>
      </c>
      <c r="I7" t="s">
        <v>196</v>
      </c>
      <c r="J7" t="s">
        <v>197</v>
      </c>
      <c r="K7" t="s">
        <v>161</v>
      </c>
      <c r="L7">
        <v>48167</v>
      </c>
      <c r="M7">
        <v>350</v>
      </c>
      <c r="N7" t="s">
        <v>162</v>
      </c>
      <c r="O7" t="s">
        <v>162</v>
      </c>
      <c r="P7" t="s">
        <v>198</v>
      </c>
      <c r="Q7">
        <v>50.72</v>
      </c>
      <c r="R7" t="s">
        <v>164</v>
      </c>
      <c r="S7" t="s">
        <v>162</v>
      </c>
      <c r="T7" t="s">
        <v>164</v>
      </c>
      <c r="U7" t="s">
        <v>162</v>
      </c>
      <c r="V7">
        <v>3.95</v>
      </c>
      <c r="W7">
        <v>4.38</v>
      </c>
      <c r="X7" t="s">
        <v>162</v>
      </c>
      <c r="Y7" t="s">
        <v>164</v>
      </c>
      <c r="Z7" t="s">
        <v>162</v>
      </c>
      <c r="AA7" t="s">
        <v>162</v>
      </c>
      <c r="AB7">
        <v>5.0599999999999996</v>
      </c>
      <c r="AC7">
        <v>6.22</v>
      </c>
      <c r="AD7">
        <v>6.63</v>
      </c>
      <c r="AE7" t="s">
        <v>164</v>
      </c>
      <c r="AF7" t="s">
        <v>164</v>
      </c>
      <c r="AG7">
        <v>973105</v>
      </c>
      <c r="AH7">
        <v>1046997</v>
      </c>
      <c r="AI7">
        <v>1046997</v>
      </c>
      <c r="AJ7">
        <v>48616</v>
      </c>
      <c r="AK7">
        <v>6358</v>
      </c>
      <c r="AL7">
        <v>77039</v>
      </c>
      <c r="AM7">
        <v>841092</v>
      </c>
      <c r="AN7" t="s">
        <v>164</v>
      </c>
      <c r="AO7">
        <v>10</v>
      </c>
      <c r="AP7" t="s">
        <v>162</v>
      </c>
      <c r="AQ7">
        <v>0.09</v>
      </c>
      <c r="AR7">
        <v>120</v>
      </c>
      <c r="AS7">
        <v>0</v>
      </c>
      <c r="AT7" t="s">
        <v>165</v>
      </c>
      <c r="AU7">
        <v>120</v>
      </c>
      <c r="AV7">
        <v>0</v>
      </c>
      <c r="AW7">
        <v>1.01</v>
      </c>
      <c r="AX7">
        <v>42.420653999999999</v>
      </c>
      <c r="AY7">
        <v>-83.442991000000006</v>
      </c>
      <c r="AZ7" t="s">
        <v>164</v>
      </c>
      <c r="BA7" t="s">
        <v>164</v>
      </c>
      <c r="BB7" t="s">
        <v>164</v>
      </c>
      <c r="BC7" t="s">
        <v>164</v>
      </c>
      <c r="BD7">
        <v>-9288831.2679999992</v>
      </c>
      <c r="BE7" s="1" t="s">
        <v>199</v>
      </c>
    </row>
    <row r="8" spans="1:57" x14ac:dyDescent="0.25">
      <c r="A8">
        <v>85286</v>
      </c>
      <c r="B8">
        <v>33581</v>
      </c>
      <c r="C8">
        <v>5</v>
      </c>
      <c r="D8" t="s">
        <v>155</v>
      </c>
      <c r="E8" t="s">
        <v>156</v>
      </c>
      <c r="F8">
        <v>123808</v>
      </c>
      <c r="G8" t="s">
        <v>200</v>
      </c>
      <c r="H8" t="s">
        <v>201</v>
      </c>
      <c r="I8" t="s">
        <v>202</v>
      </c>
      <c r="J8" t="s">
        <v>203</v>
      </c>
      <c r="K8" t="s">
        <v>204</v>
      </c>
      <c r="L8">
        <v>49058</v>
      </c>
      <c r="M8">
        <v>315</v>
      </c>
      <c r="N8" t="s">
        <v>162</v>
      </c>
      <c r="O8" t="s">
        <v>162</v>
      </c>
      <c r="P8" t="s">
        <v>205</v>
      </c>
      <c r="Q8">
        <v>45.65</v>
      </c>
      <c r="R8" t="s">
        <v>164</v>
      </c>
      <c r="S8" t="s">
        <v>162</v>
      </c>
      <c r="T8" t="s">
        <v>164</v>
      </c>
      <c r="U8" t="s">
        <v>162</v>
      </c>
      <c r="V8">
        <v>3.91</v>
      </c>
      <c r="W8">
        <v>3.94</v>
      </c>
      <c r="X8" t="s">
        <v>162</v>
      </c>
      <c r="Y8" t="s">
        <v>164</v>
      </c>
      <c r="Z8" t="s">
        <v>162</v>
      </c>
      <c r="AA8" t="s">
        <v>162</v>
      </c>
      <c r="AB8">
        <v>4.92</v>
      </c>
      <c r="AC8">
        <v>6.31</v>
      </c>
      <c r="AD8">
        <v>6.79</v>
      </c>
      <c r="AE8" t="s">
        <v>164</v>
      </c>
      <c r="AF8" t="s">
        <v>164</v>
      </c>
      <c r="AG8">
        <v>681459</v>
      </c>
      <c r="AH8">
        <v>2133547</v>
      </c>
      <c r="AI8">
        <v>2133547</v>
      </c>
      <c r="AJ8">
        <v>87218</v>
      </c>
      <c r="AK8">
        <v>111579</v>
      </c>
      <c r="AL8">
        <v>101269</v>
      </c>
      <c r="AM8">
        <v>381393</v>
      </c>
      <c r="AN8" t="s">
        <v>164</v>
      </c>
      <c r="AO8">
        <v>10</v>
      </c>
      <c r="AP8" t="s">
        <v>162</v>
      </c>
      <c r="AQ8">
        <v>1.75</v>
      </c>
      <c r="AS8">
        <v>1.23</v>
      </c>
      <c r="AT8" t="s">
        <v>165</v>
      </c>
      <c r="AV8">
        <v>0</v>
      </c>
      <c r="AW8">
        <v>1.67</v>
      </c>
      <c r="AX8">
        <v>42.661999999999999</v>
      </c>
      <c r="AY8">
        <v>-85.345699999999994</v>
      </c>
      <c r="AZ8" t="s">
        <v>164</v>
      </c>
      <c r="BA8" t="s">
        <v>164</v>
      </c>
      <c r="BB8" t="s">
        <v>164</v>
      </c>
      <c r="BC8" t="s">
        <v>164</v>
      </c>
      <c r="BD8">
        <v>-9500639.8650000002</v>
      </c>
      <c r="BE8" s="1" t="s">
        <v>206</v>
      </c>
    </row>
    <row r="9" spans="1:57" x14ac:dyDescent="0.25">
      <c r="A9">
        <v>83444</v>
      </c>
      <c r="B9">
        <v>10440</v>
      </c>
      <c r="C9">
        <v>5</v>
      </c>
      <c r="D9" t="s">
        <v>155</v>
      </c>
      <c r="E9" t="s">
        <v>156</v>
      </c>
      <c r="F9">
        <v>205047</v>
      </c>
      <c r="G9" t="s">
        <v>207</v>
      </c>
      <c r="H9" t="s">
        <v>208</v>
      </c>
      <c r="I9" t="s">
        <v>209</v>
      </c>
      <c r="J9" t="s">
        <v>210</v>
      </c>
      <c r="K9" t="s">
        <v>211</v>
      </c>
      <c r="L9">
        <v>49718</v>
      </c>
      <c r="M9">
        <v>311.06</v>
      </c>
      <c r="N9" t="s">
        <v>162</v>
      </c>
      <c r="O9" t="s">
        <v>162</v>
      </c>
      <c r="P9" t="s">
        <v>212</v>
      </c>
      <c r="Q9">
        <v>45.08</v>
      </c>
      <c r="R9" t="s">
        <v>164</v>
      </c>
      <c r="S9" t="s">
        <v>162</v>
      </c>
      <c r="T9" t="s">
        <v>164</v>
      </c>
      <c r="U9" t="s">
        <v>162</v>
      </c>
      <c r="V9">
        <v>3.85</v>
      </c>
      <c r="W9">
        <v>3.89</v>
      </c>
      <c r="X9" t="s">
        <v>162</v>
      </c>
      <c r="Y9" t="s">
        <v>164</v>
      </c>
      <c r="Z9" t="s">
        <v>162</v>
      </c>
      <c r="AA9" t="s">
        <v>162</v>
      </c>
      <c r="AB9">
        <v>5.41</v>
      </c>
      <c r="AC9">
        <v>6.7</v>
      </c>
      <c r="AD9">
        <v>7.12</v>
      </c>
      <c r="AE9" t="s">
        <v>162</v>
      </c>
      <c r="AF9" t="s">
        <v>162</v>
      </c>
      <c r="AG9">
        <v>261343</v>
      </c>
      <c r="AH9">
        <v>27437</v>
      </c>
      <c r="AI9">
        <v>27437</v>
      </c>
      <c r="AJ9">
        <v>131340</v>
      </c>
      <c r="AK9">
        <v>85539</v>
      </c>
      <c r="AL9">
        <v>11360</v>
      </c>
      <c r="AM9">
        <v>33104</v>
      </c>
      <c r="AN9" t="s">
        <v>164</v>
      </c>
      <c r="AO9">
        <v>8</v>
      </c>
      <c r="AP9" t="s">
        <v>162</v>
      </c>
      <c r="AQ9">
        <v>4.87</v>
      </c>
      <c r="AS9">
        <v>0.16</v>
      </c>
      <c r="AT9" t="s">
        <v>165</v>
      </c>
      <c r="AU9">
        <v>138</v>
      </c>
      <c r="AV9">
        <v>0.79</v>
      </c>
      <c r="AW9">
        <v>15.58</v>
      </c>
      <c r="AX9">
        <v>45.698335999999998</v>
      </c>
      <c r="AY9">
        <v>-84.804907999999998</v>
      </c>
      <c r="AZ9" t="s">
        <v>164</v>
      </c>
      <c r="BA9" t="s">
        <v>164</v>
      </c>
      <c r="BC9" t="s">
        <v>164</v>
      </c>
      <c r="BD9">
        <v>-9440439.1750000007</v>
      </c>
      <c r="BE9">
        <v>5732138.4359999998</v>
      </c>
    </row>
    <row r="10" spans="1:57" x14ac:dyDescent="0.25">
      <c r="A10">
        <v>84174</v>
      </c>
      <c r="B10">
        <v>19120</v>
      </c>
      <c r="C10">
        <v>5</v>
      </c>
      <c r="D10" t="s">
        <v>155</v>
      </c>
      <c r="E10" t="s">
        <v>156</v>
      </c>
      <c r="F10">
        <v>129363</v>
      </c>
      <c r="G10" t="s">
        <v>213</v>
      </c>
      <c r="H10" t="s">
        <v>214</v>
      </c>
      <c r="I10" t="s">
        <v>215</v>
      </c>
      <c r="J10" t="s">
        <v>184</v>
      </c>
      <c r="K10" t="s">
        <v>185</v>
      </c>
      <c r="L10">
        <v>49621</v>
      </c>
      <c r="M10">
        <v>290</v>
      </c>
      <c r="N10" t="s">
        <v>162</v>
      </c>
      <c r="O10" t="s">
        <v>162</v>
      </c>
      <c r="P10" t="s">
        <v>216</v>
      </c>
      <c r="Q10">
        <v>42.03</v>
      </c>
      <c r="R10" t="s">
        <v>164</v>
      </c>
      <c r="S10" t="s">
        <v>162</v>
      </c>
      <c r="T10" t="s">
        <v>164</v>
      </c>
      <c r="U10" t="s">
        <v>162</v>
      </c>
      <c r="V10">
        <v>3.86</v>
      </c>
      <c r="W10">
        <v>3.63</v>
      </c>
      <c r="X10" t="s">
        <v>162</v>
      </c>
      <c r="Y10" t="s">
        <v>164</v>
      </c>
      <c r="Z10" t="s">
        <v>162</v>
      </c>
      <c r="AA10" t="s">
        <v>162</v>
      </c>
      <c r="AB10">
        <v>5.87</v>
      </c>
      <c r="AC10">
        <v>7.05</v>
      </c>
      <c r="AD10">
        <v>7.45</v>
      </c>
      <c r="AE10" t="s">
        <v>164</v>
      </c>
      <c r="AF10" t="s">
        <v>162</v>
      </c>
      <c r="AG10">
        <v>407520</v>
      </c>
      <c r="AH10">
        <v>31501</v>
      </c>
      <c r="AI10">
        <v>31501</v>
      </c>
      <c r="AJ10">
        <v>95314</v>
      </c>
      <c r="AK10">
        <v>249709</v>
      </c>
      <c r="AL10">
        <v>15505</v>
      </c>
      <c r="AM10">
        <v>46992</v>
      </c>
      <c r="AN10" t="s">
        <v>164</v>
      </c>
      <c r="AO10">
        <v>8</v>
      </c>
      <c r="AP10" t="s">
        <v>162</v>
      </c>
      <c r="AQ10">
        <v>6.05</v>
      </c>
      <c r="AS10">
        <v>5.86</v>
      </c>
      <c r="AT10" t="s">
        <v>165</v>
      </c>
      <c r="AV10">
        <v>0.34</v>
      </c>
      <c r="AW10">
        <v>6.57</v>
      </c>
      <c r="AX10">
        <v>44.913648999999999</v>
      </c>
      <c r="AY10">
        <v>-85.812000999999995</v>
      </c>
      <c r="AZ10" t="s">
        <v>164</v>
      </c>
      <c r="BA10" t="s">
        <v>164</v>
      </c>
      <c r="BB10" t="s">
        <v>164</v>
      </c>
      <c r="BC10" t="s">
        <v>164</v>
      </c>
      <c r="BD10">
        <v>-9552548.2550000008</v>
      </c>
      <c r="BE10" s="1" t="s">
        <v>217</v>
      </c>
    </row>
    <row r="11" spans="1:57" x14ac:dyDescent="0.25">
      <c r="A11">
        <v>84813</v>
      </c>
      <c r="B11">
        <v>27449</v>
      </c>
      <c r="C11">
        <v>5</v>
      </c>
      <c r="D11" t="s">
        <v>155</v>
      </c>
      <c r="E11" t="s">
        <v>156</v>
      </c>
      <c r="F11">
        <v>131781</v>
      </c>
      <c r="G11" t="s">
        <v>218</v>
      </c>
      <c r="H11" t="s">
        <v>219</v>
      </c>
      <c r="I11" t="s">
        <v>220</v>
      </c>
      <c r="J11" t="s">
        <v>221</v>
      </c>
      <c r="K11" t="s">
        <v>185</v>
      </c>
      <c r="L11">
        <v>49621</v>
      </c>
      <c r="M11">
        <v>232</v>
      </c>
      <c r="N11" t="s">
        <v>162</v>
      </c>
      <c r="O11" t="s">
        <v>162</v>
      </c>
      <c r="P11" t="s">
        <v>222</v>
      </c>
      <c r="Q11">
        <v>33.619999999999997</v>
      </c>
      <c r="R11" t="s">
        <v>164</v>
      </c>
      <c r="S11" t="s">
        <v>162</v>
      </c>
      <c r="T11" t="s">
        <v>164</v>
      </c>
      <c r="U11" t="s">
        <v>162</v>
      </c>
      <c r="V11">
        <v>3.83</v>
      </c>
      <c r="X11" t="s">
        <v>162</v>
      </c>
      <c r="Y11" t="s">
        <v>162</v>
      </c>
      <c r="Z11" t="s">
        <v>162</v>
      </c>
      <c r="AA11" t="s">
        <v>162</v>
      </c>
      <c r="AB11">
        <v>4.8600000000000003</v>
      </c>
      <c r="AC11">
        <v>6.22</v>
      </c>
      <c r="AD11">
        <v>6.7</v>
      </c>
      <c r="AE11" t="s">
        <v>162</v>
      </c>
      <c r="AF11" t="s">
        <v>162</v>
      </c>
      <c r="AG11">
        <v>504837</v>
      </c>
      <c r="AH11">
        <v>62701</v>
      </c>
      <c r="AI11">
        <v>62701</v>
      </c>
      <c r="AJ11">
        <v>114827</v>
      </c>
      <c r="AK11">
        <v>316959</v>
      </c>
      <c r="AL11">
        <v>16843</v>
      </c>
      <c r="AM11">
        <v>56208</v>
      </c>
      <c r="AN11" t="s">
        <v>164</v>
      </c>
      <c r="AO11">
        <v>8</v>
      </c>
      <c r="AP11" t="s">
        <v>162</v>
      </c>
      <c r="AQ11">
        <v>4.9000000000000004</v>
      </c>
      <c r="AR11">
        <v>138</v>
      </c>
      <c r="AS11">
        <v>4.59</v>
      </c>
      <c r="AT11" t="s">
        <v>165</v>
      </c>
      <c r="AV11">
        <v>3.92</v>
      </c>
      <c r="AW11">
        <v>4.72</v>
      </c>
      <c r="AX11">
        <v>44.847465999999997</v>
      </c>
      <c r="AY11">
        <v>-85.794712000000004</v>
      </c>
      <c r="AZ11" t="s">
        <v>164</v>
      </c>
      <c r="BC11" t="s">
        <v>164</v>
      </c>
      <c r="BD11">
        <v>-9550623.6530000009</v>
      </c>
      <c r="BE11" s="1" t="s">
        <v>223</v>
      </c>
    </row>
    <row r="12" spans="1:57" x14ac:dyDescent="0.25">
      <c r="A12">
        <v>83362</v>
      </c>
      <c r="B12">
        <v>9875</v>
      </c>
      <c r="C12">
        <v>5</v>
      </c>
      <c r="D12" t="s">
        <v>155</v>
      </c>
      <c r="E12" t="s">
        <v>156</v>
      </c>
      <c r="F12">
        <v>158129</v>
      </c>
      <c r="G12" t="s">
        <v>224</v>
      </c>
      <c r="H12" t="s">
        <v>225</v>
      </c>
      <c r="I12" t="s">
        <v>226</v>
      </c>
      <c r="J12" t="s">
        <v>227</v>
      </c>
      <c r="K12" t="s">
        <v>228</v>
      </c>
      <c r="L12">
        <v>48074</v>
      </c>
      <c r="M12">
        <v>205</v>
      </c>
      <c r="N12" t="s">
        <v>162</v>
      </c>
      <c r="O12" t="s">
        <v>162</v>
      </c>
      <c r="P12" t="s">
        <v>229</v>
      </c>
      <c r="Q12">
        <v>29.71</v>
      </c>
      <c r="R12" t="s">
        <v>164</v>
      </c>
      <c r="S12" t="s">
        <v>162</v>
      </c>
      <c r="T12" t="s">
        <v>164</v>
      </c>
      <c r="U12" t="s">
        <v>162</v>
      </c>
      <c r="V12">
        <v>3.92</v>
      </c>
      <c r="W12">
        <v>2.56</v>
      </c>
      <c r="X12" t="s">
        <v>162</v>
      </c>
      <c r="Y12" t="s">
        <v>164</v>
      </c>
      <c r="Z12" t="s">
        <v>162</v>
      </c>
      <c r="AA12" t="s">
        <v>162</v>
      </c>
      <c r="AB12">
        <v>5.21</v>
      </c>
      <c r="AC12">
        <v>6.5</v>
      </c>
      <c r="AD12">
        <v>6.95</v>
      </c>
      <c r="AE12" t="s">
        <v>164</v>
      </c>
      <c r="AF12" t="s">
        <v>164</v>
      </c>
      <c r="AG12">
        <v>730153</v>
      </c>
      <c r="AH12">
        <v>962034</v>
      </c>
      <c r="AI12">
        <v>962034</v>
      </c>
      <c r="AJ12">
        <v>42935</v>
      </c>
      <c r="AK12">
        <v>6539</v>
      </c>
      <c r="AL12">
        <v>52651</v>
      </c>
      <c r="AM12">
        <v>628028</v>
      </c>
      <c r="AN12" t="s">
        <v>164</v>
      </c>
      <c r="AO12">
        <v>9</v>
      </c>
      <c r="AP12" t="s">
        <v>162</v>
      </c>
      <c r="AQ12">
        <v>0.38</v>
      </c>
      <c r="AS12">
        <v>0</v>
      </c>
      <c r="AT12" t="s">
        <v>165</v>
      </c>
      <c r="AV12">
        <v>0</v>
      </c>
      <c r="AW12">
        <v>0.28999999999999998</v>
      </c>
      <c r="AX12">
        <v>42.980922999999997</v>
      </c>
      <c r="AY12">
        <v>-82.559899999999999</v>
      </c>
      <c r="AZ12" t="s">
        <v>164</v>
      </c>
      <c r="BA12" t="s">
        <v>164</v>
      </c>
      <c r="BB12" t="s">
        <v>164</v>
      </c>
      <c r="BC12" t="s">
        <v>164</v>
      </c>
      <c r="BD12">
        <v>-9190526.0280000009</v>
      </c>
      <c r="BE12" s="1" t="s">
        <v>230</v>
      </c>
    </row>
    <row r="13" spans="1:57" x14ac:dyDescent="0.25">
      <c r="A13">
        <v>85612</v>
      </c>
      <c r="B13">
        <v>37436</v>
      </c>
      <c r="C13">
        <v>5</v>
      </c>
      <c r="D13" t="s">
        <v>155</v>
      </c>
      <c r="E13" t="s">
        <v>156</v>
      </c>
      <c r="F13">
        <v>235200</v>
      </c>
      <c r="G13" t="s">
        <v>231</v>
      </c>
      <c r="H13" t="s">
        <v>232</v>
      </c>
      <c r="I13" t="s">
        <v>233</v>
      </c>
      <c r="J13" t="s">
        <v>234</v>
      </c>
      <c r="K13" t="s">
        <v>161</v>
      </c>
      <c r="L13">
        <v>48183</v>
      </c>
      <c r="M13">
        <v>183</v>
      </c>
      <c r="N13" t="s">
        <v>162</v>
      </c>
      <c r="O13" t="s">
        <v>162</v>
      </c>
      <c r="P13" t="s">
        <v>235</v>
      </c>
      <c r="Q13">
        <v>26.52</v>
      </c>
      <c r="R13" t="s">
        <v>164</v>
      </c>
      <c r="S13" t="s">
        <v>162</v>
      </c>
      <c r="T13" t="s">
        <v>164</v>
      </c>
      <c r="U13" t="s">
        <v>162</v>
      </c>
      <c r="V13">
        <v>3.98</v>
      </c>
      <c r="W13">
        <v>2.29</v>
      </c>
      <c r="X13" t="s">
        <v>162</v>
      </c>
      <c r="Y13" t="s">
        <v>164</v>
      </c>
      <c r="Z13" t="s">
        <v>162</v>
      </c>
      <c r="AA13" t="s">
        <v>162</v>
      </c>
      <c r="AB13">
        <v>4.9800000000000004</v>
      </c>
      <c r="AC13">
        <v>6.07</v>
      </c>
      <c r="AD13">
        <v>6.45</v>
      </c>
      <c r="AE13" t="s">
        <v>164</v>
      </c>
      <c r="AF13" t="s">
        <v>164</v>
      </c>
      <c r="AG13">
        <v>1016323</v>
      </c>
      <c r="AH13">
        <v>1434330</v>
      </c>
      <c r="AI13">
        <v>1434330</v>
      </c>
      <c r="AJ13">
        <v>50064</v>
      </c>
      <c r="AK13">
        <v>16065</v>
      </c>
      <c r="AL13">
        <v>112765</v>
      </c>
      <c r="AM13">
        <v>837428</v>
      </c>
      <c r="AN13" t="s">
        <v>164</v>
      </c>
      <c r="AO13">
        <v>11</v>
      </c>
      <c r="AP13" t="s">
        <v>162</v>
      </c>
      <c r="AQ13">
        <v>0.68</v>
      </c>
      <c r="AR13">
        <v>120</v>
      </c>
      <c r="AS13">
        <v>0</v>
      </c>
      <c r="AT13" t="s">
        <v>165</v>
      </c>
      <c r="AU13">
        <v>120</v>
      </c>
      <c r="AV13">
        <v>0</v>
      </c>
      <c r="AW13">
        <v>0</v>
      </c>
      <c r="AX13">
        <v>42.169947999999998</v>
      </c>
      <c r="AY13">
        <v>-83.169636999999994</v>
      </c>
      <c r="AZ13" t="s">
        <v>164</v>
      </c>
      <c r="BA13" t="s">
        <v>164</v>
      </c>
      <c r="BB13" t="s">
        <v>164</v>
      </c>
      <c r="BC13" t="s">
        <v>164</v>
      </c>
      <c r="BD13">
        <v>-9258401.6400000006</v>
      </c>
      <c r="BE13">
        <v>5186470.9230000004</v>
      </c>
    </row>
    <row r="14" spans="1:57" x14ac:dyDescent="0.25">
      <c r="A14">
        <v>84057</v>
      </c>
      <c r="B14">
        <v>17610</v>
      </c>
      <c r="C14">
        <v>5</v>
      </c>
      <c r="D14" t="s">
        <v>155</v>
      </c>
      <c r="E14" t="s">
        <v>156</v>
      </c>
      <c r="F14">
        <v>236825</v>
      </c>
      <c r="G14" t="s">
        <v>236</v>
      </c>
      <c r="H14" t="s">
        <v>237</v>
      </c>
      <c r="I14" t="s">
        <v>238</v>
      </c>
      <c r="J14" t="s">
        <v>239</v>
      </c>
      <c r="K14" t="s">
        <v>240</v>
      </c>
      <c r="L14">
        <v>48393</v>
      </c>
      <c r="M14">
        <v>182.53</v>
      </c>
      <c r="N14" t="s">
        <v>162</v>
      </c>
      <c r="O14" t="s">
        <v>162</v>
      </c>
      <c r="P14" t="s">
        <v>241</v>
      </c>
      <c r="Q14">
        <v>26.45</v>
      </c>
      <c r="R14" t="s">
        <v>164</v>
      </c>
      <c r="S14" t="s">
        <v>162</v>
      </c>
      <c r="T14" t="s">
        <v>164</v>
      </c>
      <c r="U14" t="s">
        <v>162</v>
      </c>
      <c r="V14">
        <v>3.95</v>
      </c>
      <c r="W14">
        <v>2.2799999999999998</v>
      </c>
      <c r="X14" t="s">
        <v>162</v>
      </c>
      <c r="Y14" t="s">
        <v>164</v>
      </c>
      <c r="Z14" t="s">
        <v>162</v>
      </c>
      <c r="AA14" t="s">
        <v>162</v>
      </c>
      <c r="AB14">
        <v>5.42</v>
      </c>
      <c r="AC14">
        <v>6.62</v>
      </c>
      <c r="AD14">
        <v>7.04</v>
      </c>
      <c r="AE14" t="s">
        <v>164</v>
      </c>
      <c r="AF14" t="s">
        <v>164</v>
      </c>
      <c r="AG14">
        <v>994076</v>
      </c>
      <c r="AH14">
        <v>1543012</v>
      </c>
      <c r="AI14">
        <v>1543012</v>
      </c>
      <c r="AJ14">
        <v>51130</v>
      </c>
      <c r="AK14">
        <v>37631</v>
      </c>
      <c r="AL14">
        <v>73750</v>
      </c>
      <c r="AM14">
        <v>831565</v>
      </c>
      <c r="AN14" t="s">
        <v>164</v>
      </c>
      <c r="AO14">
        <v>10</v>
      </c>
      <c r="AP14" t="s">
        <v>162</v>
      </c>
      <c r="AQ14">
        <v>0.33</v>
      </c>
      <c r="AR14">
        <v>345</v>
      </c>
      <c r="AS14">
        <v>0.01</v>
      </c>
      <c r="AT14" t="s">
        <v>165</v>
      </c>
      <c r="AU14">
        <v>120</v>
      </c>
      <c r="AV14">
        <v>0</v>
      </c>
      <c r="AW14">
        <v>0.12</v>
      </c>
      <c r="AX14">
        <v>42.506163000000001</v>
      </c>
      <c r="AY14">
        <v>-83.536621999999994</v>
      </c>
      <c r="AZ14" t="s">
        <v>164</v>
      </c>
      <c r="BA14" t="s">
        <v>164</v>
      </c>
      <c r="BB14" t="s">
        <v>164</v>
      </c>
      <c r="BC14" t="s">
        <v>164</v>
      </c>
      <c r="BD14">
        <v>-9299254.2239999995</v>
      </c>
      <c r="BE14" s="1" t="s">
        <v>242</v>
      </c>
    </row>
    <row r="15" spans="1:57" x14ac:dyDescent="0.25">
      <c r="A15">
        <v>85346</v>
      </c>
      <c r="B15">
        <v>34460</v>
      </c>
      <c r="C15">
        <v>5</v>
      </c>
      <c r="D15" t="s">
        <v>155</v>
      </c>
      <c r="E15" t="s">
        <v>156</v>
      </c>
      <c r="F15">
        <v>10685</v>
      </c>
      <c r="G15" t="s">
        <v>243</v>
      </c>
      <c r="H15" t="s">
        <v>244</v>
      </c>
      <c r="I15" t="s">
        <v>245</v>
      </c>
      <c r="J15" t="s">
        <v>246</v>
      </c>
      <c r="K15" t="s">
        <v>247</v>
      </c>
      <c r="L15">
        <v>49120</v>
      </c>
      <c r="M15">
        <v>179.7</v>
      </c>
      <c r="N15" t="s">
        <v>162</v>
      </c>
      <c r="O15" t="s">
        <v>162</v>
      </c>
      <c r="P15" t="s">
        <v>248</v>
      </c>
      <c r="Q15">
        <v>26.04</v>
      </c>
      <c r="R15" t="s">
        <v>164</v>
      </c>
      <c r="S15" t="s">
        <v>162</v>
      </c>
      <c r="T15" t="s">
        <v>164</v>
      </c>
      <c r="U15" t="s">
        <v>162</v>
      </c>
      <c r="V15">
        <v>3.96</v>
      </c>
      <c r="W15">
        <v>2.25</v>
      </c>
      <c r="X15" t="s">
        <v>162</v>
      </c>
      <c r="Y15" t="s">
        <v>164</v>
      </c>
      <c r="Z15" t="s">
        <v>162</v>
      </c>
      <c r="AA15" t="s">
        <v>162</v>
      </c>
      <c r="AB15">
        <v>5.51</v>
      </c>
      <c r="AC15">
        <v>6.69</v>
      </c>
      <c r="AD15">
        <v>7.1</v>
      </c>
      <c r="AE15" t="s">
        <v>164</v>
      </c>
      <c r="AF15" t="s">
        <v>164</v>
      </c>
      <c r="AG15">
        <v>612285</v>
      </c>
      <c r="AH15">
        <v>2081034</v>
      </c>
      <c r="AI15">
        <v>2081034</v>
      </c>
      <c r="AJ15">
        <v>89651</v>
      </c>
      <c r="AK15">
        <v>108420</v>
      </c>
      <c r="AL15">
        <v>145911</v>
      </c>
      <c r="AM15">
        <v>268304</v>
      </c>
      <c r="AN15" t="s">
        <v>164</v>
      </c>
      <c r="AO15">
        <v>12</v>
      </c>
      <c r="AP15" t="s">
        <v>162</v>
      </c>
      <c r="AQ15">
        <v>0.32</v>
      </c>
      <c r="AR15">
        <v>345</v>
      </c>
      <c r="AS15">
        <v>0.27</v>
      </c>
      <c r="AT15" t="s">
        <v>165</v>
      </c>
      <c r="AU15">
        <v>345</v>
      </c>
      <c r="AV15">
        <v>0.93</v>
      </c>
      <c r="AW15">
        <v>0</v>
      </c>
      <c r="AX15">
        <v>41.880830000000003</v>
      </c>
      <c r="AY15">
        <v>-86.199399999999997</v>
      </c>
      <c r="AZ15" t="s">
        <v>164</v>
      </c>
      <c r="BA15" t="s">
        <v>164</v>
      </c>
      <c r="BB15" t="s">
        <v>164</v>
      </c>
      <c r="BC15" t="s">
        <v>164</v>
      </c>
      <c r="BD15">
        <v>-9595673.3149999995</v>
      </c>
      <c r="BE15" s="1" t="s">
        <v>249</v>
      </c>
    </row>
    <row r="16" spans="1:57" x14ac:dyDescent="0.25">
      <c r="A16">
        <v>84552</v>
      </c>
      <c r="B16">
        <v>24163</v>
      </c>
      <c r="C16">
        <v>5</v>
      </c>
      <c r="D16" t="s">
        <v>155</v>
      </c>
      <c r="E16" t="s">
        <v>156</v>
      </c>
      <c r="F16">
        <v>132925</v>
      </c>
      <c r="G16" t="s">
        <v>250</v>
      </c>
      <c r="H16" t="s">
        <v>251</v>
      </c>
      <c r="I16" t="s">
        <v>252</v>
      </c>
      <c r="J16" t="s">
        <v>253</v>
      </c>
      <c r="K16" t="s">
        <v>254</v>
      </c>
      <c r="L16">
        <v>48502</v>
      </c>
      <c r="M16">
        <v>170</v>
      </c>
      <c r="N16" t="s">
        <v>162</v>
      </c>
      <c r="O16" t="s">
        <v>162</v>
      </c>
      <c r="P16" t="s">
        <v>255</v>
      </c>
      <c r="Q16">
        <v>24.64</v>
      </c>
      <c r="R16" t="s">
        <v>164</v>
      </c>
      <c r="S16" t="s">
        <v>162</v>
      </c>
      <c r="T16" t="s">
        <v>164</v>
      </c>
      <c r="U16" t="s">
        <v>162</v>
      </c>
      <c r="V16">
        <v>3.91</v>
      </c>
      <c r="W16">
        <v>2.13</v>
      </c>
      <c r="X16" t="s">
        <v>162</v>
      </c>
      <c r="Y16" t="s">
        <v>164</v>
      </c>
      <c r="Z16" t="s">
        <v>162</v>
      </c>
      <c r="AA16" t="s">
        <v>162</v>
      </c>
      <c r="AB16">
        <v>5.12</v>
      </c>
      <c r="AC16">
        <v>6.36</v>
      </c>
      <c r="AD16">
        <v>6.81</v>
      </c>
      <c r="AE16" t="s">
        <v>164</v>
      </c>
      <c r="AF16" t="s">
        <v>164</v>
      </c>
      <c r="AG16">
        <v>1045029</v>
      </c>
      <c r="AH16">
        <v>2222649</v>
      </c>
      <c r="AI16">
        <v>2222649</v>
      </c>
      <c r="AJ16">
        <v>55070</v>
      </c>
      <c r="AK16">
        <v>56608</v>
      </c>
      <c r="AL16">
        <v>78718</v>
      </c>
      <c r="AM16">
        <v>854633</v>
      </c>
      <c r="AN16" t="s">
        <v>164</v>
      </c>
      <c r="AO16">
        <v>9</v>
      </c>
      <c r="AP16" t="s">
        <v>162</v>
      </c>
      <c r="AQ16">
        <v>0.26</v>
      </c>
      <c r="AR16">
        <v>138</v>
      </c>
      <c r="AS16">
        <v>0.26</v>
      </c>
      <c r="AT16" t="s">
        <v>165</v>
      </c>
      <c r="AU16">
        <v>138</v>
      </c>
      <c r="AV16">
        <v>0</v>
      </c>
      <c r="AW16">
        <v>0.09</v>
      </c>
      <c r="AX16">
        <v>43.035356</v>
      </c>
      <c r="AY16">
        <v>-83.688760000000002</v>
      </c>
      <c r="AZ16" t="s">
        <v>164</v>
      </c>
      <c r="BA16" t="s">
        <v>164</v>
      </c>
      <c r="BB16" t="s">
        <v>164</v>
      </c>
      <c r="BC16" t="s">
        <v>164</v>
      </c>
      <c r="BD16">
        <v>-9316190.148</v>
      </c>
      <c r="BE16" s="1" t="s">
        <v>256</v>
      </c>
    </row>
    <row r="17" spans="1:57" x14ac:dyDescent="0.25">
      <c r="A17">
        <v>83658</v>
      </c>
      <c r="B17">
        <v>12663</v>
      </c>
      <c r="C17">
        <v>5</v>
      </c>
      <c r="D17" t="s">
        <v>155</v>
      </c>
      <c r="E17" t="s">
        <v>156</v>
      </c>
      <c r="F17">
        <v>137406</v>
      </c>
      <c r="G17" t="s">
        <v>257</v>
      </c>
      <c r="H17" t="s">
        <v>258</v>
      </c>
      <c r="I17" t="s">
        <v>259</v>
      </c>
      <c r="J17" t="s">
        <v>260</v>
      </c>
      <c r="K17" t="s">
        <v>261</v>
      </c>
      <c r="L17">
        <v>49721</v>
      </c>
      <c r="M17">
        <v>160</v>
      </c>
      <c r="N17" t="s">
        <v>162</v>
      </c>
      <c r="O17" t="s">
        <v>162</v>
      </c>
      <c r="P17" t="s">
        <v>262</v>
      </c>
      <c r="Q17">
        <v>23.19</v>
      </c>
      <c r="R17" t="s">
        <v>164</v>
      </c>
      <c r="S17" t="s">
        <v>162</v>
      </c>
      <c r="T17" t="s">
        <v>164</v>
      </c>
      <c r="U17" t="s">
        <v>162</v>
      </c>
      <c r="V17">
        <v>3.81</v>
      </c>
      <c r="X17" t="s">
        <v>162</v>
      </c>
      <c r="Y17" t="s">
        <v>162</v>
      </c>
      <c r="Z17" t="s">
        <v>162</v>
      </c>
      <c r="AA17" t="s">
        <v>162</v>
      </c>
      <c r="AB17">
        <v>5.49</v>
      </c>
      <c r="AC17">
        <v>6.68</v>
      </c>
      <c r="AD17">
        <v>7.09</v>
      </c>
      <c r="AE17" t="s">
        <v>162</v>
      </c>
      <c r="AF17" t="s">
        <v>162</v>
      </c>
      <c r="AG17">
        <v>237533</v>
      </c>
      <c r="AH17">
        <v>35545</v>
      </c>
      <c r="AI17">
        <v>35545</v>
      </c>
      <c r="AJ17">
        <v>110794</v>
      </c>
      <c r="AK17">
        <v>80879</v>
      </c>
      <c r="AL17">
        <v>12700</v>
      </c>
      <c r="AM17">
        <v>33160</v>
      </c>
      <c r="AN17" t="s">
        <v>164</v>
      </c>
      <c r="AO17">
        <v>8</v>
      </c>
      <c r="AP17" t="s">
        <v>162</v>
      </c>
      <c r="AQ17">
        <v>4.17</v>
      </c>
      <c r="AR17">
        <v>138</v>
      </c>
      <c r="AS17">
        <v>1.81</v>
      </c>
      <c r="AT17" t="s">
        <v>165</v>
      </c>
      <c r="AU17">
        <v>138</v>
      </c>
      <c r="AV17">
        <v>1.3</v>
      </c>
      <c r="AW17">
        <v>8.19</v>
      </c>
      <c r="AX17">
        <v>45.608581000000001</v>
      </c>
      <c r="AY17">
        <v>-84.660020000000003</v>
      </c>
      <c r="AZ17" t="s">
        <v>164</v>
      </c>
      <c r="BC17" t="s">
        <v>164</v>
      </c>
      <c r="BD17">
        <v>-9424310.3169999998</v>
      </c>
      <c r="BE17" s="1" t="s">
        <v>263</v>
      </c>
    </row>
    <row r="18" spans="1:57" x14ac:dyDescent="0.25">
      <c r="A18">
        <v>83908</v>
      </c>
      <c r="B18">
        <v>15936</v>
      </c>
      <c r="C18">
        <v>5</v>
      </c>
      <c r="D18" t="s">
        <v>155</v>
      </c>
      <c r="E18" t="s">
        <v>156</v>
      </c>
      <c r="F18">
        <v>137412</v>
      </c>
      <c r="G18" t="s">
        <v>264</v>
      </c>
      <c r="H18" t="s">
        <v>258</v>
      </c>
      <c r="I18" t="s">
        <v>259</v>
      </c>
      <c r="J18" t="s">
        <v>265</v>
      </c>
      <c r="K18" t="s">
        <v>261</v>
      </c>
      <c r="L18">
        <v>49755</v>
      </c>
      <c r="M18">
        <v>160</v>
      </c>
      <c r="N18" t="s">
        <v>162</v>
      </c>
      <c r="O18" t="s">
        <v>162</v>
      </c>
      <c r="P18" t="s">
        <v>266</v>
      </c>
      <c r="Q18">
        <v>23.19</v>
      </c>
      <c r="R18" t="s">
        <v>164</v>
      </c>
      <c r="S18" t="s">
        <v>162</v>
      </c>
      <c r="T18" t="s">
        <v>164</v>
      </c>
      <c r="U18" t="s">
        <v>162</v>
      </c>
      <c r="V18">
        <v>3.8</v>
      </c>
      <c r="X18" t="s">
        <v>162</v>
      </c>
      <c r="Y18" t="s">
        <v>162</v>
      </c>
      <c r="Z18" t="s">
        <v>162</v>
      </c>
      <c r="AA18" t="s">
        <v>162</v>
      </c>
      <c r="AB18">
        <v>5.16</v>
      </c>
      <c r="AC18">
        <v>6.42</v>
      </c>
      <c r="AD18">
        <v>6.85</v>
      </c>
      <c r="AE18" t="s">
        <v>162</v>
      </c>
      <c r="AF18" t="s">
        <v>162</v>
      </c>
      <c r="AG18">
        <v>243948</v>
      </c>
      <c r="AH18">
        <v>36736</v>
      </c>
      <c r="AI18">
        <v>36736</v>
      </c>
      <c r="AJ18">
        <v>113753</v>
      </c>
      <c r="AK18">
        <v>80879</v>
      </c>
      <c r="AL18">
        <v>13183</v>
      </c>
      <c r="AM18">
        <v>36133</v>
      </c>
      <c r="AN18" t="s">
        <v>164</v>
      </c>
      <c r="AO18">
        <v>8</v>
      </c>
      <c r="AP18" t="s">
        <v>162</v>
      </c>
      <c r="AQ18">
        <v>4.95</v>
      </c>
      <c r="AR18">
        <v>138</v>
      </c>
      <c r="AS18">
        <v>3.5</v>
      </c>
      <c r="AT18" t="s">
        <v>165</v>
      </c>
      <c r="AU18">
        <v>138</v>
      </c>
      <c r="AV18">
        <v>1.95</v>
      </c>
      <c r="AW18">
        <v>9.93</v>
      </c>
      <c r="AX18">
        <v>45.600858000000002</v>
      </c>
      <c r="AY18">
        <v>-84.694698000000002</v>
      </c>
      <c r="AZ18" t="s">
        <v>164</v>
      </c>
      <c r="BC18" t="s">
        <v>164</v>
      </c>
      <c r="BD18">
        <v>-9428170.6539999992</v>
      </c>
      <c r="BE18" s="1" t="s">
        <v>267</v>
      </c>
    </row>
    <row r="19" spans="1:57" x14ac:dyDescent="0.25">
      <c r="A19">
        <v>83498</v>
      </c>
      <c r="B19">
        <v>10921</v>
      </c>
      <c r="C19">
        <v>5</v>
      </c>
      <c r="D19" t="s">
        <v>155</v>
      </c>
      <c r="E19" t="s">
        <v>156</v>
      </c>
      <c r="F19">
        <v>201861</v>
      </c>
      <c r="G19" t="s">
        <v>268</v>
      </c>
      <c r="H19" t="s">
        <v>269</v>
      </c>
      <c r="I19" t="s">
        <v>270</v>
      </c>
      <c r="J19" t="s">
        <v>271</v>
      </c>
      <c r="K19" t="s">
        <v>272</v>
      </c>
      <c r="L19">
        <v>49690</v>
      </c>
      <c r="M19">
        <v>158.91</v>
      </c>
      <c r="N19" t="s">
        <v>162</v>
      </c>
      <c r="O19" t="s">
        <v>162</v>
      </c>
      <c r="P19" t="s">
        <v>273</v>
      </c>
      <c r="Q19">
        <v>23.03</v>
      </c>
      <c r="R19" t="s">
        <v>164</v>
      </c>
      <c r="S19" t="s">
        <v>162</v>
      </c>
      <c r="T19" t="s">
        <v>164</v>
      </c>
      <c r="U19" t="s">
        <v>162</v>
      </c>
      <c r="V19">
        <v>3.8</v>
      </c>
      <c r="W19">
        <v>1.99</v>
      </c>
      <c r="X19" t="s">
        <v>162</v>
      </c>
      <c r="Y19" t="s">
        <v>164</v>
      </c>
      <c r="Z19" t="s">
        <v>162</v>
      </c>
      <c r="AA19" t="s">
        <v>162</v>
      </c>
      <c r="AB19">
        <v>5.62</v>
      </c>
      <c r="AC19">
        <v>6.73</v>
      </c>
      <c r="AD19">
        <v>7.11</v>
      </c>
      <c r="AE19" t="s">
        <v>164</v>
      </c>
      <c r="AF19" t="s">
        <v>162</v>
      </c>
      <c r="AG19">
        <v>547399</v>
      </c>
      <c r="AH19">
        <v>48328</v>
      </c>
      <c r="AI19">
        <v>48328</v>
      </c>
      <c r="AJ19">
        <v>133858</v>
      </c>
      <c r="AK19">
        <v>333524</v>
      </c>
      <c r="AL19">
        <v>16869</v>
      </c>
      <c r="AM19">
        <v>63149</v>
      </c>
      <c r="AN19" t="s">
        <v>164</v>
      </c>
      <c r="AO19">
        <v>9</v>
      </c>
      <c r="AP19" t="s">
        <v>162</v>
      </c>
      <c r="AQ19">
        <v>0.01</v>
      </c>
      <c r="AR19">
        <v>138</v>
      </c>
      <c r="AS19">
        <v>0</v>
      </c>
      <c r="AT19" t="s">
        <v>165</v>
      </c>
      <c r="AU19">
        <v>138</v>
      </c>
      <c r="AV19">
        <v>0</v>
      </c>
      <c r="AW19">
        <v>2.2200000000000002</v>
      </c>
      <c r="AX19">
        <v>44.776221</v>
      </c>
      <c r="AY19">
        <v>-85.451813000000001</v>
      </c>
      <c r="AZ19" t="s">
        <v>164</v>
      </c>
      <c r="BA19" t="s">
        <v>164</v>
      </c>
      <c r="BB19" t="s">
        <v>164</v>
      </c>
      <c r="BC19" t="s">
        <v>164</v>
      </c>
      <c r="BD19">
        <v>-9512452.3110000007</v>
      </c>
      <c r="BE19" s="1" t="s">
        <v>274</v>
      </c>
    </row>
    <row r="20" spans="1:57" x14ac:dyDescent="0.25">
      <c r="A20">
        <v>82885</v>
      </c>
      <c r="B20">
        <v>5880</v>
      </c>
      <c r="C20">
        <v>5</v>
      </c>
      <c r="D20" t="s">
        <v>155</v>
      </c>
      <c r="E20" t="s">
        <v>156</v>
      </c>
      <c r="F20">
        <v>237134</v>
      </c>
      <c r="G20" t="s">
        <v>275</v>
      </c>
      <c r="H20" t="s">
        <v>276</v>
      </c>
      <c r="I20" t="s">
        <v>277</v>
      </c>
      <c r="J20" t="s">
        <v>271</v>
      </c>
      <c r="K20" t="s">
        <v>272</v>
      </c>
      <c r="L20">
        <v>49690</v>
      </c>
      <c r="M20">
        <v>157.51</v>
      </c>
      <c r="N20" t="s">
        <v>162</v>
      </c>
      <c r="O20" t="s">
        <v>162</v>
      </c>
      <c r="P20" t="s">
        <v>278</v>
      </c>
      <c r="Q20">
        <v>22.83</v>
      </c>
      <c r="R20" t="s">
        <v>164</v>
      </c>
      <c r="S20" t="s">
        <v>162</v>
      </c>
      <c r="T20" t="s">
        <v>164</v>
      </c>
      <c r="U20" t="s">
        <v>162</v>
      </c>
      <c r="V20">
        <v>3.8</v>
      </c>
      <c r="W20">
        <v>1.97</v>
      </c>
      <c r="X20" t="s">
        <v>162</v>
      </c>
      <c r="Y20" t="s">
        <v>164</v>
      </c>
      <c r="Z20" t="s">
        <v>162</v>
      </c>
      <c r="AA20" t="s">
        <v>162</v>
      </c>
      <c r="AB20">
        <v>5.62</v>
      </c>
      <c r="AC20">
        <v>6.71</v>
      </c>
      <c r="AD20">
        <v>7.09</v>
      </c>
      <c r="AE20" t="s">
        <v>164</v>
      </c>
      <c r="AF20" t="s">
        <v>162</v>
      </c>
      <c r="AG20">
        <v>557837</v>
      </c>
      <c r="AH20">
        <v>69275</v>
      </c>
      <c r="AI20">
        <v>69275</v>
      </c>
      <c r="AJ20">
        <v>139066</v>
      </c>
      <c r="AK20">
        <v>333524</v>
      </c>
      <c r="AL20">
        <v>17838</v>
      </c>
      <c r="AM20">
        <v>67409</v>
      </c>
      <c r="AN20" t="s">
        <v>164</v>
      </c>
      <c r="AO20">
        <v>9</v>
      </c>
      <c r="AP20" t="s">
        <v>162</v>
      </c>
      <c r="AQ20">
        <v>1.4</v>
      </c>
      <c r="AR20">
        <v>138</v>
      </c>
      <c r="AS20">
        <v>1.08</v>
      </c>
      <c r="AT20" t="s">
        <v>165</v>
      </c>
      <c r="AU20">
        <v>69</v>
      </c>
      <c r="AV20">
        <v>0</v>
      </c>
      <c r="AW20">
        <v>0.86</v>
      </c>
      <c r="AX20">
        <v>44.772401000000002</v>
      </c>
      <c r="AY20">
        <v>-85.479730000000004</v>
      </c>
      <c r="AZ20" t="s">
        <v>164</v>
      </c>
      <c r="BA20" t="s">
        <v>164</v>
      </c>
      <c r="BB20" t="s">
        <v>164</v>
      </c>
      <c r="BC20" t="s">
        <v>164</v>
      </c>
      <c r="BD20">
        <v>-9515560.0170000009</v>
      </c>
      <c r="BE20" s="1" t="s">
        <v>279</v>
      </c>
    </row>
    <row r="21" spans="1:57" x14ac:dyDescent="0.25">
      <c r="A21">
        <v>84421</v>
      </c>
      <c r="B21">
        <v>22406</v>
      </c>
      <c r="C21">
        <v>5</v>
      </c>
      <c r="D21" t="s">
        <v>155</v>
      </c>
      <c r="E21" t="s">
        <v>156</v>
      </c>
      <c r="F21">
        <v>128165</v>
      </c>
      <c r="G21" t="s">
        <v>280</v>
      </c>
      <c r="H21" t="s">
        <v>281</v>
      </c>
      <c r="I21" t="s">
        <v>282</v>
      </c>
      <c r="J21" t="s">
        <v>283</v>
      </c>
      <c r="K21" t="s">
        <v>284</v>
      </c>
      <c r="L21">
        <v>48095</v>
      </c>
      <c r="M21">
        <v>150</v>
      </c>
      <c r="N21" t="s">
        <v>162</v>
      </c>
      <c r="O21" t="s">
        <v>162</v>
      </c>
      <c r="P21" t="s">
        <v>285</v>
      </c>
      <c r="Q21">
        <v>21.74</v>
      </c>
      <c r="R21" t="s">
        <v>164</v>
      </c>
      <c r="S21" t="s">
        <v>162</v>
      </c>
      <c r="T21" t="s">
        <v>164</v>
      </c>
      <c r="U21" t="s">
        <v>162</v>
      </c>
      <c r="V21">
        <v>3.95</v>
      </c>
      <c r="W21">
        <v>1.88</v>
      </c>
      <c r="X21" t="s">
        <v>162</v>
      </c>
      <c r="Y21" t="s">
        <v>164</v>
      </c>
      <c r="Z21" t="s">
        <v>162</v>
      </c>
      <c r="AA21" t="s">
        <v>162</v>
      </c>
      <c r="AB21">
        <v>5.36</v>
      </c>
      <c r="AC21">
        <v>6.57</v>
      </c>
      <c r="AD21">
        <v>6.99</v>
      </c>
      <c r="AE21" t="s">
        <v>164</v>
      </c>
      <c r="AF21" t="s">
        <v>164</v>
      </c>
      <c r="AG21">
        <v>894254</v>
      </c>
      <c r="AH21">
        <v>1324764</v>
      </c>
      <c r="AI21">
        <v>1324764</v>
      </c>
      <c r="AJ21">
        <v>47351</v>
      </c>
      <c r="AK21">
        <v>28822</v>
      </c>
      <c r="AL21">
        <v>65385</v>
      </c>
      <c r="AM21">
        <v>752697</v>
      </c>
      <c r="AN21" t="s">
        <v>164</v>
      </c>
      <c r="AO21">
        <v>9</v>
      </c>
      <c r="AP21" t="s">
        <v>162</v>
      </c>
      <c r="AQ21">
        <v>2.46</v>
      </c>
      <c r="AR21">
        <v>120</v>
      </c>
      <c r="AS21">
        <v>0.24</v>
      </c>
      <c r="AT21" t="s">
        <v>165</v>
      </c>
      <c r="AU21">
        <v>345</v>
      </c>
      <c r="AV21">
        <v>0.04</v>
      </c>
      <c r="AW21">
        <v>6.98</v>
      </c>
      <c r="AX21">
        <v>42.767381</v>
      </c>
      <c r="AY21">
        <v>-83.064132999999998</v>
      </c>
      <c r="AZ21" t="s">
        <v>164</v>
      </c>
      <c r="BA21" t="s">
        <v>164</v>
      </c>
      <c r="BB21" t="s">
        <v>164</v>
      </c>
      <c r="BC21" t="s">
        <v>164</v>
      </c>
      <c r="BD21">
        <v>-9246656.9890000001</v>
      </c>
      <c r="BE21" s="1" t="s">
        <v>286</v>
      </c>
    </row>
    <row r="22" spans="1:57" x14ac:dyDescent="0.25">
      <c r="A22">
        <v>85438</v>
      </c>
      <c r="B22">
        <v>35372</v>
      </c>
      <c r="C22">
        <v>5</v>
      </c>
      <c r="D22" t="s">
        <v>155</v>
      </c>
      <c r="E22" t="s">
        <v>156</v>
      </c>
      <c r="F22">
        <v>14683</v>
      </c>
      <c r="G22" t="s">
        <v>287</v>
      </c>
      <c r="H22" t="s">
        <v>288</v>
      </c>
      <c r="I22" t="s">
        <v>289</v>
      </c>
      <c r="J22" t="s">
        <v>290</v>
      </c>
      <c r="K22" t="s">
        <v>240</v>
      </c>
      <c r="L22">
        <v>48359</v>
      </c>
      <c r="M22">
        <v>140</v>
      </c>
      <c r="N22" t="s">
        <v>164</v>
      </c>
      <c r="O22" t="s">
        <v>162</v>
      </c>
      <c r="P22" t="s">
        <v>291</v>
      </c>
      <c r="Q22">
        <v>20.29</v>
      </c>
      <c r="R22" t="s">
        <v>164</v>
      </c>
      <c r="S22" t="s">
        <v>162</v>
      </c>
      <c r="T22" t="s">
        <v>164</v>
      </c>
      <c r="U22" t="s">
        <v>162</v>
      </c>
      <c r="V22">
        <v>3.97</v>
      </c>
      <c r="W22">
        <v>1.75</v>
      </c>
      <c r="X22" t="s">
        <v>162</v>
      </c>
      <c r="Y22" t="s">
        <v>164</v>
      </c>
      <c r="Z22" t="s">
        <v>162</v>
      </c>
      <c r="AA22" t="s">
        <v>162</v>
      </c>
      <c r="AB22">
        <v>5.59</v>
      </c>
      <c r="AC22">
        <v>6.78</v>
      </c>
      <c r="AD22">
        <v>7.19</v>
      </c>
      <c r="AE22" t="s">
        <v>164</v>
      </c>
      <c r="AF22" t="s">
        <v>164</v>
      </c>
      <c r="AG22">
        <v>961773</v>
      </c>
      <c r="AH22">
        <v>1501662</v>
      </c>
      <c r="AI22">
        <v>1501662</v>
      </c>
      <c r="AJ22">
        <v>50593</v>
      </c>
      <c r="AK22">
        <v>29178</v>
      </c>
      <c r="AL22">
        <v>68484</v>
      </c>
      <c r="AM22">
        <v>813518</v>
      </c>
      <c r="AN22" t="s">
        <v>164</v>
      </c>
      <c r="AO22">
        <v>9</v>
      </c>
      <c r="AP22" t="s">
        <v>162</v>
      </c>
      <c r="AQ22">
        <v>0</v>
      </c>
      <c r="AS22">
        <v>0.95</v>
      </c>
      <c r="AT22" t="s">
        <v>165</v>
      </c>
      <c r="AU22">
        <v>120</v>
      </c>
      <c r="AV22">
        <v>0</v>
      </c>
      <c r="AW22">
        <v>0.33</v>
      </c>
      <c r="AX22">
        <v>42.710715999999998</v>
      </c>
      <c r="AY22">
        <v>-83.242739</v>
      </c>
      <c r="AZ22" t="s">
        <v>164</v>
      </c>
      <c r="BA22" t="s">
        <v>164</v>
      </c>
      <c r="BB22" t="s">
        <v>164</v>
      </c>
      <c r="BC22" t="s">
        <v>164</v>
      </c>
      <c r="BD22">
        <v>-9266539.318</v>
      </c>
      <c r="BE22">
        <v>5268043.0190000003</v>
      </c>
    </row>
    <row r="23" spans="1:57" x14ac:dyDescent="0.25">
      <c r="A23">
        <v>85615</v>
      </c>
      <c r="B23">
        <v>37462</v>
      </c>
      <c r="C23">
        <v>5</v>
      </c>
      <c r="D23" t="s">
        <v>155</v>
      </c>
      <c r="E23" t="s">
        <v>156</v>
      </c>
      <c r="F23">
        <v>235243</v>
      </c>
      <c r="G23" t="s">
        <v>292</v>
      </c>
      <c r="H23" t="s">
        <v>293</v>
      </c>
      <c r="I23" t="s">
        <v>294</v>
      </c>
      <c r="J23" t="s">
        <v>295</v>
      </c>
      <c r="K23" t="s">
        <v>295</v>
      </c>
      <c r="L23">
        <v>49441</v>
      </c>
      <c r="M23">
        <v>120</v>
      </c>
      <c r="N23" t="s">
        <v>162</v>
      </c>
      <c r="O23" t="s">
        <v>162</v>
      </c>
      <c r="P23" t="s">
        <v>296</v>
      </c>
      <c r="Q23">
        <v>17.39</v>
      </c>
      <c r="R23" t="s">
        <v>164</v>
      </c>
      <c r="S23" t="s">
        <v>162</v>
      </c>
      <c r="T23" t="s">
        <v>164</v>
      </c>
      <c r="U23" t="s">
        <v>162</v>
      </c>
      <c r="V23">
        <v>3.94</v>
      </c>
      <c r="W23">
        <v>1.5</v>
      </c>
      <c r="X23" t="s">
        <v>162</v>
      </c>
      <c r="Y23" t="s">
        <v>164</v>
      </c>
      <c r="Z23" t="s">
        <v>162</v>
      </c>
      <c r="AA23" t="s">
        <v>162</v>
      </c>
      <c r="AB23">
        <v>6.07</v>
      </c>
      <c r="AC23">
        <v>7.2</v>
      </c>
      <c r="AD23">
        <v>7.57</v>
      </c>
      <c r="AE23" t="s">
        <v>164</v>
      </c>
      <c r="AF23" t="s">
        <v>162</v>
      </c>
      <c r="AG23">
        <v>459889</v>
      </c>
      <c r="AH23">
        <v>659947</v>
      </c>
      <c r="AI23">
        <v>659947</v>
      </c>
      <c r="AJ23">
        <v>63805</v>
      </c>
      <c r="AK23">
        <v>116301</v>
      </c>
      <c r="AL23">
        <v>74864</v>
      </c>
      <c r="AM23">
        <v>204920</v>
      </c>
      <c r="AN23" t="s">
        <v>164</v>
      </c>
      <c r="AP23" t="s">
        <v>162</v>
      </c>
      <c r="AQ23">
        <v>0.56000000000000005</v>
      </c>
      <c r="AS23">
        <v>2.76</v>
      </c>
      <c r="AT23" t="s">
        <v>165</v>
      </c>
      <c r="AU23">
        <v>138</v>
      </c>
      <c r="AV23">
        <v>0</v>
      </c>
      <c r="AW23">
        <v>0</v>
      </c>
      <c r="AX23">
        <v>43.214052000000002</v>
      </c>
      <c r="AY23">
        <v>-86.302975000000004</v>
      </c>
      <c r="AZ23" t="s">
        <v>164</v>
      </c>
      <c r="BA23" t="s">
        <v>164</v>
      </c>
      <c r="BB23" t="s">
        <v>164</v>
      </c>
      <c r="BC23" t="s">
        <v>164</v>
      </c>
      <c r="BD23">
        <v>-9607203.2310000006</v>
      </c>
      <c r="BE23" s="1" t="s">
        <v>297</v>
      </c>
    </row>
    <row r="24" spans="1:57" x14ac:dyDescent="0.25">
      <c r="A24">
        <v>84586</v>
      </c>
      <c r="B24">
        <v>24628</v>
      </c>
      <c r="C24">
        <v>5</v>
      </c>
      <c r="D24" t="s">
        <v>155</v>
      </c>
      <c r="E24" t="s">
        <v>156</v>
      </c>
      <c r="F24">
        <v>10592</v>
      </c>
      <c r="G24" t="s">
        <v>298</v>
      </c>
      <c r="H24" t="s">
        <v>299</v>
      </c>
      <c r="I24" t="s">
        <v>300</v>
      </c>
      <c r="J24" t="s">
        <v>253</v>
      </c>
      <c r="K24" t="s">
        <v>254</v>
      </c>
      <c r="L24">
        <v>47500</v>
      </c>
      <c r="M24">
        <v>118</v>
      </c>
      <c r="N24" t="s">
        <v>162</v>
      </c>
      <c r="O24" t="s">
        <v>162</v>
      </c>
      <c r="P24" t="s">
        <v>301</v>
      </c>
      <c r="Q24">
        <v>17.100000000000001</v>
      </c>
      <c r="R24" t="s">
        <v>164</v>
      </c>
      <c r="S24" t="s">
        <v>162</v>
      </c>
      <c r="T24" t="s">
        <v>164</v>
      </c>
      <c r="U24" t="s">
        <v>162</v>
      </c>
      <c r="V24">
        <v>3.89</v>
      </c>
      <c r="W24">
        <v>1.48</v>
      </c>
      <c r="X24" t="s">
        <v>162</v>
      </c>
      <c r="Y24" t="s">
        <v>164</v>
      </c>
      <c r="Z24" t="s">
        <v>162</v>
      </c>
      <c r="AA24" t="s">
        <v>162</v>
      </c>
      <c r="AB24">
        <v>5.43</v>
      </c>
      <c r="AC24">
        <v>6.65</v>
      </c>
      <c r="AD24">
        <v>7.07</v>
      </c>
      <c r="AE24" t="s">
        <v>164</v>
      </c>
      <c r="AF24" t="s">
        <v>162</v>
      </c>
      <c r="AG24">
        <v>1045029</v>
      </c>
      <c r="AH24">
        <v>2222649</v>
      </c>
      <c r="AI24">
        <v>2222649</v>
      </c>
      <c r="AJ24">
        <v>55070</v>
      </c>
      <c r="AK24">
        <v>56608</v>
      </c>
      <c r="AL24">
        <v>78718</v>
      </c>
      <c r="AM24">
        <v>854633</v>
      </c>
      <c r="AN24" t="s">
        <v>164</v>
      </c>
      <c r="AO24">
        <v>9</v>
      </c>
      <c r="AP24" t="s">
        <v>162</v>
      </c>
      <c r="AQ24">
        <v>1.79</v>
      </c>
      <c r="AR24">
        <v>138</v>
      </c>
      <c r="AS24">
        <v>1.77</v>
      </c>
      <c r="AT24" t="s">
        <v>165</v>
      </c>
      <c r="AU24">
        <v>138</v>
      </c>
      <c r="AV24">
        <v>0</v>
      </c>
      <c r="AW24">
        <v>1.96</v>
      </c>
      <c r="AX24">
        <v>43.074719999999999</v>
      </c>
      <c r="AY24">
        <v>-83.723609999999994</v>
      </c>
      <c r="AZ24" t="s">
        <v>164</v>
      </c>
      <c r="BA24" t="s">
        <v>164</v>
      </c>
      <c r="BB24" t="s">
        <v>164</v>
      </c>
      <c r="BC24" t="s">
        <v>164</v>
      </c>
      <c r="BD24">
        <v>-9320069.6329999994</v>
      </c>
      <c r="BE24" s="1" t="s">
        <v>302</v>
      </c>
    </row>
    <row r="25" spans="1:57" x14ac:dyDescent="0.25">
      <c r="A25">
        <v>83185</v>
      </c>
      <c r="B25">
        <v>8355</v>
      </c>
      <c r="C25">
        <v>5</v>
      </c>
      <c r="D25" t="s">
        <v>155</v>
      </c>
      <c r="E25" t="s">
        <v>156</v>
      </c>
      <c r="F25">
        <v>107742</v>
      </c>
      <c r="G25" t="s">
        <v>303</v>
      </c>
      <c r="H25" t="s">
        <v>304</v>
      </c>
      <c r="I25" t="s">
        <v>305</v>
      </c>
      <c r="J25" t="s">
        <v>306</v>
      </c>
      <c r="K25" t="s">
        <v>307</v>
      </c>
      <c r="L25">
        <v>48723</v>
      </c>
      <c r="M25">
        <v>116</v>
      </c>
      <c r="N25" t="s">
        <v>162</v>
      </c>
      <c r="O25" t="s">
        <v>162</v>
      </c>
      <c r="P25" t="s">
        <v>308</v>
      </c>
      <c r="Q25">
        <v>16.809999999999999</v>
      </c>
      <c r="R25" t="s">
        <v>164</v>
      </c>
      <c r="S25" t="s">
        <v>162</v>
      </c>
      <c r="T25" t="s">
        <v>164</v>
      </c>
      <c r="U25" t="s">
        <v>162</v>
      </c>
      <c r="V25">
        <v>3.89</v>
      </c>
      <c r="W25">
        <v>1.45</v>
      </c>
      <c r="X25" t="s">
        <v>162</v>
      </c>
      <c r="Y25" t="s">
        <v>164</v>
      </c>
      <c r="Z25" t="s">
        <v>162</v>
      </c>
      <c r="AA25" t="s">
        <v>162</v>
      </c>
      <c r="AB25">
        <v>5.0999999999999996</v>
      </c>
      <c r="AC25">
        <v>6.44</v>
      </c>
      <c r="AD25">
        <v>6.9</v>
      </c>
      <c r="AE25" t="s">
        <v>164</v>
      </c>
      <c r="AF25" t="s">
        <v>162</v>
      </c>
      <c r="AG25">
        <v>686245</v>
      </c>
      <c r="AH25">
        <v>1774466</v>
      </c>
      <c r="AI25">
        <v>1774466</v>
      </c>
      <c r="AJ25">
        <v>66276</v>
      </c>
      <c r="AK25">
        <v>83434</v>
      </c>
      <c r="AL25">
        <v>47958</v>
      </c>
      <c r="AM25">
        <v>488577</v>
      </c>
      <c r="AN25" t="s">
        <v>164</v>
      </c>
      <c r="AO25">
        <v>9</v>
      </c>
      <c r="AP25" t="s">
        <v>162</v>
      </c>
      <c r="AQ25">
        <v>2.02</v>
      </c>
      <c r="AR25">
        <v>120</v>
      </c>
      <c r="AS25">
        <v>1.45</v>
      </c>
      <c r="AT25" t="s">
        <v>165</v>
      </c>
      <c r="AU25">
        <v>120</v>
      </c>
      <c r="AV25">
        <v>0.16</v>
      </c>
      <c r="AW25">
        <v>0.14000000000000001</v>
      </c>
      <c r="AX25">
        <v>43.449100999999999</v>
      </c>
      <c r="AY25">
        <v>-83.439257999999995</v>
      </c>
      <c r="AZ25" t="s">
        <v>164</v>
      </c>
      <c r="BA25" t="s">
        <v>164</v>
      </c>
      <c r="BB25" t="s">
        <v>164</v>
      </c>
      <c r="BC25" t="s">
        <v>164</v>
      </c>
      <c r="BD25">
        <v>-9288415.7129999995</v>
      </c>
      <c r="BE25" s="1" t="s">
        <v>309</v>
      </c>
    </row>
    <row r="26" spans="1:57" x14ac:dyDescent="0.25">
      <c r="A26">
        <v>84197</v>
      </c>
      <c r="B26">
        <v>19349</v>
      </c>
      <c r="C26">
        <v>5</v>
      </c>
      <c r="D26" t="s">
        <v>155</v>
      </c>
      <c r="E26" t="s">
        <v>156</v>
      </c>
      <c r="F26">
        <v>171662</v>
      </c>
      <c r="G26" t="s">
        <v>310</v>
      </c>
      <c r="H26" t="s">
        <v>311</v>
      </c>
      <c r="I26" t="s">
        <v>312</v>
      </c>
      <c r="J26" t="s">
        <v>313</v>
      </c>
      <c r="K26" t="s">
        <v>240</v>
      </c>
      <c r="L26">
        <v>48326</v>
      </c>
      <c r="M26">
        <v>115.64</v>
      </c>
      <c r="N26" t="s">
        <v>162</v>
      </c>
      <c r="O26" t="s">
        <v>162</v>
      </c>
      <c r="P26" t="s">
        <v>314</v>
      </c>
      <c r="Q26">
        <v>16.760000000000002</v>
      </c>
      <c r="R26" t="s">
        <v>164</v>
      </c>
      <c r="S26" t="s">
        <v>162</v>
      </c>
      <c r="T26" t="s">
        <v>164</v>
      </c>
      <c r="U26" t="s">
        <v>162</v>
      </c>
      <c r="V26">
        <v>3.97</v>
      </c>
      <c r="W26">
        <v>1.45</v>
      </c>
      <c r="X26" t="s">
        <v>162</v>
      </c>
      <c r="Y26" t="s">
        <v>164</v>
      </c>
      <c r="Z26" t="s">
        <v>162</v>
      </c>
      <c r="AA26" t="s">
        <v>162</v>
      </c>
      <c r="AB26">
        <v>5.41</v>
      </c>
      <c r="AC26">
        <v>6.59</v>
      </c>
      <c r="AD26">
        <v>7.01</v>
      </c>
      <c r="AE26" t="s">
        <v>164</v>
      </c>
      <c r="AF26" t="s">
        <v>162</v>
      </c>
      <c r="AG26">
        <v>980486</v>
      </c>
      <c r="AH26">
        <v>1662872</v>
      </c>
      <c r="AI26">
        <v>1662872</v>
      </c>
      <c r="AJ26">
        <v>51367</v>
      </c>
      <c r="AK26">
        <v>29178</v>
      </c>
      <c r="AL26">
        <v>72837</v>
      </c>
      <c r="AM26">
        <v>827103</v>
      </c>
      <c r="AN26" t="s">
        <v>164</v>
      </c>
      <c r="AO26">
        <v>9</v>
      </c>
      <c r="AP26" t="s">
        <v>162</v>
      </c>
      <c r="AQ26">
        <v>0.2</v>
      </c>
      <c r="AS26">
        <v>0.06</v>
      </c>
      <c r="AT26" t="s">
        <v>165</v>
      </c>
      <c r="AU26">
        <v>120</v>
      </c>
      <c r="AV26">
        <v>0</v>
      </c>
      <c r="AW26">
        <v>0.09</v>
      </c>
      <c r="AX26">
        <v>42.699190000000002</v>
      </c>
      <c r="AY26">
        <v>-83.282877999999997</v>
      </c>
      <c r="AZ26" t="s">
        <v>164</v>
      </c>
      <c r="BA26" t="s">
        <v>164</v>
      </c>
      <c r="BB26" t="s">
        <v>164</v>
      </c>
      <c r="BC26" t="s">
        <v>164</v>
      </c>
      <c r="BD26">
        <v>-9271007.5710000005</v>
      </c>
      <c r="BE26" s="1" t="s">
        <v>315</v>
      </c>
    </row>
    <row r="27" spans="1:57" x14ac:dyDescent="0.25">
      <c r="A27">
        <v>83613</v>
      </c>
      <c r="B27">
        <v>12079</v>
      </c>
      <c r="C27">
        <v>5</v>
      </c>
      <c r="D27" t="s">
        <v>155</v>
      </c>
      <c r="E27" t="s">
        <v>156</v>
      </c>
      <c r="F27">
        <v>50961</v>
      </c>
      <c r="G27" t="s">
        <v>316</v>
      </c>
      <c r="H27" t="s">
        <v>317</v>
      </c>
      <c r="I27" t="s">
        <v>318</v>
      </c>
      <c r="J27" t="s">
        <v>319</v>
      </c>
      <c r="K27" t="s">
        <v>320</v>
      </c>
      <c r="L27">
        <v>49534</v>
      </c>
      <c r="M27">
        <v>114.7</v>
      </c>
      <c r="N27" t="s">
        <v>164</v>
      </c>
      <c r="O27" t="s">
        <v>162</v>
      </c>
      <c r="P27" t="s">
        <v>321</v>
      </c>
      <c r="Q27">
        <v>16.62</v>
      </c>
      <c r="R27" t="s">
        <v>164</v>
      </c>
      <c r="S27" t="s">
        <v>162</v>
      </c>
      <c r="T27" t="s">
        <v>164</v>
      </c>
      <c r="U27" t="s">
        <v>162</v>
      </c>
      <c r="V27">
        <v>3.9</v>
      </c>
      <c r="W27">
        <v>1.43</v>
      </c>
      <c r="X27" t="s">
        <v>162</v>
      </c>
      <c r="Y27" t="s">
        <v>164</v>
      </c>
      <c r="Z27" t="s">
        <v>162</v>
      </c>
      <c r="AA27" t="s">
        <v>162</v>
      </c>
      <c r="AB27">
        <v>4.8499999999999996</v>
      </c>
      <c r="AC27">
        <v>6.12</v>
      </c>
      <c r="AD27">
        <v>6.57</v>
      </c>
      <c r="AE27" t="s">
        <v>164</v>
      </c>
      <c r="AF27" t="s">
        <v>162</v>
      </c>
      <c r="AG27">
        <v>573050</v>
      </c>
      <c r="AH27">
        <v>1336012</v>
      </c>
      <c r="AI27">
        <v>1336012</v>
      </c>
      <c r="AJ27">
        <v>88325</v>
      </c>
      <c r="AK27">
        <v>105051</v>
      </c>
      <c r="AL27">
        <v>86783</v>
      </c>
      <c r="AM27">
        <v>292892</v>
      </c>
      <c r="AN27" t="s">
        <v>164</v>
      </c>
      <c r="AO27">
        <v>10</v>
      </c>
      <c r="AP27" t="s">
        <v>162</v>
      </c>
      <c r="AQ27">
        <v>1.82</v>
      </c>
      <c r="AR27">
        <v>138</v>
      </c>
      <c r="AS27">
        <v>0.66</v>
      </c>
      <c r="AT27" t="s">
        <v>165</v>
      </c>
      <c r="AU27">
        <v>138</v>
      </c>
      <c r="AV27">
        <v>0</v>
      </c>
      <c r="AW27">
        <v>0.59</v>
      </c>
      <c r="AX27">
        <v>42.928080999999999</v>
      </c>
      <c r="AY27">
        <v>-85.757469</v>
      </c>
      <c r="AZ27" t="s">
        <v>164</v>
      </c>
      <c r="BA27" t="s">
        <v>164</v>
      </c>
      <c r="BB27" t="s">
        <v>164</v>
      </c>
      <c r="BC27" t="s">
        <v>164</v>
      </c>
      <c r="BD27">
        <v>-9546477.7809999995</v>
      </c>
      <c r="BE27" s="1" t="s">
        <v>322</v>
      </c>
    </row>
    <row r="28" spans="1:57" x14ac:dyDescent="0.25">
      <c r="A28">
        <v>83414</v>
      </c>
      <c r="B28">
        <v>10196</v>
      </c>
      <c r="C28">
        <v>5</v>
      </c>
      <c r="D28" t="s">
        <v>155</v>
      </c>
      <c r="E28" t="s">
        <v>156</v>
      </c>
      <c r="F28">
        <v>241749</v>
      </c>
      <c r="G28" t="s">
        <v>323</v>
      </c>
      <c r="H28" t="s">
        <v>324</v>
      </c>
      <c r="I28" t="s">
        <v>324</v>
      </c>
      <c r="J28" t="s">
        <v>306</v>
      </c>
      <c r="K28" t="s">
        <v>307</v>
      </c>
      <c r="L28">
        <v>48723</v>
      </c>
      <c r="M28">
        <v>113</v>
      </c>
      <c r="N28" t="s">
        <v>162</v>
      </c>
      <c r="O28" t="s">
        <v>162</v>
      </c>
      <c r="P28" t="s">
        <v>325</v>
      </c>
      <c r="Q28">
        <v>16.38</v>
      </c>
      <c r="R28" t="s">
        <v>164</v>
      </c>
      <c r="S28" t="s">
        <v>162</v>
      </c>
      <c r="T28" t="s">
        <v>164</v>
      </c>
      <c r="U28" t="s">
        <v>162</v>
      </c>
      <c r="V28">
        <v>3.89</v>
      </c>
      <c r="W28">
        <v>1.41</v>
      </c>
      <c r="X28" t="s">
        <v>162</v>
      </c>
      <c r="Y28" t="s">
        <v>164</v>
      </c>
      <c r="Z28" t="s">
        <v>162</v>
      </c>
      <c r="AA28" t="s">
        <v>162</v>
      </c>
      <c r="AB28">
        <v>5.0999999999999996</v>
      </c>
      <c r="AC28">
        <v>6.44</v>
      </c>
      <c r="AD28">
        <v>6.9</v>
      </c>
      <c r="AE28" t="s">
        <v>164</v>
      </c>
      <c r="AF28" t="s">
        <v>162</v>
      </c>
      <c r="AG28">
        <v>686245</v>
      </c>
      <c r="AH28">
        <v>1774466</v>
      </c>
      <c r="AI28">
        <v>1774466</v>
      </c>
      <c r="AJ28">
        <v>66276</v>
      </c>
      <c r="AK28">
        <v>83434</v>
      </c>
      <c r="AL28">
        <v>47958</v>
      </c>
      <c r="AM28">
        <v>488577</v>
      </c>
      <c r="AN28" t="s">
        <v>164</v>
      </c>
      <c r="AO28">
        <v>9</v>
      </c>
      <c r="AP28" t="s">
        <v>162</v>
      </c>
      <c r="AQ28">
        <v>1.75</v>
      </c>
      <c r="AR28">
        <v>120</v>
      </c>
      <c r="AS28">
        <v>1.06</v>
      </c>
      <c r="AT28" t="s">
        <v>165</v>
      </c>
      <c r="AU28">
        <v>120</v>
      </c>
      <c r="AV28">
        <v>0</v>
      </c>
      <c r="AW28">
        <v>0</v>
      </c>
      <c r="AX28">
        <v>43.454780999999997</v>
      </c>
      <c r="AY28">
        <v>-83.439352999999997</v>
      </c>
      <c r="AZ28" t="s">
        <v>164</v>
      </c>
      <c r="BA28" t="s">
        <v>164</v>
      </c>
      <c r="BB28" t="s">
        <v>164</v>
      </c>
      <c r="BC28" t="s">
        <v>164</v>
      </c>
      <c r="BD28">
        <v>-9288426.2880000006</v>
      </c>
      <c r="BE28" s="1" t="s">
        <v>326</v>
      </c>
    </row>
    <row r="29" spans="1:57" x14ac:dyDescent="0.25">
      <c r="A29">
        <v>83743</v>
      </c>
      <c r="B29">
        <v>13697</v>
      </c>
      <c r="C29">
        <v>5</v>
      </c>
      <c r="D29" t="s">
        <v>155</v>
      </c>
      <c r="E29" t="s">
        <v>156</v>
      </c>
      <c r="F29">
        <v>109462</v>
      </c>
      <c r="G29" t="s">
        <v>327</v>
      </c>
      <c r="H29" t="s">
        <v>328</v>
      </c>
      <c r="I29" t="s">
        <v>329</v>
      </c>
      <c r="J29" t="s">
        <v>178</v>
      </c>
      <c r="K29" t="s">
        <v>178</v>
      </c>
      <c r="L29">
        <v>49660</v>
      </c>
      <c r="M29">
        <v>110</v>
      </c>
      <c r="N29" t="s">
        <v>162</v>
      </c>
      <c r="O29" t="s">
        <v>162</v>
      </c>
      <c r="P29" t="s">
        <v>330</v>
      </c>
      <c r="Q29">
        <v>15.94</v>
      </c>
      <c r="R29" t="s">
        <v>164</v>
      </c>
      <c r="S29" t="s">
        <v>162</v>
      </c>
      <c r="T29" t="s">
        <v>164</v>
      </c>
      <c r="U29" t="s">
        <v>162</v>
      </c>
      <c r="V29">
        <v>3.89</v>
      </c>
      <c r="W29">
        <v>1.38</v>
      </c>
      <c r="X29" t="s">
        <v>162</v>
      </c>
      <c r="Y29" t="s">
        <v>164</v>
      </c>
      <c r="Z29" t="s">
        <v>162</v>
      </c>
      <c r="AA29" t="s">
        <v>162</v>
      </c>
      <c r="AB29">
        <v>5.55</v>
      </c>
      <c r="AC29">
        <v>6.81</v>
      </c>
      <c r="AD29">
        <v>7.23</v>
      </c>
      <c r="AE29" t="s">
        <v>164</v>
      </c>
      <c r="AF29" t="s">
        <v>162</v>
      </c>
      <c r="AG29">
        <v>417380</v>
      </c>
      <c r="AH29">
        <v>136107</v>
      </c>
      <c r="AI29">
        <v>136107</v>
      </c>
      <c r="AJ29">
        <v>94377</v>
      </c>
      <c r="AK29">
        <v>257002</v>
      </c>
      <c r="AL29">
        <v>10269</v>
      </c>
      <c r="AM29">
        <v>55732</v>
      </c>
      <c r="AN29" t="s">
        <v>164</v>
      </c>
      <c r="AO29">
        <v>9</v>
      </c>
      <c r="AP29" t="s">
        <v>162</v>
      </c>
      <c r="AQ29">
        <v>1.81</v>
      </c>
      <c r="AR29">
        <v>46</v>
      </c>
      <c r="AS29">
        <v>1.31</v>
      </c>
      <c r="AT29" t="s">
        <v>165</v>
      </c>
      <c r="AU29">
        <v>46</v>
      </c>
      <c r="AV29">
        <v>0</v>
      </c>
      <c r="AW29">
        <v>2.08</v>
      </c>
      <c r="AX29">
        <v>44.2928</v>
      </c>
      <c r="AY29">
        <v>-86.238600000000005</v>
      </c>
      <c r="AZ29" t="s">
        <v>164</v>
      </c>
      <c r="BA29" t="s">
        <v>164</v>
      </c>
      <c r="BB29" t="s">
        <v>164</v>
      </c>
      <c r="BC29" t="s">
        <v>164</v>
      </c>
      <c r="BD29">
        <v>-9600037.0390000008</v>
      </c>
      <c r="BE29" s="1" t="s">
        <v>331</v>
      </c>
    </row>
    <row r="30" spans="1:57" x14ac:dyDescent="0.25">
      <c r="A30">
        <v>82694</v>
      </c>
      <c r="B30">
        <v>4245</v>
      </c>
      <c r="C30">
        <v>5</v>
      </c>
      <c r="D30" t="s">
        <v>155</v>
      </c>
      <c r="E30" t="s">
        <v>156</v>
      </c>
      <c r="F30">
        <v>158201</v>
      </c>
      <c r="G30" t="s">
        <v>332</v>
      </c>
      <c r="H30" t="s">
        <v>333</v>
      </c>
      <c r="I30" t="s">
        <v>334</v>
      </c>
      <c r="J30" t="s">
        <v>335</v>
      </c>
      <c r="K30" t="s">
        <v>228</v>
      </c>
      <c r="L30">
        <v>48059</v>
      </c>
      <c r="M30">
        <v>105</v>
      </c>
      <c r="N30" t="s">
        <v>162</v>
      </c>
      <c r="O30" t="s">
        <v>162</v>
      </c>
      <c r="P30" t="s">
        <v>336</v>
      </c>
      <c r="Q30">
        <v>15.22</v>
      </c>
      <c r="R30" t="s">
        <v>164</v>
      </c>
      <c r="S30" t="s">
        <v>162</v>
      </c>
      <c r="T30" t="s">
        <v>164</v>
      </c>
      <c r="U30" t="s">
        <v>162</v>
      </c>
      <c r="V30">
        <v>3.92</v>
      </c>
      <c r="W30">
        <v>1.31</v>
      </c>
      <c r="X30" t="s">
        <v>162</v>
      </c>
      <c r="Y30" t="s">
        <v>164</v>
      </c>
      <c r="Z30" t="s">
        <v>162</v>
      </c>
      <c r="AA30" t="s">
        <v>162</v>
      </c>
      <c r="AB30">
        <v>5.48</v>
      </c>
      <c r="AC30">
        <v>6.69</v>
      </c>
      <c r="AD30">
        <v>7.11</v>
      </c>
      <c r="AE30" t="s">
        <v>164</v>
      </c>
      <c r="AF30" t="s">
        <v>162</v>
      </c>
      <c r="AG30">
        <v>730153</v>
      </c>
      <c r="AH30">
        <v>962034</v>
      </c>
      <c r="AI30">
        <v>962034</v>
      </c>
      <c r="AJ30">
        <v>42935</v>
      </c>
      <c r="AK30">
        <v>6539</v>
      </c>
      <c r="AL30">
        <v>52651</v>
      </c>
      <c r="AM30">
        <v>628028</v>
      </c>
      <c r="AN30" t="s">
        <v>164</v>
      </c>
      <c r="AO30">
        <v>9</v>
      </c>
      <c r="AP30" t="s">
        <v>162</v>
      </c>
      <c r="AQ30">
        <v>2.0099999999999998</v>
      </c>
      <c r="AR30">
        <v>120</v>
      </c>
      <c r="AS30">
        <v>1.5</v>
      </c>
      <c r="AT30" t="s">
        <v>165</v>
      </c>
      <c r="AU30">
        <v>120</v>
      </c>
      <c r="AV30">
        <v>0.14000000000000001</v>
      </c>
      <c r="AW30">
        <v>3.46</v>
      </c>
      <c r="AX30">
        <v>43.040950000000002</v>
      </c>
      <c r="AY30">
        <v>-82.476626999999993</v>
      </c>
      <c r="AZ30" t="s">
        <v>164</v>
      </c>
      <c r="BA30" t="s">
        <v>164</v>
      </c>
      <c r="BB30" t="s">
        <v>164</v>
      </c>
      <c r="BC30" t="s">
        <v>164</v>
      </c>
      <c r="BD30">
        <v>-9181256.1199999992</v>
      </c>
      <c r="BE30" s="1" t="s">
        <v>337</v>
      </c>
    </row>
    <row r="31" spans="1:57" x14ac:dyDescent="0.25">
      <c r="A31">
        <v>83167</v>
      </c>
      <c r="B31">
        <v>8228</v>
      </c>
      <c r="C31">
        <v>5</v>
      </c>
      <c r="D31" t="s">
        <v>155</v>
      </c>
      <c r="E31" t="s">
        <v>156</v>
      </c>
      <c r="F31">
        <v>158202</v>
      </c>
      <c r="G31" t="s">
        <v>338</v>
      </c>
      <c r="H31" t="s">
        <v>333</v>
      </c>
      <c r="I31" t="s">
        <v>339</v>
      </c>
      <c r="J31" t="s">
        <v>340</v>
      </c>
      <c r="K31" t="s">
        <v>228</v>
      </c>
      <c r="L31">
        <v>48059</v>
      </c>
      <c r="M31">
        <v>105</v>
      </c>
      <c r="N31" t="s">
        <v>162</v>
      </c>
      <c r="O31" t="s">
        <v>162</v>
      </c>
      <c r="P31" t="s">
        <v>341</v>
      </c>
      <c r="Q31">
        <v>15.22</v>
      </c>
      <c r="R31" t="s">
        <v>164</v>
      </c>
      <c r="S31" t="s">
        <v>162</v>
      </c>
      <c r="T31" t="s">
        <v>164</v>
      </c>
      <c r="U31" t="s">
        <v>162</v>
      </c>
      <c r="V31">
        <v>3.92</v>
      </c>
      <c r="W31">
        <v>1.31</v>
      </c>
      <c r="X31" t="s">
        <v>162</v>
      </c>
      <c r="Y31" t="s">
        <v>164</v>
      </c>
      <c r="Z31" t="s">
        <v>162</v>
      </c>
      <c r="AA31" t="s">
        <v>162</v>
      </c>
      <c r="AB31">
        <v>5.48</v>
      </c>
      <c r="AC31">
        <v>6.69</v>
      </c>
      <c r="AD31">
        <v>7.11</v>
      </c>
      <c r="AE31" t="s">
        <v>164</v>
      </c>
      <c r="AF31" t="s">
        <v>162</v>
      </c>
      <c r="AG31">
        <v>730153</v>
      </c>
      <c r="AH31">
        <v>962034</v>
      </c>
      <c r="AI31">
        <v>962034</v>
      </c>
      <c r="AJ31">
        <v>42935</v>
      </c>
      <c r="AK31">
        <v>6539</v>
      </c>
      <c r="AL31">
        <v>52651</v>
      </c>
      <c r="AM31">
        <v>628028</v>
      </c>
      <c r="AN31" t="s">
        <v>164</v>
      </c>
      <c r="AO31">
        <v>9</v>
      </c>
      <c r="AP31" t="s">
        <v>162</v>
      </c>
      <c r="AQ31">
        <v>1.56</v>
      </c>
      <c r="AR31">
        <v>120</v>
      </c>
      <c r="AS31">
        <v>1.04</v>
      </c>
      <c r="AT31" t="s">
        <v>165</v>
      </c>
      <c r="AU31">
        <v>120</v>
      </c>
      <c r="AV31">
        <v>0.36</v>
      </c>
      <c r="AW31">
        <v>3.9</v>
      </c>
      <c r="AX31">
        <v>43.046706</v>
      </c>
      <c r="AY31">
        <v>-82.481136000000006</v>
      </c>
      <c r="AZ31" t="s">
        <v>164</v>
      </c>
      <c r="BA31" t="s">
        <v>164</v>
      </c>
      <c r="BB31" t="s">
        <v>164</v>
      </c>
      <c r="BC31" t="s">
        <v>164</v>
      </c>
      <c r="BD31">
        <v>-9181758.0600000005</v>
      </c>
      <c r="BE31" s="1" t="s">
        <v>342</v>
      </c>
    </row>
    <row r="32" spans="1:57" x14ac:dyDescent="0.25">
      <c r="A32">
        <v>83358</v>
      </c>
      <c r="B32">
        <v>9850</v>
      </c>
      <c r="C32">
        <v>5</v>
      </c>
      <c r="D32" t="s">
        <v>155</v>
      </c>
      <c r="E32" t="s">
        <v>156</v>
      </c>
      <c r="F32">
        <v>165282</v>
      </c>
      <c r="G32" t="s">
        <v>343</v>
      </c>
      <c r="H32" t="s">
        <v>344</v>
      </c>
      <c r="I32" t="s">
        <v>345</v>
      </c>
      <c r="J32" t="s">
        <v>228</v>
      </c>
      <c r="K32" t="s">
        <v>228</v>
      </c>
      <c r="L32">
        <v>48079</v>
      </c>
      <c r="M32">
        <v>105</v>
      </c>
      <c r="N32" t="s">
        <v>162</v>
      </c>
      <c r="O32" t="s">
        <v>162</v>
      </c>
      <c r="P32" t="s">
        <v>346</v>
      </c>
      <c r="Q32">
        <v>15.22</v>
      </c>
      <c r="R32" t="s">
        <v>164</v>
      </c>
      <c r="S32" t="s">
        <v>162</v>
      </c>
      <c r="T32" t="s">
        <v>164</v>
      </c>
      <c r="U32" t="s">
        <v>162</v>
      </c>
      <c r="V32">
        <v>3.95</v>
      </c>
      <c r="W32">
        <v>1.31</v>
      </c>
      <c r="X32" t="s">
        <v>162</v>
      </c>
      <c r="Y32" t="s">
        <v>164</v>
      </c>
      <c r="Z32" t="s">
        <v>162</v>
      </c>
      <c r="AA32" t="s">
        <v>162</v>
      </c>
      <c r="AB32">
        <v>5.27</v>
      </c>
      <c r="AC32">
        <v>6.52</v>
      </c>
      <c r="AD32">
        <v>6.95</v>
      </c>
      <c r="AE32" t="s">
        <v>164</v>
      </c>
      <c r="AF32" t="s">
        <v>162</v>
      </c>
      <c r="AG32">
        <v>721830</v>
      </c>
      <c r="AH32">
        <v>754394</v>
      </c>
      <c r="AI32">
        <v>754394</v>
      </c>
      <c r="AJ32">
        <v>42575</v>
      </c>
      <c r="AK32">
        <v>5107</v>
      </c>
      <c r="AL32">
        <v>50771</v>
      </c>
      <c r="AM32">
        <v>623376</v>
      </c>
      <c r="AN32" t="s">
        <v>164</v>
      </c>
      <c r="AO32">
        <v>9</v>
      </c>
      <c r="AP32" t="s">
        <v>162</v>
      </c>
      <c r="AQ32">
        <v>1.1299999999999999</v>
      </c>
      <c r="AR32">
        <v>120</v>
      </c>
      <c r="AS32">
        <v>0.71</v>
      </c>
      <c r="AT32" t="s">
        <v>165</v>
      </c>
      <c r="AU32">
        <v>120</v>
      </c>
      <c r="AV32">
        <v>0.77</v>
      </c>
      <c r="AW32">
        <v>0</v>
      </c>
      <c r="AX32">
        <v>42.852688000000001</v>
      </c>
      <c r="AY32">
        <v>-82.495080000000002</v>
      </c>
      <c r="AZ32" t="s">
        <v>164</v>
      </c>
      <c r="BA32" t="s">
        <v>164</v>
      </c>
      <c r="BB32" t="s">
        <v>164</v>
      </c>
      <c r="BC32" t="s">
        <v>164</v>
      </c>
      <c r="BD32">
        <v>-9183310.2990000006</v>
      </c>
      <c r="BE32" s="1" t="s">
        <v>347</v>
      </c>
    </row>
    <row r="33" spans="1:57" x14ac:dyDescent="0.25">
      <c r="A33">
        <v>84324</v>
      </c>
      <c r="B33">
        <v>21154</v>
      </c>
      <c r="C33">
        <v>5</v>
      </c>
      <c r="D33" t="s">
        <v>155</v>
      </c>
      <c r="E33" t="s">
        <v>156</v>
      </c>
      <c r="F33">
        <v>12072</v>
      </c>
      <c r="G33" t="s">
        <v>348</v>
      </c>
      <c r="H33" t="s">
        <v>349</v>
      </c>
      <c r="I33" t="s">
        <v>350</v>
      </c>
      <c r="J33" t="s">
        <v>351</v>
      </c>
      <c r="K33" t="s">
        <v>351</v>
      </c>
      <c r="L33">
        <v>42901</v>
      </c>
      <c r="M33">
        <v>102</v>
      </c>
      <c r="N33" t="s">
        <v>162</v>
      </c>
      <c r="O33" t="s">
        <v>162</v>
      </c>
      <c r="P33" t="s">
        <v>352</v>
      </c>
      <c r="Q33">
        <v>14.78</v>
      </c>
      <c r="R33" t="s">
        <v>164</v>
      </c>
      <c r="S33" t="s">
        <v>162</v>
      </c>
      <c r="T33" t="s">
        <v>164</v>
      </c>
      <c r="U33" t="s">
        <v>162</v>
      </c>
      <c r="V33">
        <v>3.94</v>
      </c>
      <c r="W33">
        <v>1.28</v>
      </c>
      <c r="X33" t="s">
        <v>162</v>
      </c>
      <c r="Y33" t="s">
        <v>164</v>
      </c>
      <c r="Z33" t="s">
        <v>162</v>
      </c>
      <c r="AA33" t="s">
        <v>162</v>
      </c>
      <c r="AB33">
        <v>5.45</v>
      </c>
      <c r="AC33">
        <v>6.68</v>
      </c>
      <c r="AD33">
        <v>7.1</v>
      </c>
      <c r="AE33" t="s">
        <v>164</v>
      </c>
      <c r="AF33" t="s">
        <v>162</v>
      </c>
      <c r="AG33">
        <v>1093942</v>
      </c>
      <c r="AH33">
        <v>2134968</v>
      </c>
      <c r="AI33">
        <v>2134968</v>
      </c>
      <c r="AJ33">
        <v>70729</v>
      </c>
      <c r="AK33">
        <v>81440</v>
      </c>
      <c r="AL33">
        <v>117733</v>
      </c>
      <c r="AM33">
        <v>824041</v>
      </c>
      <c r="AN33" t="s">
        <v>164</v>
      </c>
      <c r="AO33">
        <v>11</v>
      </c>
      <c r="AP33" t="s">
        <v>162</v>
      </c>
      <c r="AQ33">
        <v>1.02</v>
      </c>
      <c r="AR33">
        <v>138</v>
      </c>
      <c r="AS33">
        <v>0</v>
      </c>
      <c r="AT33" t="s">
        <v>165</v>
      </c>
      <c r="AU33">
        <v>138</v>
      </c>
      <c r="AV33">
        <v>0</v>
      </c>
      <c r="AW33">
        <v>0.95</v>
      </c>
      <c r="AX33">
        <v>42.268470999999998</v>
      </c>
      <c r="AY33">
        <v>-84.384253999999999</v>
      </c>
      <c r="AZ33" t="s">
        <v>164</v>
      </c>
      <c r="BA33" t="s">
        <v>164</v>
      </c>
      <c r="BB33" t="s">
        <v>164</v>
      </c>
      <c r="BC33" t="s">
        <v>164</v>
      </c>
      <c r="BD33">
        <v>-9393612.1860000007</v>
      </c>
      <c r="BE33" s="1" t="s">
        <v>353</v>
      </c>
    </row>
    <row r="34" spans="1:57" x14ac:dyDescent="0.25">
      <c r="A34">
        <v>84807</v>
      </c>
      <c r="B34">
        <v>27400</v>
      </c>
      <c r="C34">
        <v>5</v>
      </c>
      <c r="D34" t="s">
        <v>155</v>
      </c>
      <c r="E34" t="s">
        <v>156</v>
      </c>
      <c r="F34">
        <v>217945</v>
      </c>
      <c r="G34" t="s">
        <v>354</v>
      </c>
      <c r="H34" t="s">
        <v>355</v>
      </c>
      <c r="I34" t="s">
        <v>356</v>
      </c>
      <c r="J34" t="s">
        <v>357</v>
      </c>
      <c r="K34" t="s">
        <v>358</v>
      </c>
      <c r="L34">
        <v>48813</v>
      </c>
      <c r="M34">
        <v>102</v>
      </c>
      <c r="N34" t="s">
        <v>162</v>
      </c>
      <c r="O34" t="s">
        <v>162</v>
      </c>
      <c r="P34" t="s">
        <v>359</v>
      </c>
      <c r="Q34">
        <v>14.78</v>
      </c>
      <c r="R34" t="s">
        <v>164</v>
      </c>
      <c r="S34" t="s">
        <v>162</v>
      </c>
      <c r="T34" t="s">
        <v>164</v>
      </c>
      <c r="U34" t="s">
        <v>162</v>
      </c>
      <c r="V34">
        <v>3.91</v>
      </c>
      <c r="W34">
        <v>1.28</v>
      </c>
      <c r="X34" t="s">
        <v>162</v>
      </c>
      <c r="Y34" t="s">
        <v>164</v>
      </c>
      <c r="Z34" t="s">
        <v>162</v>
      </c>
      <c r="AA34" t="s">
        <v>162</v>
      </c>
      <c r="AB34">
        <v>5.59</v>
      </c>
      <c r="AC34">
        <v>6.84</v>
      </c>
      <c r="AD34">
        <v>7.26</v>
      </c>
      <c r="AE34" t="s">
        <v>164</v>
      </c>
      <c r="AF34" t="s">
        <v>162</v>
      </c>
      <c r="AG34">
        <v>828336</v>
      </c>
      <c r="AH34">
        <v>2493434</v>
      </c>
      <c r="AI34">
        <v>2493434</v>
      </c>
      <c r="AJ34">
        <v>77499</v>
      </c>
      <c r="AK34">
        <v>128667</v>
      </c>
      <c r="AL34">
        <v>108492</v>
      </c>
      <c r="AM34">
        <v>513679</v>
      </c>
      <c r="AN34" t="s">
        <v>164</v>
      </c>
      <c r="AO34">
        <v>10</v>
      </c>
      <c r="AP34" t="s">
        <v>162</v>
      </c>
      <c r="AQ34">
        <v>0.04</v>
      </c>
      <c r="AS34">
        <v>0</v>
      </c>
      <c r="AT34" t="s">
        <v>165</v>
      </c>
      <c r="AU34">
        <v>138</v>
      </c>
      <c r="AV34">
        <v>0.23</v>
      </c>
      <c r="AW34">
        <v>0</v>
      </c>
      <c r="AX34">
        <v>42.582196000000003</v>
      </c>
      <c r="AY34">
        <v>-84.827133000000003</v>
      </c>
      <c r="AZ34" t="s">
        <v>164</v>
      </c>
      <c r="BA34" t="s">
        <v>164</v>
      </c>
      <c r="BB34" t="s">
        <v>164</v>
      </c>
      <c r="BC34" t="s">
        <v>164</v>
      </c>
      <c r="BD34">
        <v>-9442913.2510000002</v>
      </c>
      <c r="BE34" s="1" t="s">
        <v>360</v>
      </c>
    </row>
    <row r="35" spans="1:57" x14ac:dyDescent="0.25">
      <c r="A35">
        <v>82645</v>
      </c>
      <c r="B35">
        <v>3793</v>
      </c>
      <c r="C35">
        <v>5</v>
      </c>
      <c r="D35" t="s">
        <v>155</v>
      </c>
      <c r="E35" t="s">
        <v>156</v>
      </c>
      <c r="F35">
        <v>158203</v>
      </c>
      <c r="G35" t="s">
        <v>361</v>
      </c>
      <c r="H35" t="s">
        <v>362</v>
      </c>
      <c r="I35" t="s">
        <v>363</v>
      </c>
      <c r="J35" t="s">
        <v>364</v>
      </c>
      <c r="K35" t="s">
        <v>365</v>
      </c>
      <c r="L35">
        <v>49091</v>
      </c>
      <c r="M35">
        <v>100</v>
      </c>
      <c r="N35" t="s">
        <v>162</v>
      </c>
      <c r="O35" t="s">
        <v>162</v>
      </c>
      <c r="P35" t="s">
        <v>366</v>
      </c>
      <c r="Q35">
        <v>14.49</v>
      </c>
      <c r="R35" t="s">
        <v>164</v>
      </c>
      <c r="S35" t="s">
        <v>162</v>
      </c>
      <c r="T35" t="s">
        <v>164</v>
      </c>
      <c r="U35" t="s">
        <v>162</v>
      </c>
      <c r="V35">
        <v>3.98</v>
      </c>
      <c r="W35">
        <v>1.25</v>
      </c>
      <c r="X35" t="s">
        <v>162</v>
      </c>
      <c r="Y35" t="s">
        <v>164</v>
      </c>
      <c r="Z35" t="s">
        <v>162</v>
      </c>
      <c r="AA35" t="s">
        <v>162</v>
      </c>
      <c r="AB35">
        <v>5.32</v>
      </c>
      <c r="AC35">
        <v>6.58</v>
      </c>
      <c r="AD35">
        <v>7.01</v>
      </c>
      <c r="AE35" t="s">
        <v>164</v>
      </c>
      <c r="AF35" t="s">
        <v>162</v>
      </c>
      <c r="AG35">
        <v>775215</v>
      </c>
      <c r="AH35">
        <v>2585075</v>
      </c>
      <c r="AI35">
        <v>2585075</v>
      </c>
      <c r="AJ35">
        <v>103517</v>
      </c>
      <c r="AK35">
        <v>156246</v>
      </c>
      <c r="AL35">
        <v>167931</v>
      </c>
      <c r="AM35">
        <v>347521</v>
      </c>
      <c r="AN35" t="s">
        <v>164</v>
      </c>
      <c r="AO35">
        <v>12</v>
      </c>
      <c r="AP35" t="s">
        <v>162</v>
      </c>
      <c r="AQ35">
        <v>0.89</v>
      </c>
      <c r="AS35">
        <v>2.13</v>
      </c>
      <c r="AT35" t="s">
        <v>165</v>
      </c>
      <c r="AU35">
        <v>69</v>
      </c>
      <c r="AV35">
        <v>0.41</v>
      </c>
      <c r="AW35">
        <v>0.05</v>
      </c>
      <c r="AX35">
        <v>41.765891000000003</v>
      </c>
      <c r="AY35">
        <v>-85.415745000000001</v>
      </c>
      <c r="AZ35" t="s">
        <v>164</v>
      </c>
      <c r="BA35" t="s">
        <v>164</v>
      </c>
      <c r="BB35" t="s">
        <v>164</v>
      </c>
      <c r="BC35" t="s">
        <v>164</v>
      </c>
      <c r="BD35">
        <v>-9508437.2390000001</v>
      </c>
      <c r="BE35">
        <v>5125975.3049999997</v>
      </c>
    </row>
    <row r="36" spans="1:57" x14ac:dyDescent="0.25">
      <c r="A36">
        <v>84321</v>
      </c>
      <c r="B36">
        <v>21127</v>
      </c>
      <c r="C36">
        <v>5</v>
      </c>
      <c r="D36" t="s">
        <v>155</v>
      </c>
      <c r="E36" t="s">
        <v>156</v>
      </c>
      <c r="F36">
        <v>10636</v>
      </c>
      <c r="G36" t="s">
        <v>367</v>
      </c>
      <c r="H36" t="s">
        <v>368</v>
      </c>
      <c r="I36" t="s">
        <v>369</v>
      </c>
      <c r="J36" t="s">
        <v>370</v>
      </c>
      <c r="K36" t="s">
        <v>272</v>
      </c>
      <c r="L36">
        <v>49684</v>
      </c>
      <c r="M36">
        <v>100</v>
      </c>
      <c r="N36" t="s">
        <v>162</v>
      </c>
      <c r="O36" t="s">
        <v>162</v>
      </c>
      <c r="P36" t="s">
        <v>371</v>
      </c>
      <c r="Q36">
        <v>14.49</v>
      </c>
      <c r="R36" t="s">
        <v>164</v>
      </c>
      <c r="S36" t="s">
        <v>162</v>
      </c>
      <c r="T36" t="s">
        <v>164</v>
      </c>
      <c r="U36" t="s">
        <v>162</v>
      </c>
      <c r="V36">
        <v>3.8</v>
      </c>
      <c r="W36">
        <v>1.25</v>
      </c>
      <c r="X36" t="s">
        <v>162</v>
      </c>
      <c r="Y36" t="s">
        <v>164</v>
      </c>
      <c r="Z36" t="s">
        <v>162</v>
      </c>
      <c r="AA36" t="s">
        <v>162</v>
      </c>
      <c r="AB36">
        <v>5.53</v>
      </c>
      <c r="AC36">
        <v>6.67</v>
      </c>
      <c r="AD36">
        <v>7.08</v>
      </c>
      <c r="AE36" t="s">
        <v>164</v>
      </c>
      <c r="AF36" t="s">
        <v>162</v>
      </c>
      <c r="AG36">
        <v>542383</v>
      </c>
      <c r="AH36">
        <v>68444</v>
      </c>
      <c r="AI36">
        <v>68444</v>
      </c>
      <c r="AJ36">
        <v>129884</v>
      </c>
      <c r="AK36">
        <v>330839</v>
      </c>
      <c r="AL36">
        <v>17781</v>
      </c>
      <c r="AM36">
        <v>63878</v>
      </c>
      <c r="AN36" t="s">
        <v>164</v>
      </c>
      <c r="AO36">
        <v>9</v>
      </c>
      <c r="AP36" t="s">
        <v>162</v>
      </c>
      <c r="AQ36">
        <v>0.78</v>
      </c>
      <c r="AS36">
        <v>0.47</v>
      </c>
      <c r="AT36" t="s">
        <v>165</v>
      </c>
      <c r="AV36">
        <v>0</v>
      </c>
      <c r="AW36">
        <v>0.79</v>
      </c>
      <c r="AX36">
        <v>44.7498</v>
      </c>
      <c r="AY36">
        <v>-85.64</v>
      </c>
      <c r="AZ36" t="s">
        <v>164</v>
      </c>
      <c r="BA36" t="s">
        <v>164</v>
      </c>
      <c r="BB36" t="s">
        <v>164</v>
      </c>
      <c r="BC36" t="s">
        <v>164</v>
      </c>
      <c r="BD36">
        <v>-9533401.1909999996</v>
      </c>
      <c r="BE36">
        <v>5582218.2450000001</v>
      </c>
    </row>
    <row r="37" spans="1:57" x14ac:dyDescent="0.25">
      <c r="A37">
        <v>85144</v>
      </c>
      <c r="B37">
        <v>31766</v>
      </c>
      <c r="C37">
        <v>5</v>
      </c>
      <c r="D37" t="s">
        <v>155</v>
      </c>
      <c r="E37" t="s">
        <v>156</v>
      </c>
      <c r="F37">
        <v>50901</v>
      </c>
      <c r="G37" t="s">
        <v>372</v>
      </c>
      <c r="H37" t="s">
        <v>373</v>
      </c>
      <c r="I37" t="s">
        <v>374</v>
      </c>
      <c r="J37" t="s">
        <v>375</v>
      </c>
      <c r="K37" t="s">
        <v>320</v>
      </c>
      <c r="L37">
        <v>49534</v>
      </c>
      <c r="M37">
        <v>94.11</v>
      </c>
      <c r="N37" t="s">
        <v>162</v>
      </c>
      <c r="O37" t="s">
        <v>162</v>
      </c>
      <c r="P37" t="s">
        <v>376</v>
      </c>
      <c r="Q37">
        <v>13.64</v>
      </c>
      <c r="R37" t="s">
        <v>164</v>
      </c>
      <c r="S37" t="s">
        <v>162</v>
      </c>
      <c r="T37" t="s">
        <v>164</v>
      </c>
      <c r="U37" t="s">
        <v>162</v>
      </c>
      <c r="V37">
        <v>3.91</v>
      </c>
      <c r="W37">
        <v>1.18</v>
      </c>
      <c r="X37" t="s">
        <v>162</v>
      </c>
      <c r="Y37" t="s">
        <v>164</v>
      </c>
      <c r="Z37" t="s">
        <v>162</v>
      </c>
      <c r="AA37" t="s">
        <v>162</v>
      </c>
      <c r="AB37">
        <v>4.76</v>
      </c>
      <c r="AC37">
        <v>5.96</v>
      </c>
      <c r="AD37">
        <v>6.4</v>
      </c>
      <c r="AE37" t="s">
        <v>164</v>
      </c>
      <c r="AF37" t="s">
        <v>162</v>
      </c>
      <c r="AG37">
        <v>586747</v>
      </c>
      <c r="AH37">
        <v>1426249</v>
      </c>
      <c r="AI37">
        <v>1426249</v>
      </c>
      <c r="AJ37">
        <v>91269</v>
      </c>
      <c r="AK37">
        <v>105051</v>
      </c>
      <c r="AL37">
        <v>88002</v>
      </c>
      <c r="AM37">
        <v>302427</v>
      </c>
      <c r="AN37" t="s">
        <v>164</v>
      </c>
      <c r="AO37">
        <v>10</v>
      </c>
      <c r="AP37" t="s">
        <v>162</v>
      </c>
      <c r="AQ37">
        <v>0.83</v>
      </c>
      <c r="AS37">
        <v>0.45</v>
      </c>
      <c r="AT37" t="s">
        <v>165</v>
      </c>
      <c r="AU37">
        <v>138</v>
      </c>
      <c r="AV37">
        <v>0</v>
      </c>
      <c r="AW37">
        <v>0</v>
      </c>
      <c r="AX37">
        <v>42.946885000000002</v>
      </c>
      <c r="AY37">
        <v>-85.714146999999997</v>
      </c>
      <c r="AZ37" t="s">
        <v>164</v>
      </c>
      <c r="BA37" t="s">
        <v>164</v>
      </c>
      <c r="BB37" t="s">
        <v>164</v>
      </c>
      <c r="BC37" t="s">
        <v>164</v>
      </c>
      <c r="BD37">
        <v>-9541655.1980000008</v>
      </c>
      <c r="BE37" s="1" t="s">
        <v>377</v>
      </c>
    </row>
    <row r="38" spans="1:57" x14ac:dyDescent="0.25">
      <c r="A38">
        <v>84372</v>
      </c>
      <c r="B38">
        <v>21758</v>
      </c>
      <c r="C38">
        <v>5</v>
      </c>
      <c r="D38" t="s">
        <v>155</v>
      </c>
      <c r="E38" t="s">
        <v>156</v>
      </c>
      <c r="F38">
        <v>41101</v>
      </c>
      <c r="G38" t="s">
        <v>378</v>
      </c>
      <c r="H38" t="s">
        <v>379</v>
      </c>
      <c r="I38" t="s">
        <v>380</v>
      </c>
      <c r="J38" t="s">
        <v>381</v>
      </c>
      <c r="K38" t="s">
        <v>178</v>
      </c>
      <c r="L38">
        <v>49689</v>
      </c>
      <c r="M38">
        <v>93</v>
      </c>
      <c r="N38" t="s">
        <v>162</v>
      </c>
      <c r="O38" t="s">
        <v>162</v>
      </c>
      <c r="P38" t="s">
        <v>382</v>
      </c>
      <c r="Q38">
        <v>13.48</v>
      </c>
      <c r="R38" t="s">
        <v>164</v>
      </c>
      <c r="S38" t="s">
        <v>162</v>
      </c>
      <c r="T38" t="s">
        <v>164</v>
      </c>
      <c r="U38" t="s">
        <v>162</v>
      </c>
      <c r="V38">
        <v>3.83</v>
      </c>
      <c r="W38">
        <v>1.1599999999999999</v>
      </c>
      <c r="X38" t="s">
        <v>162</v>
      </c>
      <c r="Y38" t="s">
        <v>164</v>
      </c>
      <c r="Z38" t="s">
        <v>162</v>
      </c>
      <c r="AA38" t="s">
        <v>162</v>
      </c>
      <c r="AB38">
        <v>5.07</v>
      </c>
      <c r="AC38">
        <v>6.29</v>
      </c>
      <c r="AD38">
        <v>6.72</v>
      </c>
      <c r="AE38" t="s">
        <v>162</v>
      </c>
      <c r="AF38" t="s">
        <v>162</v>
      </c>
      <c r="AG38">
        <v>445494</v>
      </c>
      <c r="AH38">
        <v>141850</v>
      </c>
      <c r="AI38">
        <v>141850</v>
      </c>
      <c r="AJ38">
        <v>103705</v>
      </c>
      <c r="AK38">
        <v>270882</v>
      </c>
      <c r="AL38">
        <v>10896</v>
      </c>
      <c r="AM38">
        <v>60011</v>
      </c>
      <c r="AN38" t="s">
        <v>164</v>
      </c>
      <c r="AO38">
        <v>9</v>
      </c>
      <c r="AP38" t="s">
        <v>162</v>
      </c>
      <c r="AQ38">
        <v>3.24</v>
      </c>
      <c r="AR38">
        <v>138</v>
      </c>
      <c r="AS38">
        <v>1.24</v>
      </c>
      <c r="AT38" t="s">
        <v>165</v>
      </c>
      <c r="AU38">
        <v>69</v>
      </c>
      <c r="AV38">
        <v>0.01</v>
      </c>
      <c r="AW38">
        <v>12.56</v>
      </c>
      <c r="AX38">
        <v>44.209166000000003</v>
      </c>
      <c r="AY38">
        <v>-85.962500000000006</v>
      </c>
      <c r="AZ38" t="s">
        <v>164</v>
      </c>
      <c r="BA38" t="s">
        <v>164</v>
      </c>
      <c r="BC38" t="s">
        <v>164</v>
      </c>
      <c r="BD38">
        <v>-9569301.727</v>
      </c>
      <c r="BE38" s="1" t="s">
        <v>383</v>
      </c>
    </row>
    <row r="39" spans="1:57" x14ac:dyDescent="0.25">
      <c r="A39">
        <v>85034</v>
      </c>
      <c r="B39">
        <v>30417</v>
      </c>
      <c r="C39">
        <v>5</v>
      </c>
      <c r="D39" t="s">
        <v>155</v>
      </c>
      <c r="E39" t="s">
        <v>156</v>
      </c>
      <c r="F39">
        <v>147721</v>
      </c>
      <c r="G39" t="s">
        <v>384</v>
      </c>
      <c r="H39" t="s">
        <v>385</v>
      </c>
      <c r="I39" t="s">
        <v>385</v>
      </c>
      <c r="J39" t="s">
        <v>385</v>
      </c>
      <c r="K39" t="s">
        <v>320</v>
      </c>
      <c r="L39">
        <v>49505</v>
      </c>
      <c r="M39">
        <v>91</v>
      </c>
      <c r="N39" t="s">
        <v>162</v>
      </c>
      <c r="O39" t="s">
        <v>162</v>
      </c>
      <c r="P39" t="s">
        <v>386</v>
      </c>
      <c r="Q39">
        <v>13.19</v>
      </c>
      <c r="R39" t="s">
        <v>164</v>
      </c>
      <c r="S39" t="s">
        <v>162</v>
      </c>
      <c r="T39" t="s">
        <v>164</v>
      </c>
      <c r="U39" t="s">
        <v>162</v>
      </c>
      <c r="V39">
        <v>3.92</v>
      </c>
      <c r="W39">
        <v>1.1399999999999999</v>
      </c>
      <c r="X39" t="s">
        <v>162</v>
      </c>
      <c r="Y39" t="s">
        <v>164</v>
      </c>
      <c r="Z39" t="s">
        <v>162</v>
      </c>
      <c r="AA39" t="s">
        <v>162</v>
      </c>
      <c r="AB39">
        <v>4.76</v>
      </c>
      <c r="AC39">
        <v>5.97</v>
      </c>
      <c r="AD39">
        <v>6.42</v>
      </c>
      <c r="AE39" t="s">
        <v>164</v>
      </c>
      <c r="AF39" t="s">
        <v>162</v>
      </c>
      <c r="AG39">
        <v>586747</v>
      </c>
      <c r="AH39">
        <v>1426249</v>
      </c>
      <c r="AI39">
        <v>1426249</v>
      </c>
      <c r="AJ39">
        <v>91269</v>
      </c>
      <c r="AK39">
        <v>105051</v>
      </c>
      <c r="AL39">
        <v>88002</v>
      </c>
      <c r="AM39">
        <v>302427</v>
      </c>
      <c r="AN39" t="s">
        <v>164</v>
      </c>
      <c r="AO39">
        <v>10</v>
      </c>
      <c r="AP39" t="s">
        <v>162</v>
      </c>
      <c r="AQ39">
        <v>0.02</v>
      </c>
      <c r="AS39">
        <v>0.28000000000000003</v>
      </c>
      <c r="AT39" t="s">
        <v>165</v>
      </c>
      <c r="AV39">
        <v>0</v>
      </c>
      <c r="AW39">
        <v>0.27</v>
      </c>
      <c r="AX39">
        <v>42.977780000000003</v>
      </c>
      <c r="AY39">
        <v>-85.673199999999994</v>
      </c>
      <c r="AZ39" t="s">
        <v>164</v>
      </c>
      <c r="BA39" t="s">
        <v>164</v>
      </c>
      <c r="BB39" t="s">
        <v>164</v>
      </c>
      <c r="BC39" t="s">
        <v>164</v>
      </c>
      <c r="BD39">
        <v>-9537096.9989999998</v>
      </c>
      <c r="BE39">
        <v>5308590.3480000002</v>
      </c>
    </row>
    <row r="40" spans="1:57" x14ac:dyDescent="0.25">
      <c r="A40">
        <v>83636</v>
      </c>
      <c r="B40">
        <v>12380</v>
      </c>
      <c r="C40">
        <v>5</v>
      </c>
      <c r="D40" t="s">
        <v>155</v>
      </c>
      <c r="E40" t="s">
        <v>156</v>
      </c>
      <c r="F40">
        <v>91222</v>
      </c>
      <c r="G40" t="s">
        <v>387</v>
      </c>
      <c r="H40" t="s">
        <v>388</v>
      </c>
      <c r="I40" t="s">
        <v>389</v>
      </c>
      <c r="J40" t="s">
        <v>390</v>
      </c>
      <c r="K40" t="s">
        <v>178</v>
      </c>
      <c r="L40">
        <v>49614</v>
      </c>
      <c r="M40">
        <v>90</v>
      </c>
      <c r="N40" t="s">
        <v>162</v>
      </c>
      <c r="O40" t="s">
        <v>162</v>
      </c>
      <c r="P40" t="s">
        <v>391</v>
      </c>
      <c r="Q40">
        <v>13.04</v>
      </c>
      <c r="R40" t="s">
        <v>164</v>
      </c>
      <c r="S40" t="s">
        <v>162</v>
      </c>
      <c r="T40" t="s">
        <v>164</v>
      </c>
      <c r="U40" t="s">
        <v>162</v>
      </c>
      <c r="V40">
        <v>3.9</v>
      </c>
      <c r="W40">
        <v>1.1299999999999999</v>
      </c>
      <c r="X40" t="s">
        <v>162</v>
      </c>
      <c r="Y40" t="s">
        <v>164</v>
      </c>
      <c r="Z40" t="s">
        <v>162</v>
      </c>
      <c r="AA40" t="s">
        <v>162</v>
      </c>
      <c r="AB40">
        <v>6.55</v>
      </c>
      <c r="AC40">
        <v>7.63</v>
      </c>
      <c r="AD40">
        <v>7.98</v>
      </c>
      <c r="AE40" t="s">
        <v>162</v>
      </c>
      <c r="AF40" t="s">
        <v>162</v>
      </c>
      <c r="AG40">
        <v>436812</v>
      </c>
      <c r="AH40">
        <v>110272</v>
      </c>
      <c r="AI40">
        <v>110272</v>
      </c>
      <c r="AJ40">
        <v>97801</v>
      </c>
      <c r="AK40">
        <v>277190</v>
      </c>
      <c r="AL40">
        <v>8901</v>
      </c>
      <c r="AM40">
        <v>52920</v>
      </c>
      <c r="AN40" t="s">
        <v>164</v>
      </c>
      <c r="AO40">
        <v>9</v>
      </c>
      <c r="AP40" t="s">
        <v>162</v>
      </c>
      <c r="AQ40">
        <v>4.0199999999999996</v>
      </c>
      <c r="AR40">
        <v>46</v>
      </c>
      <c r="AS40">
        <v>0.68</v>
      </c>
      <c r="AT40" t="s">
        <v>165</v>
      </c>
      <c r="AU40">
        <v>46</v>
      </c>
      <c r="AV40">
        <v>0</v>
      </c>
      <c r="AW40">
        <v>10.78</v>
      </c>
      <c r="AX40">
        <v>44.432048000000002</v>
      </c>
      <c r="AY40">
        <v>-86.222173999999995</v>
      </c>
      <c r="AZ40" t="s">
        <v>164</v>
      </c>
      <c r="BA40" t="s">
        <v>164</v>
      </c>
      <c r="BC40" t="s">
        <v>164</v>
      </c>
      <c r="BD40">
        <v>-9598208.5050000008</v>
      </c>
      <c r="BE40">
        <v>5532547.8710000003</v>
      </c>
    </row>
    <row r="41" spans="1:57" x14ac:dyDescent="0.25">
      <c r="A41">
        <v>84422</v>
      </c>
      <c r="B41">
        <v>22417</v>
      </c>
      <c r="C41">
        <v>5</v>
      </c>
      <c r="D41" t="s">
        <v>155</v>
      </c>
      <c r="E41" t="s">
        <v>156</v>
      </c>
      <c r="F41">
        <v>133185</v>
      </c>
      <c r="G41" t="s">
        <v>392</v>
      </c>
      <c r="H41" t="s">
        <v>393</v>
      </c>
      <c r="I41" t="s">
        <v>393</v>
      </c>
      <c r="J41" t="s">
        <v>394</v>
      </c>
      <c r="K41" t="s">
        <v>320</v>
      </c>
      <c r="L41">
        <v>49548</v>
      </c>
      <c r="M41">
        <v>87</v>
      </c>
      <c r="N41" t="s">
        <v>162</v>
      </c>
      <c r="O41" t="s">
        <v>162</v>
      </c>
      <c r="P41" t="s">
        <v>395</v>
      </c>
      <c r="Q41">
        <v>12.61</v>
      </c>
      <c r="R41" t="s">
        <v>164</v>
      </c>
      <c r="S41" t="s">
        <v>162</v>
      </c>
      <c r="T41" t="s">
        <v>164</v>
      </c>
      <c r="U41" t="s">
        <v>162</v>
      </c>
      <c r="V41">
        <v>3.9</v>
      </c>
      <c r="W41">
        <v>1.0900000000000001</v>
      </c>
      <c r="X41" t="s">
        <v>162</v>
      </c>
      <c r="Y41" t="s">
        <v>164</v>
      </c>
      <c r="Z41" t="s">
        <v>162</v>
      </c>
      <c r="AA41" t="s">
        <v>162</v>
      </c>
      <c r="AB41">
        <v>4.8099999999999996</v>
      </c>
      <c r="AC41">
        <v>5.95</v>
      </c>
      <c r="AD41">
        <v>6.4</v>
      </c>
      <c r="AE41" t="s">
        <v>164</v>
      </c>
      <c r="AF41" t="s">
        <v>162</v>
      </c>
      <c r="AG41">
        <v>586747</v>
      </c>
      <c r="AH41">
        <v>1426249</v>
      </c>
      <c r="AI41">
        <v>1426249</v>
      </c>
      <c r="AJ41">
        <v>91269</v>
      </c>
      <c r="AK41">
        <v>105051</v>
      </c>
      <c r="AL41">
        <v>88002</v>
      </c>
      <c r="AM41">
        <v>302427</v>
      </c>
      <c r="AN41" t="s">
        <v>164</v>
      </c>
      <c r="AO41">
        <v>10</v>
      </c>
      <c r="AP41" t="s">
        <v>162</v>
      </c>
      <c r="AQ41">
        <v>0</v>
      </c>
      <c r="AS41">
        <v>0</v>
      </c>
      <c r="AT41" t="s">
        <v>165</v>
      </c>
      <c r="AU41">
        <v>138</v>
      </c>
      <c r="AV41">
        <v>0.02</v>
      </c>
      <c r="AW41">
        <v>0</v>
      </c>
      <c r="AX41">
        <v>42.895051000000002</v>
      </c>
      <c r="AY41">
        <v>-85.672635999999997</v>
      </c>
      <c r="AZ41" t="s">
        <v>164</v>
      </c>
      <c r="BA41" t="s">
        <v>164</v>
      </c>
      <c r="BB41" t="s">
        <v>164</v>
      </c>
      <c r="BC41" t="s">
        <v>164</v>
      </c>
      <c r="BD41">
        <v>-9537034.2139999997</v>
      </c>
      <c r="BE41" s="1" t="s">
        <v>396</v>
      </c>
    </row>
    <row r="42" spans="1:57" x14ac:dyDescent="0.25">
      <c r="A42">
        <v>82869</v>
      </c>
      <c r="B42">
        <v>5683</v>
      </c>
      <c r="C42">
        <v>5</v>
      </c>
      <c r="D42" t="s">
        <v>155</v>
      </c>
      <c r="E42" t="s">
        <v>156</v>
      </c>
      <c r="F42">
        <v>12061</v>
      </c>
      <c r="G42" t="s">
        <v>397</v>
      </c>
      <c r="H42" t="s">
        <v>398</v>
      </c>
      <c r="I42" t="s">
        <v>399</v>
      </c>
      <c r="J42" t="s">
        <v>178</v>
      </c>
      <c r="K42" t="s">
        <v>171</v>
      </c>
      <c r="L42">
        <v>49660</v>
      </c>
      <c r="M42">
        <v>87</v>
      </c>
      <c r="N42" t="s">
        <v>162</v>
      </c>
      <c r="O42" t="s">
        <v>162</v>
      </c>
      <c r="P42" t="s">
        <v>400</v>
      </c>
      <c r="Q42">
        <v>12.61</v>
      </c>
      <c r="R42" t="s">
        <v>164</v>
      </c>
      <c r="S42" t="s">
        <v>162</v>
      </c>
      <c r="T42" t="s">
        <v>164</v>
      </c>
      <c r="U42" t="s">
        <v>162</v>
      </c>
      <c r="V42">
        <v>3.84</v>
      </c>
      <c r="X42" t="s">
        <v>162</v>
      </c>
      <c r="Y42" t="s">
        <v>162</v>
      </c>
      <c r="Z42" t="s">
        <v>162</v>
      </c>
      <c r="AA42" t="s">
        <v>162</v>
      </c>
      <c r="AB42">
        <v>5.0599999999999996</v>
      </c>
      <c r="AC42">
        <v>6.29</v>
      </c>
      <c r="AD42">
        <v>6.73</v>
      </c>
      <c r="AE42" t="s">
        <v>162</v>
      </c>
      <c r="AF42" t="s">
        <v>162</v>
      </c>
      <c r="AG42">
        <v>454171</v>
      </c>
      <c r="AH42">
        <v>152634</v>
      </c>
      <c r="AI42">
        <v>152634</v>
      </c>
      <c r="AJ42">
        <v>98998</v>
      </c>
      <c r="AK42">
        <v>263364</v>
      </c>
      <c r="AL42">
        <v>12775</v>
      </c>
      <c r="AM42">
        <v>79033</v>
      </c>
      <c r="AN42" t="s">
        <v>164</v>
      </c>
      <c r="AO42">
        <v>9</v>
      </c>
      <c r="AP42" t="s">
        <v>162</v>
      </c>
      <c r="AQ42">
        <v>5.67</v>
      </c>
      <c r="AR42">
        <v>138</v>
      </c>
      <c r="AS42">
        <v>5.14</v>
      </c>
      <c r="AT42" t="s">
        <v>165</v>
      </c>
      <c r="AU42">
        <v>138</v>
      </c>
      <c r="AV42">
        <v>3.94</v>
      </c>
      <c r="AW42">
        <v>4.26</v>
      </c>
      <c r="AX42">
        <v>44.165599999999998</v>
      </c>
      <c r="AY42">
        <v>-86.143199999999993</v>
      </c>
      <c r="AZ42" t="s">
        <v>164</v>
      </c>
      <c r="BC42" t="s">
        <v>164</v>
      </c>
      <c r="BD42">
        <v>-9589417.159</v>
      </c>
      <c r="BE42">
        <v>5491105.0310000004</v>
      </c>
    </row>
    <row r="43" spans="1:57" x14ac:dyDescent="0.25">
      <c r="A43">
        <v>83155</v>
      </c>
      <c r="B43">
        <v>8163</v>
      </c>
      <c r="C43">
        <v>5</v>
      </c>
      <c r="D43" t="s">
        <v>155</v>
      </c>
      <c r="E43" t="s">
        <v>156</v>
      </c>
      <c r="F43">
        <v>205042</v>
      </c>
      <c r="G43" t="s">
        <v>401</v>
      </c>
      <c r="H43" t="s">
        <v>402</v>
      </c>
      <c r="I43" t="s">
        <v>403</v>
      </c>
      <c r="J43" t="s">
        <v>404</v>
      </c>
      <c r="K43" t="s">
        <v>404</v>
      </c>
      <c r="L43">
        <v>49720</v>
      </c>
      <c r="M43">
        <v>83.52</v>
      </c>
      <c r="N43" t="s">
        <v>162</v>
      </c>
      <c r="O43" t="s">
        <v>162</v>
      </c>
      <c r="P43" t="s">
        <v>405</v>
      </c>
      <c r="Q43">
        <v>12.1</v>
      </c>
      <c r="R43" t="s">
        <v>164</v>
      </c>
      <c r="S43" t="s">
        <v>162</v>
      </c>
      <c r="T43" t="s">
        <v>164</v>
      </c>
      <c r="U43" t="s">
        <v>162</v>
      </c>
      <c r="V43">
        <v>3.81</v>
      </c>
      <c r="W43">
        <v>1.04</v>
      </c>
      <c r="X43" t="s">
        <v>162</v>
      </c>
      <c r="Y43" t="s">
        <v>164</v>
      </c>
      <c r="Z43" t="s">
        <v>162</v>
      </c>
      <c r="AA43" t="s">
        <v>162</v>
      </c>
      <c r="AB43">
        <v>6.03</v>
      </c>
      <c r="AC43">
        <v>7.11</v>
      </c>
      <c r="AD43">
        <v>7.47</v>
      </c>
      <c r="AE43" t="s">
        <v>164</v>
      </c>
      <c r="AF43" t="s">
        <v>162</v>
      </c>
      <c r="AG43">
        <v>433196</v>
      </c>
      <c r="AH43">
        <v>35151</v>
      </c>
      <c r="AI43">
        <v>35151</v>
      </c>
      <c r="AJ43">
        <v>108149</v>
      </c>
      <c r="AK43">
        <v>265421</v>
      </c>
      <c r="AL43">
        <v>16479</v>
      </c>
      <c r="AM43">
        <v>43146</v>
      </c>
      <c r="AN43" t="s">
        <v>164</v>
      </c>
      <c r="AO43">
        <v>8</v>
      </c>
      <c r="AP43" t="s">
        <v>162</v>
      </c>
      <c r="AQ43">
        <v>0.67</v>
      </c>
      <c r="AR43">
        <v>69</v>
      </c>
      <c r="AS43">
        <v>0.06</v>
      </c>
      <c r="AT43" t="s">
        <v>165</v>
      </c>
      <c r="AU43">
        <v>138</v>
      </c>
      <c r="AV43">
        <v>0</v>
      </c>
      <c r="AW43">
        <v>6.76</v>
      </c>
      <c r="AX43">
        <v>45.359836000000001</v>
      </c>
      <c r="AY43">
        <v>-85.116851999999994</v>
      </c>
      <c r="AZ43" t="s">
        <v>164</v>
      </c>
      <c r="BA43" t="s">
        <v>164</v>
      </c>
      <c r="BB43" t="s">
        <v>164</v>
      </c>
      <c r="BC43" t="s">
        <v>164</v>
      </c>
      <c r="BD43">
        <v>-9475164.6229999997</v>
      </c>
      <c r="BE43" s="1" t="s">
        <v>406</v>
      </c>
    </row>
    <row r="44" spans="1:57" x14ac:dyDescent="0.25">
      <c r="A44">
        <v>85121</v>
      </c>
      <c r="B44">
        <v>31497</v>
      </c>
      <c r="C44">
        <v>5</v>
      </c>
      <c r="D44" t="s">
        <v>155</v>
      </c>
      <c r="E44" t="s">
        <v>156</v>
      </c>
      <c r="F44">
        <v>13704</v>
      </c>
      <c r="G44" t="s">
        <v>407</v>
      </c>
      <c r="H44" t="s">
        <v>408</v>
      </c>
      <c r="I44" t="s">
        <v>409</v>
      </c>
      <c r="J44" t="s">
        <v>410</v>
      </c>
      <c r="K44" t="s">
        <v>161</v>
      </c>
      <c r="L44">
        <v>48195</v>
      </c>
      <c r="M44">
        <v>80.400000000000006</v>
      </c>
      <c r="N44" t="s">
        <v>162</v>
      </c>
      <c r="O44" t="s">
        <v>162</v>
      </c>
      <c r="P44" t="s">
        <v>411</v>
      </c>
      <c r="Q44">
        <v>11.65</v>
      </c>
      <c r="R44" t="s">
        <v>164</v>
      </c>
      <c r="S44" t="s">
        <v>162</v>
      </c>
      <c r="T44" t="s">
        <v>164</v>
      </c>
      <c r="U44" t="s">
        <v>162</v>
      </c>
      <c r="V44">
        <v>3.98</v>
      </c>
      <c r="W44">
        <v>1.01</v>
      </c>
      <c r="X44" t="s">
        <v>162</v>
      </c>
      <c r="Y44" t="s">
        <v>164</v>
      </c>
      <c r="Z44" t="s">
        <v>162</v>
      </c>
      <c r="AA44" t="s">
        <v>162</v>
      </c>
      <c r="AB44">
        <v>4.91</v>
      </c>
      <c r="AC44">
        <v>5.94</v>
      </c>
      <c r="AD44">
        <v>6.33</v>
      </c>
      <c r="AE44" t="s">
        <v>164</v>
      </c>
      <c r="AF44" t="s">
        <v>162</v>
      </c>
      <c r="AG44">
        <v>1016323</v>
      </c>
      <c r="AH44">
        <v>1434330</v>
      </c>
      <c r="AI44">
        <v>1434330</v>
      </c>
      <c r="AJ44">
        <v>50064</v>
      </c>
      <c r="AK44">
        <v>16065</v>
      </c>
      <c r="AL44">
        <v>112765</v>
      </c>
      <c r="AM44">
        <v>837428</v>
      </c>
      <c r="AN44" t="s">
        <v>164</v>
      </c>
      <c r="AO44">
        <v>11</v>
      </c>
      <c r="AP44" t="s">
        <v>162</v>
      </c>
      <c r="AQ44">
        <v>0.93</v>
      </c>
      <c r="AR44">
        <v>120</v>
      </c>
      <c r="AS44">
        <v>0.93</v>
      </c>
      <c r="AT44" t="s">
        <v>165</v>
      </c>
      <c r="AU44">
        <v>120</v>
      </c>
      <c r="AV44">
        <v>0</v>
      </c>
      <c r="AW44">
        <v>1</v>
      </c>
      <c r="AX44">
        <v>42.184865000000002</v>
      </c>
      <c r="AY44">
        <v>-83.191584000000006</v>
      </c>
      <c r="AZ44" t="s">
        <v>164</v>
      </c>
      <c r="BA44" t="s">
        <v>164</v>
      </c>
      <c r="BB44" t="s">
        <v>164</v>
      </c>
      <c r="BC44" t="s">
        <v>164</v>
      </c>
      <c r="BD44">
        <v>-9260844.7689999994</v>
      </c>
      <c r="BE44" s="1" t="s">
        <v>412</v>
      </c>
    </row>
    <row r="45" spans="1:57" x14ac:dyDescent="0.25">
      <c r="A45">
        <v>82930</v>
      </c>
      <c r="B45">
        <v>6273</v>
      </c>
      <c r="C45">
        <v>5</v>
      </c>
      <c r="D45" t="s">
        <v>155</v>
      </c>
      <c r="E45" t="s">
        <v>156</v>
      </c>
      <c r="F45">
        <v>84161</v>
      </c>
      <c r="G45" t="s">
        <v>413</v>
      </c>
      <c r="H45" t="s">
        <v>414</v>
      </c>
      <c r="I45" t="s">
        <v>415</v>
      </c>
      <c r="J45" t="s">
        <v>416</v>
      </c>
      <c r="K45" t="s">
        <v>416</v>
      </c>
      <c r="L45">
        <v>49908</v>
      </c>
      <c r="M45">
        <v>80</v>
      </c>
      <c r="N45" t="s">
        <v>162</v>
      </c>
      <c r="O45" t="s">
        <v>162</v>
      </c>
      <c r="P45" t="s">
        <v>417</v>
      </c>
      <c r="Q45">
        <v>11.59</v>
      </c>
      <c r="R45" t="s">
        <v>164</v>
      </c>
      <c r="S45" t="s">
        <v>162</v>
      </c>
      <c r="T45" t="s">
        <v>164</v>
      </c>
      <c r="U45" t="s">
        <v>162</v>
      </c>
      <c r="V45">
        <v>3.73</v>
      </c>
      <c r="W45">
        <v>1</v>
      </c>
      <c r="X45" t="s">
        <v>162</v>
      </c>
      <c r="Y45" t="s">
        <v>164</v>
      </c>
      <c r="Z45" t="s">
        <v>162</v>
      </c>
      <c r="AA45" t="s">
        <v>162</v>
      </c>
      <c r="AB45">
        <v>4.8600000000000003</v>
      </c>
      <c r="AC45">
        <v>5.97</v>
      </c>
      <c r="AD45">
        <v>6.36</v>
      </c>
      <c r="AE45" t="s">
        <v>164</v>
      </c>
      <c r="AF45" t="s">
        <v>162</v>
      </c>
      <c r="AG45">
        <v>803925</v>
      </c>
      <c r="AH45">
        <v>2288</v>
      </c>
      <c r="AI45">
        <v>2288</v>
      </c>
      <c r="AJ45">
        <v>274936</v>
      </c>
      <c r="AK45">
        <v>489354</v>
      </c>
      <c r="AL45">
        <v>13730</v>
      </c>
      <c r="AM45">
        <v>25906</v>
      </c>
      <c r="AN45" t="s">
        <v>164</v>
      </c>
      <c r="AO45">
        <v>7</v>
      </c>
      <c r="AP45" t="s">
        <v>162</v>
      </c>
      <c r="AQ45">
        <v>4.6399999999999997</v>
      </c>
      <c r="AR45">
        <v>69</v>
      </c>
      <c r="AS45">
        <v>4.51</v>
      </c>
      <c r="AT45" t="s">
        <v>193</v>
      </c>
      <c r="AV45">
        <v>0</v>
      </c>
      <c r="AW45">
        <v>0</v>
      </c>
      <c r="AX45">
        <v>46.821249999999999</v>
      </c>
      <c r="AY45">
        <v>-88.482933000000003</v>
      </c>
      <c r="AZ45" t="s">
        <v>164</v>
      </c>
      <c r="BA45" t="s">
        <v>164</v>
      </c>
      <c r="BB45" t="s">
        <v>164</v>
      </c>
      <c r="BC45" t="s">
        <v>164</v>
      </c>
      <c r="BD45">
        <v>-9849875.0460000001</v>
      </c>
      <c r="BE45">
        <v>5912946.1730000004</v>
      </c>
    </row>
    <row r="46" spans="1:57" x14ac:dyDescent="0.25">
      <c r="A46">
        <v>84225</v>
      </c>
      <c r="B46">
        <v>19692</v>
      </c>
      <c r="C46">
        <v>5</v>
      </c>
      <c r="D46" t="s">
        <v>155</v>
      </c>
      <c r="E46" t="s">
        <v>156</v>
      </c>
      <c r="F46">
        <v>123775</v>
      </c>
      <c r="G46" t="s">
        <v>418</v>
      </c>
      <c r="H46" t="s">
        <v>419</v>
      </c>
      <c r="I46" t="s">
        <v>420</v>
      </c>
      <c r="J46" t="s">
        <v>421</v>
      </c>
      <c r="K46" t="s">
        <v>416</v>
      </c>
      <c r="L46">
        <v>49946</v>
      </c>
      <c r="M46">
        <v>80</v>
      </c>
      <c r="N46" t="s">
        <v>162</v>
      </c>
      <c r="O46" t="s">
        <v>162</v>
      </c>
      <c r="P46" t="s">
        <v>422</v>
      </c>
      <c r="Q46">
        <v>11.59</v>
      </c>
      <c r="R46" t="s">
        <v>164</v>
      </c>
      <c r="S46" t="s">
        <v>162</v>
      </c>
      <c r="T46" t="s">
        <v>164</v>
      </c>
      <c r="U46" t="s">
        <v>162</v>
      </c>
      <c r="V46">
        <v>3.73</v>
      </c>
      <c r="X46" t="s">
        <v>162</v>
      </c>
      <c r="Y46" t="s">
        <v>162</v>
      </c>
      <c r="Z46" t="s">
        <v>162</v>
      </c>
      <c r="AA46" t="s">
        <v>162</v>
      </c>
      <c r="AB46">
        <v>5.27</v>
      </c>
      <c r="AC46">
        <v>6.33</v>
      </c>
      <c r="AD46">
        <v>6.7</v>
      </c>
      <c r="AE46" t="s">
        <v>162</v>
      </c>
      <c r="AF46" t="s">
        <v>162</v>
      </c>
      <c r="AG46">
        <v>803925</v>
      </c>
      <c r="AH46">
        <v>2288</v>
      </c>
      <c r="AI46">
        <v>2288</v>
      </c>
      <c r="AJ46">
        <v>274936</v>
      </c>
      <c r="AK46">
        <v>489354</v>
      </c>
      <c r="AL46">
        <v>13730</v>
      </c>
      <c r="AM46">
        <v>25906</v>
      </c>
      <c r="AN46" t="s">
        <v>164</v>
      </c>
      <c r="AO46">
        <v>7</v>
      </c>
      <c r="AP46" t="s">
        <v>162</v>
      </c>
      <c r="AQ46">
        <v>6.18</v>
      </c>
      <c r="AR46">
        <v>69</v>
      </c>
      <c r="AS46">
        <v>6.05</v>
      </c>
      <c r="AT46" t="s">
        <v>193</v>
      </c>
      <c r="AV46">
        <v>4.8600000000000003</v>
      </c>
      <c r="AW46">
        <v>4.8899999999999997</v>
      </c>
      <c r="AX46">
        <v>46.823175999999997</v>
      </c>
      <c r="AY46">
        <v>-88.368431000000001</v>
      </c>
      <c r="AZ46" t="s">
        <v>164</v>
      </c>
      <c r="BC46" t="s">
        <v>164</v>
      </c>
      <c r="BD46">
        <v>-9837128.7410000004</v>
      </c>
      <c r="BE46" s="1" t="s">
        <v>423</v>
      </c>
    </row>
    <row r="47" spans="1:57" x14ac:dyDescent="0.25">
      <c r="A47">
        <v>85253</v>
      </c>
      <c r="B47">
        <v>32960</v>
      </c>
      <c r="C47">
        <v>5</v>
      </c>
      <c r="D47" t="s">
        <v>155</v>
      </c>
      <c r="E47" t="s">
        <v>156</v>
      </c>
      <c r="F47">
        <v>123781</v>
      </c>
      <c r="G47" t="s">
        <v>424</v>
      </c>
      <c r="H47" t="s">
        <v>425</v>
      </c>
      <c r="I47" t="s">
        <v>426</v>
      </c>
      <c r="J47" t="s">
        <v>421</v>
      </c>
      <c r="K47" t="s">
        <v>416</v>
      </c>
      <c r="L47">
        <v>49946</v>
      </c>
      <c r="M47">
        <v>80</v>
      </c>
      <c r="N47" t="s">
        <v>162</v>
      </c>
      <c r="O47" t="s">
        <v>162</v>
      </c>
      <c r="P47" t="s">
        <v>427</v>
      </c>
      <c r="Q47">
        <v>11.59</v>
      </c>
      <c r="R47" t="s">
        <v>164</v>
      </c>
      <c r="S47" t="s">
        <v>162</v>
      </c>
      <c r="T47" t="s">
        <v>164</v>
      </c>
      <c r="U47" t="s">
        <v>162</v>
      </c>
      <c r="V47">
        <v>3.64</v>
      </c>
      <c r="X47" t="s">
        <v>162</v>
      </c>
      <c r="Y47" t="s">
        <v>162</v>
      </c>
      <c r="Z47" t="s">
        <v>162</v>
      </c>
      <c r="AA47" t="s">
        <v>162</v>
      </c>
      <c r="AB47">
        <v>4.38</v>
      </c>
      <c r="AC47">
        <v>5.45</v>
      </c>
      <c r="AD47">
        <v>5.85</v>
      </c>
      <c r="AE47" t="s">
        <v>164</v>
      </c>
      <c r="AF47" t="s">
        <v>162</v>
      </c>
      <c r="AG47">
        <v>803925</v>
      </c>
      <c r="AH47">
        <v>2288</v>
      </c>
      <c r="AI47">
        <v>2288</v>
      </c>
      <c r="AJ47">
        <v>274936</v>
      </c>
      <c r="AK47">
        <v>489354</v>
      </c>
      <c r="AL47">
        <v>13730</v>
      </c>
      <c r="AM47">
        <v>25906</v>
      </c>
      <c r="AN47" t="s">
        <v>164</v>
      </c>
      <c r="AO47">
        <v>7</v>
      </c>
      <c r="AP47" t="s">
        <v>162</v>
      </c>
      <c r="AQ47">
        <v>0.08</v>
      </c>
      <c r="AR47">
        <v>69</v>
      </c>
      <c r="AS47">
        <v>0</v>
      </c>
      <c r="AT47" t="s">
        <v>193</v>
      </c>
      <c r="AV47">
        <v>0.15</v>
      </c>
      <c r="AW47">
        <v>0</v>
      </c>
      <c r="AX47">
        <v>46.756599000000001</v>
      </c>
      <c r="AY47">
        <v>-88.452909000000005</v>
      </c>
      <c r="AZ47" t="s">
        <v>164</v>
      </c>
      <c r="BB47" t="s">
        <v>164</v>
      </c>
      <c r="BC47" t="s">
        <v>164</v>
      </c>
      <c r="BD47">
        <v>-9846532.7890000008</v>
      </c>
      <c r="BE47" s="1" t="s">
        <v>428</v>
      </c>
    </row>
    <row r="48" spans="1:57" x14ac:dyDescent="0.25">
      <c r="A48">
        <v>84698</v>
      </c>
      <c r="B48">
        <v>25917</v>
      </c>
      <c r="C48">
        <v>5</v>
      </c>
      <c r="D48" t="s">
        <v>155</v>
      </c>
      <c r="E48" t="s">
        <v>156</v>
      </c>
      <c r="F48">
        <v>150401</v>
      </c>
      <c r="G48" t="s">
        <v>429</v>
      </c>
      <c r="H48" t="s">
        <v>430</v>
      </c>
      <c r="I48" t="s">
        <v>431</v>
      </c>
      <c r="J48" t="s">
        <v>432</v>
      </c>
      <c r="K48" t="s">
        <v>433</v>
      </c>
      <c r="L48">
        <v>49950</v>
      </c>
      <c r="M48">
        <v>78.7</v>
      </c>
      <c r="N48" t="s">
        <v>162</v>
      </c>
      <c r="O48" t="s">
        <v>162</v>
      </c>
      <c r="P48" t="s">
        <v>434</v>
      </c>
      <c r="Q48">
        <v>11.41</v>
      </c>
      <c r="R48" t="s">
        <v>164</v>
      </c>
      <c r="S48" t="s">
        <v>162</v>
      </c>
      <c r="T48" t="s">
        <v>164</v>
      </c>
      <c r="U48" t="s">
        <v>162</v>
      </c>
      <c r="V48">
        <v>3.77</v>
      </c>
      <c r="X48" t="s">
        <v>162</v>
      </c>
      <c r="Y48" t="s">
        <v>162</v>
      </c>
      <c r="Z48" t="s">
        <v>162</v>
      </c>
      <c r="AA48" t="s">
        <v>162</v>
      </c>
      <c r="AB48">
        <v>7.23</v>
      </c>
      <c r="AC48">
        <v>8.19</v>
      </c>
      <c r="AD48">
        <v>8.56</v>
      </c>
      <c r="AE48" t="s">
        <v>162</v>
      </c>
      <c r="AF48" t="s">
        <v>162</v>
      </c>
      <c r="AG48">
        <v>431210</v>
      </c>
      <c r="AH48">
        <v>1206</v>
      </c>
      <c r="AI48">
        <v>1206</v>
      </c>
      <c r="AJ48">
        <v>186250</v>
      </c>
      <c r="AK48">
        <v>223160</v>
      </c>
      <c r="AL48">
        <v>4160</v>
      </c>
      <c r="AM48">
        <v>17639</v>
      </c>
      <c r="AN48" t="s">
        <v>164</v>
      </c>
      <c r="AO48">
        <v>7</v>
      </c>
      <c r="AP48" t="s">
        <v>162</v>
      </c>
      <c r="AQ48">
        <v>0.38</v>
      </c>
      <c r="AR48">
        <v>69</v>
      </c>
      <c r="AS48">
        <v>0.38</v>
      </c>
      <c r="AT48" t="s">
        <v>165</v>
      </c>
      <c r="AU48">
        <v>69</v>
      </c>
      <c r="AV48">
        <v>1.8</v>
      </c>
      <c r="AW48">
        <v>33.22</v>
      </c>
      <c r="AX48">
        <v>47.376804999999997</v>
      </c>
      <c r="AY48">
        <v>-88.183214000000007</v>
      </c>
      <c r="AZ48" t="s">
        <v>164</v>
      </c>
      <c r="BC48" t="s">
        <v>164</v>
      </c>
      <c r="BD48">
        <v>-9816510.4790000003</v>
      </c>
      <c r="BE48" s="1" t="s">
        <v>435</v>
      </c>
    </row>
    <row r="49" spans="1:57" x14ac:dyDescent="0.25">
      <c r="A49">
        <v>83844</v>
      </c>
      <c r="B49">
        <v>15194</v>
      </c>
      <c r="C49">
        <v>5</v>
      </c>
      <c r="D49" t="s">
        <v>155</v>
      </c>
      <c r="E49" t="s">
        <v>156</v>
      </c>
      <c r="F49">
        <v>37701</v>
      </c>
      <c r="G49" t="s">
        <v>436</v>
      </c>
      <c r="H49" t="s">
        <v>437</v>
      </c>
      <c r="I49" t="s">
        <v>438</v>
      </c>
      <c r="J49" t="s">
        <v>381</v>
      </c>
      <c r="K49" t="s">
        <v>178</v>
      </c>
      <c r="L49">
        <v>49689</v>
      </c>
      <c r="M49">
        <v>78.599999999999994</v>
      </c>
      <c r="N49" t="s">
        <v>162</v>
      </c>
      <c r="O49" t="s">
        <v>162</v>
      </c>
      <c r="P49" t="s">
        <v>439</v>
      </c>
      <c r="Q49">
        <v>11.39</v>
      </c>
      <c r="R49" t="s">
        <v>164</v>
      </c>
      <c r="S49" t="s">
        <v>162</v>
      </c>
      <c r="T49" t="s">
        <v>164</v>
      </c>
      <c r="U49" t="s">
        <v>162</v>
      </c>
      <c r="V49">
        <v>3.83</v>
      </c>
      <c r="W49">
        <v>0.98</v>
      </c>
      <c r="X49" t="s">
        <v>162</v>
      </c>
      <c r="Y49" t="s">
        <v>164</v>
      </c>
      <c r="Z49" t="s">
        <v>162</v>
      </c>
      <c r="AA49" t="s">
        <v>162</v>
      </c>
      <c r="AB49">
        <v>4.92</v>
      </c>
      <c r="AC49">
        <v>6.17</v>
      </c>
      <c r="AD49">
        <v>6.61</v>
      </c>
      <c r="AE49" t="s">
        <v>162</v>
      </c>
      <c r="AF49" t="s">
        <v>162</v>
      </c>
      <c r="AG49">
        <v>445494</v>
      </c>
      <c r="AH49">
        <v>141850</v>
      </c>
      <c r="AI49">
        <v>141850</v>
      </c>
      <c r="AJ49">
        <v>103705</v>
      </c>
      <c r="AK49">
        <v>270882</v>
      </c>
      <c r="AL49">
        <v>10896</v>
      </c>
      <c r="AM49">
        <v>60011</v>
      </c>
      <c r="AN49" t="s">
        <v>164</v>
      </c>
      <c r="AO49">
        <v>9</v>
      </c>
      <c r="AP49" t="s">
        <v>162</v>
      </c>
      <c r="AQ49">
        <v>2.25</v>
      </c>
      <c r="AR49">
        <v>138</v>
      </c>
      <c r="AS49">
        <v>1.0900000000000001</v>
      </c>
      <c r="AT49" t="s">
        <v>165</v>
      </c>
      <c r="AU49">
        <v>138</v>
      </c>
      <c r="AV49">
        <v>0</v>
      </c>
      <c r="AW49">
        <v>11.13</v>
      </c>
      <c r="AX49">
        <v>44.221111000000001</v>
      </c>
      <c r="AY49">
        <v>-85.938610999999995</v>
      </c>
      <c r="AZ49" t="s">
        <v>164</v>
      </c>
      <c r="BA49" t="s">
        <v>164</v>
      </c>
      <c r="BC49" t="s">
        <v>164</v>
      </c>
      <c r="BD49">
        <v>-9566642.4159999993</v>
      </c>
      <c r="BE49" s="1" t="s">
        <v>440</v>
      </c>
    </row>
    <row r="50" spans="1:57" x14ac:dyDescent="0.25">
      <c r="A50">
        <v>84728</v>
      </c>
      <c r="B50">
        <v>26291</v>
      </c>
      <c r="C50">
        <v>5</v>
      </c>
      <c r="D50" t="s">
        <v>155</v>
      </c>
      <c r="E50" t="s">
        <v>156</v>
      </c>
      <c r="F50">
        <v>222021</v>
      </c>
      <c r="G50" t="s">
        <v>441</v>
      </c>
      <c r="H50" t="s">
        <v>442</v>
      </c>
      <c r="I50" t="s">
        <v>443</v>
      </c>
      <c r="J50" t="s">
        <v>253</v>
      </c>
      <c r="K50" t="s">
        <v>254</v>
      </c>
      <c r="L50">
        <v>48506</v>
      </c>
      <c r="M50">
        <v>77.760000000000005</v>
      </c>
      <c r="N50" t="s">
        <v>162</v>
      </c>
      <c r="O50" t="s">
        <v>162</v>
      </c>
      <c r="P50" t="s">
        <v>444</v>
      </c>
      <c r="Q50">
        <v>11.27</v>
      </c>
      <c r="R50" t="s">
        <v>164</v>
      </c>
      <c r="S50" t="s">
        <v>162</v>
      </c>
      <c r="T50" t="s">
        <v>164</v>
      </c>
      <c r="U50" t="s">
        <v>162</v>
      </c>
      <c r="V50">
        <v>3.89</v>
      </c>
      <c r="W50">
        <v>0.97</v>
      </c>
      <c r="X50" t="s">
        <v>162</v>
      </c>
      <c r="Y50" t="s">
        <v>164</v>
      </c>
      <c r="Z50" t="s">
        <v>162</v>
      </c>
      <c r="AA50" t="s">
        <v>162</v>
      </c>
      <c r="AB50">
        <v>5.1100000000000003</v>
      </c>
      <c r="AC50">
        <v>6.33</v>
      </c>
      <c r="AD50">
        <v>6.78</v>
      </c>
      <c r="AE50" t="s">
        <v>164</v>
      </c>
      <c r="AF50" t="s">
        <v>162</v>
      </c>
      <c r="AG50">
        <v>1010455</v>
      </c>
      <c r="AH50">
        <v>2101529</v>
      </c>
      <c r="AI50">
        <v>2101529</v>
      </c>
      <c r="AJ50">
        <v>54112</v>
      </c>
      <c r="AK50">
        <v>44218</v>
      </c>
      <c r="AL50">
        <v>72168</v>
      </c>
      <c r="AM50">
        <v>839957</v>
      </c>
      <c r="AN50" t="s">
        <v>164</v>
      </c>
      <c r="AO50">
        <v>9</v>
      </c>
      <c r="AP50" t="s">
        <v>162</v>
      </c>
      <c r="AQ50">
        <v>0.13</v>
      </c>
      <c r="AR50">
        <v>138</v>
      </c>
      <c r="AS50">
        <v>0.06</v>
      </c>
      <c r="AT50" t="s">
        <v>165</v>
      </c>
      <c r="AU50">
        <v>138</v>
      </c>
      <c r="AV50">
        <v>0</v>
      </c>
      <c r="AW50">
        <v>0</v>
      </c>
      <c r="AX50">
        <v>43.027529999999999</v>
      </c>
      <c r="AY50">
        <v>-83.635817000000003</v>
      </c>
      <c r="AZ50" t="s">
        <v>164</v>
      </c>
      <c r="BA50" t="s">
        <v>164</v>
      </c>
      <c r="BB50" t="s">
        <v>164</v>
      </c>
      <c r="BC50" t="s">
        <v>164</v>
      </c>
      <c r="BD50">
        <v>-9310296.5610000007</v>
      </c>
      <c r="BE50" s="1" t="s">
        <v>445</v>
      </c>
    </row>
    <row r="51" spans="1:57" x14ac:dyDescent="0.25">
      <c r="A51">
        <v>84062</v>
      </c>
      <c r="B51">
        <v>17720</v>
      </c>
      <c r="C51">
        <v>5</v>
      </c>
      <c r="D51" t="s">
        <v>155</v>
      </c>
      <c r="E51" t="s">
        <v>156</v>
      </c>
      <c r="F51">
        <v>238145</v>
      </c>
      <c r="G51" t="s">
        <v>446</v>
      </c>
      <c r="H51" t="s">
        <v>447</v>
      </c>
      <c r="I51" t="s">
        <v>448</v>
      </c>
      <c r="J51" t="s">
        <v>449</v>
      </c>
      <c r="K51" t="s">
        <v>240</v>
      </c>
      <c r="L51">
        <v>48328</v>
      </c>
      <c r="M51">
        <v>74.31</v>
      </c>
      <c r="N51" t="s">
        <v>162</v>
      </c>
      <c r="O51" t="s">
        <v>162</v>
      </c>
      <c r="P51" t="s">
        <v>450</v>
      </c>
      <c r="Q51">
        <v>10.77</v>
      </c>
      <c r="R51" t="s">
        <v>164</v>
      </c>
      <c r="S51" t="s">
        <v>162</v>
      </c>
      <c r="T51" t="s">
        <v>164</v>
      </c>
      <c r="U51" t="s">
        <v>162</v>
      </c>
      <c r="V51">
        <v>3.94</v>
      </c>
      <c r="W51">
        <v>0.93</v>
      </c>
      <c r="X51" t="s">
        <v>162</v>
      </c>
      <c r="Y51" t="s">
        <v>164</v>
      </c>
      <c r="Z51" t="s">
        <v>162</v>
      </c>
      <c r="AA51" t="s">
        <v>162</v>
      </c>
      <c r="AB51">
        <v>5.19</v>
      </c>
      <c r="AC51">
        <v>6.39</v>
      </c>
      <c r="AD51">
        <v>6.83</v>
      </c>
      <c r="AE51" t="s">
        <v>164</v>
      </c>
      <c r="AF51" t="s">
        <v>162</v>
      </c>
      <c r="AG51">
        <v>980486</v>
      </c>
      <c r="AH51">
        <v>1662872</v>
      </c>
      <c r="AI51">
        <v>1662872</v>
      </c>
      <c r="AJ51">
        <v>51367</v>
      </c>
      <c r="AK51">
        <v>29178</v>
      </c>
      <c r="AL51">
        <v>72837</v>
      </c>
      <c r="AM51">
        <v>827103</v>
      </c>
      <c r="AN51" t="s">
        <v>164</v>
      </c>
      <c r="AO51">
        <v>10</v>
      </c>
      <c r="AP51" t="s">
        <v>162</v>
      </c>
      <c r="AQ51">
        <v>1.85</v>
      </c>
      <c r="AS51">
        <v>1.56</v>
      </c>
      <c r="AT51" t="s">
        <v>165</v>
      </c>
      <c r="AU51">
        <v>120</v>
      </c>
      <c r="AV51">
        <v>0</v>
      </c>
      <c r="AW51">
        <v>0.75</v>
      </c>
      <c r="AX51">
        <v>42.642659000000002</v>
      </c>
      <c r="AY51">
        <v>-83.329453000000001</v>
      </c>
      <c r="AZ51" t="s">
        <v>164</v>
      </c>
      <c r="BA51" t="s">
        <v>164</v>
      </c>
      <c r="BB51" t="s">
        <v>164</v>
      </c>
      <c r="BC51" t="s">
        <v>164</v>
      </c>
      <c r="BD51">
        <v>-9276192.2760000005</v>
      </c>
      <c r="BE51" s="1" t="s">
        <v>451</v>
      </c>
    </row>
    <row r="52" spans="1:57" x14ac:dyDescent="0.25">
      <c r="A52">
        <v>85039</v>
      </c>
      <c r="B52">
        <v>30475</v>
      </c>
      <c r="C52">
        <v>5</v>
      </c>
      <c r="D52" t="s">
        <v>155</v>
      </c>
      <c r="E52" t="s">
        <v>156</v>
      </c>
      <c r="F52">
        <v>122290</v>
      </c>
      <c r="G52" t="s">
        <v>452</v>
      </c>
      <c r="H52" t="s">
        <v>453</v>
      </c>
      <c r="I52" t="s">
        <v>454</v>
      </c>
      <c r="J52" t="s">
        <v>351</v>
      </c>
      <c r="K52" t="s">
        <v>351</v>
      </c>
      <c r="L52">
        <v>49202</v>
      </c>
      <c r="M52">
        <v>74</v>
      </c>
      <c r="N52" t="s">
        <v>162</v>
      </c>
      <c r="O52" t="s">
        <v>162</v>
      </c>
      <c r="P52" t="s">
        <v>455</v>
      </c>
      <c r="Q52">
        <v>10.72</v>
      </c>
      <c r="R52" t="s">
        <v>164</v>
      </c>
      <c r="S52" t="s">
        <v>162</v>
      </c>
      <c r="T52" t="s">
        <v>164</v>
      </c>
      <c r="U52" t="s">
        <v>162</v>
      </c>
      <c r="V52">
        <v>3.97</v>
      </c>
      <c r="W52">
        <v>0.93</v>
      </c>
      <c r="X52" t="s">
        <v>162</v>
      </c>
      <c r="Y52" t="s">
        <v>164</v>
      </c>
      <c r="Z52" t="s">
        <v>162</v>
      </c>
      <c r="AA52" t="s">
        <v>162</v>
      </c>
      <c r="AB52">
        <v>5.38</v>
      </c>
      <c r="AC52">
        <v>6.68</v>
      </c>
      <c r="AD52">
        <v>7.12</v>
      </c>
      <c r="AE52" t="s">
        <v>164</v>
      </c>
      <c r="AF52" t="s">
        <v>162</v>
      </c>
      <c r="AG52">
        <v>1093942</v>
      </c>
      <c r="AH52">
        <v>2134968</v>
      </c>
      <c r="AI52">
        <v>2134968</v>
      </c>
      <c r="AJ52">
        <v>70729</v>
      </c>
      <c r="AK52">
        <v>81440</v>
      </c>
      <c r="AL52">
        <v>117733</v>
      </c>
      <c r="AM52">
        <v>824041</v>
      </c>
      <c r="AN52" t="s">
        <v>164</v>
      </c>
      <c r="AO52">
        <v>11</v>
      </c>
      <c r="AP52" t="s">
        <v>162</v>
      </c>
      <c r="AQ52">
        <v>0.7</v>
      </c>
      <c r="AS52">
        <v>0.57999999999999996</v>
      </c>
      <c r="AT52" t="s">
        <v>165</v>
      </c>
      <c r="AV52">
        <v>0</v>
      </c>
      <c r="AW52">
        <v>0</v>
      </c>
      <c r="AX52">
        <v>42.254725000000001</v>
      </c>
      <c r="AY52">
        <v>-84.460575000000006</v>
      </c>
      <c r="AZ52" t="s">
        <v>164</v>
      </c>
      <c r="BA52" t="s">
        <v>164</v>
      </c>
      <c r="BB52" t="s">
        <v>164</v>
      </c>
      <c r="BC52" t="s">
        <v>164</v>
      </c>
      <c r="BD52">
        <v>-9402108.2009999994</v>
      </c>
      <c r="BE52" s="1" t="s">
        <v>456</v>
      </c>
    </row>
    <row r="53" spans="1:57" x14ac:dyDescent="0.25">
      <c r="A53">
        <v>84811</v>
      </c>
      <c r="B53">
        <v>27445</v>
      </c>
      <c r="C53">
        <v>5</v>
      </c>
      <c r="D53" t="s">
        <v>155</v>
      </c>
      <c r="E53" t="s">
        <v>156</v>
      </c>
      <c r="F53">
        <v>235102</v>
      </c>
      <c r="G53" t="s">
        <v>457</v>
      </c>
      <c r="H53" t="s">
        <v>458</v>
      </c>
      <c r="I53" t="s">
        <v>459</v>
      </c>
      <c r="J53" t="s">
        <v>460</v>
      </c>
      <c r="K53" t="s">
        <v>240</v>
      </c>
      <c r="L53">
        <v>48341</v>
      </c>
      <c r="M53">
        <v>73.92</v>
      </c>
      <c r="N53" t="s">
        <v>162</v>
      </c>
      <c r="O53" t="s">
        <v>162</v>
      </c>
      <c r="P53" t="s">
        <v>461</v>
      </c>
      <c r="Q53">
        <v>10.71</v>
      </c>
      <c r="R53" t="s">
        <v>164</v>
      </c>
      <c r="S53" t="s">
        <v>162</v>
      </c>
      <c r="T53" t="s">
        <v>164</v>
      </c>
      <c r="U53" t="s">
        <v>162</v>
      </c>
      <c r="V53">
        <v>3.94</v>
      </c>
      <c r="W53">
        <v>0.92</v>
      </c>
      <c r="X53" t="s">
        <v>162</v>
      </c>
      <c r="Y53" t="s">
        <v>164</v>
      </c>
      <c r="Z53" t="s">
        <v>162</v>
      </c>
      <c r="AA53" t="s">
        <v>162</v>
      </c>
      <c r="AB53">
        <v>5.4</v>
      </c>
      <c r="AC53">
        <v>6.54</v>
      </c>
      <c r="AD53">
        <v>6.95</v>
      </c>
      <c r="AE53" t="s">
        <v>164</v>
      </c>
      <c r="AF53" t="s">
        <v>162</v>
      </c>
      <c r="AG53">
        <v>980486</v>
      </c>
      <c r="AH53">
        <v>1662872</v>
      </c>
      <c r="AI53">
        <v>1662872</v>
      </c>
      <c r="AJ53">
        <v>51367</v>
      </c>
      <c r="AK53">
        <v>29178</v>
      </c>
      <c r="AL53">
        <v>72837</v>
      </c>
      <c r="AM53">
        <v>827103</v>
      </c>
      <c r="AN53" t="s">
        <v>164</v>
      </c>
      <c r="AO53">
        <v>10</v>
      </c>
      <c r="AP53" t="s">
        <v>162</v>
      </c>
      <c r="AQ53">
        <v>0</v>
      </c>
      <c r="AR53">
        <v>120</v>
      </c>
      <c r="AS53">
        <v>0</v>
      </c>
      <c r="AT53" t="s">
        <v>165</v>
      </c>
      <c r="AU53">
        <v>120</v>
      </c>
      <c r="AV53">
        <v>0.02</v>
      </c>
      <c r="AW53">
        <v>0.19</v>
      </c>
      <c r="AX53">
        <v>42.616249000000003</v>
      </c>
      <c r="AY53">
        <v>-83.257801999999998</v>
      </c>
      <c r="AZ53" t="s">
        <v>164</v>
      </c>
      <c r="BA53" t="s">
        <v>164</v>
      </c>
      <c r="BB53" t="s">
        <v>164</v>
      </c>
      <c r="BC53" t="s">
        <v>164</v>
      </c>
      <c r="BD53">
        <v>-9268216.1229999997</v>
      </c>
      <c r="BE53">
        <v>5253742.2510000002</v>
      </c>
    </row>
    <row r="54" spans="1:57" x14ac:dyDescent="0.25">
      <c r="A54">
        <v>82766</v>
      </c>
      <c r="B54">
        <v>4838</v>
      </c>
      <c r="C54">
        <v>5</v>
      </c>
      <c r="D54" t="s">
        <v>155</v>
      </c>
      <c r="E54" t="s">
        <v>156</v>
      </c>
      <c r="F54">
        <v>190541</v>
      </c>
      <c r="G54" t="s">
        <v>462</v>
      </c>
      <c r="H54" t="s">
        <v>463</v>
      </c>
      <c r="I54" t="s">
        <v>464</v>
      </c>
      <c r="J54" t="s">
        <v>370</v>
      </c>
      <c r="K54" t="s">
        <v>272</v>
      </c>
      <c r="L54">
        <v>49685</v>
      </c>
      <c r="M54">
        <v>72.510000000000005</v>
      </c>
      <c r="N54" t="s">
        <v>162</v>
      </c>
      <c r="O54" t="s">
        <v>162</v>
      </c>
      <c r="P54" t="s">
        <v>465</v>
      </c>
      <c r="Q54">
        <v>10.51</v>
      </c>
      <c r="R54" t="s">
        <v>164</v>
      </c>
      <c r="S54" t="s">
        <v>162</v>
      </c>
      <c r="T54" t="s">
        <v>164</v>
      </c>
      <c r="U54" t="s">
        <v>162</v>
      </c>
      <c r="V54">
        <v>3.79</v>
      </c>
      <c r="X54" t="s">
        <v>162</v>
      </c>
      <c r="Y54" t="s">
        <v>162</v>
      </c>
      <c r="Z54" t="s">
        <v>162</v>
      </c>
      <c r="AA54" t="s">
        <v>162</v>
      </c>
      <c r="AB54">
        <v>5.93</v>
      </c>
      <c r="AC54">
        <v>7.09</v>
      </c>
      <c r="AD54">
        <v>7.49</v>
      </c>
      <c r="AE54" t="s">
        <v>164</v>
      </c>
      <c r="AF54" t="s">
        <v>162</v>
      </c>
      <c r="AG54">
        <v>542383</v>
      </c>
      <c r="AH54">
        <v>68444</v>
      </c>
      <c r="AI54">
        <v>68444</v>
      </c>
      <c r="AJ54">
        <v>129884</v>
      </c>
      <c r="AK54">
        <v>330839</v>
      </c>
      <c r="AL54">
        <v>17781</v>
      </c>
      <c r="AM54">
        <v>63878</v>
      </c>
      <c r="AN54" t="s">
        <v>164</v>
      </c>
      <c r="AO54">
        <v>9</v>
      </c>
      <c r="AP54" t="s">
        <v>162</v>
      </c>
      <c r="AQ54">
        <v>1.28</v>
      </c>
      <c r="AS54">
        <v>0</v>
      </c>
      <c r="AT54" t="s">
        <v>165</v>
      </c>
      <c r="AU54">
        <v>138</v>
      </c>
      <c r="AV54">
        <v>1.9</v>
      </c>
      <c r="AW54">
        <v>3.09</v>
      </c>
      <c r="AX54">
        <v>44.740895000000002</v>
      </c>
      <c r="AY54">
        <v>-85.688038000000006</v>
      </c>
      <c r="AZ54" t="s">
        <v>164</v>
      </c>
      <c r="BB54" t="s">
        <v>164</v>
      </c>
      <c r="BC54" t="s">
        <v>164</v>
      </c>
      <c r="BD54">
        <v>-9538748.7569999993</v>
      </c>
      <c r="BE54" s="1" t="s">
        <v>466</v>
      </c>
    </row>
    <row r="55" spans="1:57" x14ac:dyDescent="0.25">
      <c r="A55">
        <v>83181</v>
      </c>
      <c r="B55">
        <v>8336</v>
      </c>
      <c r="C55">
        <v>5</v>
      </c>
      <c r="D55" t="s">
        <v>155</v>
      </c>
      <c r="E55" t="s">
        <v>156</v>
      </c>
      <c r="F55">
        <v>158181</v>
      </c>
      <c r="G55" t="s">
        <v>467</v>
      </c>
      <c r="H55" t="s">
        <v>468</v>
      </c>
      <c r="I55" t="s">
        <v>469</v>
      </c>
      <c r="J55" t="s">
        <v>335</v>
      </c>
      <c r="K55" t="s">
        <v>228</v>
      </c>
      <c r="L55">
        <v>48059</v>
      </c>
      <c r="M55">
        <v>72</v>
      </c>
      <c r="N55" t="s">
        <v>162</v>
      </c>
      <c r="O55" t="s">
        <v>162</v>
      </c>
      <c r="P55" t="s">
        <v>470</v>
      </c>
      <c r="Q55">
        <v>10.43</v>
      </c>
      <c r="R55" t="s">
        <v>164</v>
      </c>
      <c r="S55" t="s">
        <v>162</v>
      </c>
      <c r="T55" t="s">
        <v>164</v>
      </c>
      <c r="U55" t="s">
        <v>162</v>
      </c>
      <c r="V55">
        <v>3.92</v>
      </c>
      <c r="W55">
        <v>0.9</v>
      </c>
      <c r="X55" t="s">
        <v>162</v>
      </c>
      <c r="Y55" t="s">
        <v>164</v>
      </c>
      <c r="Z55" t="s">
        <v>162</v>
      </c>
      <c r="AA55" t="s">
        <v>162</v>
      </c>
      <c r="AB55">
        <v>5.48</v>
      </c>
      <c r="AC55">
        <v>6.69</v>
      </c>
      <c r="AD55">
        <v>7.11</v>
      </c>
      <c r="AE55" t="s">
        <v>164</v>
      </c>
      <c r="AF55" t="s">
        <v>162</v>
      </c>
      <c r="AG55">
        <v>730153</v>
      </c>
      <c r="AH55">
        <v>962034</v>
      </c>
      <c r="AI55">
        <v>962034</v>
      </c>
      <c r="AJ55">
        <v>42935</v>
      </c>
      <c r="AK55">
        <v>6539</v>
      </c>
      <c r="AL55">
        <v>52651</v>
      </c>
      <c r="AM55">
        <v>628028</v>
      </c>
      <c r="AN55" t="s">
        <v>164</v>
      </c>
      <c r="AO55">
        <v>9</v>
      </c>
      <c r="AP55" t="s">
        <v>162</v>
      </c>
      <c r="AQ55">
        <v>1.84</v>
      </c>
      <c r="AR55">
        <v>120</v>
      </c>
      <c r="AS55">
        <v>1.33</v>
      </c>
      <c r="AT55" t="s">
        <v>165</v>
      </c>
      <c r="AU55">
        <v>120</v>
      </c>
      <c r="AV55">
        <v>0.32</v>
      </c>
      <c r="AW55">
        <v>3.68</v>
      </c>
      <c r="AX55">
        <v>43.043984999999999</v>
      </c>
      <c r="AY55">
        <v>-82.477610999999996</v>
      </c>
      <c r="AZ55" t="s">
        <v>164</v>
      </c>
      <c r="BA55" t="s">
        <v>164</v>
      </c>
      <c r="BB55" t="s">
        <v>164</v>
      </c>
      <c r="BC55" t="s">
        <v>164</v>
      </c>
      <c r="BD55">
        <v>-9181365.6579999998</v>
      </c>
      <c r="BE55" s="1" t="s">
        <v>471</v>
      </c>
    </row>
    <row r="56" spans="1:57" x14ac:dyDescent="0.25">
      <c r="A56">
        <v>84705</v>
      </c>
      <c r="B56">
        <v>26011</v>
      </c>
      <c r="C56">
        <v>5</v>
      </c>
      <c r="D56" t="s">
        <v>155</v>
      </c>
      <c r="E56" t="s">
        <v>156</v>
      </c>
      <c r="F56">
        <v>171062</v>
      </c>
      <c r="G56" t="s">
        <v>472</v>
      </c>
      <c r="H56" t="s">
        <v>473</v>
      </c>
      <c r="I56" t="s">
        <v>474</v>
      </c>
      <c r="J56" t="s">
        <v>475</v>
      </c>
      <c r="K56" t="s">
        <v>228</v>
      </c>
      <c r="L56">
        <v>48074</v>
      </c>
      <c r="M56">
        <v>72</v>
      </c>
      <c r="N56" t="s">
        <v>162</v>
      </c>
      <c r="O56" t="s">
        <v>162</v>
      </c>
      <c r="P56" t="s">
        <v>476</v>
      </c>
      <c r="Q56">
        <v>10.43</v>
      </c>
      <c r="R56" t="s">
        <v>164</v>
      </c>
      <c r="S56" t="s">
        <v>162</v>
      </c>
      <c r="T56" t="s">
        <v>164</v>
      </c>
      <c r="U56" t="s">
        <v>162</v>
      </c>
      <c r="V56">
        <v>3.92</v>
      </c>
      <c r="X56" t="s">
        <v>162</v>
      </c>
      <c r="Y56" t="s">
        <v>162</v>
      </c>
      <c r="Z56" t="s">
        <v>162</v>
      </c>
      <c r="AA56" t="s">
        <v>162</v>
      </c>
      <c r="AB56">
        <v>5</v>
      </c>
      <c r="AC56">
        <v>6.34</v>
      </c>
      <c r="AD56">
        <v>6.8</v>
      </c>
      <c r="AE56" t="s">
        <v>164</v>
      </c>
      <c r="AF56" t="s">
        <v>162</v>
      </c>
      <c r="AG56">
        <v>721830</v>
      </c>
      <c r="AH56">
        <v>754394</v>
      </c>
      <c r="AI56">
        <v>754394</v>
      </c>
      <c r="AJ56">
        <v>42575</v>
      </c>
      <c r="AK56">
        <v>5107</v>
      </c>
      <c r="AL56">
        <v>50771</v>
      </c>
      <c r="AM56">
        <v>623376</v>
      </c>
      <c r="AN56" t="s">
        <v>164</v>
      </c>
      <c r="AO56">
        <v>9</v>
      </c>
      <c r="AP56" t="s">
        <v>162</v>
      </c>
      <c r="AQ56">
        <v>0.18</v>
      </c>
      <c r="AS56">
        <v>0.62</v>
      </c>
      <c r="AT56" t="s">
        <v>165</v>
      </c>
      <c r="AU56">
        <v>120</v>
      </c>
      <c r="AV56">
        <v>1.55</v>
      </c>
      <c r="AW56">
        <v>0.16</v>
      </c>
      <c r="AX56">
        <v>42.913752000000002</v>
      </c>
      <c r="AY56">
        <v>-82.588029000000006</v>
      </c>
      <c r="AZ56" t="s">
        <v>164</v>
      </c>
      <c r="BB56" t="s">
        <v>164</v>
      </c>
      <c r="BC56" t="s">
        <v>164</v>
      </c>
      <c r="BD56">
        <v>-9193657.3340000007</v>
      </c>
      <c r="BE56" s="1" t="s">
        <v>477</v>
      </c>
    </row>
    <row r="57" spans="1:57" x14ac:dyDescent="0.25">
      <c r="A57">
        <v>83599</v>
      </c>
      <c r="B57">
        <v>11903</v>
      </c>
      <c r="C57">
        <v>5</v>
      </c>
      <c r="D57" t="s">
        <v>155</v>
      </c>
      <c r="E57" t="s">
        <v>156</v>
      </c>
      <c r="F57">
        <v>18961</v>
      </c>
      <c r="G57" t="s">
        <v>478</v>
      </c>
      <c r="H57" t="s">
        <v>479</v>
      </c>
      <c r="I57" t="s">
        <v>480</v>
      </c>
      <c r="J57" t="s">
        <v>481</v>
      </c>
      <c r="K57" t="s">
        <v>482</v>
      </c>
      <c r="L57">
        <v>49870</v>
      </c>
      <c r="M57">
        <v>70</v>
      </c>
      <c r="N57" t="s">
        <v>162</v>
      </c>
      <c r="O57" t="s">
        <v>164</v>
      </c>
      <c r="P57" t="s">
        <v>483</v>
      </c>
      <c r="Q57">
        <v>10.14</v>
      </c>
      <c r="R57" t="s">
        <v>164</v>
      </c>
      <c r="S57" t="s">
        <v>162</v>
      </c>
      <c r="T57" t="s">
        <v>164</v>
      </c>
      <c r="U57" t="s">
        <v>162</v>
      </c>
      <c r="V57">
        <v>3.85</v>
      </c>
      <c r="W57">
        <v>0.88</v>
      </c>
      <c r="X57" t="s">
        <v>162</v>
      </c>
      <c r="Y57" t="s">
        <v>164</v>
      </c>
      <c r="Z57" t="s">
        <v>162</v>
      </c>
      <c r="AA57" t="s">
        <v>162</v>
      </c>
      <c r="AB57">
        <v>5.0599999999999996</v>
      </c>
      <c r="AC57">
        <v>6.31</v>
      </c>
      <c r="AD57">
        <v>6.75</v>
      </c>
      <c r="AE57" t="s">
        <v>164</v>
      </c>
      <c r="AF57" t="s">
        <v>162</v>
      </c>
      <c r="AG57">
        <v>1166712</v>
      </c>
      <c r="AH57">
        <v>163855</v>
      </c>
      <c r="AI57">
        <v>163855</v>
      </c>
      <c r="AJ57">
        <v>458704</v>
      </c>
      <c r="AK57">
        <v>628657</v>
      </c>
      <c r="AL57">
        <v>35877</v>
      </c>
      <c r="AM57">
        <v>43474</v>
      </c>
      <c r="AN57" t="s">
        <v>164</v>
      </c>
      <c r="AO57">
        <v>7</v>
      </c>
      <c r="AP57" t="s">
        <v>162</v>
      </c>
      <c r="AQ57">
        <v>0.43</v>
      </c>
      <c r="AS57">
        <v>2.04</v>
      </c>
      <c r="AT57" t="s">
        <v>165</v>
      </c>
      <c r="AU57">
        <v>138</v>
      </c>
      <c r="AV57">
        <v>0.47</v>
      </c>
      <c r="AW57">
        <v>0.18</v>
      </c>
      <c r="AX57">
        <v>45.796666999999999</v>
      </c>
      <c r="AY57">
        <v>-87.907499999999999</v>
      </c>
      <c r="AZ57" t="s">
        <v>164</v>
      </c>
      <c r="BA57" t="s">
        <v>164</v>
      </c>
      <c r="BB57" t="s">
        <v>164</v>
      </c>
      <c r="BC57" t="s">
        <v>164</v>
      </c>
      <c r="BD57">
        <v>-9785818.1370000001</v>
      </c>
      <c r="BE57" s="1" t="s">
        <v>484</v>
      </c>
    </row>
    <row r="58" spans="1:57" x14ac:dyDescent="0.25">
      <c r="A58">
        <v>83883</v>
      </c>
      <c r="B58">
        <v>15591</v>
      </c>
      <c r="C58">
        <v>5</v>
      </c>
      <c r="D58" t="s">
        <v>155</v>
      </c>
      <c r="E58" t="s">
        <v>156</v>
      </c>
      <c r="F58">
        <v>97174</v>
      </c>
      <c r="G58" t="s">
        <v>485</v>
      </c>
      <c r="H58" t="s">
        <v>486</v>
      </c>
      <c r="I58" t="s">
        <v>487</v>
      </c>
      <c r="J58" t="s">
        <v>488</v>
      </c>
      <c r="K58" t="s">
        <v>307</v>
      </c>
      <c r="L58">
        <v>48726</v>
      </c>
      <c r="M58">
        <v>70</v>
      </c>
      <c r="N58" t="s">
        <v>162</v>
      </c>
      <c r="O58" t="s">
        <v>162</v>
      </c>
      <c r="P58" t="s">
        <v>489</v>
      </c>
      <c r="Q58">
        <v>10.14</v>
      </c>
      <c r="R58" t="s">
        <v>164</v>
      </c>
      <c r="S58" t="s">
        <v>162</v>
      </c>
      <c r="T58" t="s">
        <v>164</v>
      </c>
      <c r="U58" t="s">
        <v>162</v>
      </c>
      <c r="V58">
        <v>3.9</v>
      </c>
      <c r="W58">
        <v>0.88</v>
      </c>
      <c r="X58" t="s">
        <v>162</v>
      </c>
      <c r="Y58" t="s">
        <v>164</v>
      </c>
      <c r="Z58" t="s">
        <v>162</v>
      </c>
      <c r="AA58" t="s">
        <v>162</v>
      </c>
      <c r="AB58">
        <v>5.7</v>
      </c>
      <c r="AC58">
        <v>6.93</v>
      </c>
      <c r="AD58">
        <v>7.33</v>
      </c>
      <c r="AE58" t="s">
        <v>162</v>
      </c>
      <c r="AF58" t="s">
        <v>162</v>
      </c>
      <c r="AG58">
        <v>614379</v>
      </c>
      <c r="AH58">
        <v>1527433</v>
      </c>
      <c r="AI58">
        <v>1527433</v>
      </c>
      <c r="AJ58">
        <v>54843</v>
      </c>
      <c r="AK58">
        <v>61024</v>
      </c>
      <c r="AL58">
        <v>44148</v>
      </c>
      <c r="AM58">
        <v>454364</v>
      </c>
      <c r="AN58" t="s">
        <v>164</v>
      </c>
      <c r="AO58">
        <v>8</v>
      </c>
      <c r="AP58" t="s">
        <v>162</v>
      </c>
      <c r="AQ58">
        <v>3.59</v>
      </c>
      <c r="AR58">
        <v>120</v>
      </c>
      <c r="AS58">
        <v>3.48</v>
      </c>
      <c r="AT58" t="s">
        <v>165</v>
      </c>
      <c r="AU58">
        <v>120</v>
      </c>
      <c r="AV58">
        <v>0.31</v>
      </c>
      <c r="AW58">
        <v>10.89</v>
      </c>
      <c r="AX58">
        <v>43.593575000000001</v>
      </c>
      <c r="AY58">
        <v>-83.184195000000003</v>
      </c>
      <c r="AZ58" t="s">
        <v>164</v>
      </c>
      <c r="BA58" t="s">
        <v>164</v>
      </c>
      <c r="BC58" t="s">
        <v>164</v>
      </c>
      <c r="BD58">
        <v>-9260022.2290000003</v>
      </c>
      <c r="BE58" s="1" t="s">
        <v>490</v>
      </c>
    </row>
    <row r="59" spans="1:57" x14ac:dyDescent="0.25">
      <c r="A59">
        <v>84578</v>
      </c>
      <c r="B59">
        <v>24566</v>
      </c>
      <c r="C59">
        <v>5</v>
      </c>
      <c r="D59" t="s">
        <v>155</v>
      </c>
      <c r="E59" t="s">
        <v>156</v>
      </c>
      <c r="F59">
        <v>10625</v>
      </c>
      <c r="G59" t="s">
        <v>491</v>
      </c>
      <c r="H59" t="s">
        <v>492</v>
      </c>
      <c r="I59" t="s">
        <v>493</v>
      </c>
      <c r="J59" t="s">
        <v>494</v>
      </c>
      <c r="K59" t="s">
        <v>495</v>
      </c>
      <c r="L59">
        <v>49098</v>
      </c>
      <c r="M59">
        <v>70</v>
      </c>
      <c r="N59" t="s">
        <v>162</v>
      </c>
      <c r="O59" t="s">
        <v>162</v>
      </c>
      <c r="P59" t="s">
        <v>496</v>
      </c>
      <c r="Q59">
        <v>10.14</v>
      </c>
      <c r="R59" t="s">
        <v>164</v>
      </c>
      <c r="S59" t="s">
        <v>162</v>
      </c>
      <c r="T59" t="s">
        <v>164</v>
      </c>
      <c r="U59" t="s">
        <v>162</v>
      </c>
      <c r="V59">
        <v>3.96</v>
      </c>
      <c r="W59">
        <v>0.88</v>
      </c>
      <c r="X59" t="s">
        <v>162</v>
      </c>
      <c r="Y59" t="s">
        <v>164</v>
      </c>
      <c r="Z59" t="s">
        <v>162</v>
      </c>
      <c r="AA59" t="s">
        <v>162</v>
      </c>
      <c r="AB59">
        <v>5.48</v>
      </c>
      <c r="AC59">
        <v>6.74</v>
      </c>
      <c r="AD59">
        <v>7.16</v>
      </c>
      <c r="AE59" t="s">
        <v>164</v>
      </c>
      <c r="AF59" t="s">
        <v>162</v>
      </c>
      <c r="AG59">
        <v>743085</v>
      </c>
      <c r="AH59">
        <v>1721385</v>
      </c>
      <c r="AI59">
        <v>1721385</v>
      </c>
      <c r="AJ59">
        <v>84512</v>
      </c>
      <c r="AK59">
        <v>97031</v>
      </c>
      <c r="AL59">
        <v>195840</v>
      </c>
      <c r="AM59">
        <v>365703</v>
      </c>
      <c r="AN59" t="s">
        <v>164</v>
      </c>
      <c r="AO59">
        <v>11</v>
      </c>
      <c r="AP59" t="s">
        <v>162</v>
      </c>
      <c r="AQ59">
        <v>0.35</v>
      </c>
      <c r="AS59">
        <v>0.35</v>
      </c>
      <c r="AT59" t="s">
        <v>165</v>
      </c>
      <c r="AV59">
        <v>0</v>
      </c>
      <c r="AW59">
        <v>0</v>
      </c>
      <c r="AX59">
        <v>42.187220000000003</v>
      </c>
      <c r="AY59">
        <v>-86.26</v>
      </c>
      <c r="AZ59" t="s">
        <v>164</v>
      </c>
      <c r="BA59" t="s">
        <v>164</v>
      </c>
      <c r="BB59" t="s">
        <v>164</v>
      </c>
      <c r="BC59" t="s">
        <v>164</v>
      </c>
      <c r="BD59">
        <v>-9602419.2760000005</v>
      </c>
      <c r="BE59">
        <v>5189065.4790000003</v>
      </c>
    </row>
    <row r="60" spans="1:57" x14ac:dyDescent="0.25">
      <c r="A60">
        <v>84850</v>
      </c>
      <c r="B60">
        <v>27909</v>
      </c>
      <c r="C60">
        <v>5</v>
      </c>
      <c r="D60" t="s">
        <v>155</v>
      </c>
      <c r="E60" t="s">
        <v>156</v>
      </c>
      <c r="F60">
        <v>10446</v>
      </c>
      <c r="G60" t="s">
        <v>497</v>
      </c>
      <c r="H60" t="s">
        <v>498</v>
      </c>
      <c r="I60" t="s">
        <v>499</v>
      </c>
      <c r="J60" t="s">
        <v>500</v>
      </c>
      <c r="K60" t="s">
        <v>240</v>
      </c>
      <c r="L60">
        <v>48063</v>
      </c>
      <c r="M60">
        <v>70</v>
      </c>
      <c r="N60" t="s">
        <v>162</v>
      </c>
      <c r="O60" t="s">
        <v>162</v>
      </c>
      <c r="P60" t="s">
        <v>501</v>
      </c>
      <c r="Q60">
        <v>10.14</v>
      </c>
      <c r="R60" t="s">
        <v>164</v>
      </c>
      <c r="S60" t="s">
        <v>162</v>
      </c>
      <c r="T60" t="s">
        <v>164</v>
      </c>
      <c r="U60" t="s">
        <v>162</v>
      </c>
      <c r="V60">
        <v>3.95</v>
      </c>
      <c r="W60">
        <v>0.88</v>
      </c>
      <c r="X60" t="s">
        <v>162</v>
      </c>
      <c r="Y60" t="s">
        <v>164</v>
      </c>
      <c r="Z60" t="s">
        <v>162</v>
      </c>
      <c r="AA60" t="s">
        <v>162</v>
      </c>
      <c r="AB60">
        <v>5.04</v>
      </c>
      <c r="AC60">
        <v>6.18</v>
      </c>
      <c r="AD60">
        <v>6.59</v>
      </c>
      <c r="AE60" t="s">
        <v>164</v>
      </c>
      <c r="AF60" t="s">
        <v>162</v>
      </c>
      <c r="AG60">
        <v>894254</v>
      </c>
      <c r="AH60">
        <v>1324764</v>
      </c>
      <c r="AI60">
        <v>1324764</v>
      </c>
      <c r="AJ60">
        <v>47351</v>
      </c>
      <c r="AK60">
        <v>28822</v>
      </c>
      <c r="AL60">
        <v>65385</v>
      </c>
      <c r="AM60">
        <v>752697</v>
      </c>
      <c r="AN60" t="s">
        <v>164</v>
      </c>
      <c r="AO60">
        <v>9</v>
      </c>
      <c r="AP60" t="s">
        <v>162</v>
      </c>
      <c r="AQ60">
        <v>0.53</v>
      </c>
      <c r="AR60">
        <v>345</v>
      </c>
      <c r="AS60">
        <v>0.37</v>
      </c>
      <c r="AT60" t="s">
        <v>165</v>
      </c>
      <c r="AU60">
        <v>345</v>
      </c>
      <c r="AV60">
        <v>0</v>
      </c>
      <c r="AW60">
        <v>1.93</v>
      </c>
      <c r="AX60">
        <v>42.652942000000003</v>
      </c>
      <c r="AY60">
        <v>-83.112842999999998</v>
      </c>
      <c r="AZ60" t="s">
        <v>164</v>
      </c>
      <c r="BA60" t="s">
        <v>164</v>
      </c>
      <c r="BB60" t="s">
        <v>164</v>
      </c>
      <c r="BC60" t="s">
        <v>164</v>
      </c>
      <c r="BD60">
        <v>-9252079.3609999996</v>
      </c>
      <c r="BE60" s="1" t="s">
        <v>502</v>
      </c>
    </row>
    <row r="61" spans="1:57" x14ac:dyDescent="0.25">
      <c r="A61">
        <v>85363</v>
      </c>
      <c r="B61">
        <v>34605</v>
      </c>
      <c r="C61">
        <v>5</v>
      </c>
      <c r="D61" t="s">
        <v>155</v>
      </c>
      <c r="E61" t="s">
        <v>156</v>
      </c>
      <c r="F61">
        <v>12625</v>
      </c>
      <c r="G61" t="s">
        <v>503</v>
      </c>
      <c r="H61" t="s">
        <v>504</v>
      </c>
      <c r="I61" t="s">
        <v>505</v>
      </c>
      <c r="J61" t="s">
        <v>253</v>
      </c>
      <c r="K61" t="s">
        <v>254</v>
      </c>
      <c r="L61">
        <v>48502</v>
      </c>
      <c r="M61">
        <v>68</v>
      </c>
      <c r="N61" t="s">
        <v>162</v>
      </c>
      <c r="O61" t="s">
        <v>162</v>
      </c>
      <c r="P61" t="s">
        <v>506</v>
      </c>
      <c r="Q61">
        <v>9.86</v>
      </c>
      <c r="R61" t="s">
        <v>164</v>
      </c>
      <c r="S61" t="s">
        <v>162</v>
      </c>
      <c r="T61" t="s">
        <v>164</v>
      </c>
      <c r="U61" t="s">
        <v>162</v>
      </c>
      <c r="V61">
        <v>3.92</v>
      </c>
      <c r="W61">
        <v>0.85</v>
      </c>
      <c r="X61" t="s">
        <v>162</v>
      </c>
      <c r="Y61" t="s">
        <v>164</v>
      </c>
      <c r="Z61" t="s">
        <v>162</v>
      </c>
      <c r="AA61" t="s">
        <v>162</v>
      </c>
      <c r="AB61">
        <v>5.05</v>
      </c>
      <c r="AC61">
        <v>6.27</v>
      </c>
      <c r="AD61">
        <v>6.73</v>
      </c>
      <c r="AE61" t="s">
        <v>164</v>
      </c>
      <c r="AF61" t="s">
        <v>162</v>
      </c>
      <c r="AG61">
        <v>1045029</v>
      </c>
      <c r="AH61">
        <v>2222649</v>
      </c>
      <c r="AI61">
        <v>2222649</v>
      </c>
      <c r="AJ61">
        <v>55070</v>
      </c>
      <c r="AK61">
        <v>56608</v>
      </c>
      <c r="AL61">
        <v>78718</v>
      </c>
      <c r="AM61">
        <v>854633</v>
      </c>
      <c r="AN61" t="s">
        <v>164</v>
      </c>
      <c r="AO61">
        <v>9</v>
      </c>
      <c r="AP61" t="s">
        <v>162</v>
      </c>
      <c r="AQ61">
        <v>0.52</v>
      </c>
      <c r="AS61">
        <v>1.78</v>
      </c>
      <c r="AT61" t="s">
        <v>165</v>
      </c>
      <c r="AU61">
        <v>138</v>
      </c>
      <c r="AV61">
        <v>0</v>
      </c>
      <c r="AW61">
        <v>0.39</v>
      </c>
      <c r="AX61">
        <v>43.010745</v>
      </c>
      <c r="AY61">
        <v>-83.686019000000002</v>
      </c>
      <c r="AZ61" t="s">
        <v>164</v>
      </c>
      <c r="BA61" t="s">
        <v>164</v>
      </c>
      <c r="BB61" t="s">
        <v>164</v>
      </c>
      <c r="BC61" t="s">
        <v>164</v>
      </c>
      <c r="BD61">
        <v>-9315885.0219999999</v>
      </c>
      <c r="BE61" s="1" t="s">
        <v>507</v>
      </c>
    </row>
    <row r="62" spans="1:57" x14ac:dyDescent="0.25">
      <c r="A62">
        <v>84415</v>
      </c>
      <c r="B62">
        <v>22355</v>
      </c>
      <c r="C62">
        <v>5</v>
      </c>
      <c r="D62" t="s">
        <v>155</v>
      </c>
      <c r="E62" t="s">
        <v>156</v>
      </c>
      <c r="F62">
        <v>94787</v>
      </c>
      <c r="G62" t="s">
        <v>508</v>
      </c>
      <c r="H62" t="s">
        <v>509</v>
      </c>
      <c r="I62" t="s">
        <v>510</v>
      </c>
      <c r="J62" t="s">
        <v>351</v>
      </c>
      <c r="K62" t="s">
        <v>351</v>
      </c>
      <c r="L62">
        <v>49202</v>
      </c>
      <c r="M62">
        <v>67.89</v>
      </c>
      <c r="N62" t="s">
        <v>162</v>
      </c>
      <c r="O62" t="s">
        <v>162</v>
      </c>
      <c r="P62" t="s">
        <v>511</v>
      </c>
      <c r="Q62">
        <v>9.84</v>
      </c>
      <c r="R62" t="s">
        <v>164</v>
      </c>
      <c r="S62" t="s">
        <v>162</v>
      </c>
      <c r="T62" t="s">
        <v>164</v>
      </c>
      <c r="U62" t="s">
        <v>162</v>
      </c>
      <c r="V62">
        <v>3.96</v>
      </c>
      <c r="W62">
        <v>0.85</v>
      </c>
      <c r="X62" t="s">
        <v>162</v>
      </c>
      <c r="Y62" t="s">
        <v>164</v>
      </c>
      <c r="Z62" t="s">
        <v>162</v>
      </c>
      <c r="AA62" t="s">
        <v>162</v>
      </c>
      <c r="AB62">
        <v>5.35</v>
      </c>
      <c r="AC62">
        <v>6.62</v>
      </c>
      <c r="AD62">
        <v>7.05</v>
      </c>
      <c r="AE62" t="s">
        <v>164</v>
      </c>
      <c r="AF62" t="s">
        <v>162</v>
      </c>
      <c r="AG62">
        <v>1093942</v>
      </c>
      <c r="AH62">
        <v>2134968</v>
      </c>
      <c r="AI62">
        <v>2134968</v>
      </c>
      <c r="AJ62">
        <v>70729</v>
      </c>
      <c r="AK62">
        <v>81440</v>
      </c>
      <c r="AL62">
        <v>117733</v>
      </c>
      <c r="AM62">
        <v>824041</v>
      </c>
      <c r="AN62" t="s">
        <v>164</v>
      </c>
      <c r="AO62">
        <v>11</v>
      </c>
      <c r="AP62" t="s">
        <v>162</v>
      </c>
      <c r="AQ62">
        <v>0.01</v>
      </c>
      <c r="AS62">
        <v>0</v>
      </c>
      <c r="AT62" t="s">
        <v>165</v>
      </c>
      <c r="AV62">
        <v>0</v>
      </c>
      <c r="AW62">
        <v>0</v>
      </c>
      <c r="AX62">
        <v>42.254536000000002</v>
      </c>
      <c r="AY62">
        <v>-84.407174999999995</v>
      </c>
      <c r="AZ62" t="s">
        <v>164</v>
      </c>
      <c r="BA62" t="s">
        <v>164</v>
      </c>
      <c r="BB62" t="s">
        <v>164</v>
      </c>
      <c r="BC62" t="s">
        <v>164</v>
      </c>
      <c r="BD62">
        <v>-9396163.7400000002</v>
      </c>
      <c r="BE62" s="1" t="s">
        <v>512</v>
      </c>
    </row>
    <row r="63" spans="1:57" x14ac:dyDescent="0.25">
      <c r="A63">
        <v>83331</v>
      </c>
      <c r="B63">
        <v>9574</v>
      </c>
      <c r="C63">
        <v>5</v>
      </c>
      <c r="D63" t="s">
        <v>155</v>
      </c>
      <c r="E63" t="s">
        <v>156</v>
      </c>
      <c r="F63">
        <v>13697</v>
      </c>
      <c r="G63" t="s">
        <v>513</v>
      </c>
      <c r="H63" t="s">
        <v>514</v>
      </c>
      <c r="I63" t="s">
        <v>515</v>
      </c>
      <c r="J63" t="s">
        <v>516</v>
      </c>
      <c r="K63" t="s">
        <v>161</v>
      </c>
      <c r="L63">
        <v>48180</v>
      </c>
      <c r="M63">
        <v>67</v>
      </c>
      <c r="N63" t="s">
        <v>162</v>
      </c>
      <c r="O63" t="s">
        <v>162</v>
      </c>
      <c r="P63" t="s">
        <v>517</v>
      </c>
      <c r="Q63">
        <v>9.7100000000000009</v>
      </c>
      <c r="R63" t="s">
        <v>164</v>
      </c>
      <c r="S63" t="s">
        <v>162</v>
      </c>
      <c r="T63" t="s">
        <v>164</v>
      </c>
      <c r="U63" t="s">
        <v>162</v>
      </c>
      <c r="V63">
        <v>3.97</v>
      </c>
      <c r="W63">
        <v>0.84</v>
      </c>
      <c r="X63" t="s">
        <v>162</v>
      </c>
      <c r="Y63" t="s">
        <v>164</v>
      </c>
      <c r="Z63" t="s">
        <v>162</v>
      </c>
      <c r="AA63" t="s">
        <v>162</v>
      </c>
      <c r="AB63">
        <v>5.03</v>
      </c>
      <c r="AC63">
        <v>6.02</v>
      </c>
      <c r="AD63">
        <v>6.39</v>
      </c>
      <c r="AE63" t="s">
        <v>164</v>
      </c>
      <c r="AF63" t="s">
        <v>162</v>
      </c>
      <c r="AG63">
        <v>1042546</v>
      </c>
      <c r="AH63">
        <v>1487716</v>
      </c>
      <c r="AI63">
        <v>1487716</v>
      </c>
      <c r="AJ63">
        <v>48953</v>
      </c>
      <c r="AK63">
        <v>10835</v>
      </c>
      <c r="AL63">
        <v>115126</v>
      </c>
      <c r="AM63">
        <v>867632</v>
      </c>
      <c r="AN63" t="s">
        <v>164</v>
      </c>
      <c r="AO63">
        <v>11</v>
      </c>
      <c r="AP63" t="s">
        <v>162</v>
      </c>
      <c r="AQ63">
        <v>1.73</v>
      </c>
      <c r="AR63">
        <v>120</v>
      </c>
      <c r="AS63">
        <v>0.62</v>
      </c>
      <c r="AT63" t="s">
        <v>165</v>
      </c>
      <c r="AU63">
        <v>120</v>
      </c>
      <c r="AV63">
        <v>0</v>
      </c>
      <c r="AW63">
        <v>0.88</v>
      </c>
      <c r="AX63">
        <v>42.260978999999999</v>
      </c>
      <c r="AY63">
        <v>-83.308747999999994</v>
      </c>
      <c r="AZ63" t="s">
        <v>164</v>
      </c>
      <c r="BA63" t="s">
        <v>164</v>
      </c>
      <c r="BB63" t="s">
        <v>164</v>
      </c>
      <c r="BC63" t="s">
        <v>164</v>
      </c>
      <c r="BD63">
        <v>-9273887.4059999995</v>
      </c>
      <c r="BE63" s="1" t="s">
        <v>518</v>
      </c>
    </row>
    <row r="64" spans="1:57" x14ac:dyDescent="0.25">
      <c r="A64">
        <v>85278</v>
      </c>
      <c r="B64">
        <v>33410</v>
      </c>
      <c r="C64">
        <v>5</v>
      </c>
      <c r="D64" t="s">
        <v>155</v>
      </c>
      <c r="E64" t="s">
        <v>156</v>
      </c>
      <c r="F64">
        <v>68143</v>
      </c>
      <c r="G64" t="s">
        <v>519</v>
      </c>
      <c r="H64" t="s">
        <v>520</v>
      </c>
      <c r="I64" t="s">
        <v>521</v>
      </c>
      <c r="J64" t="s">
        <v>522</v>
      </c>
      <c r="K64" t="s">
        <v>185</v>
      </c>
      <c r="L64">
        <v>49682</v>
      </c>
      <c r="M64">
        <v>67</v>
      </c>
      <c r="N64" t="s">
        <v>162</v>
      </c>
      <c r="O64" t="s">
        <v>162</v>
      </c>
      <c r="P64" t="s">
        <v>523</v>
      </c>
      <c r="Q64">
        <v>9.7100000000000009</v>
      </c>
      <c r="R64" t="s">
        <v>164</v>
      </c>
      <c r="S64" t="s">
        <v>162</v>
      </c>
      <c r="T64" t="s">
        <v>164</v>
      </c>
      <c r="U64" t="s">
        <v>162</v>
      </c>
      <c r="V64">
        <v>3.83</v>
      </c>
      <c r="W64">
        <v>0.84</v>
      </c>
      <c r="X64" t="s">
        <v>162</v>
      </c>
      <c r="Y64" t="s">
        <v>164</v>
      </c>
      <c r="Z64" t="s">
        <v>162</v>
      </c>
      <c r="AA64" t="s">
        <v>162</v>
      </c>
      <c r="AB64">
        <v>5.69</v>
      </c>
      <c r="AC64">
        <v>6.91</v>
      </c>
      <c r="AD64">
        <v>7.31</v>
      </c>
      <c r="AE64" t="s">
        <v>164</v>
      </c>
      <c r="AF64" t="s">
        <v>162</v>
      </c>
      <c r="AG64">
        <v>422974</v>
      </c>
      <c r="AH64">
        <v>32331</v>
      </c>
      <c r="AI64">
        <v>32331</v>
      </c>
      <c r="AJ64">
        <v>104495</v>
      </c>
      <c r="AK64">
        <v>252394</v>
      </c>
      <c r="AL64">
        <v>15562</v>
      </c>
      <c r="AM64">
        <v>50523</v>
      </c>
      <c r="AN64" t="s">
        <v>164</v>
      </c>
      <c r="AO64">
        <v>8</v>
      </c>
      <c r="AP64" t="s">
        <v>162</v>
      </c>
      <c r="AQ64">
        <v>0.67</v>
      </c>
      <c r="AS64">
        <v>1.32</v>
      </c>
      <c r="AT64" t="s">
        <v>165</v>
      </c>
      <c r="AV64">
        <v>0.14000000000000001</v>
      </c>
      <c r="AW64">
        <v>0.89</v>
      </c>
      <c r="AX64">
        <v>44.967227999999999</v>
      </c>
      <c r="AY64">
        <v>-85.654306000000005</v>
      </c>
      <c r="AZ64" t="s">
        <v>164</v>
      </c>
      <c r="BA64" t="s">
        <v>164</v>
      </c>
      <c r="BB64" t="s">
        <v>164</v>
      </c>
      <c r="BC64" t="s">
        <v>164</v>
      </c>
      <c r="BD64">
        <v>-9534993.7280000001</v>
      </c>
      <c r="BE64" s="1" t="s">
        <v>524</v>
      </c>
    </row>
    <row r="65" spans="1:57" x14ac:dyDescent="0.25">
      <c r="A65">
        <v>83775</v>
      </c>
      <c r="B65">
        <v>14238</v>
      </c>
      <c r="C65">
        <v>5</v>
      </c>
      <c r="D65" t="s">
        <v>155</v>
      </c>
      <c r="E65" t="s">
        <v>156</v>
      </c>
      <c r="F65">
        <v>236654</v>
      </c>
      <c r="G65" t="s">
        <v>525</v>
      </c>
      <c r="H65" t="s">
        <v>526</v>
      </c>
      <c r="I65" t="s">
        <v>527</v>
      </c>
      <c r="J65" t="s">
        <v>460</v>
      </c>
      <c r="K65" t="s">
        <v>240</v>
      </c>
      <c r="L65">
        <v>48341</v>
      </c>
      <c r="M65">
        <v>65</v>
      </c>
      <c r="N65" t="s">
        <v>162</v>
      </c>
      <c r="O65" t="s">
        <v>162</v>
      </c>
      <c r="P65" t="s">
        <v>528</v>
      </c>
      <c r="Q65">
        <v>9.42</v>
      </c>
      <c r="R65" t="s">
        <v>164</v>
      </c>
      <c r="S65" t="s">
        <v>162</v>
      </c>
      <c r="T65" t="s">
        <v>164</v>
      </c>
      <c r="U65" t="s">
        <v>162</v>
      </c>
      <c r="V65">
        <v>3.95</v>
      </c>
      <c r="W65">
        <v>0.81</v>
      </c>
      <c r="X65" t="s">
        <v>162</v>
      </c>
      <c r="Y65" t="s">
        <v>164</v>
      </c>
      <c r="Z65" t="s">
        <v>162</v>
      </c>
      <c r="AA65" t="s">
        <v>162</v>
      </c>
      <c r="AB65">
        <v>5.19</v>
      </c>
      <c r="AC65">
        <v>6.38</v>
      </c>
      <c r="AD65">
        <v>6.81</v>
      </c>
      <c r="AE65" t="s">
        <v>164</v>
      </c>
      <c r="AF65" t="s">
        <v>162</v>
      </c>
      <c r="AG65">
        <v>980486</v>
      </c>
      <c r="AH65">
        <v>1662872</v>
      </c>
      <c r="AI65">
        <v>1662872</v>
      </c>
      <c r="AJ65">
        <v>51367</v>
      </c>
      <c r="AK65">
        <v>29178</v>
      </c>
      <c r="AL65">
        <v>72837</v>
      </c>
      <c r="AM65">
        <v>827103</v>
      </c>
      <c r="AN65" t="s">
        <v>164</v>
      </c>
      <c r="AO65">
        <v>10</v>
      </c>
      <c r="AP65" t="s">
        <v>162</v>
      </c>
      <c r="AQ65">
        <v>1.05</v>
      </c>
      <c r="AS65">
        <v>0.98</v>
      </c>
      <c r="AT65" t="s">
        <v>165</v>
      </c>
      <c r="AV65">
        <v>0.2</v>
      </c>
      <c r="AW65">
        <v>0</v>
      </c>
      <c r="AX65">
        <v>42.647728000000001</v>
      </c>
      <c r="AY65">
        <v>-83.314169000000007</v>
      </c>
      <c r="AZ65" t="s">
        <v>164</v>
      </c>
      <c r="BA65" t="s">
        <v>164</v>
      </c>
      <c r="BB65" t="s">
        <v>164</v>
      </c>
      <c r="BC65" t="s">
        <v>164</v>
      </c>
      <c r="BD65">
        <v>-9274490.8690000009</v>
      </c>
      <c r="BE65">
        <v>5258505.2470000004</v>
      </c>
    </row>
    <row r="66" spans="1:57" x14ac:dyDescent="0.25">
      <c r="A66">
        <v>84852</v>
      </c>
      <c r="B66">
        <v>27921</v>
      </c>
      <c r="C66">
        <v>5</v>
      </c>
      <c r="D66" t="s">
        <v>155</v>
      </c>
      <c r="E66" t="s">
        <v>156</v>
      </c>
      <c r="F66">
        <v>10466</v>
      </c>
      <c r="G66" t="s">
        <v>529</v>
      </c>
      <c r="H66" t="s">
        <v>530</v>
      </c>
      <c r="I66" t="s">
        <v>531</v>
      </c>
      <c r="J66" t="s">
        <v>532</v>
      </c>
      <c r="K66" t="s">
        <v>533</v>
      </c>
      <c r="L66">
        <v>49788</v>
      </c>
      <c r="M66">
        <v>63.9</v>
      </c>
      <c r="N66" t="s">
        <v>162</v>
      </c>
      <c r="O66" t="s">
        <v>162</v>
      </c>
      <c r="P66" t="s">
        <v>534</v>
      </c>
      <c r="Q66">
        <v>9.26</v>
      </c>
      <c r="R66" t="s">
        <v>164</v>
      </c>
      <c r="S66" t="s">
        <v>162</v>
      </c>
      <c r="T66" t="s">
        <v>164</v>
      </c>
      <c r="U66" t="s">
        <v>162</v>
      </c>
      <c r="V66">
        <v>3.79</v>
      </c>
      <c r="W66">
        <v>0.8</v>
      </c>
      <c r="X66" t="s">
        <v>162</v>
      </c>
      <c r="Y66" t="s">
        <v>164</v>
      </c>
      <c r="Z66" t="s">
        <v>162</v>
      </c>
      <c r="AA66" t="s">
        <v>162</v>
      </c>
      <c r="AB66">
        <v>5.28</v>
      </c>
      <c r="AC66">
        <v>6.53</v>
      </c>
      <c r="AD66">
        <v>6.95</v>
      </c>
      <c r="AE66" t="s">
        <v>164</v>
      </c>
      <c r="AF66" t="s">
        <v>162</v>
      </c>
      <c r="AG66">
        <v>169835</v>
      </c>
      <c r="AH66">
        <v>15055</v>
      </c>
      <c r="AI66">
        <v>15055</v>
      </c>
      <c r="AJ66">
        <v>92545</v>
      </c>
      <c r="AK66">
        <v>49459</v>
      </c>
      <c r="AL66">
        <v>9539</v>
      </c>
      <c r="AM66">
        <v>18291</v>
      </c>
      <c r="AN66" t="s">
        <v>164</v>
      </c>
      <c r="AO66">
        <v>7</v>
      </c>
      <c r="AP66" t="s">
        <v>162</v>
      </c>
      <c r="AQ66">
        <v>0.32</v>
      </c>
      <c r="AR66">
        <v>69</v>
      </c>
      <c r="AS66">
        <v>0</v>
      </c>
      <c r="AT66" t="s">
        <v>165</v>
      </c>
      <c r="AU66">
        <v>69</v>
      </c>
      <c r="AV66">
        <v>0</v>
      </c>
      <c r="AW66">
        <v>0</v>
      </c>
      <c r="AX66">
        <v>46.272559999999999</v>
      </c>
      <c r="AY66">
        <v>-84.5</v>
      </c>
      <c r="AZ66" t="s">
        <v>164</v>
      </c>
      <c r="BA66" t="s">
        <v>164</v>
      </c>
      <c r="BB66" t="s">
        <v>164</v>
      </c>
      <c r="BC66" t="s">
        <v>164</v>
      </c>
      <c r="BD66">
        <v>-9406496.9719999991</v>
      </c>
      <c r="BE66" s="1" t="s">
        <v>535</v>
      </c>
    </row>
    <row r="67" spans="1:57" x14ac:dyDescent="0.25">
      <c r="A67">
        <v>82698</v>
      </c>
      <c r="B67">
        <v>4263</v>
      </c>
      <c r="C67">
        <v>5</v>
      </c>
      <c r="D67" t="s">
        <v>155</v>
      </c>
      <c r="E67" t="s">
        <v>156</v>
      </c>
      <c r="F67">
        <v>171422</v>
      </c>
      <c r="G67" t="s">
        <v>536</v>
      </c>
      <c r="H67" t="s">
        <v>537</v>
      </c>
      <c r="I67" t="s">
        <v>538</v>
      </c>
      <c r="J67" t="s">
        <v>539</v>
      </c>
      <c r="K67" t="s">
        <v>540</v>
      </c>
      <c r="L67">
        <v>49057</v>
      </c>
      <c r="M67">
        <v>63.6</v>
      </c>
      <c r="N67" t="s">
        <v>162</v>
      </c>
      <c r="O67" t="s">
        <v>162</v>
      </c>
      <c r="P67" t="s">
        <v>541</v>
      </c>
      <c r="Q67">
        <v>9.2200000000000006</v>
      </c>
      <c r="R67" t="s">
        <v>164</v>
      </c>
      <c r="S67" t="s">
        <v>162</v>
      </c>
      <c r="T67" t="s">
        <v>164</v>
      </c>
      <c r="U67" t="s">
        <v>162</v>
      </c>
      <c r="V67">
        <v>3.94</v>
      </c>
      <c r="W67">
        <v>0.8</v>
      </c>
      <c r="X67" t="s">
        <v>162</v>
      </c>
      <c r="Y67" t="s">
        <v>164</v>
      </c>
      <c r="Z67" t="s">
        <v>162</v>
      </c>
      <c r="AA67" t="s">
        <v>162</v>
      </c>
      <c r="AB67">
        <v>5.42</v>
      </c>
      <c r="AC67">
        <v>6.67</v>
      </c>
      <c r="AD67">
        <v>7.09</v>
      </c>
      <c r="AE67" t="s">
        <v>164</v>
      </c>
      <c r="AF67" t="s">
        <v>162</v>
      </c>
      <c r="AG67">
        <v>692184</v>
      </c>
      <c r="AH67">
        <v>1483795</v>
      </c>
      <c r="AI67">
        <v>1483795</v>
      </c>
      <c r="AJ67">
        <v>80648</v>
      </c>
      <c r="AK67">
        <v>89111</v>
      </c>
      <c r="AL67">
        <v>187418</v>
      </c>
      <c r="AM67">
        <v>335007</v>
      </c>
      <c r="AN67" t="s">
        <v>164</v>
      </c>
      <c r="AO67">
        <v>11</v>
      </c>
      <c r="AP67" t="s">
        <v>162</v>
      </c>
      <c r="AQ67">
        <v>1.41</v>
      </c>
      <c r="AR67">
        <v>138</v>
      </c>
      <c r="AS67">
        <v>0.34</v>
      </c>
      <c r="AT67" t="s">
        <v>165</v>
      </c>
      <c r="AU67">
        <v>138</v>
      </c>
      <c r="AV67">
        <v>0</v>
      </c>
      <c r="AW67">
        <v>0.2</v>
      </c>
      <c r="AX67">
        <v>42.200592</v>
      </c>
      <c r="AY67">
        <v>-86.203922000000006</v>
      </c>
      <c r="AZ67" t="s">
        <v>164</v>
      </c>
      <c r="BA67" t="s">
        <v>164</v>
      </c>
      <c r="BB67" t="s">
        <v>164</v>
      </c>
      <c r="BC67" t="s">
        <v>164</v>
      </c>
      <c r="BD67">
        <v>-9596176.7009999994</v>
      </c>
      <c r="BE67" s="1" t="s">
        <v>542</v>
      </c>
    </row>
    <row r="68" spans="1:57" x14ac:dyDescent="0.25">
      <c r="A68">
        <v>83958</v>
      </c>
      <c r="B68">
        <v>16420</v>
      </c>
      <c r="C68">
        <v>5</v>
      </c>
      <c r="D68" t="s">
        <v>155</v>
      </c>
      <c r="E68" t="s">
        <v>156</v>
      </c>
      <c r="F68">
        <v>171421</v>
      </c>
      <c r="G68" t="s">
        <v>543</v>
      </c>
      <c r="H68" t="s">
        <v>537</v>
      </c>
      <c r="I68" t="s">
        <v>538</v>
      </c>
      <c r="J68" t="s">
        <v>539</v>
      </c>
      <c r="K68" t="s">
        <v>540</v>
      </c>
      <c r="L68">
        <v>49057</v>
      </c>
      <c r="M68">
        <v>63.6</v>
      </c>
      <c r="N68" t="s">
        <v>162</v>
      </c>
      <c r="O68" t="s">
        <v>162</v>
      </c>
      <c r="P68" t="s">
        <v>544</v>
      </c>
      <c r="Q68">
        <v>9.2200000000000006</v>
      </c>
      <c r="R68" t="s">
        <v>164</v>
      </c>
      <c r="S68" t="s">
        <v>162</v>
      </c>
      <c r="T68" t="s">
        <v>164</v>
      </c>
      <c r="U68" t="s">
        <v>162</v>
      </c>
      <c r="V68">
        <v>3.94</v>
      </c>
      <c r="W68">
        <v>0.8</v>
      </c>
      <c r="X68" t="s">
        <v>162</v>
      </c>
      <c r="Y68" t="s">
        <v>164</v>
      </c>
      <c r="Z68" t="s">
        <v>162</v>
      </c>
      <c r="AA68" t="s">
        <v>162</v>
      </c>
      <c r="AB68">
        <v>5.42</v>
      </c>
      <c r="AC68">
        <v>6.67</v>
      </c>
      <c r="AD68">
        <v>7.09</v>
      </c>
      <c r="AE68" t="s">
        <v>164</v>
      </c>
      <c r="AF68" t="s">
        <v>162</v>
      </c>
      <c r="AG68">
        <v>692184</v>
      </c>
      <c r="AH68">
        <v>1483795</v>
      </c>
      <c r="AI68">
        <v>1483795</v>
      </c>
      <c r="AJ68">
        <v>80648</v>
      </c>
      <c r="AK68">
        <v>89111</v>
      </c>
      <c r="AL68">
        <v>187418</v>
      </c>
      <c r="AM68">
        <v>335007</v>
      </c>
      <c r="AN68" t="s">
        <v>164</v>
      </c>
      <c r="AO68">
        <v>11</v>
      </c>
      <c r="AP68" t="s">
        <v>162</v>
      </c>
      <c r="AQ68">
        <v>1.41</v>
      </c>
      <c r="AR68">
        <v>138</v>
      </c>
      <c r="AS68">
        <v>0.34</v>
      </c>
      <c r="AT68" t="s">
        <v>165</v>
      </c>
      <c r="AU68">
        <v>138</v>
      </c>
      <c r="AV68">
        <v>0</v>
      </c>
      <c r="AW68">
        <v>0.2</v>
      </c>
      <c r="AX68">
        <v>42.200605000000003</v>
      </c>
      <c r="AY68">
        <v>-86.203928000000005</v>
      </c>
      <c r="AZ68" t="s">
        <v>164</v>
      </c>
      <c r="BA68" t="s">
        <v>164</v>
      </c>
      <c r="BB68" t="s">
        <v>164</v>
      </c>
      <c r="BC68" t="s">
        <v>164</v>
      </c>
      <c r="BD68">
        <v>-9596177.3690000009</v>
      </c>
      <c r="BE68" s="1" t="s">
        <v>545</v>
      </c>
    </row>
    <row r="69" spans="1:57" x14ac:dyDescent="0.25">
      <c r="A69">
        <v>83788</v>
      </c>
      <c r="B69">
        <v>14552</v>
      </c>
      <c r="C69">
        <v>5</v>
      </c>
      <c r="D69" t="s">
        <v>155</v>
      </c>
      <c r="E69" t="s">
        <v>156</v>
      </c>
      <c r="F69">
        <v>244851</v>
      </c>
      <c r="G69" t="s">
        <v>546</v>
      </c>
      <c r="H69" t="s">
        <v>547</v>
      </c>
      <c r="I69" t="s">
        <v>548</v>
      </c>
      <c r="J69" t="s">
        <v>549</v>
      </c>
      <c r="K69" t="s">
        <v>549</v>
      </c>
      <c r="L69">
        <v>49004</v>
      </c>
      <c r="M69">
        <v>63</v>
      </c>
      <c r="N69" t="s">
        <v>162</v>
      </c>
      <c r="O69" t="s">
        <v>162</v>
      </c>
      <c r="P69" t="s">
        <v>550</v>
      </c>
      <c r="Q69">
        <v>9.1300000000000008</v>
      </c>
      <c r="R69" t="s">
        <v>164</v>
      </c>
      <c r="S69" t="s">
        <v>162</v>
      </c>
      <c r="T69" t="s">
        <v>164</v>
      </c>
      <c r="U69" t="s">
        <v>162</v>
      </c>
      <c r="V69">
        <v>3.94</v>
      </c>
      <c r="W69">
        <v>0.79</v>
      </c>
      <c r="X69" t="s">
        <v>162</v>
      </c>
      <c r="Y69" t="s">
        <v>164</v>
      </c>
      <c r="Z69" t="s">
        <v>162</v>
      </c>
      <c r="AA69" t="s">
        <v>162</v>
      </c>
      <c r="AB69">
        <v>4.8099999999999996</v>
      </c>
      <c r="AC69">
        <v>6.05</v>
      </c>
      <c r="AD69">
        <v>6.52</v>
      </c>
      <c r="AE69" t="s">
        <v>164</v>
      </c>
      <c r="AF69" t="s">
        <v>162</v>
      </c>
      <c r="AG69">
        <v>847575</v>
      </c>
      <c r="AH69">
        <v>2048239</v>
      </c>
      <c r="AI69">
        <v>2048239</v>
      </c>
      <c r="AJ69">
        <v>84401</v>
      </c>
      <c r="AK69">
        <v>141930</v>
      </c>
      <c r="AL69">
        <v>196757</v>
      </c>
      <c r="AM69">
        <v>424488</v>
      </c>
      <c r="AN69" t="s">
        <v>164</v>
      </c>
      <c r="AO69">
        <v>11</v>
      </c>
      <c r="AP69" t="s">
        <v>162</v>
      </c>
      <c r="AQ69">
        <v>0.82</v>
      </c>
      <c r="AS69">
        <v>0</v>
      </c>
      <c r="AT69" t="s">
        <v>165</v>
      </c>
      <c r="AV69">
        <v>0.09</v>
      </c>
      <c r="AW69">
        <v>0.08</v>
      </c>
      <c r="AX69">
        <v>42.327967999999998</v>
      </c>
      <c r="AY69">
        <v>-85.574948000000006</v>
      </c>
      <c r="AZ69" t="s">
        <v>164</v>
      </c>
      <c r="BA69" t="s">
        <v>164</v>
      </c>
      <c r="BB69" t="s">
        <v>164</v>
      </c>
      <c r="BC69" t="s">
        <v>164</v>
      </c>
      <c r="BD69">
        <v>-9526159.6359999999</v>
      </c>
      <c r="BE69" s="1" t="s">
        <v>551</v>
      </c>
    </row>
    <row r="70" spans="1:57" x14ac:dyDescent="0.25">
      <c r="A70">
        <v>85445</v>
      </c>
      <c r="B70">
        <v>35395</v>
      </c>
      <c r="C70">
        <v>5</v>
      </c>
      <c r="D70" t="s">
        <v>155</v>
      </c>
      <c r="E70" t="s">
        <v>156</v>
      </c>
      <c r="F70">
        <v>97921</v>
      </c>
      <c r="G70" t="s">
        <v>552</v>
      </c>
      <c r="H70" t="s">
        <v>553</v>
      </c>
      <c r="I70" t="s">
        <v>554</v>
      </c>
      <c r="J70" t="s">
        <v>555</v>
      </c>
      <c r="K70" t="s">
        <v>556</v>
      </c>
      <c r="L70">
        <v>49068</v>
      </c>
      <c r="M70">
        <v>63</v>
      </c>
      <c r="N70" t="s">
        <v>162</v>
      </c>
      <c r="O70" t="s">
        <v>162</v>
      </c>
      <c r="P70" t="s">
        <v>557</v>
      </c>
      <c r="Q70">
        <v>9.1300000000000008</v>
      </c>
      <c r="R70" t="s">
        <v>164</v>
      </c>
      <c r="S70" t="s">
        <v>162</v>
      </c>
      <c r="T70" t="s">
        <v>164</v>
      </c>
      <c r="U70" t="s">
        <v>162</v>
      </c>
      <c r="V70">
        <v>3.92</v>
      </c>
      <c r="W70">
        <v>0.79</v>
      </c>
      <c r="X70" t="s">
        <v>162</v>
      </c>
      <c r="Y70" t="s">
        <v>164</v>
      </c>
      <c r="Z70" t="s">
        <v>162</v>
      </c>
      <c r="AA70" t="s">
        <v>162</v>
      </c>
      <c r="AB70">
        <v>5.49</v>
      </c>
      <c r="AC70">
        <v>6.73</v>
      </c>
      <c r="AD70">
        <v>7.15</v>
      </c>
      <c r="AE70" t="s">
        <v>164</v>
      </c>
      <c r="AF70" t="s">
        <v>162</v>
      </c>
      <c r="AG70">
        <v>745312</v>
      </c>
      <c r="AH70">
        <v>2335019</v>
      </c>
      <c r="AI70">
        <v>2335019</v>
      </c>
      <c r="AJ70">
        <v>76218</v>
      </c>
      <c r="AK70">
        <v>122894</v>
      </c>
      <c r="AL70">
        <v>138949</v>
      </c>
      <c r="AM70">
        <v>407251</v>
      </c>
      <c r="AN70" t="s">
        <v>164</v>
      </c>
      <c r="AO70">
        <v>11</v>
      </c>
      <c r="AP70" t="s">
        <v>162</v>
      </c>
      <c r="AQ70">
        <v>0.31</v>
      </c>
      <c r="AS70">
        <v>1.57</v>
      </c>
      <c r="AT70" t="s">
        <v>165</v>
      </c>
      <c r="AU70">
        <v>138</v>
      </c>
      <c r="AV70">
        <v>7.0000000000000007E-2</v>
      </c>
      <c r="AW70">
        <v>1.31</v>
      </c>
      <c r="AX70">
        <v>42.290241000000002</v>
      </c>
      <c r="AY70">
        <v>-84.969396000000003</v>
      </c>
      <c r="AZ70" t="s">
        <v>164</v>
      </c>
      <c r="BA70" t="s">
        <v>164</v>
      </c>
      <c r="BB70" t="s">
        <v>164</v>
      </c>
      <c r="BC70" t="s">
        <v>164</v>
      </c>
      <c r="BD70">
        <v>-9458749.8959999997</v>
      </c>
      <c r="BE70">
        <v>5204555.78</v>
      </c>
    </row>
    <row r="71" spans="1:57" x14ac:dyDescent="0.25">
      <c r="A71">
        <v>85521</v>
      </c>
      <c r="B71">
        <v>36279</v>
      </c>
      <c r="C71">
        <v>5</v>
      </c>
      <c r="D71" t="s">
        <v>155</v>
      </c>
      <c r="E71" t="s">
        <v>156</v>
      </c>
      <c r="F71">
        <v>232733</v>
      </c>
      <c r="G71" t="s">
        <v>558</v>
      </c>
      <c r="H71" t="s">
        <v>559</v>
      </c>
      <c r="I71" t="s">
        <v>559</v>
      </c>
      <c r="J71" t="s">
        <v>253</v>
      </c>
      <c r="K71" t="s">
        <v>254</v>
      </c>
      <c r="L71">
        <v>48503</v>
      </c>
      <c r="M71">
        <v>62.4</v>
      </c>
      <c r="N71" t="s">
        <v>162</v>
      </c>
      <c r="O71" t="s">
        <v>162</v>
      </c>
      <c r="P71" t="s">
        <v>560</v>
      </c>
      <c r="Q71">
        <v>9.0399999999999991</v>
      </c>
      <c r="R71" t="s">
        <v>164</v>
      </c>
      <c r="S71" t="s">
        <v>162</v>
      </c>
      <c r="T71" t="s">
        <v>164</v>
      </c>
      <c r="U71" t="s">
        <v>162</v>
      </c>
      <c r="V71">
        <v>3.92</v>
      </c>
      <c r="W71">
        <v>0.78</v>
      </c>
      <c r="X71" t="s">
        <v>162</v>
      </c>
      <c r="Y71" t="s">
        <v>164</v>
      </c>
      <c r="Z71" t="s">
        <v>162</v>
      </c>
      <c r="AA71" t="s">
        <v>162</v>
      </c>
      <c r="AB71">
        <v>5.05</v>
      </c>
      <c r="AC71">
        <v>6.26</v>
      </c>
      <c r="AD71">
        <v>6.71</v>
      </c>
      <c r="AE71" t="s">
        <v>164</v>
      </c>
      <c r="AF71" t="s">
        <v>162</v>
      </c>
      <c r="AG71">
        <v>1045029</v>
      </c>
      <c r="AH71">
        <v>2222649</v>
      </c>
      <c r="AI71">
        <v>2222649</v>
      </c>
      <c r="AJ71">
        <v>55070</v>
      </c>
      <c r="AK71">
        <v>56608</v>
      </c>
      <c r="AL71">
        <v>78718</v>
      </c>
      <c r="AM71">
        <v>854633</v>
      </c>
      <c r="AN71" t="s">
        <v>164</v>
      </c>
      <c r="AO71">
        <v>9</v>
      </c>
      <c r="AP71" t="s">
        <v>162</v>
      </c>
      <c r="AQ71">
        <v>0.32</v>
      </c>
      <c r="AS71">
        <v>1.79</v>
      </c>
      <c r="AT71" t="s">
        <v>165</v>
      </c>
      <c r="AU71">
        <v>138</v>
      </c>
      <c r="AV71">
        <v>0</v>
      </c>
      <c r="AW71">
        <v>0.88</v>
      </c>
      <c r="AX71">
        <v>43.014066999999997</v>
      </c>
      <c r="AY71">
        <v>-83.698657999999995</v>
      </c>
      <c r="AZ71" t="s">
        <v>164</v>
      </c>
      <c r="BA71" t="s">
        <v>164</v>
      </c>
      <c r="BB71" t="s">
        <v>164</v>
      </c>
      <c r="BC71" t="s">
        <v>164</v>
      </c>
      <c r="BD71">
        <v>-9317291.9890000001</v>
      </c>
      <c r="BE71" s="1" t="s">
        <v>561</v>
      </c>
    </row>
    <row r="72" spans="1:57" x14ac:dyDescent="0.25">
      <c r="A72">
        <v>83126</v>
      </c>
      <c r="B72">
        <v>7883</v>
      </c>
      <c r="C72">
        <v>5</v>
      </c>
      <c r="D72" t="s">
        <v>155</v>
      </c>
      <c r="E72" t="s">
        <v>156</v>
      </c>
      <c r="F72">
        <v>120209</v>
      </c>
      <c r="G72" t="s">
        <v>562</v>
      </c>
      <c r="H72" t="s">
        <v>563</v>
      </c>
      <c r="I72" t="s">
        <v>564</v>
      </c>
      <c r="J72" t="s">
        <v>565</v>
      </c>
      <c r="K72" t="s">
        <v>556</v>
      </c>
      <c r="L72">
        <v>49015</v>
      </c>
      <c r="M72">
        <v>60</v>
      </c>
      <c r="N72" t="s">
        <v>162</v>
      </c>
      <c r="O72" t="s">
        <v>162</v>
      </c>
      <c r="P72" t="s">
        <v>566</v>
      </c>
      <c r="Q72">
        <v>8.6999999999999993</v>
      </c>
      <c r="R72" t="s">
        <v>164</v>
      </c>
      <c r="S72" t="s">
        <v>162</v>
      </c>
      <c r="T72" t="s">
        <v>164</v>
      </c>
      <c r="U72" t="s">
        <v>162</v>
      </c>
      <c r="V72">
        <v>3.96</v>
      </c>
      <c r="W72">
        <v>0.75</v>
      </c>
      <c r="X72" t="s">
        <v>162</v>
      </c>
      <c r="Y72" t="s">
        <v>164</v>
      </c>
      <c r="Z72" t="s">
        <v>162</v>
      </c>
      <c r="AA72" t="s">
        <v>162</v>
      </c>
      <c r="AB72">
        <v>5.43</v>
      </c>
      <c r="AC72">
        <v>6.72</v>
      </c>
      <c r="AD72">
        <v>7.14</v>
      </c>
      <c r="AE72" t="s">
        <v>164</v>
      </c>
      <c r="AF72" t="s">
        <v>162</v>
      </c>
      <c r="AG72">
        <v>827692</v>
      </c>
      <c r="AH72">
        <v>2188806</v>
      </c>
      <c r="AI72">
        <v>2188806</v>
      </c>
      <c r="AJ72">
        <v>80457</v>
      </c>
      <c r="AK72">
        <v>141930</v>
      </c>
      <c r="AL72">
        <v>199773</v>
      </c>
      <c r="AM72">
        <v>405532</v>
      </c>
      <c r="AN72" t="s">
        <v>164</v>
      </c>
      <c r="AO72">
        <v>11</v>
      </c>
      <c r="AP72" t="s">
        <v>162</v>
      </c>
      <c r="AQ72">
        <v>0.62</v>
      </c>
      <c r="AS72">
        <v>4.8499999999999996</v>
      </c>
      <c r="AT72" t="s">
        <v>165</v>
      </c>
      <c r="AU72">
        <v>138</v>
      </c>
      <c r="AV72">
        <v>0</v>
      </c>
      <c r="AW72">
        <v>0.22</v>
      </c>
      <c r="AX72">
        <v>42.274315999999999</v>
      </c>
      <c r="AY72">
        <v>-85.293138999999996</v>
      </c>
      <c r="AZ72" t="s">
        <v>164</v>
      </c>
      <c r="BA72" t="s">
        <v>164</v>
      </c>
      <c r="BB72" t="s">
        <v>164</v>
      </c>
      <c r="BC72" t="s">
        <v>164</v>
      </c>
      <c r="BD72">
        <v>-9494788.8019999992</v>
      </c>
      <c r="BE72" s="1" t="s">
        <v>567</v>
      </c>
    </row>
    <row r="73" spans="1:57" x14ac:dyDescent="0.25">
      <c r="A73">
        <v>83435</v>
      </c>
      <c r="B73">
        <v>10382</v>
      </c>
      <c r="C73">
        <v>5</v>
      </c>
      <c r="D73" t="s">
        <v>155</v>
      </c>
      <c r="E73" t="s">
        <v>156</v>
      </c>
      <c r="F73">
        <v>132966</v>
      </c>
      <c r="G73" t="s">
        <v>568</v>
      </c>
      <c r="H73" t="s">
        <v>569</v>
      </c>
      <c r="I73" t="s">
        <v>570</v>
      </c>
      <c r="J73" t="s">
        <v>253</v>
      </c>
      <c r="K73" t="s">
        <v>254</v>
      </c>
      <c r="L73">
        <v>48555</v>
      </c>
      <c r="M73">
        <v>60</v>
      </c>
      <c r="N73" t="s">
        <v>162</v>
      </c>
      <c r="O73" t="s">
        <v>162</v>
      </c>
      <c r="P73" t="s">
        <v>571</v>
      </c>
      <c r="Q73">
        <v>8.6999999999999993</v>
      </c>
      <c r="R73" t="s">
        <v>164</v>
      </c>
      <c r="S73" t="s">
        <v>162</v>
      </c>
      <c r="T73" t="s">
        <v>164</v>
      </c>
      <c r="U73" t="s">
        <v>162</v>
      </c>
      <c r="V73">
        <v>3.92</v>
      </c>
      <c r="W73">
        <v>0.75</v>
      </c>
      <c r="X73" t="s">
        <v>162</v>
      </c>
      <c r="Y73" t="s">
        <v>164</v>
      </c>
      <c r="Z73" t="s">
        <v>162</v>
      </c>
      <c r="AA73" t="s">
        <v>162</v>
      </c>
      <c r="AB73">
        <v>5.13</v>
      </c>
      <c r="AC73">
        <v>6.35</v>
      </c>
      <c r="AD73">
        <v>6.8</v>
      </c>
      <c r="AE73" t="s">
        <v>164</v>
      </c>
      <c r="AF73" t="s">
        <v>162</v>
      </c>
      <c r="AG73">
        <v>1045029</v>
      </c>
      <c r="AH73">
        <v>2222649</v>
      </c>
      <c r="AI73">
        <v>2222649</v>
      </c>
      <c r="AJ73">
        <v>55070</v>
      </c>
      <c r="AK73">
        <v>56608</v>
      </c>
      <c r="AL73">
        <v>78718</v>
      </c>
      <c r="AM73">
        <v>854633</v>
      </c>
      <c r="AN73" t="s">
        <v>164</v>
      </c>
      <c r="AO73">
        <v>9</v>
      </c>
      <c r="AP73" t="s">
        <v>162</v>
      </c>
      <c r="AQ73">
        <v>0.91</v>
      </c>
      <c r="AS73">
        <v>2.2599999999999998</v>
      </c>
      <c r="AT73" t="s">
        <v>165</v>
      </c>
      <c r="AU73">
        <v>138</v>
      </c>
      <c r="AV73">
        <v>0</v>
      </c>
      <c r="AW73">
        <v>0.98</v>
      </c>
      <c r="AX73">
        <v>43.01099</v>
      </c>
      <c r="AY73">
        <v>-83.710481999999999</v>
      </c>
      <c r="AZ73" t="s">
        <v>164</v>
      </c>
      <c r="BA73" t="s">
        <v>164</v>
      </c>
      <c r="BB73" t="s">
        <v>164</v>
      </c>
      <c r="BC73" t="s">
        <v>164</v>
      </c>
      <c r="BD73">
        <v>-9318608.2300000004</v>
      </c>
      <c r="BE73" s="1" t="s">
        <v>572</v>
      </c>
    </row>
    <row r="74" spans="1:57" x14ac:dyDescent="0.25">
      <c r="A74">
        <v>84429</v>
      </c>
      <c r="B74">
        <v>22481</v>
      </c>
      <c r="C74">
        <v>5</v>
      </c>
      <c r="D74" t="s">
        <v>155</v>
      </c>
      <c r="E74" t="s">
        <v>156</v>
      </c>
      <c r="F74">
        <v>144447</v>
      </c>
      <c r="G74" t="s">
        <v>573</v>
      </c>
      <c r="H74" t="s">
        <v>574</v>
      </c>
      <c r="I74" t="s">
        <v>575</v>
      </c>
      <c r="J74" t="s">
        <v>253</v>
      </c>
      <c r="K74" t="s">
        <v>254</v>
      </c>
      <c r="L74">
        <v>48502</v>
      </c>
      <c r="M74">
        <v>60</v>
      </c>
      <c r="N74" t="s">
        <v>162</v>
      </c>
      <c r="O74" t="s">
        <v>162</v>
      </c>
      <c r="P74" t="s">
        <v>576</v>
      </c>
      <c r="Q74">
        <v>8.6999999999999993</v>
      </c>
      <c r="R74" t="s">
        <v>164</v>
      </c>
      <c r="S74" t="s">
        <v>162</v>
      </c>
      <c r="T74" t="s">
        <v>164</v>
      </c>
      <c r="U74" t="s">
        <v>162</v>
      </c>
      <c r="V74">
        <v>3.92</v>
      </c>
      <c r="W74">
        <v>0.75</v>
      </c>
      <c r="X74" t="s">
        <v>162</v>
      </c>
      <c r="Y74" t="s">
        <v>164</v>
      </c>
      <c r="Z74" t="s">
        <v>162</v>
      </c>
      <c r="AA74" t="s">
        <v>162</v>
      </c>
      <c r="AB74">
        <v>5.13</v>
      </c>
      <c r="AC74">
        <v>6.35</v>
      </c>
      <c r="AD74">
        <v>6.8</v>
      </c>
      <c r="AE74" t="s">
        <v>164</v>
      </c>
      <c r="AF74" t="s">
        <v>162</v>
      </c>
      <c r="AG74">
        <v>1045029</v>
      </c>
      <c r="AH74">
        <v>2222649</v>
      </c>
      <c r="AI74">
        <v>2222649</v>
      </c>
      <c r="AJ74">
        <v>55070</v>
      </c>
      <c r="AK74">
        <v>56608</v>
      </c>
      <c r="AL74">
        <v>78718</v>
      </c>
      <c r="AM74">
        <v>854633</v>
      </c>
      <c r="AN74" t="s">
        <v>164</v>
      </c>
      <c r="AO74">
        <v>9</v>
      </c>
      <c r="AP74" t="s">
        <v>162</v>
      </c>
      <c r="AQ74">
        <v>0.91</v>
      </c>
      <c r="AS74">
        <v>2.2599999999999998</v>
      </c>
      <c r="AT74" t="s">
        <v>165</v>
      </c>
      <c r="AU74">
        <v>138</v>
      </c>
      <c r="AV74">
        <v>0</v>
      </c>
      <c r="AW74">
        <v>0.98</v>
      </c>
      <c r="AX74">
        <v>43.010956999999998</v>
      </c>
      <c r="AY74">
        <v>-83.710476</v>
      </c>
      <c r="AZ74" t="s">
        <v>164</v>
      </c>
      <c r="BA74" t="s">
        <v>164</v>
      </c>
      <c r="BB74" t="s">
        <v>164</v>
      </c>
      <c r="BC74" t="s">
        <v>164</v>
      </c>
      <c r="BD74">
        <v>-9318607.5620000008</v>
      </c>
      <c r="BE74" s="1" t="s">
        <v>577</v>
      </c>
    </row>
    <row r="75" spans="1:57" x14ac:dyDescent="0.25">
      <c r="A75">
        <v>85148</v>
      </c>
      <c r="B75">
        <v>31787</v>
      </c>
      <c r="C75">
        <v>5</v>
      </c>
      <c r="D75" t="s">
        <v>155</v>
      </c>
      <c r="E75" t="s">
        <v>156</v>
      </c>
      <c r="F75">
        <v>56921</v>
      </c>
      <c r="G75" t="s">
        <v>578</v>
      </c>
      <c r="H75" t="s">
        <v>579</v>
      </c>
      <c r="I75" t="s">
        <v>580</v>
      </c>
      <c r="J75" t="s">
        <v>581</v>
      </c>
      <c r="K75" t="s">
        <v>582</v>
      </c>
      <c r="L75">
        <v>49930</v>
      </c>
      <c r="M75">
        <v>60</v>
      </c>
      <c r="N75" t="s">
        <v>162</v>
      </c>
      <c r="O75" t="s">
        <v>162</v>
      </c>
      <c r="P75" t="s">
        <v>583</v>
      </c>
      <c r="Q75">
        <v>8.6999999999999993</v>
      </c>
      <c r="R75" t="s">
        <v>164</v>
      </c>
      <c r="S75" t="s">
        <v>162</v>
      </c>
      <c r="T75" t="s">
        <v>164</v>
      </c>
      <c r="U75" t="s">
        <v>162</v>
      </c>
      <c r="V75">
        <v>3.73</v>
      </c>
      <c r="W75">
        <v>0.75</v>
      </c>
      <c r="X75" t="s">
        <v>162</v>
      </c>
      <c r="Y75" t="s">
        <v>164</v>
      </c>
      <c r="Z75" t="s">
        <v>162</v>
      </c>
      <c r="AA75" t="s">
        <v>162</v>
      </c>
      <c r="AB75">
        <v>6.04</v>
      </c>
      <c r="AC75">
        <v>7.31</v>
      </c>
      <c r="AD75">
        <v>7.72</v>
      </c>
      <c r="AE75" t="s">
        <v>162</v>
      </c>
      <c r="AF75" t="s">
        <v>162</v>
      </c>
      <c r="AG75">
        <v>431210</v>
      </c>
      <c r="AH75">
        <v>1206</v>
      </c>
      <c r="AI75">
        <v>1206</v>
      </c>
      <c r="AJ75">
        <v>186250</v>
      </c>
      <c r="AK75">
        <v>223160</v>
      </c>
      <c r="AL75">
        <v>4160</v>
      </c>
      <c r="AM75">
        <v>17639</v>
      </c>
      <c r="AN75" t="s">
        <v>164</v>
      </c>
      <c r="AO75">
        <v>7</v>
      </c>
      <c r="AP75" t="s">
        <v>162</v>
      </c>
      <c r="AQ75">
        <v>1.6</v>
      </c>
      <c r="AR75">
        <v>69</v>
      </c>
      <c r="AS75">
        <v>0</v>
      </c>
      <c r="AT75" t="s">
        <v>165</v>
      </c>
      <c r="AU75">
        <v>69</v>
      </c>
      <c r="AV75">
        <v>0</v>
      </c>
      <c r="AW75">
        <v>14.78</v>
      </c>
      <c r="AX75">
        <v>47.150362000000001</v>
      </c>
      <c r="AY75">
        <v>-88.563629000000006</v>
      </c>
      <c r="AZ75" t="s">
        <v>164</v>
      </c>
      <c r="BA75" t="s">
        <v>164</v>
      </c>
      <c r="BC75" t="s">
        <v>164</v>
      </c>
      <c r="BD75">
        <v>-9858858.0830000006</v>
      </c>
      <c r="BE75" s="1" t="s">
        <v>584</v>
      </c>
    </row>
    <row r="76" spans="1:57" x14ac:dyDescent="0.25">
      <c r="A76">
        <v>85595</v>
      </c>
      <c r="B76">
        <v>37146</v>
      </c>
      <c r="C76">
        <v>5</v>
      </c>
      <c r="D76" t="s">
        <v>155</v>
      </c>
      <c r="E76" t="s">
        <v>156</v>
      </c>
      <c r="F76">
        <v>150441</v>
      </c>
      <c r="G76" t="s">
        <v>585</v>
      </c>
      <c r="H76" t="s">
        <v>586</v>
      </c>
      <c r="I76" t="s">
        <v>587</v>
      </c>
      <c r="J76" t="s">
        <v>432</v>
      </c>
      <c r="K76" t="s">
        <v>433</v>
      </c>
      <c r="L76">
        <v>49950</v>
      </c>
      <c r="M76">
        <v>59.3</v>
      </c>
      <c r="N76" t="s">
        <v>162</v>
      </c>
      <c r="O76" t="s">
        <v>162</v>
      </c>
      <c r="P76" t="s">
        <v>588</v>
      </c>
      <c r="Q76">
        <v>8.59</v>
      </c>
      <c r="R76" t="s">
        <v>164</v>
      </c>
      <c r="S76" t="s">
        <v>162</v>
      </c>
      <c r="T76" t="s">
        <v>164</v>
      </c>
      <c r="U76" t="s">
        <v>162</v>
      </c>
      <c r="V76">
        <v>3.77</v>
      </c>
      <c r="W76">
        <v>0.74</v>
      </c>
      <c r="X76" t="s">
        <v>162</v>
      </c>
      <c r="Y76" t="s">
        <v>164</v>
      </c>
      <c r="Z76" t="s">
        <v>162</v>
      </c>
      <c r="AA76" t="s">
        <v>162</v>
      </c>
      <c r="AB76">
        <v>7.01</v>
      </c>
      <c r="AC76">
        <v>8.1999999999999993</v>
      </c>
      <c r="AD76">
        <v>8.56</v>
      </c>
      <c r="AE76" t="s">
        <v>162</v>
      </c>
      <c r="AF76" t="s">
        <v>162</v>
      </c>
      <c r="AG76">
        <v>431210</v>
      </c>
      <c r="AH76">
        <v>1206</v>
      </c>
      <c r="AI76">
        <v>1206</v>
      </c>
      <c r="AJ76">
        <v>186250</v>
      </c>
      <c r="AK76">
        <v>223160</v>
      </c>
      <c r="AL76">
        <v>4160</v>
      </c>
      <c r="AM76">
        <v>17639</v>
      </c>
      <c r="AN76" t="s">
        <v>164</v>
      </c>
      <c r="AO76">
        <v>7</v>
      </c>
      <c r="AP76" t="s">
        <v>162</v>
      </c>
      <c r="AQ76">
        <v>4.32</v>
      </c>
      <c r="AR76">
        <v>69</v>
      </c>
      <c r="AS76">
        <v>4.32</v>
      </c>
      <c r="AT76" t="s">
        <v>165</v>
      </c>
      <c r="AU76">
        <v>69</v>
      </c>
      <c r="AV76">
        <v>0</v>
      </c>
      <c r="AW76">
        <v>37.200000000000003</v>
      </c>
      <c r="AX76">
        <v>47.418959000000001</v>
      </c>
      <c r="AY76">
        <v>-88.119321999999997</v>
      </c>
      <c r="AZ76" t="s">
        <v>164</v>
      </c>
      <c r="BA76" t="s">
        <v>164</v>
      </c>
      <c r="BC76" t="s">
        <v>164</v>
      </c>
      <c r="BD76">
        <v>-9809398.0539999995</v>
      </c>
      <c r="BE76">
        <v>6010728.9859999996</v>
      </c>
    </row>
    <row r="77" spans="1:57" x14ac:dyDescent="0.25">
      <c r="A77">
        <v>83603</v>
      </c>
      <c r="B77">
        <v>11995</v>
      </c>
      <c r="C77">
        <v>5</v>
      </c>
      <c r="D77" t="s">
        <v>155</v>
      </c>
      <c r="E77" t="s">
        <v>156</v>
      </c>
      <c r="F77">
        <v>25571</v>
      </c>
      <c r="G77" t="s">
        <v>589</v>
      </c>
      <c r="H77" t="s">
        <v>590</v>
      </c>
      <c r="I77" t="s">
        <v>591</v>
      </c>
      <c r="J77" t="s">
        <v>592</v>
      </c>
      <c r="K77" t="s">
        <v>161</v>
      </c>
      <c r="L77">
        <v>48229</v>
      </c>
      <c r="M77">
        <v>58</v>
      </c>
      <c r="N77" t="s">
        <v>162</v>
      </c>
      <c r="O77" t="s">
        <v>162</v>
      </c>
      <c r="P77" t="s">
        <v>593</v>
      </c>
      <c r="Q77">
        <v>8.41</v>
      </c>
      <c r="R77" t="s">
        <v>164</v>
      </c>
      <c r="S77" t="s">
        <v>162</v>
      </c>
      <c r="T77" t="s">
        <v>164</v>
      </c>
      <c r="U77" t="s">
        <v>162</v>
      </c>
      <c r="V77">
        <v>3.96</v>
      </c>
      <c r="W77">
        <v>0.73</v>
      </c>
      <c r="X77" t="s">
        <v>162</v>
      </c>
      <c r="Y77" t="s">
        <v>164</v>
      </c>
      <c r="Z77" t="s">
        <v>162</v>
      </c>
      <c r="AA77" t="s">
        <v>162</v>
      </c>
      <c r="AB77">
        <v>4.8600000000000003</v>
      </c>
      <c r="AC77">
        <v>5.86</v>
      </c>
      <c r="AD77">
        <v>6.22</v>
      </c>
      <c r="AE77" t="s">
        <v>164</v>
      </c>
      <c r="AF77" t="s">
        <v>162</v>
      </c>
      <c r="AG77">
        <v>966611</v>
      </c>
      <c r="AH77">
        <v>1146440</v>
      </c>
      <c r="AI77">
        <v>1146440</v>
      </c>
      <c r="AJ77">
        <v>48324</v>
      </c>
      <c r="AK77">
        <v>16065</v>
      </c>
      <c r="AL77">
        <v>78063</v>
      </c>
      <c r="AM77">
        <v>824159</v>
      </c>
      <c r="AN77" t="s">
        <v>164</v>
      </c>
      <c r="AO77">
        <v>11</v>
      </c>
      <c r="AP77" t="s">
        <v>162</v>
      </c>
      <c r="AQ77">
        <v>0.85</v>
      </c>
      <c r="AS77">
        <v>0.09</v>
      </c>
      <c r="AT77" t="s">
        <v>165</v>
      </c>
      <c r="AU77">
        <v>120</v>
      </c>
      <c r="AV77">
        <v>0.06</v>
      </c>
      <c r="AW77">
        <v>0.14000000000000001</v>
      </c>
      <c r="AX77">
        <v>42.238591</v>
      </c>
      <c r="AY77">
        <v>-83.156867000000005</v>
      </c>
      <c r="AZ77" t="s">
        <v>164</v>
      </c>
      <c r="BA77" t="s">
        <v>164</v>
      </c>
      <c r="BB77" t="s">
        <v>164</v>
      </c>
      <c r="BC77" t="s">
        <v>164</v>
      </c>
      <c r="BD77">
        <v>-9256980.0899999999</v>
      </c>
      <c r="BE77" s="1" t="s">
        <v>594</v>
      </c>
    </row>
    <row r="78" spans="1:57" x14ac:dyDescent="0.25">
      <c r="A78">
        <v>82595</v>
      </c>
      <c r="B78">
        <v>3367</v>
      </c>
      <c r="C78">
        <v>5</v>
      </c>
      <c r="D78" t="s">
        <v>155</v>
      </c>
      <c r="E78" t="s">
        <v>156</v>
      </c>
      <c r="F78">
        <v>98741</v>
      </c>
      <c r="G78" t="s">
        <v>595</v>
      </c>
      <c r="H78" t="s">
        <v>596</v>
      </c>
      <c r="I78" t="s">
        <v>597</v>
      </c>
      <c r="J78" t="s">
        <v>598</v>
      </c>
      <c r="K78" t="s">
        <v>599</v>
      </c>
      <c r="L78">
        <v>49829</v>
      </c>
      <c r="M78">
        <v>56.69</v>
      </c>
      <c r="N78" t="s">
        <v>162</v>
      </c>
      <c r="O78" t="s">
        <v>162</v>
      </c>
      <c r="P78" t="s">
        <v>600</v>
      </c>
      <c r="Q78">
        <v>8.2200000000000006</v>
      </c>
      <c r="R78" t="s">
        <v>164</v>
      </c>
      <c r="S78" t="s">
        <v>162</v>
      </c>
      <c r="T78" t="s">
        <v>164</v>
      </c>
      <c r="U78" t="s">
        <v>162</v>
      </c>
      <c r="V78">
        <v>3.83</v>
      </c>
      <c r="W78">
        <v>0.71</v>
      </c>
      <c r="X78" t="s">
        <v>162</v>
      </c>
      <c r="Y78" t="s">
        <v>164</v>
      </c>
      <c r="Z78" t="s">
        <v>162</v>
      </c>
      <c r="AA78" t="s">
        <v>162</v>
      </c>
      <c r="AB78">
        <v>5.31</v>
      </c>
      <c r="AC78">
        <v>6.52</v>
      </c>
      <c r="AD78">
        <v>6.97</v>
      </c>
      <c r="AE78" t="s">
        <v>164</v>
      </c>
      <c r="AF78" t="s">
        <v>162</v>
      </c>
      <c r="AG78">
        <v>868377</v>
      </c>
      <c r="AH78">
        <v>76428</v>
      </c>
      <c r="AI78">
        <v>76428</v>
      </c>
      <c r="AJ78">
        <v>288302</v>
      </c>
      <c r="AK78">
        <v>525543</v>
      </c>
      <c r="AL78">
        <v>21094</v>
      </c>
      <c r="AM78">
        <v>33438</v>
      </c>
      <c r="AN78" t="s">
        <v>164</v>
      </c>
      <c r="AO78">
        <v>8</v>
      </c>
      <c r="AP78" t="s">
        <v>162</v>
      </c>
      <c r="AQ78">
        <v>0.51</v>
      </c>
      <c r="AR78">
        <v>69</v>
      </c>
      <c r="AS78">
        <v>0.12</v>
      </c>
      <c r="AT78" t="s">
        <v>165</v>
      </c>
      <c r="AU78">
        <v>69</v>
      </c>
      <c r="AV78">
        <v>0.17</v>
      </c>
      <c r="AW78">
        <v>0</v>
      </c>
      <c r="AX78">
        <v>45.758372999999999</v>
      </c>
      <c r="AY78">
        <v>-87.084114</v>
      </c>
      <c r="AZ78" t="s">
        <v>164</v>
      </c>
      <c r="BA78" t="s">
        <v>164</v>
      </c>
      <c r="BB78" t="s">
        <v>164</v>
      </c>
      <c r="BC78" t="s">
        <v>164</v>
      </c>
      <c r="BD78">
        <v>-9694159.227</v>
      </c>
      <c r="BE78" s="1" t="s">
        <v>601</v>
      </c>
    </row>
    <row r="79" spans="1:57" x14ac:dyDescent="0.25">
      <c r="A79">
        <v>84774</v>
      </c>
      <c r="B79">
        <v>26962</v>
      </c>
      <c r="C79">
        <v>5</v>
      </c>
      <c r="D79" t="s">
        <v>155</v>
      </c>
      <c r="E79" t="s">
        <v>156</v>
      </c>
      <c r="F79">
        <v>100141</v>
      </c>
      <c r="G79" t="s">
        <v>602</v>
      </c>
      <c r="H79" t="s">
        <v>603</v>
      </c>
      <c r="I79" t="s">
        <v>604</v>
      </c>
      <c r="J79" t="s">
        <v>605</v>
      </c>
      <c r="K79" t="s">
        <v>606</v>
      </c>
      <c r="L79">
        <v>48658</v>
      </c>
      <c r="M79">
        <v>56.35</v>
      </c>
      <c r="N79" t="s">
        <v>162</v>
      </c>
      <c r="O79" t="s">
        <v>162</v>
      </c>
      <c r="P79" t="s">
        <v>607</v>
      </c>
      <c r="Q79">
        <v>8.17</v>
      </c>
      <c r="R79" t="s">
        <v>164</v>
      </c>
      <c r="S79" t="s">
        <v>162</v>
      </c>
      <c r="T79" t="s">
        <v>164</v>
      </c>
      <c r="U79" t="s">
        <v>162</v>
      </c>
      <c r="V79">
        <v>3.93</v>
      </c>
      <c r="W79">
        <v>0.7</v>
      </c>
      <c r="X79" t="s">
        <v>162</v>
      </c>
      <c r="Y79" t="s">
        <v>164</v>
      </c>
      <c r="Z79" t="s">
        <v>162</v>
      </c>
      <c r="AA79" t="s">
        <v>162</v>
      </c>
      <c r="AB79">
        <v>5.12</v>
      </c>
      <c r="AC79">
        <v>6.28</v>
      </c>
      <c r="AD79">
        <v>6.7</v>
      </c>
      <c r="AE79" t="s">
        <v>164</v>
      </c>
      <c r="AF79" t="s">
        <v>162</v>
      </c>
      <c r="AG79">
        <v>412767</v>
      </c>
      <c r="AH79">
        <v>1425267</v>
      </c>
      <c r="AI79">
        <v>1425267</v>
      </c>
      <c r="AJ79">
        <v>88312</v>
      </c>
      <c r="AK79">
        <v>193432</v>
      </c>
      <c r="AL79">
        <v>17314</v>
      </c>
      <c r="AM79">
        <v>113709</v>
      </c>
      <c r="AN79" t="s">
        <v>164</v>
      </c>
      <c r="AO79">
        <v>8</v>
      </c>
      <c r="AP79" t="s">
        <v>162</v>
      </c>
      <c r="AQ79">
        <v>1.44</v>
      </c>
      <c r="AR79">
        <v>138</v>
      </c>
      <c r="AS79">
        <v>1.44</v>
      </c>
      <c r="AT79" t="s">
        <v>165</v>
      </c>
      <c r="AU79">
        <v>138</v>
      </c>
      <c r="AV79">
        <v>0.1</v>
      </c>
      <c r="AW79">
        <v>0.64</v>
      </c>
      <c r="AX79">
        <v>43.979148000000002</v>
      </c>
      <c r="AY79">
        <v>-83.976768000000007</v>
      </c>
      <c r="AZ79" t="s">
        <v>164</v>
      </c>
      <c r="BA79" t="s">
        <v>164</v>
      </c>
      <c r="BB79" t="s">
        <v>164</v>
      </c>
      <c r="BC79" t="s">
        <v>164</v>
      </c>
      <c r="BD79">
        <v>-9348251.0519999992</v>
      </c>
      <c r="BE79" s="1" t="s">
        <v>608</v>
      </c>
    </row>
    <row r="80" spans="1:57" x14ac:dyDescent="0.25">
      <c r="A80">
        <v>82940</v>
      </c>
      <c r="B80">
        <v>6413</v>
      </c>
      <c r="C80">
        <v>5</v>
      </c>
      <c r="D80" t="s">
        <v>155</v>
      </c>
      <c r="E80" t="s">
        <v>156</v>
      </c>
      <c r="F80">
        <v>240645</v>
      </c>
      <c r="G80" t="s">
        <v>609</v>
      </c>
      <c r="H80" t="s">
        <v>610</v>
      </c>
      <c r="I80" t="s">
        <v>610</v>
      </c>
      <c r="J80" t="s">
        <v>611</v>
      </c>
      <c r="K80" t="s">
        <v>556</v>
      </c>
      <c r="L80">
        <v>49224</v>
      </c>
      <c r="M80">
        <v>56</v>
      </c>
      <c r="N80" t="s">
        <v>162</v>
      </c>
      <c r="O80" t="s">
        <v>162</v>
      </c>
      <c r="P80" t="s">
        <v>612</v>
      </c>
      <c r="Q80">
        <v>8.1199999999999992</v>
      </c>
      <c r="R80" t="s">
        <v>164</v>
      </c>
      <c r="S80" t="s">
        <v>162</v>
      </c>
      <c r="T80" t="s">
        <v>164</v>
      </c>
      <c r="U80" t="s">
        <v>162</v>
      </c>
      <c r="V80">
        <v>3.95</v>
      </c>
      <c r="W80">
        <v>0.7</v>
      </c>
      <c r="X80" t="s">
        <v>162</v>
      </c>
      <c r="Y80" t="s">
        <v>164</v>
      </c>
      <c r="Z80" t="s">
        <v>162</v>
      </c>
      <c r="AA80" t="s">
        <v>162</v>
      </c>
      <c r="AB80">
        <v>5.47</v>
      </c>
      <c r="AC80">
        <v>6.75</v>
      </c>
      <c r="AD80">
        <v>7.17</v>
      </c>
      <c r="AE80" t="s">
        <v>164</v>
      </c>
      <c r="AF80" t="s">
        <v>162</v>
      </c>
      <c r="AG80">
        <v>700355</v>
      </c>
      <c r="AH80">
        <v>2137639</v>
      </c>
      <c r="AI80">
        <v>2137639</v>
      </c>
      <c r="AJ80">
        <v>54858</v>
      </c>
      <c r="AK80">
        <v>122464</v>
      </c>
      <c r="AL80">
        <v>133338</v>
      </c>
      <c r="AM80">
        <v>389696</v>
      </c>
      <c r="AN80" t="s">
        <v>164</v>
      </c>
      <c r="AO80">
        <v>11</v>
      </c>
      <c r="AP80" t="s">
        <v>162</v>
      </c>
      <c r="AQ80">
        <v>0.44</v>
      </c>
      <c r="AR80">
        <v>138</v>
      </c>
      <c r="AS80">
        <v>0.04</v>
      </c>
      <c r="AT80" t="s">
        <v>165</v>
      </c>
      <c r="AU80">
        <v>138</v>
      </c>
      <c r="AV80">
        <v>0</v>
      </c>
      <c r="AW80">
        <v>0.6</v>
      </c>
      <c r="AX80">
        <v>42.262636999999998</v>
      </c>
      <c r="AY80">
        <v>-84.770341000000002</v>
      </c>
      <c r="AZ80" t="s">
        <v>164</v>
      </c>
      <c r="BA80" t="s">
        <v>164</v>
      </c>
      <c r="BB80" t="s">
        <v>164</v>
      </c>
      <c r="BC80" t="s">
        <v>164</v>
      </c>
      <c r="BD80">
        <v>-9436591.1950000003</v>
      </c>
      <c r="BE80" s="1" t="s">
        <v>613</v>
      </c>
    </row>
    <row r="81" spans="1:57" x14ac:dyDescent="0.25">
      <c r="A81">
        <v>82798</v>
      </c>
      <c r="B81">
        <v>5033</v>
      </c>
      <c r="C81">
        <v>5</v>
      </c>
      <c r="D81" t="s">
        <v>155</v>
      </c>
      <c r="E81" t="s">
        <v>156</v>
      </c>
      <c r="F81">
        <v>93922</v>
      </c>
      <c r="G81" t="s">
        <v>614</v>
      </c>
      <c r="H81" t="s">
        <v>615</v>
      </c>
      <c r="I81" t="s">
        <v>616</v>
      </c>
      <c r="J81" t="s">
        <v>364</v>
      </c>
      <c r="K81" t="s">
        <v>365</v>
      </c>
      <c r="L81">
        <v>49091</v>
      </c>
      <c r="M81">
        <v>55</v>
      </c>
      <c r="N81" t="s">
        <v>162</v>
      </c>
      <c r="O81" t="s">
        <v>162</v>
      </c>
      <c r="P81" t="s">
        <v>617</v>
      </c>
      <c r="Q81">
        <v>7.97</v>
      </c>
      <c r="R81" t="s">
        <v>164</v>
      </c>
      <c r="S81" t="s">
        <v>162</v>
      </c>
      <c r="T81" t="s">
        <v>164</v>
      </c>
      <c r="U81" t="s">
        <v>162</v>
      </c>
      <c r="V81">
        <v>3.99</v>
      </c>
      <c r="W81">
        <v>0.69</v>
      </c>
      <c r="X81" t="s">
        <v>162</v>
      </c>
      <c r="Y81" t="s">
        <v>164</v>
      </c>
      <c r="Z81" t="s">
        <v>162</v>
      </c>
      <c r="AA81" t="s">
        <v>162</v>
      </c>
      <c r="AB81">
        <v>5.55</v>
      </c>
      <c r="AC81">
        <v>6.75</v>
      </c>
      <c r="AD81">
        <v>7.16</v>
      </c>
      <c r="AE81" t="s">
        <v>164</v>
      </c>
      <c r="AF81" t="s">
        <v>162</v>
      </c>
      <c r="AG81">
        <v>775215</v>
      </c>
      <c r="AH81">
        <v>2585075</v>
      </c>
      <c r="AI81">
        <v>2585075</v>
      </c>
      <c r="AJ81">
        <v>103517</v>
      </c>
      <c r="AK81">
        <v>156246</v>
      </c>
      <c r="AL81">
        <v>167931</v>
      </c>
      <c r="AM81">
        <v>347521</v>
      </c>
      <c r="AN81" t="s">
        <v>164</v>
      </c>
      <c r="AO81">
        <v>12</v>
      </c>
      <c r="AP81" t="s">
        <v>162</v>
      </c>
      <c r="AQ81">
        <v>0.01</v>
      </c>
      <c r="AR81">
        <v>69</v>
      </c>
      <c r="AS81">
        <v>0</v>
      </c>
      <c r="AT81" t="s">
        <v>165</v>
      </c>
      <c r="AU81">
        <v>69</v>
      </c>
      <c r="AV81">
        <v>0</v>
      </c>
      <c r="AW81">
        <v>0</v>
      </c>
      <c r="AX81">
        <v>41.8</v>
      </c>
      <c r="AY81">
        <v>-85.436025999999998</v>
      </c>
      <c r="AZ81" t="s">
        <v>164</v>
      </c>
      <c r="BA81" t="s">
        <v>164</v>
      </c>
      <c r="BB81" t="s">
        <v>164</v>
      </c>
      <c r="BC81" t="s">
        <v>164</v>
      </c>
      <c r="BD81">
        <v>-9510694.9100000001</v>
      </c>
      <c r="BE81" s="1" t="s">
        <v>618</v>
      </c>
    </row>
    <row r="82" spans="1:57" x14ac:dyDescent="0.25">
      <c r="A82">
        <v>83484</v>
      </c>
      <c r="B82">
        <v>10798</v>
      </c>
      <c r="C82">
        <v>5</v>
      </c>
      <c r="D82" t="s">
        <v>155</v>
      </c>
      <c r="E82" t="s">
        <v>156</v>
      </c>
      <c r="F82">
        <v>228901</v>
      </c>
      <c r="G82" t="s">
        <v>619</v>
      </c>
      <c r="H82" t="s">
        <v>620</v>
      </c>
      <c r="I82" t="s">
        <v>621</v>
      </c>
      <c r="J82" t="s">
        <v>549</v>
      </c>
      <c r="K82" t="s">
        <v>549</v>
      </c>
      <c r="L82">
        <v>49009</v>
      </c>
      <c r="M82">
        <v>55</v>
      </c>
      <c r="N82" t="s">
        <v>162</v>
      </c>
      <c r="O82" t="s">
        <v>162</v>
      </c>
      <c r="P82" t="s">
        <v>622</v>
      </c>
      <c r="Q82">
        <v>7.97</v>
      </c>
      <c r="R82" t="s">
        <v>164</v>
      </c>
      <c r="S82" t="s">
        <v>162</v>
      </c>
      <c r="T82" t="s">
        <v>164</v>
      </c>
      <c r="U82" t="s">
        <v>162</v>
      </c>
      <c r="V82">
        <v>3.94</v>
      </c>
      <c r="W82">
        <v>0.69</v>
      </c>
      <c r="X82" t="s">
        <v>162</v>
      </c>
      <c r="Y82" t="s">
        <v>164</v>
      </c>
      <c r="Z82" t="s">
        <v>162</v>
      </c>
      <c r="AA82" t="s">
        <v>162</v>
      </c>
      <c r="AB82">
        <v>5.43</v>
      </c>
      <c r="AC82">
        <v>6.71</v>
      </c>
      <c r="AD82">
        <v>7.14</v>
      </c>
      <c r="AE82" t="s">
        <v>164</v>
      </c>
      <c r="AF82" t="s">
        <v>162</v>
      </c>
      <c r="AG82">
        <v>805622</v>
      </c>
      <c r="AH82">
        <v>1932199</v>
      </c>
      <c r="AI82">
        <v>1932199</v>
      </c>
      <c r="AJ82">
        <v>83190</v>
      </c>
      <c r="AK82">
        <v>141930</v>
      </c>
      <c r="AL82">
        <v>194369</v>
      </c>
      <c r="AM82">
        <v>386134</v>
      </c>
      <c r="AN82" t="s">
        <v>164</v>
      </c>
      <c r="AO82">
        <v>11</v>
      </c>
      <c r="AP82" t="s">
        <v>162</v>
      </c>
      <c r="AQ82">
        <v>4.8499999999999996</v>
      </c>
      <c r="AR82">
        <v>345</v>
      </c>
      <c r="AS82">
        <v>0.91</v>
      </c>
      <c r="AT82" t="s">
        <v>165</v>
      </c>
      <c r="AU82">
        <v>345</v>
      </c>
      <c r="AV82">
        <v>0</v>
      </c>
      <c r="AW82">
        <v>3.61</v>
      </c>
      <c r="AX82">
        <v>42.374752000000001</v>
      </c>
      <c r="AY82">
        <v>-85.660347999999999</v>
      </c>
      <c r="AZ82" t="s">
        <v>164</v>
      </c>
      <c r="BA82" t="s">
        <v>164</v>
      </c>
      <c r="BB82" t="s">
        <v>164</v>
      </c>
      <c r="BC82" t="s">
        <v>164</v>
      </c>
      <c r="BD82">
        <v>-9535666.3210000005</v>
      </c>
      <c r="BE82" s="1" t="s">
        <v>623</v>
      </c>
    </row>
    <row r="83" spans="1:57" x14ac:dyDescent="0.25">
      <c r="A83">
        <v>82932</v>
      </c>
      <c r="B83">
        <v>6285</v>
      </c>
      <c r="C83">
        <v>5</v>
      </c>
      <c r="D83" t="s">
        <v>155</v>
      </c>
      <c r="E83" t="s">
        <v>156</v>
      </c>
      <c r="F83">
        <v>103061</v>
      </c>
      <c r="G83" t="s">
        <v>624</v>
      </c>
      <c r="H83" t="s">
        <v>625</v>
      </c>
      <c r="I83" t="s">
        <v>626</v>
      </c>
      <c r="J83" t="s">
        <v>598</v>
      </c>
      <c r="K83" t="s">
        <v>599</v>
      </c>
      <c r="L83">
        <v>49829</v>
      </c>
      <c r="M83">
        <v>54.87</v>
      </c>
      <c r="N83" t="s">
        <v>162</v>
      </c>
      <c r="O83" t="s">
        <v>162</v>
      </c>
      <c r="P83" t="s">
        <v>627</v>
      </c>
      <c r="Q83">
        <v>7.95</v>
      </c>
      <c r="R83" t="s">
        <v>164</v>
      </c>
      <c r="S83" t="s">
        <v>162</v>
      </c>
      <c r="T83" t="s">
        <v>164</v>
      </c>
      <c r="U83" t="s">
        <v>162</v>
      </c>
      <c r="V83">
        <v>3.77</v>
      </c>
      <c r="W83">
        <v>0.69</v>
      </c>
      <c r="X83" t="s">
        <v>162</v>
      </c>
      <c r="Y83" t="s">
        <v>164</v>
      </c>
      <c r="Z83" t="s">
        <v>162</v>
      </c>
      <c r="AA83" t="s">
        <v>162</v>
      </c>
      <c r="AB83">
        <v>5.31</v>
      </c>
      <c r="AC83">
        <v>6.52</v>
      </c>
      <c r="AD83">
        <v>6.97</v>
      </c>
      <c r="AE83" t="s">
        <v>164</v>
      </c>
      <c r="AF83" t="s">
        <v>162</v>
      </c>
      <c r="AG83">
        <v>868377</v>
      </c>
      <c r="AH83">
        <v>76428</v>
      </c>
      <c r="AI83">
        <v>76428</v>
      </c>
      <c r="AJ83">
        <v>288302</v>
      </c>
      <c r="AK83">
        <v>525543</v>
      </c>
      <c r="AL83">
        <v>21094</v>
      </c>
      <c r="AM83">
        <v>33438</v>
      </c>
      <c r="AN83" t="s">
        <v>164</v>
      </c>
      <c r="AO83">
        <v>8</v>
      </c>
      <c r="AP83" t="s">
        <v>162</v>
      </c>
      <c r="AQ83">
        <v>0.68</v>
      </c>
      <c r="AR83">
        <v>69</v>
      </c>
      <c r="AS83">
        <v>0.56000000000000005</v>
      </c>
      <c r="AT83" t="s">
        <v>165</v>
      </c>
      <c r="AU83">
        <v>69</v>
      </c>
      <c r="AV83">
        <v>0</v>
      </c>
      <c r="AW83">
        <v>0.13</v>
      </c>
      <c r="AX83">
        <v>45.760868000000002</v>
      </c>
      <c r="AY83">
        <v>-87.074072000000001</v>
      </c>
      <c r="AZ83" t="s">
        <v>164</v>
      </c>
      <c r="BA83" t="s">
        <v>164</v>
      </c>
      <c r="BB83" t="s">
        <v>164</v>
      </c>
      <c r="BC83" t="s">
        <v>164</v>
      </c>
      <c r="BD83">
        <v>-9693041.3560000006</v>
      </c>
      <c r="BE83" s="1" t="s">
        <v>628</v>
      </c>
    </row>
    <row r="84" spans="1:57" x14ac:dyDescent="0.25">
      <c r="A84">
        <v>83349</v>
      </c>
      <c r="B84">
        <v>9799</v>
      </c>
      <c r="C84">
        <v>5</v>
      </c>
      <c r="D84" t="s">
        <v>155</v>
      </c>
      <c r="E84" t="s">
        <v>156</v>
      </c>
      <c r="F84">
        <v>228684</v>
      </c>
      <c r="G84" t="s">
        <v>629</v>
      </c>
      <c r="H84" t="s">
        <v>630</v>
      </c>
      <c r="I84" t="s">
        <v>631</v>
      </c>
      <c r="J84" t="s">
        <v>632</v>
      </c>
      <c r="K84" t="s">
        <v>633</v>
      </c>
      <c r="L84">
        <v>49286</v>
      </c>
      <c r="M84">
        <v>54</v>
      </c>
      <c r="N84" t="s">
        <v>162</v>
      </c>
      <c r="O84" t="s">
        <v>162</v>
      </c>
      <c r="P84" t="s">
        <v>634</v>
      </c>
      <c r="Q84">
        <v>7.83</v>
      </c>
      <c r="R84" t="s">
        <v>164</v>
      </c>
      <c r="S84" t="s">
        <v>162</v>
      </c>
      <c r="T84" t="s">
        <v>164</v>
      </c>
      <c r="U84" t="s">
        <v>162</v>
      </c>
      <c r="V84">
        <v>3.99</v>
      </c>
      <c r="W84">
        <v>0.68</v>
      </c>
      <c r="X84" t="s">
        <v>162</v>
      </c>
      <c r="Y84" t="s">
        <v>164</v>
      </c>
      <c r="Z84" t="s">
        <v>162</v>
      </c>
      <c r="AA84" t="s">
        <v>162</v>
      </c>
      <c r="AB84">
        <v>5.34</v>
      </c>
      <c r="AC84">
        <v>6.54</v>
      </c>
      <c r="AD84">
        <v>6.95</v>
      </c>
      <c r="AE84" t="s">
        <v>164</v>
      </c>
      <c r="AF84" t="s">
        <v>162</v>
      </c>
      <c r="AG84">
        <v>942853</v>
      </c>
      <c r="AH84">
        <v>2088721</v>
      </c>
      <c r="AI84">
        <v>2088721</v>
      </c>
      <c r="AJ84">
        <v>56857</v>
      </c>
      <c r="AK84">
        <v>48105</v>
      </c>
      <c r="AL84">
        <v>112354</v>
      </c>
      <c r="AM84">
        <v>725538</v>
      </c>
      <c r="AN84" t="s">
        <v>164</v>
      </c>
      <c r="AO84">
        <v>12</v>
      </c>
      <c r="AP84" t="s">
        <v>162</v>
      </c>
      <c r="AQ84">
        <v>0</v>
      </c>
      <c r="AS84">
        <v>0.63</v>
      </c>
      <c r="AT84" t="s">
        <v>165</v>
      </c>
      <c r="AU84">
        <v>138</v>
      </c>
      <c r="AV84">
        <v>0.19</v>
      </c>
      <c r="AW84">
        <v>0</v>
      </c>
      <c r="AX84">
        <v>41.998897999999997</v>
      </c>
      <c r="AY84">
        <v>-83.945047000000002</v>
      </c>
      <c r="AZ84" t="s">
        <v>164</v>
      </c>
      <c r="BA84" t="s">
        <v>164</v>
      </c>
      <c r="BB84" t="s">
        <v>164</v>
      </c>
      <c r="BC84" t="s">
        <v>164</v>
      </c>
      <c r="BD84">
        <v>-9344719.8870000001</v>
      </c>
      <c r="BE84" s="1" t="s">
        <v>635</v>
      </c>
    </row>
    <row r="85" spans="1:57" x14ac:dyDescent="0.25">
      <c r="A85">
        <v>82785</v>
      </c>
      <c r="B85">
        <v>4952</v>
      </c>
      <c r="C85">
        <v>5</v>
      </c>
      <c r="D85" t="s">
        <v>155</v>
      </c>
      <c r="E85" t="s">
        <v>156</v>
      </c>
      <c r="F85">
        <v>124665</v>
      </c>
      <c r="G85" t="s">
        <v>636</v>
      </c>
      <c r="H85" t="s">
        <v>637</v>
      </c>
      <c r="I85" t="s">
        <v>638</v>
      </c>
      <c r="J85" t="s">
        <v>639</v>
      </c>
      <c r="K85" t="s">
        <v>556</v>
      </c>
      <c r="L85">
        <v>49017</v>
      </c>
      <c r="M85">
        <v>52.8</v>
      </c>
      <c r="N85" t="s">
        <v>162</v>
      </c>
      <c r="O85" t="s">
        <v>162</v>
      </c>
      <c r="P85" t="s">
        <v>640</v>
      </c>
      <c r="Q85">
        <v>7.65</v>
      </c>
      <c r="R85" t="s">
        <v>164</v>
      </c>
      <c r="S85" t="s">
        <v>162</v>
      </c>
      <c r="T85" t="s">
        <v>164</v>
      </c>
      <c r="U85" t="s">
        <v>162</v>
      </c>
      <c r="V85">
        <v>3.93</v>
      </c>
      <c r="W85">
        <v>0.66</v>
      </c>
      <c r="X85" t="s">
        <v>162</v>
      </c>
      <c r="Y85" t="s">
        <v>164</v>
      </c>
      <c r="Z85" t="s">
        <v>162</v>
      </c>
      <c r="AA85" t="s">
        <v>162</v>
      </c>
      <c r="AB85">
        <v>4.99</v>
      </c>
      <c r="AC85">
        <v>6.31</v>
      </c>
      <c r="AD85">
        <v>6.76</v>
      </c>
      <c r="AE85" t="s">
        <v>164</v>
      </c>
      <c r="AF85" t="s">
        <v>162</v>
      </c>
      <c r="AG85">
        <v>803884</v>
      </c>
      <c r="AH85">
        <v>2250078</v>
      </c>
      <c r="AI85">
        <v>2250078</v>
      </c>
      <c r="AJ85">
        <v>79460</v>
      </c>
      <c r="AK85">
        <v>133793</v>
      </c>
      <c r="AL85">
        <v>196985</v>
      </c>
      <c r="AM85">
        <v>393645</v>
      </c>
      <c r="AN85" t="s">
        <v>164</v>
      </c>
      <c r="AO85">
        <v>11</v>
      </c>
      <c r="AP85" t="s">
        <v>162</v>
      </c>
      <c r="AQ85">
        <v>0.34</v>
      </c>
      <c r="AR85">
        <v>138</v>
      </c>
      <c r="AS85">
        <v>0</v>
      </c>
      <c r="AT85" t="s">
        <v>165</v>
      </c>
      <c r="AU85">
        <v>138</v>
      </c>
      <c r="AV85">
        <v>0</v>
      </c>
      <c r="AW85">
        <v>0.68</v>
      </c>
      <c r="AX85">
        <v>42.356431000000001</v>
      </c>
      <c r="AY85">
        <v>-85.147791999999995</v>
      </c>
      <c r="AZ85" t="s">
        <v>164</v>
      </c>
      <c r="BA85" t="s">
        <v>164</v>
      </c>
      <c r="BB85" t="s">
        <v>164</v>
      </c>
      <c r="BC85" t="s">
        <v>164</v>
      </c>
      <c r="BD85">
        <v>-9478608.8479999993</v>
      </c>
      <c r="BE85" s="1" t="s">
        <v>641</v>
      </c>
    </row>
    <row r="86" spans="1:57" x14ac:dyDescent="0.25">
      <c r="A86">
        <v>84995</v>
      </c>
      <c r="B86">
        <v>29917</v>
      </c>
      <c r="C86">
        <v>5</v>
      </c>
      <c r="D86" t="s">
        <v>155</v>
      </c>
      <c r="E86" t="s">
        <v>156</v>
      </c>
      <c r="F86">
        <v>15917</v>
      </c>
      <c r="G86" t="s">
        <v>642</v>
      </c>
      <c r="H86" t="s">
        <v>643</v>
      </c>
      <c r="I86" t="s">
        <v>644</v>
      </c>
      <c r="J86" t="s">
        <v>645</v>
      </c>
      <c r="K86" t="s">
        <v>482</v>
      </c>
      <c r="L86">
        <v>49801</v>
      </c>
      <c r="M86">
        <v>50</v>
      </c>
      <c r="N86" t="s">
        <v>162</v>
      </c>
      <c r="O86" t="s">
        <v>162</v>
      </c>
      <c r="P86" t="s">
        <v>646</v>
      </c>
      <c r="Q86">
        <v>7.25</v>
      </c>
      <c r="R86" t="s">
        <v>164</v>
      </c>
      <c r="S86" t="s">
        <v>162</v>
      </c>
      <c r="T86" t="s">
        <v>164</v>
      </c>
      <c r="U86" t="s">
        <v>162</v>
      </c>
      <c r="V86">
        <v>3.84</v>
      </c>
      <c r="W86">
        <v>0.63</v>
      </c>
      <c r="X86" t="s">
        <v>162</v>
      </c>
      <c r="Y86" t="s">
        <v>164</v>
      </c>
      <c r="Z86" t="s">
        <v>162</v>
      </c>
      <c r="AA86" t="s">
        <v>162</v>
      </c>
      <c r="AB86">
        <v>5.32</v>
      </c>
      <c r="AC86">
        <v>6.62</v>
      </c>
      <c r="AD86">
        <v>7.06</v>
      </c>
      <c r="AE86" t="s">
        <v>164</v>
      </c>
      <c r="AF86" t="s">
        <v>162</v>
      </c>
      <c r="AG86">
        <v>1255770</v>
      </c>
      <c r="AH86">
        <v>130043</v>
      </c>
      <c r="AI86">
        <v>130043</v>
      </c>
      <c r="AJ86">
        <v>518828</v>
      </c>
      <c r="AK86">
        <v>649568</v>
      </c>
      <c r="AL86">
        <v>39141</v>
      </c>
      <c r="AM86">
        <v>48233</v>
      </c>
      <c r="AN86" t="s">
        <v>164</v>
      </c>
      <c r="AO86">
        <v>7</v>
      </c>
      <c r="AP86" t="s">
        <v>162</v>
      </c>
      <c r="AQ86">
        <v>1.4</v>
      </c>
      <c r="AR86">
        <v>69</v>
      </c>
      <c r="AS86">
        <v>1.38</v>
      </c>
      <c r="AT86" t="s">
        <v>165</v>
      </c>
      <c r="AU86">
        <v>69</v>
      </c>
      <c r="AV86">
        <v>0.43</v>
      </c>
      <c r="AW86">
        <v>0.9</v>
      </c>
      <c r="AX86">
        <v>45.823889000000001</v>
      </c>
      <c r="AY86">
        <v>-88.041667000000004</v>
      </c>
      <c r="AZ86" t="s">
        <v>164</v>
      </c>
      <c r="BA86" t="s">
        <v>164</v>
      </c>
      <c r="BB86" t="s">
        <v>164</v>
      </c>
      <c r="BC86" t="s">
        <v>164</v>
      </c>
      <c r="BD86">
        <v>-9800753.5390000008</v>
      </c>
      <c r="BE86" s="1" t="s">
        <v>647</v>
      </c>
    </row>
    <row r="87" spans="1:57" x14ac:dyDescent="0.25">
      <c r="A87">
        <v>83709</v>
      </c>
      <c r="B87">
        <v>13212</v>
      </c>
      <c r="C87">
        <v>5</v>
      </c>
      <c r="D87" t="s">
        <v>155</v>
      </c>
      <c r="E87" t="s">
        <v>156</v>
      </c>
      <c r="F87">
        <v>169446</v>
      </c>
      <c r="G87" t="s">
        <v>648</v>
      </c>
      <c r="H87" t="s">
        <v>649</v>
      </c>
      <c r="I87" t="s">
        <v>650</v>
      </c>
      <c r="J87" t="s">
        <v>651</v>
      </c>
      <c r="K87" t="s">
        <v>652</v>
      </c>
      <c r="L87">
        <v>49406</v>
      </c>
      <c r="M87">
        <v>49.92</v>
      </c>
      <c r="N87" t="s">
        <v>162</v>
      </c>
      <c r="O87" t="s">
        <v>162</v>
      </c>
      <c r="P87" t="s">
        <v>653</v>
      </c>
      <c r="Q87">
        <v>7.23</v>
      </c>
      <c r="R87" t="s">
        <v>164</v>
      </c>
      <c r="S87" t="s">
        <v>162</v>
      </c>
      <c r="T87" t="s">
        <v>164</v>
      </c>
      <c r="U87" t="s">
        <v>162</v>
      </c>
      <c r="V87">
        <v>3.97</v>
      </c>
      <c r="W87">
        <v>0.62</v>
      </c>
      <c r="X87" t="s">
        <v>162</v>
      </c>
      <c r="Y87" t="s">
        <v>164</v>
      </c>
      <c r="Z87" t="s">
        <v>162</v>
      </c>
      <c r="AA87" t="s">
        <v>162</v>
      </c>
      <c r="AB87">
        <v>6.89</v>
      </c>
      <c r="AC87">
        <v>7.71</v>
      </c>
      <c r="AD87">
        <v>7.99</v>
      </c>
      <c r="AE87" t="s">
        <v>164</v>
      </c>
      <c r="AF87" t="s">
        <v>162</v>
      </c>
      <c r="AG87">
        <v>513624</v>
      </c>
      <c r="AH87">
        <v>1085653</v>
      </c>
      <c r="AI87">
        <v>1085653</v>
      </c>
      <c r="AJ87">
        <v>78824</v>
      </c>
      <c r="AK87">
        <v>69346</v>
      </c>
      <c r="AL87">
        <v>84876</v>
      </c>
      <c r="AM87">
        <v>280578</v>
      </c>
      <c r="AN87" t="s">
        <v>164</v>
      </c>
      <c r="AP87" t="s">
        <v>162</v>
      </c>
      <c r="AQ87">
        <v>7.27</v>
      </c>
      <c r="AR87">
        <v>138</v>
      </c>
      <c r="AS87">
        <v>3.83</v>
      </c>
      <c r="AT87" t="s">
        <v>165</v>
      </c>
      <c r="AU87">
        <v>345</v>
      </c>
      <c r="AV87">
        <v>0</v>
      </c>
      <c r="AW87">
        <v>5.17</v>
      </c>
      <c r="AX87">
        <v>42.643520000000002</v>
      </c>
      <c r="AY87">
        <v>-86.212155999999993</v>
      </c>
      <c r="AZ87" t="s">
        <v>164</v>
      </c>
      <c r="BA87" t="s">
        <v>164</v>
      </c>
      <c r="BB87" t="s">
        <v>164</v>
      </c>
      <c r="BC87" t="s">
        <v>164</v>
      </c>
      <c r="BD87">
        <v>-9597093.3059999999</v>
      </c>
      <c r="BE87" s="1" t="s">
        <v>654</v>
      </c>
    </row>
    <row r="88" spans="1:57" x14ac:dyDescent="0.25">
      <c r="A88">
        <v>85603</v>
      </c>
      <c r="B88">
        <v>37286</v>
      </c>
      <c r="C88">
        <v>5</v>
      </c>
      <c r="D88" t="s">
        <v>155</v>
      </c>
      <c r="E88" t="s">
        <v>156</v>
      </c>
      <c r="F88">
        <v>192581</v>
      </c>
      <c r="G88" t="s">
        <v>655</v>
      </c>
      <c r="H88" t="s">
        <v>656</v>
      </c>
      <c r="I88" t="s">
        <v>657</v>
      </c>
      <c r="J88" t="s">
        <v>658</v>
      </c>
      <c r="K88" t="s">
        <v>659</v>
      </c>
      <c r="L88">
        <v>48912</v>
      </c>
      <c r="M88">
        <v>49</v>
      </c>
      <c r="N88" t="s">
        <v>162</v>
      </c>
      <c r="O88" t="s">
        <v>162</v>
      </c>
      <c r="P88" t="s">
        <v>660</v>
      </c>
      <c r="Q88">
        <v>7.1</v>
      </c>
      <c r="R88" t="s">
        <v>164</v>
      </c>
      <c r="S88" t="s">
        <v>162</v>
      </c>
      <c r="T88" t="s">
        <v>164</v>
      </c>
      <c r="U88" t="s">
        <v>162</v>
      </c>
      <c r="V88">
        <v>3.91</v>
      </c>
      <c r="W88">
        <v>0.61</v>
      </c>
      <c r="X88" t="s">
        <v>162</v>
      </c>
      <c r="Y88" t="s">
        <v>164</v>
      </c>
      <c r="Z88" t="s">
        <v>162</v>
      </c>
      <c r="AA88" t="s">
        <v>162</v>
      </c>
      <c r="AB88">
        <v>5.23</v>
      </c>
      <c r="AC88">
        <v>6.48</v>
      </c>
      <c r="AD88">
        <v>6.93</v>
      </c>
      <c r="AE88" t="s">
        <v>164</v>
      </c>
      <c r="AF88" t="s">
        <v>162</v>
      </c>
      <c r="AG88">
        <v>873852</v>
      </c>
      <c r="AH88">
        <v>2088745</v>
      </c>
      <c r="AI88">
        <v>2088745</v>
      </c>
      <c r="AJ88">
        <v>60866</v>
      </c>
      <c r="AK88">
        <v>110275</v>
      </c>
      <c r="AL88">
        <v>95713</v>
      </c>
      <c r="AM88">
        <v>606998</v>
      </c>
      <c r="AN88" t="s">
        <v>164</v>
      </c>
      <c r="AO88">
        <v>10</v>
      </c>
      <c r="AP88" t="s">
        <v>162</v>
      </c>
      <c r="AQ88">
        <v>0.15</v>
      </c>
      <c r="AR88">
        <v>138</v>
      </c>
      <c r="AS88">
        <v>0</v>
      </c>
      <c r="AT88" t="s">
        <v>165</v>
      </c>
      <c r="AU88">
        <v>138</v>
      </c>
      <c r="AV88">
        <v>0</v>
      </c>
      <c r="AW88">
        <v>0.59</v>
      </c>
      <c r="AX88">
        <v>42.732238000000002</v>
      </c>
      <c r="AY88">
        <v>-84.508796000000004</v>
      </c>
      <c r="AZ88" t="s">
        <v>164</v>
      </c>
      <c r="BA88" t="s">
        <v>164</v>
      </c>
      <c r="BB88" t="s">
        <v>164</v>
      </c>
      <c r="BC88" t="s">
        <v>164</v>
      </c>
      <c r="BD88">
        <v>-9407476.1380000003</v>
      </c>
      <c r="BE88" s="1" t="s">
        <v>661</v>
      </c>
    </row>
    <row r="89" spans="1:57" x14ac:dyDescent="0.25">
      <c r="A89">
        <v>84146</v>
      </c>
      <c r="B89">
        <v>18833</v>
      </c>
      <c r="C89">
        <v>5</v>
      </c>
      <c r="D89" t="s">
        <v>155</v>
      </c>
      <c r="E89" t="s">
        <v>156</v>
      </c>
      <c r="F89">
        <v>104762</v>
      </c>
      <c r="G89" t="s">
        <v>662</v>
      </c>
      <c r="H89" t="s">
        <v>663</v>
      </c>
      <c r="I89" t="s">
        <v>664</v>
      </c>
      <c r="J89" t="s">
        <v>253</v>
      </c>
      <c r="K89" t="s">
        <v>254</v>
      </c>
      <c r="L89">
        <v>48506</v>
      </c>
      <c r="M89">
        <v>48.5</v>
      </c>
      <c r="N89" t="s">
        <v>162</v>
      </c>
      <c r="O89" t="s">
        <v>162</v>
      </c>
      <c r="P89" t="s">
        <v>665</v>
      </c>
      <c r="Q89">
        <v>7.03</v>
      </c>
      <c r="R89" t="s">
        <v>164</v>
      </c>
      <c r="S89" t="s">
        <v>162</v>
      </c>
      <c r="T89" t="s">
        <v>164</v>
      </c>
      <c r="U89" t="s">
        <v>162</v>
      </c>
      <c r="V89">
        <v>3.89</v>
      </c>
      <c r="W89">
        <v>0.61</v>
      </c>
      <c r="X89" t="s">
        <v>162</v>
      </c>
      <c r="Y89" t="s">
        <v>164</v>
      </c>
      <c r="Z89" t="s">
        <v>162</v>
      </c>
      <c r="AA89" t="s">
        <v>162</v>
      </c>
      <c r="AB89">
        <v>5.24</v>
      </c>
      <c r="AC89">
        <v>6.44</v>
      </c>
      <c r="AD89">
        <v>6.87</v>
      </c>
      <c r="AE89" t="s">
        <v>164</v>
      </c>
      <c r="AF89" t="s">
        <v>162</v>
      </c>
      <c r="AG89">
        <v>984889</v>
      </c>
      <c r="AH89">
        <v>2040671</v>
      </c>
      <c r="AI89">
        <v>2040671</v>
      </c>
      <c r="AJ89">
        <v>52080</v>
      </c>
      <c r="AK89">
        <v>43862</v>
      </c>
      <c r="AL89">
        <v>71457</v>
      </c>
      <c r="AM89">
        <v>817490</v>
      </c>
      <c r="AN89" t="s">
        <v>164</v>
      </c>
      <c r="AO89">
        <v>9</v>
      </c>
      <c r="AP89" t="s">
        <v>162</v>
      </c>
      <c r="AQ89">
        <v>1.37</v>
      </c>
      <c r="AR89">
        <v>138</v>
      </c>
      <c r="AS89">
        <v>0</v>
      </c>
      <c r="AT89" t="s">
        <v>165</v>
      </c>
      <c r="AU89">
        <v>138</v>
      </c>
      <c r="AV89">
        <v>0.31</v>
      </c>
      <c r="AW89">
        <v>1.25</v>
      </c>
      <c r="AX89">
        <v>43.057386999999999</v>
      </c>
      <c r="AY89">
        <v>-83.633662000000001</v>
      </c>
      <c r="AZ89" t="s">
        <v>164</v>
      </c>
      <c r="BA89" t="s">
        <v>164</v>
      </c>
      <c r="BB89" t="s">
        <v>164</v>
      </c>
      <c r="BC89" t="s">
        <v>164</v>
      </c>
      <c r="BD89">
        <v>-9310056.6669999994</v>
      </c>
      <c r="BE89" s="1" t="s">
        <v>666</v>
      </c>
    </row>
    <row r="90" spans="1:57" x14ac:dyDescent="0.25">
      <c r="A90">
        <v>83492</v>
      </c>
      <c r="B90">
        <v>10844</v>
      </c>
      <c r="C90">
        <v>5</v>
      </c>
      <c r="D90" t="s">
        <v>155</v>
      </c>
      <c r="E90" t="s">
        <v>156</v>
      </c>
      <c r="F90">
        <v>210642</v>
      </c>
      <c r="G90" t="s">
        <v>667</v>
      </c>
      <c r="H90" t="s">
        <v>668</v>
      </c>
      <c r="I90" t="s">
        <v>669</v>
      </c>
      <c r="J90" t="s">
        <v>670</v>
      </c>
      <c r="K90" t="s">
        <v>365</v>
      </c>
      <c r="L90">
        <v>49093</v>
      </c>
      <c r="M90">
        <v>48.23</v>
      </c>
      <c r="N90" t="s">
        <v>162</v>
      </c>
      <c r="O90" t="s">
        <v>162</v>
      </c>
      <c r="P90" t="s">
        <v>671</v>
      </c>
      <c r="Q90">
        <v>6.99</v>
      </c>
      <c r="R90" t="s">
        <v>164</v>
      </c>
      <c r="S90" t="s">
        <v>162</v>
      </c>
      <c r="T90" t="s">
        <v>164</v>
      </c>
      <c r="U90" t="s">
        <v>162</v>
      </c>
      <c r="V90">
        <v>3.99</v>
      </c>
      <c r="W90">
        <v>0.6</v>
      </c>
      <c r="X90" t="s">
        <v>162</v>
      </c>
      <c r="Y90" t="s">
        <v>164</v>
      </c>
      <c r="Z90" t="s">
        <v>162</v>
      </c>
      <c r="AA90" t="s">
        <v>162</v>
      </c>
      <c r="AB90">
        <v>5.15</v>
      </c>
      <c r="AC90">
        <v>6.37</v>
      </c>
      <c r="AD90">
        <v>6.81</v>
      </c>
      <c r="AE90" t="s">
        <v>164</v>
      </c>
      <c r="AF90" t="s">
        <v>162</v>
      </c>
      <c r="AG90">
        <v>788238</v>
      </c>
      <c r="AH90">
        <v>2534225</v>
      </c>
      <c r="AI90">
        <v>2534225</v>
      </c>
      <c r="AJ90">
        <v>110757</v>
      </c>
      <c r="AK90">
        <v>149370</v>
      </c>
      <c r="AL90">
        <v>171828</v>
      </c>
      <c r="AM90">
        <v>356283</v>
      </c>
      <c r="AN90" t="s">
        <v>164</v>
      </c>
      <c r="AO90">
        <v>12</v>
      </c>
      <c r="AP90" t="s">
        <v>162</v>
      </c>
      <c r="AQ90">
        <v>0.6</v>
      </c>
      <c r="AS90">
        <v>0.31</v>
      </c>
      <c r="AT90" t="s">
        <v>165</v>
      </c>
      <c r="AV90">
        <v>0.24</v>
      </c>
      <c r="AW90">
        <v>0.11</v>
      </c>
      <c r="AX90">
        <v>41.927270999999998</v>
      </c>
      <c r="AY90">
        <v>-85.643933000000004</v>
      </c>
      <c r="AZ90" t="s">
        <v>164</v>
      </c>
      <c r="BA90" t="s">
        <v>164</v>
      </c>
      <c r="BB90" t="s">
        <v>164</v>
      </c>
      <c r="BC90" t="s">
        <v>164</v>
      </c>
      <c r="BD90">
        <v>-9533839.0109999999</v>
      </c>
      <c r="BE90" s="1" t="s">
        <v>672</v>
      </c>
    </row>
    <row r="91" spans="1:57" x14ac:dyDescent="0.25">
      <c r="A91">
        <v>85389</v>
      </c>
      <c r="B91">
        <v>34828</v>
      </c>
      <c r="C91">
        <v>5</v>
      </c>
      <c r="D91" t="s">
        <v>155</v>
      </c>
      <c r="E91" t="s">
        <v>156</v>
      </c>
      <c r="F91">
        <v>13703</v>
      </c>
      <c r="G91" t="s">
        <v>673</v>
      </c>
      <c r="H91" t="s">
        <v>674</v>
      </c>
      <c r="I91" t="s">
        <v>675</v>
      </c>
      <c r="J91" t="s">
        <v>676</v>
      </c>
      <c r="K91" t="s">
        <v>676</v>
      </c>
      <c r="L91">
        <v>48161</v>
      </c>
      <c r="M91">
        <v>48</v>
      </c>
      <c r="N91" t="s">
        <v>162</v>
      </c>
      <c r="O91" t="s">
        <v>162</v>
      </c>
      <c r="P91" t="s">
        <v>677</v>
      </c>
      <c r="Q91">
        <v>6.96</v>
      </c>
      <c r="R91" t="s">
        <v>164</v>
      </c>
      <c r="S91" t="s">
        <v>162</v>
      </c>
      <c r="T91" t="s">
        <v>164</v>
      </c>
      <c r="U91" t="s">
        <v>162</v>
      </c>
      <c r="V91">
        <v>3.98</v>
      </c>
      <c r="W91">
        <v>0.6</v>
      </c>
      <c r="X91" t="s">
        <v>162</v>
      </c>
      <c r="Y91" t="s">
        <v>164</v>
      </c>
      <c r="Z91" t="s">
        <v>162</v>
      </c>
      <c r="AA91" t="s">
        <v>162</v>
      </c>
      <c r="AB91">
        <v>5.25</v>
      </c>
      <c r="AC91">
        <v>6.47</v>
      </c>
      <c r="AD91">
        <v>6.88</v>
      </c>
      <c r="AE91" t="s">
        <v>164</v>
      </c>
      <c r="AF91" t="s">
        <v>162</v>
      </c>
      <c r="AG91">
        <v>947562</v>
      </c>
      <c r="AH91">
        <v>1652155</v>
      </c>
      <c r="AI91">
        <v>1652155</v>
      </c>
      <c r="AJ91">
        <v>40831</v>
      </c>
      <c r="AK91">
        <v>29448</v>
      </c>
      <c r="AL91">
        <v>113503</v>
      </c>
      <c r="AM91">
        <v>763780</v>
      </c>
      <c r="AN91" t="s">
        <v>164</v>
      </c>
      <c r="AO91">
        <v>12</v>
      </c>
      <c r="AP91" t="s">
        <v>162</v>
      </c>
      <c r="AQ91">
        <v>0.51</v>
      </c>
      <c r="AR91">
        <v>120</v>
      </c>
      <c r="AS91">
        <v>0.3</v>
      </c>
      <c r="AT91" t="s">
        <v>165</v>
      </c>
      <c r="AU91">
        <v>120</v>
      </c>
      <c r="AV91">
        <v>0</v>
      </c>
      <c r="AW91">
        <v>0.56999999999999995</v>
      </c>
      <c r="AX91">
        <v>41.916065000000003</v>
      </c>
      <c r="AY91">
        <v>-83.397898999999995</v>
      </c>
      <c r="AZ91" t="s">
        <v>164</v>
      </c>
      <c r="BA91" t="s">
        <v>164</v>
      </c>
      <c r="BB91" t="s">
        <v>164</v>
      </c>
      <c r="BC91" t="s">
        <v>164</v>
      </c>
      <c r="BD91">
        <v>-9283811.6500000004</v>
      </c>
      <c r="BE91" s="1" t="s">
        <v>678</v>
      </c>
    </row>
    <row r="92" spans="1:57" x14ac:dyDescent="0.25">
      <c r="A92">
        <v>83159</v>
      </c>
      <c r="B92">
        <v>8207</v>
      </c>
      <c r="C92">
        <v>5</v>
      </c>
      <c r="D92" t="s">
        <v>155</v>
      </c>
      <c r="E92" t="s">
        <v>156</v>
      </c>
      <c r="F92">
        <v>203221</v>
      </c>
      <c r="G92" t="s">
        <v>679</v>
      </c>
      <c r="H92" t="s">
        <v>680</v>
      </c>
      <c r="I92" t="s">
        <v>681</v>
      </c>
      <c r="J92" t="s">
        <v>460</v>
      </c>
      <c r="K92" t="s">
        <v>240</v>
      </c>
      <c r="L92">
        <v>48340</v>
      </c>
      <c r="M92">
        <v>47.61</v>
      </c>
      <c r="N92" t="s">
        <v>162</v>
      </c>
      <c r="O92" t="s">
        <v>162</v>
      </c>
      <c r="P92" t="s">
        <v>682</v>
      </c>
      <c r="Q92">
        <v>6.9</v>
      </c>
      <c r="R92" t="s">
        <v>164</v>
      </c>
      <c r="S92" t="s">
        <v>162</v>
      </c>
      <c r="T92" t="s">
        <v>164</v>
      </c>
      <c r="U92" t="s">
        <v>162</v>
      </c>
      <c r="V92">
        <v>3.97</v>
      </c>
      <c r="W92">
        <v>0.6</v>
      </c>
      <c r="X92" t="s">
        <v>162</v>
      </c>
      <c r="Y92" t="s">
        <v>164</v>
      </c>
      <c r="Z92" t="s">
        <v>162</v>
      </c>
      <c r="AA92" t="s">
        <v>162</v>
      </c>
      <c r="AB92">
        <v>5.25</v>
      </c>
      <c r="AC92">
        <v>6.42</v>
      </c>
      <c r="AD92">
        <v>6.84</v>
      </c>
      <c r="AE92" t="s">
        <v>164</v>
      </c>
      <c r="AF92" t="s">
        <v>162</v>
      </c>
      <c r="AG92">
        <v>980486</v>
      </c>
      <c r="AH92">
        <v>1662872</v>
      </c>
      <c r="AI92">
        <v>1662872</v>
      </c>
      <c r="AJ92">
        <v>51367</v>
      </c>
      <c r="AK92">
        <v>29178</v>
      </c>
      <c r="AL92">
        <v>72837</v>
      </c>
      <c r="AM92">
        <v>827103</v>
      </c>
      <c r="AN92" t="s">
        <v>164</v>
      </c>
      <c r="AO92">
        <v>9</v>
      </c>
      <c r="AP92" t="s">
        <v>162</v>
      </c>
      <c r="AQ92">
        <v>0.04</v>
      </c>
      <c r="AS92">
        <v>0</v>
      </c>
      <c r="AT92" t="s">
        <v>165</v>
      </c>
      <c r="AU92">
        <v>120</v>
      </c>
      <c r="AV92">
        <v>0.19</v>
      </c>
      <c r="AW92">
        <v>0.06</v>
      </c>
      <c r="AX92">
        <v>42.671962000000001</v>
      </c>
      <c r="AY92">
        <v>-83.291148000000007</v>
      </c>
      <c r="AZ92" t="s">
        <v>164</v>
      </c>
      <c r="BA92" t="s">
        <v>164</v>
      </c>
      <c r="BB92" t="s">
        <v>164</v>
      </c>
      <c r="BC92" t="s">
        <v>164</v>
      </c>
      <c r="BD92">
        <v>-9271928.1830000002</v>
      </c>
      <c r="BE92">
        <v>5262173.6639999999</v>
      </c>
    </row>
    <row r="93" spans="1:57" x14ac:dyDescent="0.25">
      <c r="A93">
        <v>85166</v>
      </c>
      <c r="B93">
        <v>32030</v>
      </c>
      <c r="C93">
        <v>5</v>
      </c>
      <c r="D93" t="s">
        <v>155</v>
      </c>
      <c r="E93" t="s">
        <v>156</v>
      </c>
      <c r="F93">
        <v>13691</v>
      </c>
      <c r="G93" t="s">
        <v>683</v>
      </c>
      <c r="H93" t="s">
        <v>684</v>
      </c>
      <c r="I93" t="s">
        <v>685</v>
      </c>
      <c r="J93" t="s">
        <v>686</v>
      </c>
      <c r="K93" t="s">
        <v>161</v>
      </c>
      <c r="L93">
        <v>48214</v>
      </c>
      <c r="M93">
        <v>47</v>
      </c>
      <c r="N93" t="s">
        <v>162</v>
      </c>
      <c r="O93" t="s">
        <v>162</v>
      </c>
      <c r="P93" t="s">
        <v>687</v>
      </c>
      <c r="Q93">
        <v>6.81</v>
      </c>
      <c r="R93" t="s">
        <v>164</v>
      </c>
      <c r="S93" t="s">
        <v>162</v>
      </c>
      <c r="T93" t="s">
        <v>164</v>
      </c>
      <c r="U93" t="s">
        <v>162</v>
      </c>
      <c r="V93">
        <v>3.97</v>
      </c>
      <c r="W93">
        <v>0.59</v>
      </c>
      <c r="X93" t="s">
        <v>162</v>
      </c>
      <c r="Y93" t="s">
        <v>164</v>
      </c>
      <c r="Z93" t="s">
        <v>162</v>
      </c>
      <c r="AA93" t="s">
        <v>162</v>
      </c>
      <c r="AB93">
        <v>4.92</v>
      </c>
      <c r="AC93">
        <v>5.93</v>
      </c>
      <c r="AD93">
        <v>6.3</v>
      </c>
      <c r="AE93" t="s">
        <v>164</v>
      </c>
      <c r="AF93" t="s">
        <v>162</v>
      </c>
      <c r="AG93">
        <v>842090</v>
      </c>
      <c r="AH93">
        <v>762683</v>
      </c>
      <c r="AI93">
        <v>762683</v>
      </c>
      <c r="AJ93">
        <v>44813</v>
      </c>
      <c r="AK93">
        <v>10479</v>
      </c>
      <c r="AL93">
        <v>65581</v>
      </c>
      <c r="AM93">
        <v>721217</v>
      </c>
      <c r="AN93" t="s">
        <v>164</v>
      </c>
      <c r="AO93">
        <v>10</v>
      </c>
      <c r="AP93" t="s">
        <v>162</v>
      </c>
      <c r="AQ93">
        <v>0.45</v>
      </c>
      <c r="AS93">
        <v>0.45</v>
      </c>
      <c r="AT93" t="s">
        <v>165</v>
      </c>
      <c r="AV93">
        <v>0</v>
      </c>
      <c r="AW93">
        <v>0</v>
      </c>
      <c r="AX93">
        <v>42.388458999999997</v>
      </c>
      <c r="AY93">
        <v>-82.984807000000004</v>
      </c>
      <c r="AZ93" t="s">
        <v>164</v>
      </c>
      <c r="BA93" t="s">
        <v>164</v>
      </c>
      <c r="BB93" t="s">
        <v>164</v>
      </c>
      <c r="BC93" t="s">
        <v>164</v>
      </c>
      <c r="BD93">
        <v>-9237826.4590000007</v>
      </c>
      <c r="BE93" s="1" t="s">
        <v>688</v>
      </c>
    </row>
    <row r="94" spans="1:57" x14ac:dyDescent="0.25">
      <c r="A94">
        <v>82780</v>
      </c>
      <c r="B94">
        <v>4935</v>
      </c>
      <c r="C94">
        <v>5</v>
      </c>
      <c r="D94" t="s">
        <v>155</v>
      </c>
      <c r="E94" t="s">
        <v>156</v>
      </c>
      <c r="F94">
        <v>174472</v>
      </c>
      <c r="G94" t="s">
        <v>689</v>
      </c>
      <c r="H94" t="s">
        <v>690</v>
      </c>
      <c r="I94" t="s">
        <v>691</v>
      </c>
      <c r="J94" t="s">
        <v>692</v>
      </c>
      <c r="K94" t="s">
        <v>365</v>
      </c>
      <c r="L94">
        <v>49099</v>
      </c>
      <c r="M94">
        <v>46</v>
      </c>
      <c r="N94" t="s">
        <v>162</v>
      </c>
      <c r="O94" t="s">
        <v>162</v>
      </c>
      <c r="P94" t="s">
        <v>693</v>
      </c>
      <c r="Q94">
        <v>6.67</v>
      </c>
      <c r="R94" t="s">
        <v>164</v>
      </c>
      <c r="S94" t="s">
        <v>162</v>
      </c>
      <c r="T94" t="s">
        <v>164</v>
      </c>
      <c r="U94" t="s">
        <v>162</v>
      </c>
      <c r="V94">
        <v>3.97</v>
      </c>
      <c r="W94">
        <v>0.57999999999999996</v>
      </c>
      <c r="X94" t="s">
        <v>162</v>
      </c>
      <c r="Y94" t="s">
        <v>164</v>
      </c>
      <c r="Z94" t="s">
        <v>162</v>
      </c>
      <c r="AA94" t="s">
        <v>162</v>
      </c>
      <c r="AB94">
        <v>5.19</v>
      </c>
      <c r="AC94">
        <v>6.44</v>
      </c>
      <c r="AD94">
        <v>6.87</v>
      </c>
      <c r="AE94" t="s">
        <v>164</v>
      </c>
      <c r="AF94" t="s">
        <v>162</v>
      </c>
      <c r="AG94">
        <v>754216</v>
      </c>
      <c r="AH94">
        <v>2548423</v>
      </c>
      <c r="AI94">
        <v>2548423</v>
      </c>
      <c r="AJ94">
        <v>109408</v>
      </c>
      <c r="AK94">
        <v>152534</v>
      </c>
      <c r="AL94">
        <v>166640</v>
      </c>
      <c r="AM94">
        <v>325634</v>
      </c>
      <c r="AN94" t="s">
        <v>164</v>
      </c>
      <c r="AO94">
        <v>12</v>
      </c>
      <c r="AP94" t="s">
        <v>162</v>
      </c>
      <c r="AQ94">
        <v>0.52</v>
      </c>
      <c r="AS94">
        <v>4.7699999999999996</v>
      </c>
      <c r="AT94" t="s">
        <v>193</v>
      </c>
      <c r="AV94">
        <v>0.03</v>
      </c>
      <c r="AW94">
        <v>0</v>
      </c>
      <c r="AX94">
        <v>41.800185999999997</v>
      </c>
      <c r="AY94">
        <v>-85.654792</v>
      </c>
      <c r="AZ94" t="s">
        <v>164</v>
      </c>
      <c r="BA94" t="s">
        <v>164</v>
      </c>
      <c r="BB94" t="s">
        <v>164</v>
      </c>
      <c r="BC94" t="s">
        <v>164</v>
      </c>
      <c r="BD94">
        <v>-9535047.8289999999</v>
      </c>
      <c r="BE94">
        <v>5131095.1109999996</v>
      </c>
    </row>
    <row r="95" spans="1:57" x14ac:dyDescent="0.25">
      <c r="A95">
        <v>83604</v>
      </c>
      <c r="B95">
        <v>12016</v>
      </c>
      <c r="C95">
        <v>5</v>
      </c>
      <c r="D95" t="s">
        <v>155</v>
      </c>
      <c r="E95" t="s">
        <v>156</v>
      </c>
      <c r="F95">
        <v>43821</v>
      </c>
      <c r="G95" t="s">
        <v>694</v>
      </c>
      <c r="H95" t="s">
        <v>695</v>
      </c>
      <c r="I95" t="s">
        <v>696</v>
      </c>
      <c r="J95" t="s">
        <v>697</v>
      </c>
      <c r="K95" t="s">
        <v>171</v>
      </c>
      <c r="L95">
        <v>49454</v>
      </c>
      <c r="M95">
        <v>46</v>
      </c>
      <c r="N95" t="s">
        <v>162</v>
      </c>
      <c r="O95" t="s">
        <v>162</v>
      </c>
      <c r="P95" t="s">
        <v>698</v>
      </c>
      <c r="Q95">
        <v>6.67</v>
      </c>
      <c r="R95" t="s">
        <v>164</v>
      </c>
      <c r="S95" t="s">
        <v>162</v>
      </c>
      <c r="T95" t="s">
        <v>164</v>
      </c>
      <c r="U95" t="s">
        <v>162</v>
      </c>
      <c r="V95">
        <v>3.86</v>
      </c>
      <c r="W95">
        <v>0.57999999999999996</v>
      </c>
      <c r="X95" t="s">
        <v>162</v>
      </c>
      <c r="Y95" t="s">
        <v>164</v>
      </c>
      <c r="Z95" t="s">
        <v>162</v>
      </c>
      <c r="AA95" t="s">
        <v>162</v>
      </c>
      <c r="AB95">
        <v>5.33</v>
      </c>
      <c r="AC95">
        <v>6.59</v>
      </c>
      <c r="AD95">
        <v>7.02</v>
      </c>
      <c r="AE95" t="s">
        <v>164</v>
      </c>
      <c r="AF95" t="s">
        <v>162</v>
      </c>
      <c r="AG95">
        <v>453816</v>
      </c>
      <c r="AH95">
        <v>348140</v>
      </c>
      <c r="AI95">
        <v>348140</v>
      </c>
      <c r="AJ95">
        <v>78350</v>
      </c>
      <c r="AK95">
        <v>119551</v>
      </c>
      <c r="AL95">
        <v>69539</v>
      </c>
      <c r="AM95">
        <v>186376</v>
      </c>
      <c r="AN95" t="s">
        <v>164</v>
      </c>
      <c r="AO95">
        <v>9</v>
      </c>
      <c r="AP95" t="s">
        <v>162</v>
      </c>
      <c r="AQ95">
        <v>4.88</v>
      </c>
      <c r="AS95">
        <v>1.02</v>
      </c>
      <c r="AT95" t="s">
        <v>165</v>
      </c>
      <c r="AU95">
        <v>345</v>
      </c>
      <c r="AV95">
        <v>0</v>
      </c>
      <c r="AW95">
        <v>5.76</v>
      </c>
      <c r="AX95">
        <v>43.867781000000001</v>
      </c>
      <c r="AY95">
        <v>-86.278299000000004</v>
      </c>
      <c r="AZ95" t="s">
        <v>164</v>
      </c>
      <c r="BA95" t="s">
        <v>164</v>
      </c>
      <c r="BB95" t="s">
        <v>164</v>
      </c>
      <c r="BC95" t="s">
        <v>164</v>
      </c>
      <c r="BD95">
        <v>-9604456.3110000007</v>
      </c>
      <c r="BE95" s="1" t="s">
        <v>699</v>
      </c>
    </row>
    <row r="96" spans="1:57" x14ac:dyDescent="0.25">
      <c r="A96">
        <v>85391</v>
      </c>
      <c r="B96">
        <v>34830</v>
      </c>
      <c r="C96">
        <v>5</v>
      </c>
      <c r="D96" t="s">
        <v>155</v>
      </c>
      <c r="E96" t="s">
        <v>156</v>
      </c>
      <c r="F96">
        <v>13709</v>
      </c>
      <c r="G96" t="s">
        <v>700</v>
      </c>
      <c r="H96" t="s">
        <v>701</v>
      </c>
      <c r="I96" t="s">
        <v>702</v>
      </c>
      <c r="J96" t="s">
        <v>516</v>
      </c>
      <c r="K96" t="s">
        <v>161</v>
      </c>
      <c r="L96">
        <v>48180</v>
      </c>
      <c r="M96">
        <v>46</v>
      </c>
      <c r="N96" t="s">
        <v>162</v>
      </c>
      <c r="O96" t="s">
        <v>162</v>
      </c>
      <c r="P96" t="s">
        <v>703</v>
      </c>
      <c r="Q96">
        <v>6.67</v>
      </c>
      <c r="R96" t="s">
        <v>164</v>
      </c>
      <c r="S96" t="s">
        <v>162</v>
      </c>
      <c r="T96" t="s">
        <v>164</v>
      </c>
      <c r="U96" t="s">
        <v>162</v>
      </c>
      <c r="V96">
        <v>3.97</v>
      </c>
      <c r="W96">
        <v>0.57999999999999996</v>
      </c>
      <c r="X96" t="s">
        <v>162</v>
      </c>
      <c r="Y96" t="s">
        <v>164</v>
      </c>
      <c r="Z96" t="s">
        <v>162</v>
      </c>
      <c r="AA96" t="s">
        <v>162</v>
      </c>
      <c r="AB96">
        <v>4.97</v>
      </c>
      <c r="AC96">
        <v>5.98</v>
      </c>
      <c r="AD96">
        <v>6.35</v>
      </c>
      <c r="AE96" t="s">
        <v>164</v>
      </c>
      <c r="AF96" t="s">
        <v>162</v>
      </c>
      <c r="AG96">
        <v>1031267</v>
      </c>
      <c r="AH96">
        <v>1348226</v>
      </c>
      <c r="AI96">
        <v>1348226</v>
      </c>
      <c r="AJ96">
        <v>48639</v>
      </c>
      <c r="AK96">
        <v>10835</v>
      </c>
      <c r="AL96">
        <v>113758</v>
      </c>
      <c r="AM96">
        <v>858035</v>
      </c>
      <c r="AN96" t="s">
        <v>164</v>
      </c>
      <c r="AO96">
        <v>11</v>
      </c>
      <c r="AP96" t="s">
        <v>162</v>
      </c>
      <c r="AQ96">
        <v>1.77</v>
      </c>
      <c r="AR96">
        <v>120</v>
      </c>
      <c r="AS96">
        <v>0.06</v>
      </c>
      <c r="AT96" t="s">
        <v>165</v>
      </c>
      <c r="AU96">
        <v>120</v>
      </c>
      <c r="AV96">
        <v>0</v>
      </c>
      <c r="AW96">
        <v>1.32</v>
      </c>
      <c r="AX96">
        <v>42.226585</v>
      </c>
      <c r="AY96">
        <v>-83.263344000000004</v>
      </c>
      <c r="AZ96" t="s">
        <v>164</v>
      </c>
      <c r="BA96" t="s">
        <v>164</v>
      </c>
      <c r="BB96" t="s">
        <v>164</v>
      </c>
      <c r="BC96" t="s">
        <v>164</v>
      </c>
      <c r="BD96">
        <v>-9268833.0559999999</v>
      </c>
      <c r="BE96">
        <v>5194981.4400000004</v>
      </c>
    </row>
    <row r="97" spans="1:57" x14ac:dyDescent="0.25">
      <c r="A97">
        <v>85446</v>
      </c>
      <c r="B97">
        <v>35400</v>
      </c>
      <c r="C97">
        <v>5</v>
      </c>
      <c r="D97" t="s">
        <v>155</v>
      </c>
      <c r="E97" t="s">
        <v>156</v>
      </c>
      <c r="F97">
        <v>92981</v>
      </c>
      <c r="G97" t="s">
        <v>704</v>
      </c>
      <c r="H97" t="s">
        <v>705</v>
      </c>
      <c r="I97" t="s">
        <v>706</v>
      </c>
      <c r="J97" t="s">
        <v>707</v>
      </c>
      <c r="K97" t="s">
        <v>171</v>
      </c>
      <c r="L97">
        <v>49431</v>
      </c>
      <c r="M97">
        <v>46</v>
      </c>
      <c r="N97" t="s">
        <v>162</v>
      </c>
      <c r="O97" t="s">
        <v>162</v>
      </c>
      <c r="P97" t="s">
        <v>708</v>
      </c>
      <c r="Q97">
        <v>6.67</v>
      </c>
      <c r="R97" t="s">
        <v>164</v>
      </c>
      <c r="S97" t="s">
        <v>162</v>
      </c>
      <c r="T97" t="s">
        <v>164</v>
      </c>
      <c r="U97" t="s">
        <v>162</v>
      </c>
      <c r="V97">
        <v>3.9</v>
      </c>
      <c r="W97">
        <v>0.57999999999999996</v>
      </c>
      <c r="X97" t="s">
        <v>162</v>
      </c>
      <c r="Y97" t="s">
        <v>164</v>
      </c>
      <c r="Z97" t="s">
        <v>162</v>
      </c>
      <c r="AA97" t="s">
        <v>162</v>
      </c>
      <c r="AB97">
        <v>5.95</v>
      </c>
      <c r="AC97">
        <v>7.16</v>
      </c>
      <c r="AD97">
        <v>7.56</v>
      </c>
      <c r="AE97" t="s">
        <v>164</v>
      </c>
      <c r="AF97" t="s">
        <v>162</v>
      </c>
      <c r="AG97">
        <v>272522</v>
      </c>
      <c r="AH97">
        <v>140739</v>
      </c>
      <c r="AI97">
        <v>140739</v>
      </c>
      <c r="AJ97">
        <v>76562</v>
      </c>
      <c r="AK97">
        <v>112564</v>
      </c>
      <c r="AL97">
        <v>11867</v>
      </c>
      <c r="AM97">
        <v>71528</v>
      </c>
      <c r="AN97" t="s">
        <v>164</v>
      </c>
      <c r="AP97" t="s">
        <v>162</v>
      </c>
      <c r="AQ97">
        <v>0.24</v>
      </c>
      <c r="AR97">
        <v>138</v>
      </c>
      <c r="AS97">
        <v>0.06</v>
      </c>
      <c r="AT97" t="s">
        <v>165</v>
      </c>
      <c r="AU97">
        <v>138</v>
      </c>
      <c r="AV97">
        <v>0</v>
      </c>
      <c r="AW97">
        <v>0</v>
      </c>
      <c r="AX97">
        <v>43.940516000000002</v>
      </c>
      <c r="AY97">
        <v>-86.416498000000004</v>
      </c>
      <c r="AZ97" t="s">
        <v>164</v>
      </c>
      <c r="BA97" t="s">
        <v>164</v>
      </c>
      <c r="BB97" t="s">
        <v>164</v>
      </c>
      <c r="BC97" t="s">
        <v>164</v>
      </c>
      <c r="BD97">
        <v>-9619840.5539999995</v>
      </c>
      <c r="BE97" s="1" t="s">
        <v>709</v>
      </c>
    </row>
    <row r="98" spans="1:57" x14ac:dyDescent="0.25">
      <c r="A98">
        <v>84101</v>
      </c>
      <c r="B98">
        <v>18209</v>
      </c>
      <c r="C98">
        <v>5</v>
      </c>
      <c r="D98" t="s">
        <v>155</v>
      </c>
      <c r="E98" t="s">
        <v>156</v>
      </c>
      <c r="F98">
        <v>13719</v>
      </c>
      <c r="G98" t="s">
        <v>710</v>
      </c>
      <c r="H98" t="s">
        <v>711</v>
      </c>
      <c r="I98" t="s">
        <v>712</v>
      </c>
      <c r="J98" t="s">
        <v>516</v>
      </c>
      <c r="K98" t="s">
        <v>161</v>
      </c>
      <c r="L98">
        <v>16841</v>
      </c>
      <c r="M98">
        <v>45.9</v>
      </c>
      <c r="N98" t="s">
        <v>162</v>
      </c>
      <c r="O98" t="s">
        <v>162</v>
      </c>
      <c r="P98" t="s">
        <v>713</v>
      </c>
      <c r="Q98">
        <v>6.65</v>
      </c>
      <c r="R98" t="s">
        <v>164</v>
      </c>
      <c r="S98" t="s">
        <v>162</v>
      </c>
      <c r="T98" t="s">
        <v>164</v>
      </c>
      <c r="U98" t="s">
        <v>162</v>
      </c>
      <c r="V98">
        <v>3.99</v>
      </c>
      <c r="W98">
        <v>0.56999999999999995</v>
      </c>
      <c r="X98" t="s">
        <v>162</v>
      </c>
      <c r="Y98" t="s">
        <v>164</v>
      </c>
      <c r="Z98" t="s">
        <v>162</v>
      </c>
      <c r="AA98" t="s">
        <v>162</v>
      </c>
      <c r="AB98">
        <v>5.0199999999999996</v>
      </c>
      <c r="AC98">
        <v>6.03</v>
      </c>
      <c r="AD98">
        <v>6.4</v>
      </c>
      <c r="AE98" t="s">
        <v>164</v>
      </c>
      <c r="AF98" t="s">
        <v>162</v>
      </c>
      <c r="AG98">
        <v>1058276</v>
      </c>
      <c r="AH98">
        <v>1550370</v>
      </c>
      <c r="AI98">
        <v>1550370</v>
      </c>
      <c r="AJ98">
        <v>51275</v>
      </c>
      <c r="AK98">
        <v>16065</v>
      </c>
      <c r="AL98">
        <v>115153</v>
      </c>
      <c r="AM98">
        <v>875782</v>
      </c>
      <c r="AN98" t="s">
        <v>164</v>
      </c>
      <c r="AO98">
        <v>11</v>
      </c>
      <c r="AP98" t="s">
        <v>162</v>
      </c>
      <c r="AQ98">
        <v>1.19</v>
      </c>
      <c r="AS98">
        <v>0.43</v>
      </c>
      <c r="AT98" t="s">
        <v>165</v>
      </c>
      <c r="AV98">
        <v>0</v>
      </c>
      <c r="AW98">
        <v>0.42</v>
      </c>
      <c r="AX98">
        <v>42.184389000000003</v>
      </c>
      <c r="AY98">
        <v>-83.221825999999993</v>
      </c>
      <c r="AZ98" t="s">
        <v>164</v>
      </c>
      <c r="BA98" t="s">
        <v>164</v>
      </c>
      <c r="BB98" t="s">
        <v>164</v>
      </c>
      <c r="BC98" t="s">
        <v>164</v>
      </c>
      <c r="BD98">
        <v>-9264211.2929999996</v>
      </c>
      <c r="BE98" s="1" t="s">
        <v>714</v>
      </c>
    </row>
    <row r="99" spans="1:57" x14ac:dyDescent="0.25">
      <c r="A99">
        <v>83557</v>
      </c>
      <c r="B99">
        <v>11458</v>
      </c>
      <c r="C99">
        <v>5</v>
      </c>
      <c r="D99" t="s">
        <v>155</v>
      </c>
      <c r="E99" t="s">
        <v>156</v>
      </c>
      <c r="F99">
        <v>10584</v>
      </c>
      <c r="G99" t="s">
        <v>715</v>
      </c>
      <c r="H99" t="s">
        <v>716</v>
      </c>
      <c r="I99" t="s">
        <v>717</v>
      </c>
      <c r="J99" t="s">
        <v>539</v>
      </c>
      <c r="K99" t="s">
        <v>540</v>
      </c>
      <c r="L99">
        <v>49057</v>
      </c>
      <c r="M99">
        <v>45.5</v>
      </c>
      <c r="N99" t="s">
        <v>162</v>
      </c>
      <c r="O99" t="s">
        <v>162</v>
      </c>
      <c r="P99" t="s">
        <v>718</v>
      </c>
      <c r="Q99">
        <v>6.59</v>
      </c>
      <c r="R99" t="s">
        <v>164</v>
      </c>
      <c r="S99" t="s">
        <v>162</v>
      </c>
      <c r="T99" t="s">
        <v>164</v>
      </c>
      <c r="U99" t="s">
        <v>162</v>
      </c>
      <c r="V99">
        <v>3.95</v>
      </c>
      <c r="W99">
        <v>0.56999999999999995</v>
      </c>
      <c r="X99" t="s">
        <v>162</v>
      </c>
      <c r="Y99" t="s">
        <v>164</v>
      </c>
      <c r="Z99" t="s">
        <v>162</v>
      </c>
      <c r="AA99" t="s">
        <v>162</v>
      </c>
      <c r="AB99">
        <v>5.37</v>
      </c>
      <c r="AC99">
        <v>6.61</v>
      </c>
      <c r="AD99">
        <v>7.04</v>
      </c>
      <c r="AE99" t="s">
        <v>164</v>
      </c>
      <c r="AF99" t="s">
        <v>162</v>
      </c>
      <c r="AG99">
        <v>692184</v>
      </c>
      <c r="AH99">
        <v>1483795</v>
      </c>
      <c r="AI99">
        <v>1483795</v>
      </c>
      <c r="AJ99">
        <v>80648</v>
      </c>
      <c r="AK99">
        <v>89111</v>
      </c>
      <c r="AL99">
        <v>187418</v>
      </c>
      <c r="AM99">
        <v>335007</v>
      </c>
      <c r="AN99" t="s">
        <v>164</v>
      </c>
      <c r="AO99">
        <v>11</v>
      </c>
      <c r="AP99" t="s">
        <v>162</v>
      </c>
      <c r="AQ99">
        <v>0.41</v>
      </c>
      <c r="AR99">
        <v>138</v>
      </c>
      <c r="AS99">
        <v>0</v>
      </c>
      <c r="AT99" t="s">
        <v>165</v>
      </c>
      <c r="AU99">
        <v>69</v>
      </c>
      <c r="AV99">
        <v>0</v>
      </c>
      <c r="AW99">
        <v>0</v>
      </c>
      <c r="AX99">
        <v>42.209440000000001</v>
      </c>
      <c r="AY99">
        <v>-86.161379999999994</v>
      </c>
      <c r="AZ99" t="s">
        <v>164</v>
      </c>
      <c r="BA99" t="s">
        <v>164</v>
      </c>
      <c r="BB99" t="s">
        <v>164</v>
      </c>
      <c r="BC99" t="s">
        <v>164</v>
      </c>
      <c r="BD99">
        <v>-9591440.9480000008</v>
      </c>
      <c r="BE99" s="1" t="s">
        <v>719</v>
      </c>
    </row>
    <row r="100" spans="1:57" x14ac:dyDescent="0.25">
      <c r="A100">
        <v>82505</v>
      </c>
      <c r="B100">
        <v>2639</v>
      </c>
      <c r="C100">
        <v>5</v>
      </c>
      <c r="D100" t="s">
        <v>155</v>
      </c>
      <c r="E100" t="s">
        <v>156</v>
      </c>
      <c r="F100">
        <v>220001</v>
      </c>
      <c r="G100" t="s">
        <v>720</v>
      </c>
      <c r="H100" t="s">
        <v>721</v>
      </c>
      <c r="I100" t="s">
        <v>722</v>
      </c>
      <c r="J100" t="s">
        <v>351</v>
      </c>
      <c r="K100" t="s">
        <v>351</v>
      </c>
      <c r="L100">
        <v>49202</v>
      </c>
      <c r="M100">
        <v>45</v>
      </c>
      <c r="N100" t="s">
        <v>162</v>
      </c>
      <c r="O100" t="s">
        <v>162</v>
      </c>
      <c r="P100" t="s">
        <v>723</v>
      </c>
      <c r="Q100">
        <v>6.52</v>
      </c>
      <c r="R100" t="s">
        <v>164</v>
      </c>
      <c r="S100" t="s">
        <v>162</v>
      </c>
      <c r="T100" t="s">
        <v>164</v>
      </c>
      <c r="U100" t="s">
        <v>162</v>
      </c>
      <c r="V100">
        <v>3.96</v>
      </c>
      <c r="W100">
        <v>0.56000000000000005</v>
      </c>
      <c r="X100" t="s">
        <v>162</v>
      </c>
      <c r="Y100" t="s">
        <v>164</v>
      </c>
      <c r="Z100" t="s">
        <v>162</v>
      </c>
      <c r="AA100" t="s">
        <v>162</v>
      </c>
      <c r="AB100">
        <v>5.35</v>
      </c>
      <c r="AC100">
        <v>6.62</v>
      </c>
      <c r="AD100">
        <v>7.05</v>
      </c>
      <c r="AE100" t="s">
        <v>164</v>
      </c>
      <c r="AF100" t="s">
        <v>162</v>
      </c>
      <c r="AG100">
        <v>1093942</v>
      </c>
      <c r="AH100">
        <v>2134968</v>
      </c>
      <c r="AI100">
        <v>2134968</v>
      </c>
      <c r="AJ100">
        <v>70729</v>
      </c>
      <c r="AK100">
        <v>81440</v>
      </c>
      <c r="AL100">
        <v>117733</v>
      </c>
      <c r="AM100">
        <v>824041</v>
      </c>
      <c r="AN100" t="s">
        <v>164</v>
      </c>
      <c r="AO100">
        <v>11</v>
      </c>
      <c r="AP100" t="s">
        <v>162</v>
      </c>
      <c r="AQ100">
        <v>0.25</v>
      </c>
      <c r="AS100">
        <v>0</v>
      </c>
      <c r="AT100" t="s">
        <v>165</v>
      </c>
      <c r="AV100">
        <v>0</v>
      </c>
      <c r="AW100">
        <v>0</v>
      </c>
      <c r="AX100">
        <v>42.256968999999998</v>
      </c>
      <c r="AY100">
        <v>-84.409374</v>
      </c>
      <c r="AZ100" t="s">
        <v>164</v>
      </c>
      <c r="BA100" t="s">
        <v>164</v>
      </c>
      <c r="BB100" t="s">
        <v>164</v>
      </c>
      <c r="BC100" t="s">
        <v>164</v>
      </c>
      <c r="BD100">
        <v>-9396408.5319999997</v>
      </c>
      <c r="BE100" s="1" t="s">
        <v>724</v>
      </c>
    </row>
    <row r="101" spans="1:57" x14ac:dyDescent="0.25">
      <c r="A101">
        <v>82740</v>
      </c>
      <c r="B101">
        <v>4600</v>
      </c>
      <c r="C101">
        <v>5</v>
      </c>
      <c r="D101" t="s">
        <v>155</v>
      </c>
      <c r="E101" t="s">
        <v>156</v>
      </c>
      <c r="F101">
        <v>55701</v>
      </c>
      <c r="G101" t="s">
        <v>725</v>
      </c>
      <c r="H101" t="s">
        <v>726</v>
      </c>
      <c r="I101" t="s">
        <v>727</v>
      </c>
      <c r="J101" t="s">
        <v>416</v>
      </c>
      <c r="K101" t="s">
        <v>416</v>
      </c>
      <c r="L101">
        <v>49908</v>
      </c>
      <c r="M101">
        <v>45</v>
      </c>
      <c r="N101" t="s">
        <v>162</v>
      </c>
      <c r="O101" t="s">
        <v>162</v>
      </c>
      <c r="P101" t="s">
        <v>728</v>
      </c>
      <c r="Q101">
        <v>6.52</v>
      </c>
      <c r="R101" t="s">
        <v>164</v>
      </c>
      <c r="S101" t="s">
        <v>162</v>
      </c>
      <c r="T101" t="s">
        <v>164</v>
      </c>
      <c r="U101" t="s">
        <v>162</v>
      </c>
      <c r="V101">
        <v>3.64</v>
      </c>
      <c r="W101">
        <v>0.56000000000000005</v>
      </c>
      <c r="X101" t="s">
        <v>162</v>
      </c>
      <c r="Y101" t="s">
        <v>164</v>
      </c>
      <c r="Z101" t="s">
        <v>162</v>
      </c>
      <c r="AA101" t="s">
        <v>162</v>
      </c>
      <c r="AB101">
        <v>4.67</v>
      </c>
      <c r="AC101">
        <v>5.5</v>
      </c>
      <c r="AD101">
        <v>5.84</v>
      </c>
      <c r="AE101" t="s">
        <v>164</v>
      </c>
      <c r="AF101" t="s">
        <v>162</v>
      </c>
      <c r="AG101">
        <v>803925</v>
      </c>
      <c r="AH101">
        <v>2288</v>
      </c>
      <c r="AI101">
        <v>2288</v>
      </c>
      <c r="AJ101">
        <v>274936</v>
      </c>
      <c r="AK101">
        <v>489354</v>
      </c>
      <c r="AL101">
        <v>13730</v>
      </c>
      <c r="AM101">
        <v>25906</v>
      </c>
      <c r="AN101" t="s">
        <v>164</v>
      </c>
      <c r="AO101">
        <v>7</v>
      </c>
      <c r="AP101" t="s">
        <v>162</v>
      </c>
      <c r="AQ101">
        <v>2</v>
      </c>
      <c r="AR101">
        <v>69</v>
      </c>
      <c r="AS101">
        <v>1.87</v>
      </c>
      <c r="AT101" t="s">
        <v>193</v>
      </c>
      <c r="AV101">
        <v>0.37</v>
      </c>
      <c r="AW101">
        <v>0.41</v>
      </c>
      <c r="AX101">
        <v>46.783740000000002</v>
      </c>
      <c r="AY101">
        <v>-88.46696</v>
      </c>
      <c r="AZ101" t="s">
        <v>164</v>
      </c>
      <c r="BA101" t="s">
        <v>164</v>
      </c>
      <c r="BB101" t="s">
        <v>164</v>
      </c>
      <c r="BC101" t="s">
        <v>164</v>
      </c>
      <c r="BD101">
        <v>-9848096.9389999993</v>
      </c>
      <c r="BE101" s="1" t="s">
        <v>729</v>
      </c>
    </row>
    <row r="102" spans="1:57" x14ac:dyDescent="0.25">
      <c r="A102">
        <v>84626</v>
      </c>
      <c r="B102">
        <v>25031</v>
      </c>
      <c r="C102">
        <v>5</v>
      </c>
      <c r="D102" t="s">
        <v>155</v>
      </c>
      <c r="E102" t="s">
        <v>156</v>
      </c>
      <c r="F102">
        <v>21121</v>
      </c>
      <c r="G102" t="s">
        <v>730</v>
      </c>
      <c r="H102" t="s">
        <v>731</v>
      </c>
      <c r="I102" t="s">
        <v>732</v>
      </c>
      <c r="J102" t="s">
        <v>234</v>
      </c>
      <c r="K102" t="s">
        <v>161</v>
      </c>
      <c r="L102">
        <v>48183</v>
      </c>
      <c r="M102">
        <v>45</v>
      </c>
      <c r="N102" t="s">
        <v>162</v>
      </c>
      <c r="O102" t="s">
        <v>162</v>
      </c>
      <c r="P102" t="s">
        <v>733</v>
      </c>
      <c r="Q102">
        <v>6.52</v>
      </c>
      <c r="R102" t="s">
        <v>164</v>
      </c>
      <c r="S102" t="s">
        <v>162</v>
      </c>
      <c r="T102" t="s">
        <v>164</v>
      </c>
      <c r="U102" t="s">
        <v>162</v>
      </c>
      <c r="V102">
        <v>3.96</v>
      </c>
      <c r="W102">
        <v>0.56000000000000005</v>
      </c>
      <c r="X102" t="s">
        <v>162</v>
      </c>
      <c r="Y102" t="s">
        <v>164</v>
      </c>
      <c r="Z102" t="s">
        <v>162</v>
      </c>
      <c r="AA102" t="s">
        <v>162</v>
      </c>
      <c r="AB102">
        <v>5.05</v>
      </c>
      <c r="AC102">
        <v>6.17</v>
      </c>
      <c r="AD102">
        <v>6.56</v>
      </c>
      <c r="AE102" t="s">
        <v>164</v>
      </c>
      <c r="AF102" t="s">
        <v>162</v>
      </c>
      <c r="AG102">
        <v>934947</v>
      </c>
      <c r="AH102">
        <v>1283935</v>
      </c>
      <c r="AI102">
        <v>1283935</v>
      </c>
      <c r="AJ102">
        <v>42199</v>
      </c>
      <c r="AK102">
        <v>15658</v>
      </c>
      <c r="AL102">
        <v>108501</v>
      </c>
      <c r="AM102">
        <v>768589</v>
      </c>
      <c r="AN102" t="s">
        <v>164</v>
      </c>
      <c r="AO102">
        <v>11</v>
      </c>
      <c r="AP102" t="s">
        <v>162</v>
      </c>
      <c r="AQ102">
        <v>0.99</v>
      </c>
      <c r="AR102">
        <v>120</v>
      </c>
      <c r="AS102">
        <v>0.18</v>
      </c>
      <c r="AT102" t="s">
        <v>165</v>
      </c>
      <c r="AU102">
        <v>120</v>
      </c>
      <c r="AV102">
        <v>0</v>
      </c>
      <c r="AW102">
        <v>0.02</v>
      </c>
      <c r="AX102">
        <v>42.140934000000001</v>
      </c>
      <c r="AY102">
        <v>-83.179478000000003</v>
      </c>
      <c r="AZ102" t="s">
        <v>164</v>
      </c>
      <c r="BA102" t="s">
        <v>164</v>
      </c>
      <c r="BB102" t="s">
        <v>164</v>
      </c>
      <c r="BC102" t="s">
        <v>164</v>
      </c>
      <c r="BD102">
        <v>-9259497.1349999998</v>
      </c>
      <c r="BE102" s="1" t="s">
        <v>734</v>
      </c>
    </row>
    <row r="103" spans="1:57" x14ac:dyDescent="0.25">
      <c r="A103">
        <v>85276</v>
      </c>
      <c r="B103">
        <v>33369</v>
      </c>
      <c r="C103">
        <v>5</v>
      </c>
      <c r="D103" t="s">
        <v>155</v>
      </c>
      <c r="E103" t="s">
        <v>156</v>
      </c>
      <c r="F103">
        <v>51082</v>
      </c>
      <c r="G103" t="s">
        <v>735</v>
      </c>
      <c r="H103" t="s">
        <v>736</v>
      </c>
      <c r="I103" t="s">
        <v>737</v>
      </c>
      <c r="J103" t="s">
        <v>375</v>
      </c>
      <c r="K103" t="s">
        <v>320</v>
      </c>
      <c r="L103">
        <v>49534</v>
      </c>
      <c r="M103">
        <v>44.33</v>
      </c>
      <c r="N103" t="s">
        <v>162</v>
      </c>
      <c r="O103" t="s">
        <v>162</v>
      </c>
      <c r="P103" t="s">
        <v>738</v>
      </c>
      <c r="Q103">
        <v>6.42</v>
      </c>
      <c r="R103" t="s">
        <v>164</v>
      </c>
      <c r="S103" t="s">
        <v>162</v>
      </c>
      <c r="T103" t="s">
        <v>164</v>
      </c>
      <c r="U103" t="s">
        <v>162</v>
      </c>
      <c r="V103">
        <v>3.9</v>
      </c>
      <c r="W103">
        <v>0.55000000000000004</v>
      </c>
      <c r="X103" t="s">
        <v>162</v>
      </c>
      <c r="Y103" t="s">
        <v>164</v>
      </c>
      <c r="Z103" t="s">
        <v>162</v>
      </c>
      <c r="AA103" t="s">
        <v>162</v>
      </c>
      <c r="AB103">
        <v>4.62</v>
      </c>
      <c r="AC103">
        <v>5.87</v>
      </c>
      <c r="AD103">
        <v>6.32</v>
      </c>
      <c r="AE103" t="s">
        <v>164</v>
      </c>
      <c r="AF103" t="s">
        <v>162</v>
      </c>
      <c r="AG103">
        <v>586747</v>
      </c>
      <c r="AH103">
        <v>1426249</v>
      </c>
      <c r="AI103">
        <v>1426249</v>
      </c>
      <c r="AJ103">
        <v>91269</v>
      </c>
      <c r="AK103">
        <v>105051</v>
      </c>
      <c r="AL103">
        <v>88002</v>
      </c>
      <c r="AM103">
        <v>302427</v>
      </c>
      <c r="AN103" t="s">
        <v>164</v>
      </c>
      <c r="AO103">
        <v>10</v>
      </c>
      <c r="AP103" t="s">
        <v>162</v>
      </c>
      <c r="AQ103">
        <v>2.23</v>
      </c>
      <c r="AS103">
        <v>0.09</v>
      </c>
      <c r="AT103" t="s">
        <v>165</v>
      </c>
      <c r="AU103">
        <v>138</v>
      </c>
      <c r="AV103">
        <v>0</v>
      </c>
      <c r="AW103">
        <v>1.07</v>
      </c>
      <c r="AX103">
        <v>42.944499999999998</v>
      </c>
      <c r="AY103">
        <v>-85.746388999999994</v>
      </c>
      <c r="AZ103" t="s">
        <v>164</v>
      </c>
      <c r="BA103" t="s">
        <v>164</v>
      </c>
      <c r="BB103" t="s">
        <v>164</v>
      </c>
      <c r="BC103" t="s">
        <v>164</v>
      </c>
      <c r="BD103">
        <v>-9545244.3609999996</v>
      </c>
      <c r="BE103" s="1" t="s">
        <v>739</v>
      </c>
    </row>
    <row r="104" spans="1:57" x14ac:dyDescent="0.25">
      <c r="A104">
        <v>85523</v>
      </c>
      <c r="B104">
        <v>36297</v>
      </c>
      <c r="C104">
        <v>5</v>
      </c>
      <c r="D104" t="s">
        <v>155</v>
      </c>
      <c r="E104" t="s">
        <v>156</v>
      </c>
      <c r="F104">
        <v>142121</v>
      </c>
      <c r="G104" t="s">
        <v>740</v>
      </c>
      <c r="H104" t="s">
        <v>741</v>
      </c>
      <c r="I104" t="s">
        <v>742</v>
      </c>
      <c r="J104" t="s">
        <v>743</v>
      </c>
      <c r="K104" t="s">
        <v>652</v>
      </c>
      <c r="L104">
        <v>49078</v>
      </c>
      <c r="M104">
        <v>44</v>
      </c>
      <c r="N104" t="s">
        <v>162</v>
      </c>
      <c r="O104" t="s">
        <v>162</v>
      </c>
      <c r="P104" t="s">
        <v>744</v>
      </c>
      <c r="Q104">
        <v>6.38</v>
      </c>
      <c r="R104" t="s">
        <v>164</v>
      </c>
      <c r="S104" t="s">
        <v>162</v>
      </c>
      <c r="T104" t="s">
        <v>164</v>
      </c>
      <c r="U104" t="s">
        <v>162</v>
      </c>
      <c r="V104">
        <v>3.92</v>
      </c>
      <c r="W104">
        <v>0.55000000000000004</v>
      </c>
      <c r="X104" t="s">
        <v>162</v>
      </c>
      <c r="Y104" t="s">
        <v>164</v>
      </c>
      <c r="Z104" t="s">
        <v>162</v>
      </c>
      <c r="AA104" t="s">
        <v>162</v>
      </c>
      <c r="AB104">
        <v>4.92</v>
      </c>
      <c r="AC104">
        <v>6.19</v>
      </c>
      <c r="AD104">
        <v>6.65</v>
      </c>
      <c r="AE104" t="s">
        <v>164</v>
      </c>
      <c r="AF104" t="s">
        <v>162</v>
      </c>
      <c r="AG104">
        <v>749409</v>
      </c>
      <c r="AH104">
        <v>1697886</v>
      </c>
      <c r="AI104">
        <v>1697886</v>
      </c>
      <c r="AJ104">
        <v>76033</v>
      </c>
      <c r="AK104">
        <v>137012</v>
      </c>
      <c r="AL104">
        <v>189333</v>
      </c>
      <c r="AM104">
        <v>347031</v>
      </c>
      <c r="AN104" t="s">
        <v>164</v>
      </c>
      <c r="AO104">
        <v>11</v>
      </c>
      <c r="AP104" t="s">
        <v>162</v>
      </c>
      <c r="AQ104">
        <v>0.13</v>
      </c>
      <c r="AS104">
        <v>0.37</v>
      </c>
      <c r="AT104" t="s">
        <v>193</v>
      </c>
      <c r="AV104">
        <v>0.09</v>
      </c>
      <c r="AW104">
        <v>0</v>
      </c>
      <c r="AX104">
        <v>42.464744000000003</v>
      </c>
      <c r="AY104">
        <v>-85.704355000000007</v>
      </c>
      <c r="AZ104" t="s">
        <v>164</v>
      </c>
      <c r="BA104" t="s">
        <v>164</v>
      </c>
      <c r="BB104" t="s">
        <v>164</v>
      </c>
      <c r="BC104" t="s">
        <v>164</v>
      </c>
      <c r="BD104">
        <v>-9540565.1569999997</v>
      </c>
      <c r="BE104">
        <v>5230852.0769999996</v>
      </c>
    </row>
    <row r="105" spans="1:57" x14ac:dyDescent="0.25">
      <c r="A105">
        <v>83413</v>
      </c>
      <c r="B105">
        <v>10171</v>
      </c>
      <c r="C105">
        <v>5</v>
      </c>
      <c r="D105" t="s">
        <v>155</v>
      </c>
      <c r="E105" t="s">
        <v>156</v>
      </c>
      <c r="F105">
        <v>63521</v>
      </c>
      <c r="G105" t="s">
        <v>745</v>
      </c>
      <c r="H105" t="s">
        <v>746</v>
      </c>
      <c r="I105" t="s">
        <v>747</v>
      </c>
      <c r="J105" t="s">
        <v>748</v>
      </c>
      <c r="K105" t="s">
        <v>495</v>
      </c>
      <c r="L105">
        <v>49503</v>
      </c>
      <c r="M105">
        <v>43.31</v>
      </c>
      <c r="N105" t="s">
        <v>162</v>
      </c>
      <c r="O105" t="s">
        <v>162</v>
      </c>
      <c r="P105" t="s">
        <v>749</v>
      </c>
      <c r="Q105">
        <v>6.28</v>
      </c>
      <c r="R105" t="s">
        <v>164</v>
      </c>
      <c r="S105" t="s">
        <v>162</v>
      </c>
      <c r="T105" t="s">
        <v>164</v>
      </c>
      <c r="U105" t="s">
        <v>162</v>
      </c>
      <c r="V105">
        <v>4.01</v>
      </c>
      <c r="W105">
        <v>0.54</v>
      </c>
      <c r="X105" t="s">
        <v>162</v>
      </c>
      <c r="Y105" t="s">
        <v>164</v>
      </c>
      <c r="Z105" t="s">
        <v>162</v>
      </c>
      <c r="AA105" t="s">
        <v>162</v>
      </c>
      <c r="AB105">
        <v>6.14</v>
      </c>
      <c r="AC105">
        <v>7.23</v>
      </c>
      <c r="AD105">
        <v>7.58</v>
      </c>
      <c r="AE105" t="s">
        <v>164</v>
      </c>
      <c r="AF105" t="s">
        <v>162</v>
      </c>
      <c r="AG105">
        <v>540896</v>
      </c>
      <c r="AH105">
        <v>1446932</v>
      </c>
      <c r="AI105">
        <v>1446932</v>
      </c>
      <c r="AJ105">
        <v>63996</v>
      </c>
      <c r="AK105">
        <v>71725</v>
      </c>
      <c r="AL105">
        <v>151289</v>
      </c>
      <c r="AM105">
        <v>253887</v>
      </c>
      <c r="AN105" t="s">
        <v>164</v>
      </c>
      <c r="AO105">
        <v>12</v>
      </c>
      <c r="AP105" t="s">
        <v>162</v>
      </c>
      <c r="AQ105">
        <v>0.14000000000000001</v>
      </c>
      <c r="AS105">
        <v>0</v>
      </c>
      <c r="AT105" t="s">
        <v>165</v>
      </c>
      <c r="AV105">
        <v>0.23</v>
      </c>
      <c r="AW105">
        <v>0.03</v>
      </c>
      <c r="AX105">
        <v>42.122748000000001</v>
      </c>
      <c r="AY105">
        <v>-86.454723999999999</v>
      </c>
      <c r="AZ105" t="s">
        <v>164</v>
      </c>
      <c r="BA105" t="s">
        <v>164</v>
      </c>
      <c r="BB105" t="s">
        <v>164</v>
      </c>
      <c r="BC105" t="s">
        <v>164</v>
      </c>
      <c r="BD105">
        <v>-9624095.852</v>
      </c>
      <c r="BE105" s="1" t="s">
        <v>750</v>
      </c>
    </row>
    <row r="106" spans="1:57" x14ac:dyDescent="0.25">
      <c r="A106">
        <v>84943</v>
      </c>
      <c r="B106">
        <v>29189</v>
      </c>
      <c r="C106">
        <v>5</v>
      </c>
      <c r="D106" t="s">
        <v>155</v>
      </c>
      <c r="E106" t="s">
        <v>156</v>
      </c>
      <c r="F106">
        <v>134463</v>
      </c>
      <c r="G106" t="s">
        <v>751</v>
      </c>
      <c r="H106" t="s">
        <v>752</v>
      </c>
      <c r="I106" t="s">
        <v>753</v>
      </c>
      <c r="J106" t="s">
        <v>500</v>
      </c>
      <c r="K106" t="s">
        <v>240</v>
      </c>
      <c r="L106">
        <v>48307</v>
      </c>
      <c r="M106">
        <v>43.3</v>
      </c>
      <c r="N106" t="s">
        <v>162</v>
      </c>
      <c r="O106" t="s">
        <v>162</v>
      </c>
      <c r="P106" t="s">
        <v>754</v>
      </c>
      <c r="Q106">
        <v>6.28</v>
      </c>
      <c r="R106" t="s">
        <v>164</v>
      </c>
      <c r="S106" t="s">
        <v>162</v>
      </c>
      <c r="T106" t="s">
        <v>164</v>
      </c>
      <c r="U106" t="s">
        <v>162</v>
      </c>
      <c r="V106">
        <v>3.95</v>
      </c>
      <c r="W106">
        <v>0.54</v>
      </c>
      <c r="X106" t="s">
        <v>162</v>
      </c>
      <c r="Y106" t="s">
        <v>164</v>
      </c>
      <c r="Z106" t="s">
        <v>162</v>
      </c>
      <c r="AA106" t="s">
        <v>162</v>
      </c>
      <c r="AB106">
        <v>5.04</v>
      </c>
      <c r="AC106">
        <v>6.19</v>
      </c>
      <c r="AD106">
        <v>6.6</v>
      </c>
      <c r="AE106" t="s">
        <v>164</v>
      </c>
      <c r="AF106" t="s">
        <v>162</v>
      </c>
      <c r="AG106">
        <v>894254</v>
      </c>
      <c r="AH106">
        <v>1324764</v>
      </c>
      <c r="AI106">
        <v>1324764</v>
      </c>
      <c r="AJ106">
        <v>47351</v>
      </c>
      <c r="AK106">
        <v>28822</v>
      </c>
      <c r="AL106">
        <v>65385</v>
      </c>
      <c r="AM106">
        <v>752697</v>
      </c>
      <c r="AN106" t="s">
        <v>164</v>
      </c>
      <c r="AO106">
        <v>9</v>
      </c>
      <c r="AP106" t="s">
        <v>162</v>
      </c>
      <c r="AQ106">
        <v>0.66</v>
      </c>
      <c r="AR106">
        <v>345</v>
      </c>
      <c r="AS106">
        <v>0</v>
      </c>
      <c r="AT106" t="s">
        <v>165</v>
      </c>
      <c r="AU106">
        <v>345</v>
      </c>
      <c r="AV106">
        <v>0</v>
      </c>
      <c r="AW106">
        <v>1.5</v>
      </c>
      <c r="AX106">
        <v>42.665261000000001</v>
      </c>
      <c r="AY106">
        <v>-83.105832000000007</v>
      </c>
      <c r="AZ106" t="s">
        <v>164</v>
      </c>
      <c r="BA106" t="s">
        <v>164</v>
      </c>
      <c r="BB106" t="s">
        <v>164</v>
      </c>
      <c r="BC106" t="s">
        <v>164</v>
      </c>
      <c r="BD106">
        <v>-9251298.9000000004</v>
      </c>
      <c r="BE106" s="1" t="s">
        <v>755</v>
      </c>
    </row>
    <row r="107" spans="1:57" x14ac:dyDescent="0.25">
      <c r="A107">
        <v>84754</v>
      </c>
      <c r="B107">
        <v>26640</v>
      </c>
      <c r="C107">
        <v>5</v>
      </c>
      <c r="D107" t="s">
        <v>155</v>
      </c>
      <c r="E107" t="s">
        <v>156</v>
      </c>
      <c r="F107">
        <v>19621</v>
      </c>
      <c r="G107" t="s">
        <v>756</v>
      </c>
      <c r="H107" t="s">
        <v>757</v>
      </c>
      <c r="I107" t="s">
        <v>758</v>
      </c>
      <c r="J107" t="s">
        <v>686</v>
      </c>
      <c r="K107" t="s">
        <v>161</v>
      </c>
      <c r="L107">
        <v>48214</v>
      </c>
      <c r="M107">
        <v>43.21</v>
      </c>
      <c r="N107" t="s">
        <v>162</v>
      </c>
      <c r="O107" t="s">
        <v>162</v>
      </c>
      <c r="P107" t="s">
        <v>759</v>
      </c>
      <c r="Q107">
        <v>6.26</v>
      </c>
      <c r="R107" t="s">
        <v>164</v>
      </c>
      <c r="S107" t="s">
        <v>162</v>
      </c>
      <c r="T107" t="s">
        <v>164</v>
      </c>
      <c r="U107" t="s">
        <v>162</v>
      </c>
      <c r="V107">
        <v>3.97</v>
      </c>
      <c r="W107">
        <v>0.54</v>
      </c>
      <c r="X107" t="s">
        <v>162</v>
      </c>
      <c r="Y107" t="s">
        <v>164</v>
      </c>
      <c r="Z107" t="s">
        <v>162</v>
      </c>
      <c r="AA107" t="s">
        <v>162</v>
      </c>
      <c r="AB107">
        <v>5.09</v>
      </c>
      <c r="AC107">
        <v>6.08</v>
      </c>
      <c r="AD107">
        <v>6.43</v>
      </c>
      <c r="AE107" t="s">
        <v>164</v>
      </c>
      <c r="AF107" t="s">
        <v>162</v>
      </c>
      <c r="AG107">
        <v>904243</v>
      </c>
      <c r="AH107">
        <v>815568</v>
      </c>
      <c r="AI107">
        <v>815568</v>
      </c>
      <c r="AJ107">
        <v>45089</v>
      </c>
      <c r="AK107">
        <v>10479</v>
      </c>
      <c r="AL107">
        <v>72883</v>
      </c>
      <c r="AM107">
        <v>775792</v>
      </c>
      <c r="AN107" t="s">
        <v>164</v>
      </c>
      <c r="AP107" t="s">
        <v>162</v>
      </c>
      <c r="AQ107">
        <v>0.12</v>
      </c>
      <c r="AS107">
        <v>0.12</v>
      </c>
      <c r="AT107" t="s">
        <v>165</v>
      </c>
      <c r="AV107">
        <v>0.33</v>
      </c>
      <c r="AW107">
        <v>0.28999999999999998</v>
      </c>
      <c r="AX107">
        <v>42.357140000000001</v>
      </c>
      <c r="AY107">
        <v>-82.964370000000002</v>
      </c>
      <c r="AZ107" t="s">
        <v>164</v>
      </c>
      <c r="BA107" t="s">
        <v>164</v>
      </c>
      <c r="BB107" t="s">
        <v>164</v>
      </c>
      <c r="BC107" t="s">
        <v>164</v>
      </c>
      <c r="BD107">
        <v>-9235551.4220000003</v>
      </c>
      <c r="BE107" s="1" t="s">
        <v>760</v>
      </c>
    </row>
    <row r="108" spans="1:57" x14ac:dyDescent="0.25">
      <c r="A108">
        <v>82501</v>
      </c>
      <c r="B108">
        <v>2598</v>
      </c>
      <c r="C108">
        <v>5</v>
      </c>
      <c r="D108" t="s">
        <v>155</v>
      </c>
      <c r="E108" t="s">
        <v>156</v>
      </c>
      <c r="F108">
        <v>184883</v>
      </c>
      <c r="G108" t="s">
        <v>761</v>
      </c>
      <c r="H108" t="s">
        <v>762</v>
      </c>
      <c r="I108" t="s">
        <v>763</v>
      </c>
      <c r="J108" t="s">
        <v>764</v>
      </c>
      <c r="K108" t="s">
        <v>161</v>
      </c>
      <c r="L108">
        <v>48174</v>
      </c>
      <c r="M108">
        <v>42</v>
      </c>
      <c r="N108" t="s">
        <v>162</v>
      </c>
      <c r="O108" t="s">
        <v>162</v>
      </c>
      <c r="P108" t="s">
        <v>765</v>
      </c>
      <c r="Q108">
        <v>6.09</v>
      </c>
      <c r="R108" t="s">
        <v>164</v>
      </c>
      <c r="S108" t="s">
        <v>162</v>
      </c>
      <c r="T108" t="s">
        <v>164</v>
      </c>
      <c r="U108" t="s">
        <v>162</v>
      </c>
      <c r="V108">
        <v>3.98</v>
      </c>
      <c r="W108">
        <v>0.53</v>
      </c>
      <c r="X108" t="s">
        <v>162</v>
      </c>
      <c r="Y108" t="s">
        <v>164</v>
      </c>
      <c r="Z108" t="s">
        <v>162</v>
      </c>
      <c r="AA108" t="s">
        <v>162</v>
      </c>
      <c r="AB108">
        <v>5.18</v>
      </c>
      <c r="AC108">
        <v>6.28</v>
      </c>
      <c r="AD108">
        <v>6.66</v>
      </c>
      <c r="AE108" t="s">
        <v>164</v>
      </c>
      <c r="AF108" t="s">
        <v>162</v>
      </c>
      <c r="AG108">
        <v>1052562</v>
      </c>
      <c r="AH108">
        <v>1634766</v>
      </c>
      <c r="AI108">
        <v>1634766</v>
      </c>
      <c r="AJ108">
        <v>50693</v>
      </c>
      <c r="AK108">
        <v>10835</v>
      </c>
      <c r="AL108">
        <v>115608</v>
      </c>
      <c r="AM108">
        <v>875425</v>
      </c>
      <c r="AN108" t="s">
        <v>164</v>
      </c>
      <c r="AO108">
        <v>11</v>
      </c>
      <c r="AP108" t="s">
        <v>162</v>
      </c>
      <c r="AQ108">
        <v>2.2200000000000002</v>
      </c>
      <c r="AR108">
        <v>120</v>
      </c>
      <c r="AS108">
        <v>0.25</v>
      </c>
      <c r="AT108" t="s">
        <v>165</v>
      </c>
      <c r="AU108">
        <v>120</v>
      </c>
      <c r="AV108">
        <v>7.0000000000000007E-2</v>
      </c>
      <c r="AW108">
        <v>0.37</v>
      </c>
      <c r="AX108">
        <v>42.180062999999997</v>
      </c>
      <c r="AY108">
        <v>-83.383893999999998</v>
      </c>
      <c r="AZ108" t="s">
        <v>164</v>
      </c>
      <c r="BA108" t="s">
        <v>164</v>
      </c>
      <c r="BB108" t="s">
        <v>164</v>
      </c>
      <c r="BC108" t="s">
        <v>164</v>
      </c>
      <c r="BD108">
        <v>-9282252.6199999992</v>
      </c>
      <c r="BE108" s="1" t="s">
        <v>766</v>
      </c>
    </row>
    <row r="109" spans="1:57" x14ac:dyDescent="0.25">
      <c r="A109">
        <v>85455</v>
      </c>
      <c r="B109">
        <v>35598</v>
      </c>
      <c r="C109">
        <v>5</v>
      </c>
      <c r="D109" t="s">
        <v>155</v>
      </c>
      <c r="E109" t="s">
        <v>156</v>
      </c>
      <c r="F109">
        <v>113723</v>
      </c>
      <c r="G109" t="s">
        <v>767</v>
      </c>
      <c r="H109" t="s">
        <v>768</v>
      </c>
      <c r="I109" t="s">
        <v>769</v>
      </c>
      <c r="J109" t="s">
        <v>516</v>
      </c>
      <c r="K109" t="s">
        <v>161</v>
      </c>
      <c r="L109">
        <v>48180</v>
      </c>
      <c r="M109">
        <v>41.82</v>
      </c>
      <c r="N109" t="s">
        <v>162</v>
      </c>
      <c r="O109" t="s">
        <v>162</v>
      </c>
      <c r="P109" t="s">
        <v>770</v>
      </c>
      <c r="Q109">
        <v>6.06</v>
      </c>
      <c r="R109" t="s">
        <v>164</v>
      </c>
      <c r="S109" t="s">
        <v>162</v>
      </c>
      <c r="T109" t="s">
        <v>164</v>
      </c>
      <c r="U109" t="s">
        <v>162</v>
      </c>
      <c r="V109">
        <v>3.97</v>
      </c>
      <c r="W109">
        <v>0.52</v>
      </c>
      <c r="X109" t="s">
        <v>162</v>
      </c>
      <c r="Y109" t="s">
        <v>164</v>
      </c>
      <c r="Z109" t="s">
        <v>162</v>
      </c>
      <c r="AA109" t="s">
        <v>162</v>
      </c>
      <c r="AB109">
        <v>5.14</v>
      </c>
      <c r="AC109">
        <v>6.16</v>
      </c>
      <c r="AD109">
        <v>6.53</v>
      </c>
      <c r="AE109" t="s">
        <v>164</v>
      </c>
      <c r="AF109" t="s">
        <v>162</v>
      </c>
      <c r="AG109">
        <v>1041283</v>
      </c>
      <c r="AH109">
        <v>1495276</v>
      </c>
      <c r="AI109">
        <v>1495276</v>
      </c>
      <c r="AJ109">
        <v>50379</v>
      </c>
      <c r="AK109">
        <v>10835</v>
      </c>
      <c r="AL109">
        <v>114240</v>
      </c>
      <c r="AM109">
        <v>865829</v>
      </c>
      <c r="AN109" t="s">
        <v>164</v>
      </c>
      <c r="AO109">
        <v>11</v>
      </c>
      <c r="AP109" t="s">
        <v>162</v>
      </c>
      <c r="AQ109">
        <v>3.18</v>
      </c>
      <c r="AR109">
        <v>120</v>
      </c>
      <c r="AS109">
        <v>2.19</v>
      </c>
      <c r="AT109" t="s">
        <v>165</v>
      </c>
      <c r="AU109">
        <v>120</v>
      </c>
      <c r="AV109">
        <v>0</v>
      </c>
      <c r="AW109">
        <v>2.1</v>
      </c>
      <c r="AX109">
        <v>42.211669999999998</v>
      </c>
      <c r="AY109">
        <v>-83.304609999999997</v>
      </c>
      <c r="AZ109" t="s">
        <v>164</v>
      </c>
      <c r="BA109" t="s">
        <v>164</v>
      </c>
      <c r="BB109" t="s">
        <v>164</v>
      </c>
      <c r="BC109" t="s">
        <v>164</v>
      </c>
      <c r="BD109">
        <v>-9273426.7660000008</v>
      </c>
      <c r="BE109" s="1" t="s">
        <v>771</v>
      </c>
    </row>
    <row r="110" spans="1:57" x14ac:dyDescent="0.25">
      <c r="A110">
        <v>84501</v>
      </c>
      <c r="B110">
        <v>23466</v>
      </c>
      <c r="C110">
        <v>5</v>
      </c>
      <c r="D110" t="s">
        <v>155</v>
      </c>
      <c r="E110" t="s">
        <v>156</v>
      </c>
      <c r="F110">
        <v>51041</v>
      </c>
      <c r="G110" t="s">
        <v>772</v>
      </c>
      <c r="H110" t="s">
        <v>773</v>
      </c>
      <c r="I110" t="s">
        <v>774</v>
      </c>
      <c r="J110" t="s">
        <v>375</v>
      </c>
      <c r="K110" t="s">
        <v>320</v>
      </c>
      <c r="L110">
        <v>49534</v>
      </c>
      <c r="M110">
        <v>41.36</v>
      </c>
      <c r="N110" t="s">
        <v>162</v>
      </c>
      <c r="O110" t="s">
        <v>162</v>
      </c>
      <c r="P110" t="s">
        <v>775</v>
      </c>
      <c r="Q110">
        <v>5.99</v>
      </c>
      <c r="R110" t="s">
        <v>164</v>
      </c>
      <c r="S110" t="s">
        <v>162</v>
      </c>
      <c r="T110" t="s">
        <v>164</v>
      </c>
      <c r="U110" t="s">
        <v>162</v>
      </c>
      <c r="V110">
        <v>3.92</v>
      </c>
      <c r="W110">
        <v>0.52</v>
      </c>
      <c r="X110" t="s">
        <v>162</v>
      </c>
      <c r="Y110" t="s">
        <v>164</v>
      </c>
      <c r="Z110" t="s">
        <v>162</v>
      </c>
      <c r="AA110" t="s">
        <v>162</v>
      </c>
      <c r="AB110">
        <v>4.76</v>
      </c>
      <c r="AC110">
        <v>5.97</v>
      </c>
      <c r="AD110">
        <v>6.42</v>
      </c>
      <c r="AE110" t="s">
        <v>164</v>
      </c>
      <c r="AF110" t="s">
        <v>162</v>
      </c>
      <c r="AG110">
        <v>586747</v>
      </c>
      <c r="AH110">
        <v>1426249</v>
      </c>
      <c r="AI110">
        <v>1426249</v>
      </c>
      <c r="AJ110">
        <v>91269</v>
      </c>
      <c r="AK110">
        <v>105051</v>
      </c>
      <c r="AL110">
        <v>88002</v>
      </c>
      <c r="AM110">
        <v>302427</v>
      </c>
      <c r="AN110" t="s">
        <v>164</v>
      </c>
      <c r="AO110">
        <v>10</v>
      </c>
      <c r="AP110" t="s">
        <v>162</v>
      </c>
      <c r="AQ110">
        <v>7.0000000000000007E-2</v>
      </c>
      <c r="AS110">
        <v>0.74</v>
      </c>
      <c r="AT110" t="s">
        <v>165</v>
      </c>
      <c r="AV110">
        <v>0</v>
      </c>
      <c r="AW110">
        <v>0.54</v>
      </c>
      <c r="AX110">
        <v>42.963360000000002</v>
      </c>
      <c r="AY110">
        <v>-85.668086000000002</v>
      </c>
      <c r="AZ110" t="s">
        <v>164</v>
      </c>
      <c r="BA110" t="s">
        <v>164</v>
      </c>
      <c r="BB110" t="s">
        <v>164</v>
      </c>
      <c r="BC110" t="s">
        <v>164</v>
      </c>
      <c r="BD110">
        <v>-9536527.7109999992</v>
      </c>
      <c r="BE110" s="1" t="s">
        <v>776</v>
      </c>
    </row>
    <row r="111" spans="1:57" x14ac:dyDescent="0.25">
      <c r="A111">
        <v>82525</v>
      </c>
      <c r="B111">
        <v>2779</v>
      </c>
      <c r="C111">
        <v>5</v>
      </c>
      <c r="D111" t="s">
        <v>155</v>
      </c>
      <c r="E111" t="s">
        <v>156</v>
      </c>
      <c r="F111">
        <v>104182</v>
      </c>
      <c r="G111" t="s">
        <v>777</v>
      </c>
      <c r="H111" t="s">
        <v>778</v>
      </c>
      <c r="I111" t="s">
        <v>779</v>
      </c>
      <c r="J111" t="s">
        <v>364</v>
      </c>
      <c r="K111" t="s">
        <v>365</v>
      </c>
      <c r="L111">
        <v>49091</v>
      </c>
      <c r="M111">
        <v>40</v>
      </c>
      <c r="N111" t="s">
        <v>162</v>
      </c>
      <c r="O111" t="s">
        <v>162</v>
      </c>
      <c r="P111" t="s">
        <v>780</v>
      </c>
      <c r="Q111">
        <v>5.8</v>
      </c>
      <c r="R111" t="s">
        <v>164</v>
      </c>
      <c r="S111" t="s">
        <v>162</v>
      </c>
      <c r="T111" t="s">
        <v>164</v>
      </c>
      <c r="U111" t="s">
        <v>162</v>
      </c>
      <c r="V111">
        <v>3.99</v>
      </c>
      <c r="W111">
        <v>0.5</v>
      </c>
      <c r="X111" t="s">
        <v>162</v>
      </c>
      <c r="Y111" t="s">
        <v>164</v>
      </c>
      <c r="Z111" t="s">
        <v>162</v>
      </c>
      <c r="AA111" t="s">
        <v>162</v>
      </c>
      <c r="AB111">
        <v>5.53</v>
      </c>
      <c r="AC111">
        <v>6.76</v>
      </c>
      <c r="AD111">
        <v>7.17</v>
      </c>
      <c r="AE111" t="s">
        <v>164</v>
      </c>
      <c r="AF111" t="s">
        <v>162</v>
      </c>
      <c r="AG111">
        <v>814910</v>
      </c>
      <c r="AH111">
        <v>2725915</v>
      </c>
      <c r="AI111">
        <v>2725915</v>
      </c>
      <c r="AJ111">
        <v>103517</v>
      </c>
      <c r="AK111">
        <v>156246</v>
      </c>
      <c r="AL111">
        <v>202150</v>
      </c>
      <c r="AM111">
        <v>352997</v>
      </c>
      <c r="AN111" t="s">
        <v>164</v>
      </c>
      <c r="AO111">
        <v>12</v>
      </c>
      <c r="AP111" t="s">
        <v>162</v>
      </c>
      <c r="AQ111">
        <v>2.2400000000000002</v>
      </c>
      <c r="AS111">
        <v>3.36</v>
      </c>
      <c r="AT111" t="s">
        <v>165</v>
      </c>
      <c r="AU111">
        <v>69</v>
      </c>
      <c r="AV111">
        <v>0</v>
      </c>
      <c r="AW111">
        <v>1.99</v>
      </c>
      <c r="AX111">
        <v>41.781588999999997</v>
      </c>
      <c r="AY111">
        <v>-85.360844999999998</v>
      </c>
      <c r="AZ111" t="s">
        <v>164</v>
      </c>
      <c r="BA111" t="s">
        <v>164</v>
      </c>
      <c r="BB111" t="s">
        <v>164</v>
      </c>
      <c r="BC111" t="s">
        <v>164</v>
      </c>
      <c r="BD111">
        <v>-9502325.7990000006</v>
      </c>
      <c r="BE111" s="1" t="s">
        <v>781</v>
      </c>
    </row>
    <row r="112" spans="1:57" x14ac:dyDescent="0.25">
      <c r="A112">
        <v>83025</v>
      </c>
      <c r="B112">
        <v>7090</v>
      </c>
      <c r="C112">
        <v>5</v>
      </c>
      <c r="D112" t="s">
        <v>155</v>
      </c>
      <c r="E112" t="s">
        <v>156</v>
      </c>
      <c r="F112">
        <v>191081</v>
      </c>
      <c r="G112" t="s">
        <v>782</v>
      </c>
      <c r="H112" t="s">
        <v>783</v>
      </c>
      <c r="I112" t="s">
        <v>784</v>
      </c>
      <c r="J112" t="s">
        <v>785</v>
      </c>
      <c r="K112" t="s">
        <v>185</v>
      </c>
      <c r="L112">
        <v>49682</v>
      </c>
      <c r="M112">
        <v>40</v>
      </c>
      <c r="N112" t="s">
        <v>162</v>
      </c>
      <c r="O112" t="s">
        <v>162</v>
      </c>
      <c r="P112" t="s">
        <v>786</v>
      </c>
      <c r="Q112">
        <v>5.8</v>
      </c>
      <c r="R112" t="s">
        <v>164</v>
      </c>
      <c r="S112" t="s">
        <v>162</v>
      </c>
      <c r="T112" t="s">
        <v>164</v>
      </c>
      <c r="U112" t="s">
        <v>162</v>
      </c>
      <c r="V112">
        <v>3.8</v>
      </c>
      <c r="W112">
        <v>0.5</v>
      </c>
      <c r="X112" t="s">
        <v>162</v>
      </c>
      <c r="Y112" t="s">
        <v>164</v>
      </c>
      <c r="Z112" t="s">
        <v>162</v>
      </c>
      <c r="AA112" t="s">
        <v>162</v>
      </c>
      <c r="AB112">
        <v>5.81</v>
      </c>
      <c r="AC112">
        <v>6.99</v>
      </c>
      <c r="AD112">
        <v>7.38</v>
      </c>
      <c r="AE112" t="s">
        <v>164</v>
      </c>
      <c r="AF112" t="s">
        <v>162</v>
      </c>
      <c r="AG112">
        <v>422974</v>
      </c>
      <c r="AH112">
        <v>32331</v>
      </c>
      <c r="AI112">
        <v>32331</v>
      </c>
      <c r="AJ112">
        <v>104495</v>
      </c>
      <c r="AK112">
        <v>252394</v>
      </c>
      <c r="AL112">
        <v>15562</v>
      </c>
      <c r="AM112">
        <v>50523</v>
      </c>
      <c r="AN112" t="s">
        <v>164</v>
      </c>
      <c r="AO112">
        <v>8</v>
      </c>
      <c r="AP112" t="s">
        <v>162</v>
      </c>
      <c r="AQ112">
        <v>3.27</v>
      </c>
      <c r="AS112">
        <v>4.03</v>
      </c>
      <c r="AT112" t="s">
        <v>165</v>
      </c>
      <c r="AV112">
        <v>0.51</v>
      </c>
      <c r="AW112">
        <v>4.6900000000000004</v>
      </c>
      <c r="AX112">
        <v>45.019755000000004</v>
      </c>
      <c r="AY112">
        <v>-85.621109000000004</v>
      </c>
      <c r="AZ112" t="s">
        <v>164</v>
      </c>
      <c r="BA112" t="s">
        <v>164</v>
      </c>
      <c r="BB112" t="s">
        <v>164</v>
      </c>
      <c r="BC112" t="s">
        <v>164</v>
      </c>
      <c r="BD112">
        <v>-9531298.2550000008</v>
      </c>
      <c r="BE112" s="1" t="s">
        <v>787</v>
      </c>
    </row>
    <row r="113" spans="1:57" x14ac:dyDescent="0.25">
      <c r="A113">
        <v>83046</v>
      </c>
      <c r="B113">
        <v>7194</v>
      </c>
      <c r="C113">
        <v>5</v>
      </c>
      <c r="D113" t="s">
        <v>155</v>
      </c>
      <c r="E113" t="s">
        <v>156</v>
      </c>
      <c r="F113">
        <v>122345</v>
      </c>
      <c r="G113" t="s">
        <v>788</v>
      </c>
      <c r="H113" t="s">
        <v>789</v>
      </c>
      <c r="I113" t="s">
        <v>789</v>
      </c>
      <c r="J113" t="s">
        <v>790</v>
      </c>
      <c r="K113" t="s">
        <v>540</v>
      </c>
      <c r="L113">
        <v>49090</v>
      </c>
      <c r="M113">
        <v>40</v>
      </c>
      <c r="N113" t="s">
        <v>162</v>
      </c>
      <c r="O113" t="s">
        <v>162</v>
      </c>
      <c r="P113" t="s">
        <v>791</v>
      </c>
      <c r="Q113">
        <v>5.8</v>
      </c>
      <c r="R113" t="s">
        <v>164</v>
      </c>
      <c r="S113" t="s">
        <v>162</v>
      </c>
      <c r="T113" t="s">
        <v>164</v>
      </c>
      <c r="U113" t="s">
        <v>162</v>
      </c>
      <c r="V113">
        <v>3.97</v>
      </c>
      <c r="W113">
        <v>0.5</v>
      </c>
      <c r="X113" t="s">
        <v>162</v>
      </c>
      <c r="Y113" t="s">
        <v>164</v>
      </c>
      <c r="Z113" t="s">
        <v>162</v>
      </c>
      <c r="AA113" t="s">
        <v>162</v>
      </c>
      <c r="AB113">
        <v>5.92</v>
      </c>
      <c r="AC113">
        <v>7.11</v>
      </c>
      <c r="AD113">
        <v>7.49</v>
      </c>
      <c r="AE113" t="s">
        <v>164</v>
      </c>
      <c r="AF113" t="s">
        <v>162</v>
      </c>
      <c r="AG113">
        <v>662792</v>
      </c>
      <c r="AH113">
        <v>1300419</v>
      </c>
      <c r="AI113">
        <v>1300419</v>
      </c>
      <c r="AJ113">
        <v>81062</v>
      </c>
      <c r="AK113">
        <v>63036</v>
      </c>
      <c r="AL113">
        <v>171948</v>
      </c>
      <c r="AM113">
        <v>346747</v>
      </c>
      <c r="AN113" t="s">
        <v>164</v>
      </c>
      <c r="AP113" t="s">
        <v>162</v>
      </c>
      <c r="AQ113">
        <v>0.03</v>
      </c>
      <c r="AS113">
        <v>0</v>
      </c>
      <c r="AT113" t="s">
        <v>165</v>
      </c>
      <c r="AV113">
        <v>0.21</v>
      </c>
      <c r="AW113">
        <v>3.91</v>
      </c>
      <c r="AX113">
        <v>42.41272</v>
      </c>
      <c r="AY113">
        <v>-86.245559999999998</v>
      </c>
      <c r="AZ113" t="s">
        <v>164</v>
      </c>
      <c r="BA113" t="s">
        <v>164</v>
      </c>
      <c r="BB113" t="s">
        <v>164</v>
      </c>
      <c r="BC113" t="s">
        <v>164</v>
      </c>
      <c r="BD113">
        <v>-9600811.8220000006</v>
      </c>
      <c r="BE113" s="1" t="s">
        <v>792</v>
      </c>
    </row>
    <row r="114" spans="1:57" x14ac:dyDescent="0.25">
      <c r="A114">
        <v>83426</v>
      </c>
      <c r="B114">
        <v>10315</v>
      </c>
      <c r="C114">
        <v>5</v>
      </c>
      <c r="D114" t="s">
        <v>155</v>
      </c>
      <c r="E114" t="s">
        <v>156</v>
      </c>
      <c r="F114">
        <v>241750</v>
      </c>
      <c r="G114" t="s">
        <v>793</v>
      </c>
      <c r="H114" t="s">
        <v>794</v>
      </c>
      <c r="I114" t="s">
        <v>795</v>
      </c>
      <c r="J114" t="s">
        <v>796</v>
      </c>
      <c r="K114" t="s">
        <v>307</v>
      </c>
      <c r="L114">
        <v>48723</v>
      </c>
      <c r="M114">
        <v>40</v>
      </c>
      <c r="N114" t="s">
        <v>162</v>
      </c>
      <c r="O114" t="s">
        <v>162</v>
      </c>
      <c r="P114" t="s">
        <v>797</v>
      </c>
      <c r="Q114">
        <v>5.8</v>
      </c>
      <c r="R114" t="s">
        <v>164</v>
      </c>
      <c r="S114" t="s">
        <v>162</v>
      </c>
      <c r="T114" t="s">
        <v>164</v>
      </c>
      <c r="U114" t="s">
        <v>162</v>
      </c>
      <c r="V114">
        <v>3.89</v>
      </c>
      <c r="W114">
        <v>0.5</v>
      </c>
      <c r="X114" t="s">
        <v>162</v>
      </c>
      <c r="Y114" t="s">
        <v>164</v>
      </c>
      <c r="Z114" t="s">
        <v>162</v>
      </c>
      <c r="AA114" t="s">
        <v>162</v>
      </c>
      <c r="AB114">
        <v>5.0999999999999996</v>
      </c>
      <c r="AC114">
        <v>6.44</v>
      </c>
      <c r="AD114">
        <v>6.9</v>
      </c>
      <c r="AE114" t="s">
        <v>164</v>
      </c>
      <c r="AF114" t="s">
        <v>162</v>
      </c>
      <c r="AG114">
        <v>658902</v>
      </c>
      <c r="AH114">
        <v>1768178</v>
      </c>
      <c r="AI114">
        <v>1768178</v>
      </c>
      <c r="AJ114">
        <v>51984</v>
      </c>
      <c r="AK114">
        <v>73999</v>
      </c>
      <c r="AL114">
        <v>47844</v>
      </c>
      <c r="AM114">
        <v>485076</v>
      </c>
      <c r="AN114" t="s">
        <v>164</v>
      </c>
      <c r="AO114">
        <v>9</v>
      </c>
      <c r="AP114" t="s">
        <v>162</v>
      </c>
      <c r="AQ114">
        <v>2.37</v>
      </c>
      <c r="AR114">
        <v>120</v>
      </c>
      <c r="AS114">
        <v>1.81</v>
      </c>
      <c r="AT114" t="s">
        <v>165</v>
      </c>
      <c r="AU114">
        <v>120</v>
      </c>
      <c r="AV114">
        <v>0.46</v>
      </c>
      <c r="AW114">
        <v>0.45</v>
      </c>
      <c r="AX114">
        <v>43.445402999999999</v>
      </c>
      <c r="AY114">
        <v>-83.440978999999999</v>
      </c>
      <c r="AZ114" t="s">
        <v>164</v>
      </c>
      <c r="BA114" t="s">
        <v>164</v>
      </c>
      <c r="BB114" t="s">
        <v>164</v>
      </c>
      <c r="BC114" t="s">
        <v>164</v>
      </c>
      <c r="BD114">
        <v>-9288607.2939999998</v>
      </c>
      <c r="BE114" s="1" t="s">
        <v>798</v>
      </c>
    </row>
    <row r="115" spans="1:57" x14ac:dyDescent="0.25">
      <c r="A115">
        <v>83641</v>
      </c>
      <c r="B115">
        <v>12474</v>
      </c>
      <c r="C115">
        <v>5</v>
      </c>
      <c r="D115" t="s">
        <v>155</v>
      </c>
      <c r="E115" t="s">
        <v>156</v>
      </c>
      <c r="F115">
        <v>104481</v>
      </c>
      <c r="G115" t="s">
        <v>799</v>
      </c>
      <c r="H115" t="s">
        <v>800</v>
      </c>
      <c r="I115" t="s">
        <v>801</v>
      </c>
      <c r="J115" t="s">
        <v>802</v>
      </c>
      <c r="K115" t="s">
        <v>633</v>
      </c>
      <c r="L115">
        <v>49221</v>
      </c>
      <c r="M115">
        <v>40</v>
      </c>
      <c r="N115" t="s">
        <v>162</v>
      </c>
      <c r="O115" t="s">
        <v>162</v>
      </c>
      <c r="P115" t="s">
        <v>803</v>
      </c>
      <c r="Q115">
        <v>5.8</v>
      </c>
      <c r="R115" t="s">
        <v>164</v>
      </c>
      <c r="S115" t="s">
        <v>162</v>
      </c>
      <c r="T115" t="s">
        <v>164</v>
      </c>
      <c r="U115" t="s">
        <v>162</v>
      </c>
      <c r="V115">
        <v>4.01</v>
      </c>
      <c r="W115">
        <v>0.5</v>
      </c>
      <c r="X115" t="s">
        <v>162</v>
      </c>
      <c r="Y115" t="s">
        <v>164</v>
      </c>
      <c r="Z115" t="s">
        <v>162</v>
      </c>
      <c r="AA115" t="s">
        <v>162</v>
      </c>
      <c r="AB115">
        <v>5.29</v>
      </c>
      <c r="AC115">
        <v>6.53</v>
      </c>
      <c r="AD115">
        <v>6.96</v>
      </c>
      <c r="AE115" t="s">
        <v>164</v>
      </c>
      <c r="AF115" t="s">
        <v>162</v>
      </c>
      <c r="AG115">
        <v>960981</v>
      </c>
      <c r="AH115">
        <v>2510403</v>
      </c>
      <c r="AI115">
        <v>2510403</v>
      </c>
      <c r="AJ115">
        <v>59164</v>
      </c>
      <c r="AK115">
        <v>48105</v>
      </c>
      <c r="AL115">
        <v>115203</v>
      </c>
      <c r="AM115">
        <v>738508</v>
      </c>
      <c r="AN115" t="s">
        <v>164</v>
      </c>
      <c r="AO115">
        <v>12</v>
      </c>
      <c r="AP115" t="s">
        <v>162</v>
      </c>
      <c r="AQ115">
        <v>0.75</v>
      </c>
      <c r="AS115">
        <v>0.62</v>
      </c>
      <c r="AT115" t="s">
        <v>165</v>
      </c>
      <c r="AU115">
        <v>138</v>
      </c>
      <c r="AV115">
        <v>0</v>
      </c>
      <c r="AW115">
        <v>0.63</v>
      </c>
      <c r="AX115">
        <v>41.878788</v>
      </c>
      <c r="AY115">
        <v>-84.043194</v>
      </c>
      <c r="AZ115" t="s">
        <v>164</v>
      </c>
      <c r="BA115" t="s">
        <v>164</v>
      </c>
      <c r="BB115" t="s">
        <v>164</v>
      </c>
      <c r="BC115" t="s">
        <v>164</v>
      </c>
      <c r="BD115">
        <v>-9355645.5610000007</v>
      </c>
      <c r="BE115" s="1" t="s">
        <v>804</v>
      </c>
    </row>
    <row r="116" spans="1:57" x14ac:dyDescent="0.25">
      <c r="A116">
        <v>84665</v>
      </c>
      <c r="B116">
        <v>25534</v>
      </c>
      <c r="C116">
        <v>5</v>
      </c>
      <c r="D116" t="s">
        <v>155</v>
      </c>
      <c r="E116" t="s">
        <v>156</v>
      </c>
      <c r="F116">
        <v>104461</v>
      </c>
      <c r="G116" t="s">
        <v>805</v>
      </c>
      <c r="H116" t="s">
        <v>806</v>
      </c>
      <c r="I116" t="s">
        <v>801</v>
      </c>
      <c r="J116" t="s">
        <v>802</v>
      </c>
      <c r="K116" t="s">
        <v>633</v>
      </c>
      <c r="L116">
        <v>49221</v>
      </c>
      <c r="M116">
        <v>40</v>
      </c>
      <c r="N116" t="s">
        <v>162</v>
      </c>
      <c r="O116" t="s">
        <v>162</v>
      </c>
      <c r="P116" t="s">
        <v>807</v>
      </c>
      <c r="Q116">
        <v>5.8</v>
      </c>
      <c r="R116" t="s">
        <v>164</v>
      </c>
      <c r="S116" t="s">
        <v>162</v>
      </c>
      <c r="T116" t="s">
        <v>164</v>
      </c>
      <c r="U116" t="s">
        <v>162</v>
      </c>
      <c r="V116">
        <v>4.01</v>
      </c>
      <c r="W116">
        <v>0.5</v>
      </c>
      <c r="X116" t="s">
        <v>162</v>
      </c>
      <c r="Y116" t="s">
        <v>164</v>
      </c>
      <c r="Z116" t="s">
        <v>162</v>
      </c>
      <c r="AA116" t="s">
        <v>162</v>
      </c>
      <c r="AB116">
        <v>5.29</v>
      </c>
      <c r="AC116">
        <v>6.53</v>
      </c>
      <c r="AD116">
        <v>6.96</v>
      </c>
      <c r="AE116" t="s">
        <v>164</v>
      </c>
      <c r="AF116" t="s">
        <v>162</v>
      </c>
      <c r="AG116">
        <v>960981</v>
      </c>
      <c r="AH116">
        <v>2510403</v>
      </c>
      <c r="AI116">
        <v>2510403</v>
      </c>
      <c r="AJ116">
        <v>59164</v>
      </c>
      <c r="AK116">
        <v>48105</v>
      </c>
      <c r="AL116">
        <v>115203</v>
      </c>
      <c r="AM116">
        <v>738508</v>
      </c>
      <c r="AN116" t="s">
        <v>164</v>
      </c>
      <c r="AO116">
        <v>12</v>
      </c>
      <c r="AP116" t="s">
        <v>162</v>
      </c>
      <c r="AQ116">
        <v>0.75</v>
      </c>
      <c r="AS116">
        <v>0.62</v>
      </c>
      <c r="AT116" t="s">
        <v>165</v>
      </c>
      <c r="AU116">
        <v>138</v>
      </c>
      <c r="AV116">
        <v>0</v>
      </c>
      <c r="AW116">
        <v>0.63</v>
      </c>
      <c r="AX116">
        <v>41.878793999999999</v>
      </c>
      <c r="AY116">
        <v>-84.043171999999998</v>
      </c>
      <c r="AZ116" t="s">
        <v>164</v>
      </c>
      <c r="BA116" t="s">
        <v>164</v>
      </c>
      <c r="BB116" t="s">
        <v>164</v>
      </c>
      <c r="BC116" t="s">
        <v>164</v>
      </c>
      <c r="BD116">
        <v>-9355643.1119999997</v>
      </c>
      <c r="BE116" s="1" t="s">
        <v>808</v>
      </c>
    </row>
    <row r="117" spans="1:57" x14ac:dyDescent="0.25">
      <c r="A117">
        <v>85229</v>
      </c>
      <c r="B117">
        <v>32726</v>
      </c>
      <c r="C117">
        <v>5</v>
      </c>
      <c r="D117" t="s">
        <v>155</v>
      </c>
      <c r="E117" t="s">
        <v>156</v>
      </c>
      <c r="F117">
        <v>198221</v>
      </c>
      <c r="G117" t="s">
        <v>809</v>
      </c>
      <c r="H117" t="s">
        <v>810</v>
      </c>
      <c r="I117" t="s">
        <v>811</v>
      </c>
      <c r="J117" t="s">
        <v>812</v>
      </c>
      <c r="K117" t="s">
        <v>161</v>
      </c>
      <c r="L117">
        <v>48185</v>
      </c>
      <c r="M117">
        <v>40</v>
      </c>
      <c r="N117" t="s">
        <v>162</v>
      </c>
      <c r="O117" t="s">
        <v>162</v>
      </c>
      <c r="P117" t="s">
        <v>813</v>
      </c>
      <c r="Q117">
        <v>5.8</v>
      </c>
      <c r="R117" t="s">
        <v>164</v>
      </c>
      <c r="S117" t="s">
        <v>162</v>
      </c>
      <c r="T117" t="s">
        <v>164</v>
      </c>
      <c r="U117" t="s">
        <v>162</v>
      </c>
      <c r="V117">
        <v>3.96</v>
      </c>
      <c r="W117">
        <v>0.5</v>
      </c>
      <c r="X117" t="s">
        <v>162</v>
      </c>
      <c r="Y117" t="s">
        <v>164</v>
      </c>
      <c r="Z117" t="s">
        <v>162</v>
      </c>
      <c r="AA117" t="s">
        <v>162</v>
      </c>
      <c r="AB117">
        <v>4.87</v>
      </c>
      <c r="AC117">
        <v>5.91</v>
      </c>
      <c r="AD117">
        <v>6.3</v>
      </c>
      <c r="AE117" t="s">
        <v>164</v>
      </c>
      <c r="AF117" t="s">
        <v>162</v>
      </c>
      <c r="AG117">
        <v>1042546</v>
      </c>
      <c r="AH117">
        <v>1487716</v>
      </c>
      <c r="AI117">
        <v>1487716</v>
      </c>
      <c r="AJ117">
        <v>48953</v>
      </c>
      <c r="AK117">
        <v>10835</v>
      </c>
      <c r="AL117">
        <v>115126</v>
      </c>
      <c r="AM117">
        <v>867632</v>
      </c>
      <c r="AN117" t="s">
        <v>164</v>
      </c>
      <c r="AO117">
        <v>11</v>
      </c>
      <c r="AP117" t="s">
        <v>162</v>
      </c>
      <c r="AQ117">
        <v>1.1399999999999999</v>
      </c>
      <c r="AR117">
        <v>120</v>
      </c>
      <c r="AS117">
        <v>0.5</v>
      </c>
      <c r="AT117" t="s">
        <v>165</v>
      </c>
      <c r="AV117">
        <v>0</v>
      </c>
      <c r="AW117">
        <v>0.88</v>
      </c>
      <c r="AX117">
        <v>42.324176999999999</v>
      </c>
      <c r="AY117">
        <v>-83.401711000000006</v>
      </c>
      <c r="AZ117" t="s">
        <v>164</v>
      </c>
      <c r="BA117" t="s">
        <v>164</v>
      </c>
      <c r="BB117" t="s">
        <v>164</v>
      </c>
      <c r="BC117" t="s">
        <v>164</v>
      </c>
      <c r="BD117">
        <v>-9284236</v>
      </c>
      <c r="BE117" s="1" t="s">
        <v>814</v>
      </c>
    </row>
    <row r="118" spans="1:57" x14ac:dyDescent="0.25">
      <c r="A118">
        <v>85453</v>
      </c>
      <c r="B118">
        <v>35562</v>
      </c>
      <c r="C118">
        <v>5</v>
      </c>
      <c r="D118" t="s">
        <v>155</v>
      </c>
      <c r="E118" t="s">
        <v>156</v>
      </c>
      <c r="F118">
        <v>104482</v>
      </c>
      <c r="G118" t="s">
        <v>815</v>
      </c>
      <c r="H118" t="s">
        <v>816</v>
      </c>
      <c r="I118" t="s">
        <v>801</v>
      </c>
      <c r="J118" t="s">
        <v>802</v>
      </c>
      <c r="K118" t="s">
        <v>633</v>
      </c>
      <c r="L118">
        <v>49221</v>
      </c>
      <c r="M118">
        <v>40</v>
      </c>
      <c r="N118" t="s">
        <v>162</v>
      </c>
      <c r="O118" t="s">
        <v>162</v>
      </c>
      <c r="P118" t="s">
        <v>817</v>
      </c>
      <c r="Q118">
        <v>5.8</v>
      </c>
      <c r="R118" t="s">
        <v>164</v>
      </c>
      <c r="S118" t="s">
        <v>162</v>
      </c>
      <c r="T118" t="s">
        <v>164</v>
      </c>
      <c r="U118" t="s">
        <v>162</v>
      </c>
      <c r="V118">
        <v>4.01</v>
      </c>
      <c r="W118">
        <v>0.5</v>
      </c>
      <c r="X118" t="s">
        <v>162</v>
      </c>
      <c r="Y118" t="s">
        <v>164</v>
      </c>
      <c r="Z118" t="s">
        <v>162</v>
      </c>
      <c r="AA118" t="s">
        <v>162</v>
      </c>
      <c r="AB118">
        <v>5.29</v>
      </c>
      <c r="AC118">
        <v>6.53</v>
      </c>
      <c r="AD118">
        <v>6.96</v>
      </c>
      <c r="AE118" t="s">
        <v>164</v>
      </c>
      <c r="AF118" t="s">
        <v>162</v>
      </c>
      <c r="AG118">
        <v>960981</v>
      </c>
      <c r="AH118">
        <v>2510403</v>
      </c>
      <c r="AI118">
        <v>2510403</v>
      </c>
      <c r="AJ118">
        <v>59164</v>
      </c>
      <c r="AK118">
        <v>48105</v>
      </c>
      <c r="AL118">
        <v>115203</v>
      </c>
      <c r="AM118">
        <v>738508</v>
      </c>
      <c r="AN118" t="s">
        <v>164</v>
      </c>
      <c r="AO118">
        <v>12</v>
      </c>
      <c r="AP118" t="s">
        <v>162</v>
      </c>
      <c r="AQ118">
        <v>0.75</v>
      </c>
      <c r="AS118">
        <v>0.62</v>
      </c>
      <c r="AT118" t="s">
        <v>165</v>
      </c>
      <c r="AU118">
        <v>138</v>
      </c>
      <c r="AV118">
        <v>0</v>
      </c>
      <c r="AW118">
        <v>0.63</v>
      </c>
      <c r="AX118">
        <v>41.878788</v>
      </c>
      <c r="AY118">
        <v>-84.043194</v>
      </c>
      <c r="AZ118" t="s">
        <v>164</v>
      </c>
      <c r="BA118" t="s">
        <v>164</v>
      </c>
      <c r="BB118" t="s">
        <v>164</v>
      </c>
      <c r="BC118" t="s">
        <v>164</v>
      </c>
      <c r="BD118">
        <v>-9355645.5610000007</v>
      </c>
      <c r="BE118" s="1" t="s">
        <v>804</v>
      </c>
    </row>
    <row r="119" spans="1:57" x14ac:dyDescent="0.25">
      <c r="A119">
        <v>85626</v>
      </c>
      <c r="B119">
        <v>37630</v>
      </c>
      <c r="C119">
        <v>5</v>
      </c>
      <c r="D119" t="s">
        <v>155</v>
      </c>
      <c r="E119" t="s">
        <v>156</v>
      </c>
      <c r="F119">
        <v>10632</v>
      </c>
      <c r="G119" t="s">
        <v>818</v>
      </c>
      <c r="H119" t="s">
        <v>819</v>
      </c>
      <c r="I119" t="s">
        <v>820</v>
      </c>
      <c r="J119" t="s">
        <v>821</v>
      </c>
      <c r="K119" t="s">
        <v>821</v>
      </c>
      <c r="L119">
        <v>49707</v>
      </c>
      <c r="M119">
        <v>40</v>
      </c>
      <c r="N119" t="s">
        <v>162</v>
      </c>
      <c r="O119" t="s">
        <v>162</v>
      </c>
      <c r="P119" t="s">
        <v>822</v>
      </c>
      <c r="Q119">
        <v>5.8</v>
      </c>
      <c r="R119" t="s">
        <v>164</v>
      </c>
      <c r="S119" t="s">
        <v>162</v>
      </c>
      <c r="T119" t="s">
        <v>164</v>
      </c>
      <c r="U119" t="s">
        <v>162</v>
      </c>
      <c r="V119">
        <v>3.86</v>
      </c>
      <c r="W119">
        <v>0.5</v>
      </c>
      <c r="X119" t="s">
        <v>162</v>
      </c>
      <c r="Y119" t="s">
        <v>164</v>
      </c>
      <c r="Z119" t="s">
        <v>162</v>
      </c>
      <c r="AA119" t="s">
        <v>162</v>
      </c>
      <c r="AB119">
        <v>5.19</v>
      </c>
      <c r="AC119">
        <v>6.51</v>
      </c>
      <c r="AD119">
        <v>6.96</v>
      </c>
      <c r="AE119" t="s">
        <v>164</v>
      </c>
      <c r="AF119" t="s">
        <v>162</v>
      </c>
      <c r="AG119">
        <v>275023</v>
      </c>
      <c r="AH119">
        <v>51298</v>
      </c>
      <c r="AI119">
        <v>51298</v>
      </c>
      <c r="AJ119">
        <v>89564</v>
      </c>
      <c r="AK119">
        <v>148684</v>
      </c>
      <c r="AL119">
        <v>10964</v>
      </c>
      <c r="AM119">
        <v>25811</v>
      </c>
      <c r="AN119" t="s">
        <v>164</v>
      </c>
      <c r="AO119">
        <v>8</v>
      </c>
      <c r="AP119" t="s">
        <v>162</v>
      </c>
      <c r="AQ119">
        <v>0.81</v>
      </c>
      <c r="AS119">
        <v>0.98</v>
      </c>
      <c r="AT119" t="s">
        <v>165</v>
      </c>
      <c r="AU119">
        <v>138</v>
      </c>
      <c r="AV119">
        <v>0</v>
      </c>
      <c r="AW119">
        <v>0.46</v>
      </c>
      <c r="AX119">
        <v>45.06194</v>
      </c>
      <c r="AY119">
        <v>-83.466939999999994</v>
      </c>
      <c r="AZ119" t="s">
        <v>164</v>
      </c>
      <c r="BA119" t="s">
        <v>164</v>
      </c>
      <c r="BB119" t="s">
        <v>164</v>
      </c>
      <c r="BC119" t="s">
        <v>164</v>
      </c>
      <c r="BD119">
        <v>-9291497.2589999996</v>
      </c>
      <c r="BE119" s="1" t="s">
        <v>823</v>
      </c>
    </row>
    <row r="120" spans="1:57" x14ac:dyDescent="0.25">
      <c r="A120">
        <v>83188</v>
      </c>
      <c r="B120">
        <v>8368</v>
      </c>
      <c r="C120">
        <v>5</v>
      </c>
      <c r="D120" t="s">
        <v>155</v>
      </c>
      <c r="E120" t="s">
        <v>156</v>
      </c>
      <c r="F120">
        <v>123908</v>
      </c>
      <c r="G120" t="s">
        <v>824</v>
      </c>
      <c r="H120" t="s">
        <v>825</v>
      </c>
      <c r="I120" t="s">
        <v>826</v>
      </c>
      <c r="J120" t="s">
        <v>827</v>
      </c>
      <c r="K120" t="s">
        <v>828</v>
      </c>
      <c r="L120">
        <v>49304</v>
      </c>
      <c r="M120">
        <v>40</v>
      </c>
      <c r="N120" t="s">
        <v>162</v>
      </c>
      <c r="O120" t="s">
        <v>162</v>
      </c>
      <c r="P120" t="s">
        <v>829</v>
      </c>
      <c r="Q120">
        <v>5.8</v>
      </c>
      <c r="R120" t="s">
        <v>164</v>
      </c>
      <c r="S120" t="s">
        <v>162</v>
      </c>
      <c r="T120" t="s">
        <v>164</v>
      </c>
      <c r="U120" t="s">
        <v>162</v>
      </c>
      <c r="V120">
        <v>3.85</v>
      </c>
      <c r="X120" t="s">
        <v>162</v>
      </c>
      <c r="Y120" t="s">
        <v>162</v>
      </c>
      <c r="Z120" t="s">
        <v>162</v>
      </c>
      <c r="AA120" t="s">
        <v>162</v>
      </c>
      <c r="AB120">
        <v>4.68</v>
      </c>
      <c r="AC120">
        <v>6</v>
      </c>
      <c r="AD120">
        <v>6.48</v>
      </c>
      <c r="AE120" t="s">
        <v>164</v>
      </c>
      <c r="AF120" t="s">
        <v>162</v>
      </c>
      <c r="AG120">
        <v>634057</v>
      </c>
      <c r="AH120">
        <v>401538</v>
      </c>
      <c r="AI120">
        <v>401538</v>
      </c>
      <c r="AJ120">
        <v>113648</v>
      </c>
      <c r="AK120">
        <v>284231</v>
      </c>
      <c r="AL120">
        <v>55178</v>
      </c>
      <c r="AM120">
        <v>181000</v>
      </c>
      <c r="AN120" t="s">
        <v>164</v>
      </c>
      <c r="AO120">
        <v>9</v>
      </c>
      <c r="AP120" t="s">
        <v>162</v>
      </c>
      <c r="AQ120">
        <v>4.9400000000000004</v>
      </c>
      <c r="AR120">
        <v>69</v>
      </c>
      <c r="AS120">
        <v>4.9400000000000004</v>
      </c>
      <c r="AT120" t="s">
        <v>165</v>
      </c>
      <c r="AU120">
        <v>69</v>
      </c>
      <c r="AV120">
        <v>1.65</v>
      </c>
      <c r="AW120">
        <v>2.8</v>
      </c>
      <c r="AX120">
        <v>43.929693999999998</v>
      </c>
      <c r="AY120">
        <v>-85.816159999999996</v>
      </c>
      <c r="AZ120" t="s">
        <v>164</v>
      </c>
      <c r="BB120" t="s">
        <v>164</v>
      </c>
      <c r="BC120" t="s">
        <v>164</v>
      </c>
      <c r="BD120">
        <v>-9553011.2329999991</v>
      </c>
      <c r="BE120" s="1" t="s">
        <v>830</v>
      </c>
    </row>
    <row r="121" spans="1:57" x14ac:dyDescent="0.25">
      <c r="A121">
        <v>84212</v>
      </c>
      <c r="B121">
        <v>19604</v>
      </c>
      <c r="C121">
        <v>5</v>
      </c>
      <c r="D121" t="s">
        <v>155</v>
      </c>
      <c r="E121" t="s">
        <v>156</v>
      </c>
      <c r="F121">
        <v>233082</v>
      </c>
      <c r="G121" t="s">
        <v>831</v>
      </c>
      <c r="H121" t="s">
        <v>832</v>
      </c>
      <c r="I121" t="s">
        <v>833</v>
      </c>
      <c r="J121" t="s">
        <v>834</v>
      </c>
      <c r="K121" t="s">
        <v>835</v>
      </c>
      <c r="L121">
        <v>48847</v>
      </c>
      <c r="M121">
        <v>40</v>
      </c>
      <c r="N121" t="s">
        <v>164</v>
      </c>
      <c r="O121" t="s">
        <v>162</v>
      </c>
      <c r="P121" t="s">
        <v>836</v>
      </c>
      <c r="Q121">
        <v>5.8</v>
      </c>
      <c r="R121" t="s">
        <v>164</v>
      </c>
      <c r="S121" t="s">
        <v>162</v>
      </c>
      <c r="T121" t="s">
        <v>164</v>
      </c>
      <c r="U121" t="s">
        <v>162</v>
      </c>
      <c r="V121">
        <v>3.89</v>
      </c>
      <c r="X121" t="s">
        <v>162</v>
      </c>
      <c r="Y121" t="s">
        <v>162</v>
      </c>
      <c r="Z121" t="s">
        <v>162</v>
      </c>
      <c r="AA121" t="s">
        <v>162</v>
      </c>
      <c r="AB121">
        <v>5.38</v>
      </c>
      <c r="AC121">
        <v>6.59</v>
      </c>
      <c r="AD121">
        <v>7</v>
      </c>
      <c r="AE121" t="s">
        <v>164</v>
      </c>
      <c r="AF121" t="s">
        <v>162</v>
      </c>
      <c r="AG121">
        <v>864732</v>
      </c>
      <c r="AH121">
        <v>2019591</v>
      </c>
      <c r="AI121">
        <v>2019591</v>
      </c>
      <c r="AJ121">
        <v>76022</v>
      </c>
      <c r="AK121">
        <v>169155</v>
      </c>
      <c r="AL121">
        <v>85703</v>
      </c>
      <c r="AM121">
        <v>533852</v>
      </c>
      <c r="AN121" t="s">
        <v>164</v>
      </c>
      <c r="AO121">
        <v>9</v>
      </c>
      <c r="AP121" t="s">
        <v>162</v>
      </c>
      <c r="AQ121">
        <v>4.1500000000000004</v>
      </c>
      <c r="AS121">
        <v>4</v>
      </c>
      <c r="AT121" t="s">
        <v>193</v>
      </c>
      <c r="AV121">
        <v>1.36</v>
      </c>
      <c r="AW121">
        <v>5.95</v>
      </c>
      <c r="AX121">
        <v>43.277645</v>
      </c>
      <c r="AY121">
        <v>-84.419045999999994</v>
      </c>
      <c r="AZ121" t="s">
        <v>164</v>
      </c>
      <c r="BB121" t="s">
        <v>164</v>
      </c>
      <c r="BC121" t="s">
        <v>164</v>
      </c>
      <c r="BD121">
        <v>-9397485.2139999997</v>
      </c>
      <c r="BE121" s="1" t="s">
        <v>837</v>
      </c>
    </row>
    <row r="122" spans="1:57" x14ac:dyDescent="0.25">
      <c r="A122">
        <v>84737</v>
      </c>
      <c r="B122">
        <v>26385</v>
      </c>
      <c r="C122">
        <v>5</v>
      </c>
      <c r="D122" t="s">
        <v>155</v>
      </c>
      <c r="E122" t="s">
        <v>156</v>
      </c>
      <c r="F122">
        <v>123789</v>
      </c>
      <c r="G122" t="s">
        <v>838</v>
      </c>
      <c r="H122" t="s">
        <v>839</v>
      </c>
      <c r="I122" t="s">
        <v>840</v>
      </c>
      <c r="J122" t="s">
        <v>416</v>
      </c>
      <c r="K122" t="s">
        <v>416</v>
      </c>
      <c r="L122">
        <v>49908</v>
      </c>
      <c r="M122">
        <v>40</v>
      </c>
      <c r="N122" t="s">
        <v>162</v>
      </c>
      <c r="O122" t="s">
        <v>162</v>
      </c>
      <c r="P122" t="s">
        <v>841</v>
      </c>
      <c r="Q122">
        <v>5.8</v>
      </c>
      <c r="R122" t="s">
        <v>164</v>
      </c>
      <c r="S122" t="s">
        <v>162</v>
      </c>
      <c r="T122" t="s">
        <v>164</v>
      </c>
      <c r="U122" t="s">
        <v>162</v>
      </c>
      <c r="V122">
        <v>3.7</v>
      </c>
      <c r="X122" t="s">
        <v>162</v>
      </c>
      <c r="Y122" t="s">
        <v>162</v>
      </c>
      <c r="Z122" t="s">
        <v>162</v>
      </c>
      <c r="AA122" t="s">
        <v>162</v>
      </c>
      <c r="AB122">
        <v>4.3600000000000003</v>
      </c>
      <c r="AC122">
        <v>5.49</v>
      </c>
      <c r="AD122">
        <v>5.92</v>
      </c>
      <c r="AE122" t="s">
        <v>164</v>
      </c>
      <c r="AF122" t="s">
        <v>162</v>
      </c>
      <c r="AG122">
        <v>803925</v>
      </c>
      <c r="AH122">
        <v>2288</v>
      </c>
      <c r="AI122">
        <v>2288</v>
      </c>
      <c r="AJ122">
        <v>274936</v>
      </c>
      <c r="AK122">
        <v>489354</v>
      </c>
      <c r="AL122">
        <v>13730</v>
      </c>
      <c r="AM122">
        <v>25906</v>
      </c>
      <c r="AN122" t="s">
        <v>164</v>
      </c>
      <c r="AO122">
        <v>7</v>
      </c>
      <c r="AP122" t="s">
        <v>162</v>
      </c>
      <c r="AQ122">
        <v>2.19</v>
      </c>
      <c r="AR122">
        <v>69</v>
      </c>
      <c r="AS122">
        <v>2.1</v>
      </c>
      <c r="AT122" t="s">
        <v>193</v>
      </c>
      <c r="AV122">
        <v>0</v>
      </c>
      <c r="AW122">
        <v>0</v>
      </c>
      <c r="AX122">
        <v>46.778542999999999</v>
      </c>
      <c r="AY122">
        <v>-88.489018999999999</v>
      </c>
      <c r="AZ122" t="s">
        <v>164</v>
      </c>
      <c r="BB122" t="s">
        <v>164</v>
      </c>
      <c r="BC122" t="s">
        <v>164</v>
      </c>
      <c r="BD122">
        <v>-9850552.5360000003</v>
      </c>
      <c r="BE122">
        <v>5906001.2709999997</v>
      </c>
    </row>
    <row r="123" spans="1:57" x14ac:dyDescent="0.25">
      <c r="A123">
        <v>85012</v>
      </c>
      <c r="B123">
        <v>30209</v>
      </c>
      <c r="C123">
        <v>5</v>
      </c>
      <c r="D123" t="s">
        <v>155</v>
      </c>
      <c r="E123" t="s">
        <v>156</v>
      </c>
      <c r="F123">
        <v>110441</v>
      </c>
      <c r="G123" t="s">
        <v>842</v>
      </c>
      <c r="H123" t="s">
        <v>843</v>
      </c>
      <c r="I123" t="s">
        <v>844</v>
      </c>
      <c r="J123" t="s">
        <v>221</v>
      </c>
      <c r="K123" t="s">
        <v>185</v>
      </c>
      <c r="L123">
        <v>49621</v>
      </c>
      <c r="M123">
        <v>40</v>
      </c>
      <c r="N123" t="s">
        <v>162</v>
      </c>
      <c r="O123" t="s">
        <v>162</v>
      </c>
      <c r="P123" t="s">
        <v>845</v>
      </c>
      <c r="Q123">
        <v>5.8</v>
      </c>
      <c r="R123" t="s">
        <v>164</v>
      </c>
      <c r="S123" t="s">
        <v>162</v>
      </c>
      <c r="T123" t="s">
        <v>164</v>
      </c>
      <c r="U123" t="s">
        <v>162</v>
      </c>
      <c r="V123">
        <v>3.83</v>
      </c>
      <c r="X123" t="s">
        <v>162</v>
      </c>
      <c r="Y123" t="s">
        <v>162</v>
      </c>
      <c r="Z123" t="s">
        <v>162</v>
      </c>
      <c r="AA123" t="s">
        <v>162</v>
      </c>
      <c r="AB123">
        <v>4.68</v>
      </c>
      <c r="AC123">
        <v>6.03</v>
      </c>
      <c r="AD123">
        <v>6.52</v>
      </c>
      <c r="AE123" t="s">
        <v>162</v>
      </c>
      <c r="AF123" t="s">
        <v>162</v>
      </c>
      <c r="AG123">
        <v>504837</v>
      </c>
      <c r="AH123">
        <v>62701</v>
      </c>
      <c r="AI123">
        <v>62701</v>
      </c>
      <c r="AJ123">
        <v>114827</v>
      </c>
      <c r="AK123">
        <v>316959</v>
      </c>
      <c r="AL123">
        <v>16843</v>
      </c>
      <c r="AM123">
        <v>56208</v>
      </c>
      <c r="AN123" t="s">
        <v>164</v>
      </c>
      <c r="AO123">
        <v>8</v>
      </c>
      <c r="AP123" t="s">
        <v>162</v>
      </c>
      <c r="AQ123">
        <v>5.0599999999999996</v>
      </c>
      <c r="AR123">
        <v>138</v>
      </c>
      <c r="AS123">
        <v>4.79</v>
      </c>
      <c r="AT123" t="s">
        <v>165</v>
      </c>
      <c r="AV123">
        <v>4.0599999999999996</v>
      </c>
      <c r="AW123">
        <v>4.92</v>
      </c>
      <c r="AX123">
        <v>44.846670000000003</v>
      </c>
      <c r="AY123">
        <v>-85.794713000000002</v>
      </c>
      <c r="AZ123" t="s">
        <v>164</v>
      </c>
      <c r="BC123" t="s">
        <v>164</v>
      </c>
      <c r="BD123">
        <v>-9550623.7640000004</v>
      </c>
      <c r="BE123" s="1" t="s">
        <v>846</v>
      </c>
    </row>
    <row r="124" spans="1:57" x14ac:dyDescent="0.25">
      <c r="A124">
        <v>85525</v>
      </c>
      <c r="B124">
        <v>36315</v>
      </c>
      <c r="C124">
        <v>5</v>
      </c>
      <c r="D124" t="s">
        <v>155</v>
      </c>
      <c r="E124" t="s">
        <v>156</v>
      </c>
      <c r="F124">
        <v>123774</v>
      </c>
      <c r="G124" t="s">
        <v>847</v>
      </c>
      <c r="H124" t="s">
        <v>848</v>
      </c>
      <c r="I124" t="s">
        <v>849</v>
      </c>
      <c r="J124" t="s">
        <v>421</v>
      </c>
      <c r="K124" t="s">
        <v>416</v>
      </c>
      <c r="L124">
        <v>49946</v>
      </c>
      <c r="M124">
        <v>40</v>
      </c>
      <c r="N124" t="s">
        <v>162</v>
      </c>
      <c r="O124" t="s">
        <v>162</v>
      </c>
      <c r="P124" t="s">
        <v>850</v>
      </c>
      <c r="Q124">
        <v>5.8</v>
      </c>
      <c r="R124" t="s">
        <v>164</v>
      </c>
      <c r="S124" t="s">
        <v>162</v>
      </c>
      <c r="T124" t="s">
        <v>164</v>
      </c>
      <c r="U124" t="s">
        <v>162</v>
      </c>
      <c r="V124">
        <v>3.68</v>
      </c>
      <c r="X124" t="s">
        <v>162</v>
      </c>
      <c r="Y124" t="s">
        <v>162</v>
      </c>
      <c r="Z124" t="s">
        <v>162</v>
      </c>
      <c r="AA124" t="s">
        <v>162</v>
      </c>
      <c r="AB124">
        <v>4.54</v>
      </c>
      <c r="AC124">
        <v>5.63</v>
      </c>
      <c r="AD124">
        <v>6.03</v>
      </c>
      <c r="AE124" t="s">
        <v>164</v>
      </c>
      <c r="AF124" t="s">
        <v>162</v>
      </c>
      <c r="AG124">
        <v>803925</v>
      </c>
      <c r="AH124">
        <v>2288</v>
      </c>
      <c r="AI124">
        <v>2288</v>
      </c>
      <c r="AJ124">
        <v>274936</v>
      </c>
      <c r="AK124">
        <v>489354</v>
      </c>
      <c r="AL124">
        <v>13730</v>
      </c>
      <c r="AM124">
        <v>25906</v>
      </c>
      <c r="AN124" t="s">
        <v>164</v>
      </c>
      <c r="AP124" t="s">
        <v>162</v>
      </c>
      <c r="AQ124">
        <v>3.02</v>
      </c>
      <c r="AR124">
        <v>69</v>
      </c>
      <c r="AS124">
        <v>2.89</v>
      </c>
      <c r="AT124" t="s">
        <v>193</v>
      </c>
      <c r="AV124">
        <v>2.77</v>
      </c>
      <c r="AW124">
        <v>2.81</v>
      </c>
      <c r="AX124">
        <v>46.784407999999999</v>
      </c>
      <c r="AY124">
        <v>-88.407695000000004</v>
      </c>
      <c r="AZ124" t="s">
        <v>164</v>
      </c>
      <c r="BB124" t="s">
        <v>164</v>
      </c>
      <c r="BC124" t="s">
        <v>164</v>
      </c>
      <c r="BD124">
        <v>-9841499.5899999999</v>
      </c>
      <c r="BE124">
        <v>5906954.6950000003</v>
      </c>
    </row>
    <row r="125" spans="1:57" x14ac:dyDescent="0.25">
      <c r="A125">
        <v>84809</v>
      </c>
      <c r="B125">
        <v>27418</v>
      </c>
      <c r="C125">
        <v>5</v>
      </c>
      <c r="D125" t="s">
        <v>155</v>
      </c>
      <c r="E125" t="s">
        <v>156</v>
      </c>
      <c r="F125">
        <v>235700</v>
      </c>
      <c r="G125" t="s">
        <v>851</v>
      </c>
      <c r="H125" t="s">
        <v>852</v>
      </c>
      <c r="I125" t="s">
        <v>853</v>
      </c>
      <c r="J125" t="s">
        <v>854</v>
      </c>
      <c r="K125" t="s">
        <v>240</v>
      </c>
      <c r="L125">
        <v>48071</v>
      </c>
      <c r="M125">
        <v>39.46</v>
      </c>
      <c r="N125" t="s">
        <v>162</v>
      </c>
      <c r="O125" t="s">
        <v>162</v>
      </c>
      <c r="P125" t="s">
        <v>855</v>
      </c>
      <c r="Q125">
        <v>5.72</v>
      </c>
      <c r="R125" t="s">
        <v>164</v>
      </c>
      <c r="S125" t="s">
        <v>162</v>
      </c>
      <c r="T125" t="s">
        <v>164</v>
      </c>
      <c r="U125" t="s">
        <v>162</v>
      </c>
      <c r="V125">
        <v>3.96</v>
      </c>
      <c r="X125" t="s">
        <v>162</v>
      </c>
      <c r="Y125" t="s">
        <v>162</v>
      </c>
      <c r="Z125" t="s">
        <v>162</v>
      </c>
      <c r="AA125" t="s">
        <v>162</v>
      </c>
      <c r="AB125">
        <v>4.67</v>
      </c>
      <c r="AC125">
        <v>5.72</v>
      </c>
      <c r="AD125">
        <v>6.12</v>
      </c>
      <c r="AE125" t="s">
        <v>164</v>
      </c>
      <c r="AF125" t="s">
        <v>162</v>
      </c>
      <c r="AG125">
        <v>850152</v>
      </c>
      <c r="AH125">
        <v>1076584</v>
      </c>
      <c r="AI125">
        <v>1076584</v>
      </c>
      <c r="AJ125">
        <v>45687</v>
      </c>
      <c r="AK125">
        <v>6002</v>
      </c>
      <c r="AL125">
        <v>66949</v>
      </c>
      <c r="AM125">
        <v>731514</v>
      </c>
      <c r="AN125" t="s">
        <v>164</v>
      </c>
      <c r="AO125">
        <v>10</v>
      </c>
      <c r="AP125" t="s">
        <v>162</v>
      </c>
      <c r="AQ125">
        <v>0.14000000000000001</v>
      </c>
      <c r="AR125">
        <v>120</v>
      </c>
      <c r="AS125">
        <v>0</v>
      </c>
      <c r="AT125" t="s">
        <v>165</v>
      </c>
      <c r="AU125">
        <v>120</v>
      </c>
      <c r="AV125">
        <v>0</v>
      </c>
      <c r="AW125">
        <v>2.29</v>
      </c>
      <c r="AX125">
        <v>42.507933999999999</v>
      </c>
      <c r="AY125">
        <v>-83.106966999999997</v>
      </c>
      <c r="AZ125" t="s">
        <v>164</v>
      </c>
      <c r="BB125" t="s">
        <v>164</v>
      </c>
      <c r="BC125" t="s">
        <v>164</v>
      </c>
      <c r="BD125">
        <v>-9251425.2479999997</v>
      </c>
      <c r="BE125" s="1" t="s">
        <v>856</v>
      </c>
    </row>
    <row r="126" spans="1:57" x14ac:dyDescent="0.25">
      <c r="A126">
        <v>82644</v>
      </c>
      <c r="B126">
        <v>3787</v>
      </c>
      <c r="C126">
        <v>5</v>
      </c>
      <c r="D126" t="s">
        <v>155</v>
      </c>
      <c r="E126" t="s">
        <v>156</v>
      </c>
      <c r="F126">
        <v>208881</v>
      </c>
      <c r="G126" t="s">
        <v>857</v>
      </c>
      <c r="H126" t="s">
        <v>858</v>
      </c>
      <c r="I126" t="s">
        <v>859</v>
      </c>
      <c r="J126" t="s">
        <v>860</v>
      </c>
      <c r="K126" t="s">
        <v>659</v>
      </c>
      <c r="L126">
        <v>48823</v>
      </c>
      <c r="M126">
        <v>39.380000000000003</v>
      </c>
      <c r="N126" t="s">
        <v>162</v>
      </c>
      <c r="O126" t="s">
        <v>162</v>
      </c>
      <c r="P126" t="s">
        <v>861</v>
      </c>
      <c r="Q126">
        <v>5.71</v>
      </c>
      <c r="R126" t="s">
        <v>164</v>
      </c>
      <c r="S126" t="s">
        <v>162</v>
      </c>
      <c r="T126" t="s">
        <v>164</v>
      </c>
      <c r="U126" t="s">
        <v>162</v>
      </c>
      <c r="V126">
        <v>3.89</v>
      </c>
      <c r="X126" t="s">
        <v>162</v>
      </c>
      <c r="Y126" t="s">
        <v>162</v>
      </c>
      <c r="Z126" t="s">
        <v>164</v>
      </c>
      <c r="AA126" t="s">
        <v>162</v>
      </c>
      <c r="AB126">
        <v>5.47</v>
      </c>
      <c r="AC126">
        <v>6.73</v>
      </c>
      <c r="AD126">
        <v>7.14</v>
      </c>
      <c r="AE126" t="s">
        <v>164</v>
      </c>
      <c r="AF126" t="s">
        <v>162</v>
      </c>
      <c r="AG126">
        <v>891890</v>
      </c>
      <c r="AH126">
        <v>2289509</v>
      </c>
      <c r="AI126">
        <v>2289509</v>
      </c>
      <c r="AJ126">
        <v>65834</v>
      </c>
      <c r="AK126">
        <v>103188</v>
      </c>
      <c r="AL126">
        <v>93195</v>
      </c>
      <c r="AM126">
        <v>629674</v>
      </c>
      <c r="AN126" t="s">
        <v>164</v>
      </c>
      <c r="AO126">
        <v>10</v>
      </c>
      <c r="AP126" t="s">
        <v>162</v>
      </c>
      <c r="AQ126">
        <v>1.59</v>
      </c>
      <c r="AS126">
        <v>1.59</v>
      </c>
      <c r="AT126" t="s">
        <v>165</v>
      </c>
      <c r="AV126">
        <v>0.03</v>
      </c>
      <c r="AW126">
        <v>1.8</v>
      </c>
      <c r="AX126">
        <v>42.765489000000002</v>
      </c>
      <c r="AY126">
        <v>-84.434764000000001</v>
      </c>
      <c r="AZ126" t="s">
        <v>164</v>
      </c>
      <c r="BA126" t="s">
        <v>164</v>
      </c>
      <c r="BB126" t="s">
        <v>164</v>
      </c>
      <c r="BC126" t="s">
        <v>164</v>
      </c>
      <c r="BD126">
        <v>-9399234.9340000004</v>
      </c>
      <c r="BE126" s="1" t="s">
        <v>862</v>
      </c>
    </row>
    <row r="127" spans="1:57" x14ac:dyDescent="0.25">
      <c r="A127">
        <v>83876</v>
      </c>
      <c r="B127">
        <v>15558</v>
      </c>
      <c r="C127">
        <v>5</v>
      </c>
      <c r="D127" t="s">
        <v>155</v>
      </c>
      <c r="E127" t="s">
        <v>156</v>
      </c>
      <c r="F127">
        <v>93261</v>
      </c>
      <c r="G127" t="s">
        <v>863</v>
      </c>
      <c r="H127" t="s">
        <v>864</v>
      </c>
      <c r="I127" t="s">
        <v>859</v>
      </c>
      <c r="J127" t="s">
        <v>865</v>
      </c>
      <c r="K127" t="s">
        <v>659</v>
      </c>
      <c r="L127">
        <v>48823</v>
      </c>
      <c r="M127">
        <v>39.380000000000003</v>
      </c>
      <c r="N127" t="s">
        <v>162</v>
      </c>
      <c r="O127" t="s">
        <v>162</v>
      </c>
      <c r="P127" t="s">
        <v>866</v>
      </c>
      <c r="Q127">
        <v>5.71</v>
      </c>
      <c r="R127" t="s">
        <v>164</v>
      </c>
      <c r="S127" t="s">
        <v>162</v>
      </c>
      <c r="T127" t="s">
        <v>164</v>
      </c>
      <c r="U127" t="s">
        <v>162</v>
      </c>
      <c r="V127">
        <v>3.89</v>
      </c>
      <c r="X127" t="s">
        <v>162</v>
      </c>
      <c r="Y127" t="s">
        <v>162</v>
      </c>
      <c r="Z127" t="s">
        <v>164</v>
      </c>
      <c r="AA127" t="s">
        <v>162</v>
      </c>
      <c r="AB127">
        <v>5.47</v>
      </c>
      <c r="AC127">
        <v>6.73</v>
      </c>
      <c r="AD127">
        <v>7.14</v>
      </c>
      <c r="AE127" t="s">
        <v>164</v>
      </c>
      <c r="AF127" t="s">
        <v>162</v>
      </c>
      <c r="AG127">
        <v>891890</v>
      </c>
      <c r="AH127">
        <v>2289509</v>
      </c>
      <c r="AI127">
        <v>2289509</v>
      </c>
      <c r="AJ127">
        <v>65834</v>
      </c>
      <c r="AK127">
        <v>103188</v>
      </c>
      <c r="AL127">
        <v>93195</v>
      </c>
      <c r="AM127">
        <v>629674</v>
      </c>
      <c r="AN127" t="s">
        <v>164</v>
      </c>
      <c r="AO127">
        <v>10</v>
      </c>
      <c r="AP127" t="s">
        <v>162</v>
      </c>
      <c r="AQ127">
        <v>1.58</v>
      </c>
      <c r="AS127">
        <v>1.58</v>
      </c>
      <c r="AT127" t="s">
        <v>165</v>
      </c>
      <c r="AV127">
        <v>0</v>
      </c>
      <c r="AW127">
        <v>1.75</v>
      </c>
      <c r="AX127">
        <v>42.765599999999999</v>
      </c>
      <c r="AY127">
        <v>-84.4328</v>
      </c>
      <c r="AZ127" t="s">
        <v>164</v>
      </c>
      <c r="BA127" t="s">
        <v>164</v>
      </c>
      <c r="BB127" t="s">
        <v>164</v>
      </c>
      <c r="BC127" t="s">
        <v>164</v>
      </c>
      <c r="BD127">
        <v>-9399016.3019999992</v>
      </c>
      <c r="BE127" s="1" t="s">
        <v>867</v>
      </c>
    </row>
    <row r="128" spans="1:57" x14ac:dyDescent="0.25">
      <c r="A128">
        <v>84074</v>
      </c>
      <c r="B128">
        <v>17819</v>
      </c>
      <c r="C128">
        <v>5</v>
      </c>
      <c r="D128" t="s">
        <v>155</v>
      </c>
      <c r="E128" t="s">
        <v>156</v>
      </c>
      <c r="F128">
        <v>244289</v>
      </c>
      <c r="G128" t="s">
        <v>868</v>
      </c>
      <c r="H128" t="s">
        <v>869</v>
      </c>
      <c r="I128" t="s">
        <v>870</v>
      </c>
      <c r="J128" t="s">
        <v>686</v>
      </c>
      <c r="K128" t="s">
        <v>161</v>
      </c>
      <c r="L128">
        <v>48213</v>
      </c>
      <c r="M128">
        <v>39.33</v>
      </c>
      <c r="N128" t="s">
        <v>162</v>
      </c>
      <c r="O128" t="s">
        <v>162</v>
      </c>
      <c r="P128" t="s">
        <v>871</v>
      </c>
      <c r="Q128">
        <v>5.7</v>
      </c>
      <c r="R128" t="s">
        <v>164</v>
      </c>
      <c r="S128" t="s">
        <v>162</v>
      </c>
      <c r="T128" t="s">
        <v>164</v>
      </c>
      <c r="U128" t="s">
        <v>162</v>
      </c>
      <c r="V128">
        <v>3.97</v>
      </c>
      <c r="X128" t="s">
        <v>162</v>
      </c>
      <c r="Y128" t="s">
        <v>162</v>
      </c>
      <c r="Z128" t="s">
        <v>162</v>
      </c>
      <c r="AA128" t="s">
        <v>162</v>
      </c>
      <c r="AB128">
        <v>4.88</v>
      </c>
      <c r="AC128">
        <v>5.86</v>
      </c>
      <c r="AD128">
        <v>6.21</v>
      </c>
      <c r="AE128" t="s">
        <v>164</v>
      </c>
      <c r="AF128" t="s">
        <v>162</v>
      </c>
      <c r="AG128">
        <v>842090</v>
      </c>
      <c r="AH128">
        <v>762683</v>
      </c>
      <c r="AI128">
        <v>762683</v>
      </c>
      <c r="AJ128">
        <v>44813</v>
      </c>
      <c r="AK128">
        <v>10479</v>
      </c>
      <c r="AL128">
        <v>65581</v>
      </c>
      <c r="AM128">
        <v>721217</v>
      </c>
      <c r="AN128" t="s">
        <v>164</v>
      </c>
      <c r="AO128">
        <v>10</v>
      </c>
      <c r="AP128" t="s">
        <v>162</v>
      </c>
      <c r="AQ128">
        <v>1.55</v>
      </c>
      <c r="AS128">
        <v>1.57</v>
      </c>
      <c r="AT128" t="s">
        <v>165</v>
      </c>
      <c r="AV128">
        <v>0</v>
      </c>
      <c r="AW128">
        <v>0</v>
      </c>
      <c r="AX128">
        <v>42.401519</v>
      </c>
      <c r="AY128">
        <v>-82.999634999999998</v>
      </c>
      <c r="AZ128" t="s">
        <v>164</v>
      </c>
      <c r="BB128" t="s">
        <v>164</v>
      </c>
      <c r="BC128" t="s">
        <v>164</v>
      </c>
      <c r="BD128">
        <v>-9239477.1040000003</v>
      </c>
      <c r="BE128" s="1" t="s">
        <v>872</v>
      </c>
    </row>
    <row r="129" spans="1:57" x14ac:dyDescent="0.25">
      <c r="A129">
        <v>82544</v>
      </c>
      <c r="B129">
        <v>2947</v>
      </c>
      <c r="C129">
        <v>5</v>
      </c>
      <c r="D129" t="s">
        <v>155</v>
      </c>
      <c r="E129" t="s">
        <v>156</v>
      </c>
      <c r="F129">
        <v>29341</v>
      </c>
      <c r="G129" t="s">
        <v>873</v>
      </c>
      <c r="H129" t="s">
        <v>874</v>
      </c>
      <c r="I129" t="s">
        <v>875</v>
      </c>
      <c r="J129" t="s">
        <v>516</v>
      </c>
      <c r="K129" t="s">
        <v>161</v>
      </c>
      <c r="L129">
        <v>48180</v>
      </c>
      <c r="M129">
        <v>39.200000000000003</v>
      </c>
      <c r="N129" t="s">
        <v>162</v>
      </c>
      <c r="O129" t="s">
        <v>162</v>
      </c>
      <c r="P129" t="s">
        <v>876</v>
      </c>
      <c r="Q129">
        <v>5.68</v>
      </c>
      <c r="R129" t="s">
        <v>164</v>
      </c>
      <c r="S129" t="s">
        <v>162</v>
      </c>
      <c r="T129" t="s">
        <v>164</v>
      </c>
      <c r="U129" t="s">
        <v>162</v>
      </c>
      <c r="V129">
        <v>3.97</v>
      </c>
      <c r="X129" t="s">
        <v>162</v>
      </c>
      <c r="Y129" t="s">
        <v>162</v>
      </c>
      <c r="Z129" t="s">
        <v>164</v>
      </c>
      <c r="AA129" t="s">
        <v>162</v>
      </c>
      <c r="AB129">
        <v>5.09</v>
      </c>
      <c r="AC129">
        <v>6.12</v>
      </c>
      <c r="AD129">
        <v>6.49</v>
      </c>
      <c r="AE129" t="s">
        <v>164</v>
      </c>
      <c r="AF129" t="s">
        <v>162</v>
      </c>
      <c r="AG129">
        <v>1058276</v>
      </c>
      <c r="AH129">
        <v>1550370</v>
      </c>
      <c r="AI129">
        <v>1550370</v>
      </c>
      <c r="AJ129">
        <v>51275</v>
      </c>
      <c r="AK129">
        <v>16065</v>
      </c>
      <c r="AL129">
        <v>115153</v>
      </c>
      <c r="AM129">
        <v>875782</v>
      </c>
      <c r="AN129" t="s">
        <v>164</v>
      </c>
      <c r="AO129">
        <v>11</v>
      </c>
      <c r="AP129" t="s">
        <v>162</v>
      </c>
      <c r="AQ129">
        <v>4.13</v>
      </c>
      <c r="AR129">
        <v>120</v>
      </c>
      <c r="AS129">
        <v>1.56</v>
      </c>
      <c r="AT129" t="s">
        <v>165</v>
      </c>
      <c r="AU129">
        <v>120</v>
      </c>
      <c r="AV129">
        <v>7.0000000000000007E-2</v>
      </c>
      <c r="AW129">
        <v>1.46</v>
      </c>
      <c r="AX129">
        <v>42.193899999999999</v>
      </c>
      <c r="AY129">
        <v>-83.293300000000002</v>
      </c>
      <c r="AZ129" t="s">
        <v>164</v>
      </c>
      <c r="BA129" t="s">
        <v>164</v>
      </c>
      <c r="BB129" t="s">
        <v>164</v>
      </c>
      <c r="BC129" t="s">
        <v>164</v>
      </c>
      <c r="BD129">
        <v>-9272167.7430000007</v>
      </c>
      <c r="BE129" s="1" t="s">
        <v>877</v>
      </c>
    </row>
    <row r="130" spans="1:57" x14ac:dyDescent="0.25">
      <c r="A130">
        <v>84075</v>
      </c>
      <c r="B130">
        <v>17845</v>
      </c>
      <c r="C130">
        <v>5</v>
      </c>
      <c r="D130" t="s">
        <v>155</v>
      </c>
      <c r="E130" t="s">
        <v>156</v>
      </c>
      <c r="F130">
        <v>242282</v>
      </c>
      <c r="G130" t="s">
        <v>878</v>
      </c>
      <c r="H130" t="s">
        <v>879</v>
      </c>
      <c r="I130" t="s">
        <v>880</v>
      </c>
      <c r="J130" t="s">
        <v>881</v>
      </c>
      <c r="K130" t="s">
        <v>599</v>
      </c>
      <c r="L130">
        <v>49835</v>
      </c>
      <c r="M130">
        <v>39</v>
      </c>
      <c r="N130" t="s">
        <v>162</v>
      </c>
      <c r="O130" t="s">
        <v>162</v>
      </c>
      <c r="P130" t="s">
        <v>882</v>
      </c>
      <c r="Q130">
        <v>5.65</v>
      </c>
      <c r="R130" t="s">
        <v>164</v>
      </c>
      <c r="S130" t="s">
        <v>162</v>
      </c>
      <c r="T130" t="s">
        <v>164</v>
      </c>
      <c r="U130" t="s">
        <v>162</v>
      </c>
      <c r="V130">
        <v>3.79</v>
      </c>
      <c r="X130" t="s">
        <v>162</v>
      </c>
      <c r="Y130" t="s">
        <v>162</v>
      </c>
      <c r="Z130" t="s">
        <v>164</v>
      </c>
      <c r="AA130" t="s">
        <v>162</v>
      </c>
      <c r="AB130">
        <v>6</v>
      </c>
      <c r="AC130">
        <v>7.08</v>
      </c>
      <c r="AD130">
        <v>7.46</v>
      </c>
      <c r="AE130" t="s">
        <v>162</v>
      </c>
      <c r="AF130" t="s">
        <v>162</v>
      </c>
      <c r="AG130">
        <v>583087</v>
      </c>
      <c r="AH130">
        <v>48393</v>
      </c>
      <c r="AI130">
        <v>48393</v>
      </c>
      <c r="AJ130">
        <v>237476</v>
      </c>
      <c r="AK130">
        <v>298143</v>
      </c>
      <c r="AL130">
        <v>13435</v>
      </c>
      <c r="AM130">
        <v>34033</v>
      </c>
      <c r="AN130" t="s">
        <v>164</v>
      </c>
      <c r="AO130">
        <v>8</v>
      </c>
      <c r="AP130" t="s">
        <v>162</v>
      </c>
      <c r="AQ130">
        <v>1.43</v>
      </c>
      <c r="AR130">
        <v>138</v>
      </c>
      <c r="AS130">
        <v>1.43</v>
      </c>
      <c r="AT130" t="s">
        <v>165</v>
      </c>
      <c r="AU130">
        <v>138</v>
      </c>
      <c r="AV130">
        <v>0</v>
      </c>
      <c r="AW130">
        <v>8.52</v>
      </c>
      <c r="AX130">
        <v>45.777728000000003</v>
      </c>
      <c r="AY130">
        <v>-86.553810999999996</v>
      </c>
      <c r="AZ130" t="s">
        <v>164</v>
      </c>
      <c r="BA130" t="s">
        <v>164</v>
      </c>
      <c r="BC130" t="s">
        <v>164</v>
      </c>
      <c r="BD130">
        <v>-9635126.1669999994</v>
      </c>
      <c r="BE130" s="1" t="s">
        <v>883</v>
      </c>
    </row>
    <row r="131" spans="1:57" x14ac:dyDescent="0.25">
      <c r="A131">
        <v>84190</v>
      </c>
      <c r="B131">
        <v>19250</v>
      </c>
      <c r="C131">
        <v>5</v>
      </c>
      <c r="D131" t="s">
        <v>155</v>
      </c>
      <c r="E131" t="s">
        <v>156</v>
      </c>
      <c r="F131">
        <v>151722</v>
      </c>
      <c r="G131" t="s">
        <v>884</v>
      </c>
      <c r="H131" t="s">
        <v>885</v>
      </c>
      <c r="I131" t="s">
        <v>885</v>
      </c>
      <c r="J131" t="s">
        <v>611</v>
      </c>
      <c r="K131" t="s">
        <v>556</v>
      </c>
      <c r="L131">
        <v>46224</v>
      </c>
      <c r="M131">
        <v>39</v>
      </c>
      <c r="N131" t="s">
        <v>162</v>
      </c>
      <c r="O131" t="s">
        <v>162</v>
      </c>
      <c r="P131" t="s">
        <v>886</v>
      </c>
      <c r="Q131">
        <v>5.65</v>
      </c>
      <c r="R131" t="s">
        <v>164</v>
      </c>
      <c r="S131" t="s">
        <v>162</v>
      </c>
      <c r="T131" t="s">
        <v>164</v>
      </c>
      <c r="U131" t="s">
        <v>162</v>
      </c>
      <c r="V131">
        <v>3.95</v>
      </c>
      <c r="X131" t="s">
        <v>162</v>
      </c>
      <c r="Y131" t="s">
        <v>162</v>
      </c>
      <c r="Z131" t="s">
        <v>164</v>
      </c>
      <c r="AA131" t="s">
        <v>162</v>
      </c>
      <c r="AB131">
        <v>5.5</v>
      </c>
      <c r="AC131">
        <v>6.76</v>
      </c>
      <c r="AD131">
        <v>7.18</v>
      </c>
      <c r="AE131" t="s">
        <v>164</v>
      </c>
      <c r="AF131" t="s">
        <v>162</v>
      </c>
      <c r="AG131">
        <v>700355</v>
      </c>
      <c r="AH131">
        <v>2137639</v>
      </c>
      <c r="AI131">
        <v>2137639</v>
      </c>
      <c r="AJ131">
        <v>54858</v>
      </c>
      <c r="AK131">
        <v>122464</v>
      </c>
      <c r="AL131">
        <v>133338</v>
      </c>
      <c r="AM131">
        <v>389696</v>
      </c>
      <c r="AN131" t="s">
        <v>164</v>
      </c>
      <c r="AO131">
        <v>11</v>
      </c>
      <c r="AP131" t="s">
        <v>162</v>
      </c>
      <c r="AQ131">
        <v>0.52</v>
      </c>
      <c r="AS131">
        <v>0.65</v>
      </c>
      <c r="AT131" t="s">
        <v>165</v>
      </c>
      <c r="AU131">
        <v>138</v>
      </c>
      <c r="AV131">
        <v>0.13</v>
      </c>
      <c r="AW131">
        <v>0.55000000000000004</v>
      </c>
      <c r="AX131">
        <v>42.258837</v>
      </c>
      <c r="AY131">
        <v>-84.751013999999998</v>
      </c>
      <c r="AZ131" t="s">
        <v>164</v>
      </c>
      <c r="BA131" t="s">
        <v>164</v>
      </c>
      <c r="BB131" t="s">
        <v>164</v>
      </c>
      <c r="BC131" t="s">
        <v>164</v>
      </c>
      <c r="BD131">
        <v>-9434439.7229999993</v>
      </c>
      <c r="BE131" s="1" t="s">
        <v>887</v>
      </c>
    </row>
    <row r="132" spans="1:57" x14ac:dyDescent="0.25">
      <c r="A132">
        <v>84810</v>
      </c>
      <c r="B132">
        <v>27426</v>
      </c>
      <c r="C132">
        <v>5</v>
      </c>
      <c r="D132" t="s">
        <v>155</v>
      </c>
      <c r="E132" t="s">
        <v>156</v>
      </c>
      <c r="F132">
        <v>211701</v>
      </c>
      <c r="G132" t="s">
        <v>888</v>
      </c>
      <c r="H132" t="s">
        <v>889</v>
      </c>
      <c r="I132" t="s">
        <v>890</v>
      </c>
      <c r="J132" t="s">
        <v>891</v>
      </c>
      <c r="K132" t="s">
        <v>659</v>
      </c>
      <c r="L132">
        <v>48842</v>
      </c>
      <c r="M132">
        <v>38.51</v>
      </c>
      <c r="N132" t="s">
        <v>162</v>
      </c>
      <c r="O132" t="s">
        <v>162</v>
      </c>
      <c r="P132" t="s">
        <v>892</v>
      </c>
      <c r="Q132">
        <v>5.58</v>
      </c>
      <c r="R132" t="s">
        <v>164</v>
      </c>
      <c r="S132" t="s">
        <v>162</v>
      </c>
      <c r="T132" t="s">
        <v>164</v>
      </c>
      <c r="U132" t="s">
        <v>162</v>
      </c>
      <c r="V132">
        <v>3.92</v>
      </c>
      <c r="X132" t="s">
        <v>162</v>
      </c>
      <c r="Y132" t="s">
        <v>162</v>
      </c>
      <c r="Z132" t="s">
        <v>164</v>
      </c>
      <c r="AA132" t="s">
        <v>162</v>
      </c>
      <c r="AB132">
        <v>5.41</v>
      </c>
      <c r="AC132">
        <v>6.65</v>
      </c>
      <c r="AD132">
        <v>7.08</v>
      </c>
      <c r="AE132" t="s">
        <v>164</v>
      </c>
      <c r="AF132" t="s">
        <v>162</v>
      </c>
      <c r="AG132">
        <v>873852</v>
      </c>
      <c r="AH132">
        <v>2088745</v>
      </c>
      <c r="AI132">
        <v>2088745</v>
      </c>
      <c r="AJ132">
        <v>60866</v>
      </c>
      <c r="AK132">
        <v>110275</v>
      </c>
      <c r="AL132">
        <v>95713</v>
      </c>
      <c r="AM132">
        <v>606998</v>
      </c>
      <c r="AN132" t="s">
        <v>164</v>
      </c>
      <c r="AO132">
        <v>10</v>
      </c>
      <c r="AP132" t="s">
        <v>162</v>
      </c>
      <c r="AQ132">
        <v>1.69</v>
      </c>
      <c r="AR132">
        <v>138</v>
      </c>
      <c r="AS132">
        <v>0</v>
      </c>
      <c r="AT132" t="s">
        <v>165</v>
      </c>
      <c r="AU132">
        <v>138</v>
      </c>
      <c r="AV132">
        <v>0</v>
      </c>
      <c r="AW132">
        <v>0</v>
      </c>
      <c r="AX132">
        <v>42.656176000000002</v>
      </c>
      <c r="AY132">
        <v>-84.511994000000001</v>
      </c>
      <c r="AZ132" t="s">
        <v>164</v>
      </c>
      <c r="BA132" t="s">
        <v>164</v>
      </c>
      <c r="BB132" t="s">
        <v>164</v>
      </c>
      <c r="BC132" t="s">
        <v>164</v>
      </c>
      <c r="BD132">
        <v>-9407832.1380000003</v>
      </c>
      <c r="BE132" s="1" t="s">
        <v>893</v>
      </c>
    </row>
    <row r="133" spans="1:57" x14ac:dyDescent="0.25">
      <c r="A133">
        <v>85610</v>
      </c>
      <c r="B133">
        <v>37433</v>
      </c>
      <c r="C133">
        <v>5</v>
      </c>
      <c r="D133" t="s">
        <v>155</v>
      </c>
      <c r="E133" t="s">
        <v>156</v>
      </c>
      <c r="F133">
        <v>207701</v>
      </c>
      <c r="G133" t="s">
        <v>894</v>
      </c>
      <c r="H133" t="s">
        <v>895</v>
      </c>
      <c r="I133" t="s">
        <v>896</v>
      </c>
      <c r="J133" t="s">
        <v>897</v>
      </c>
      <c r="K133" t="s">
        <v>358</v>
      </c>
      <c r="L133">
        <v>48827</v>
      </c>
      <c r="M133">
        <v>38.25</v>
      </c>
      <c r="N133" t="s">
        <v>162</v>
      </c>
      <c r="O133" t="s">
        <v>162</v>
      </c>
      <c r="P133" t="s">
        <v>898</v>
      </c>
      <c r="Q133">
        <v>5.54</v>
      </c>
      <c r="R133" t="s">
        <v>164</v>
      </c>
      <c r="S133" t="s">
        <v>162</v>
      </c>
      <c r="T133" t="s">
        <v>164</v>
      </c>
      <c r="U133" t="s">
        <v>162</v>
      </c>
      <c r="V133">
        <v>3.92</v>
      </c>
      <c r="X133" t="s">
        <v>162</v>
      </c>
      <c r="Y133" t="s">
        <v>162</v>
      </c>
      <c r="Z133" t="s">
        <v>164</v>
      </c>
      <c r="AA133" t="s">
        <v>162</v>
      </c>
      <c r="AB133">
        <v>5.37</v>
      </c>
      <c r="AC133">
        <v>6.66</v>
      </c>
      <c r="AD133">
        <v>7.09</v>
      </c>
      <c r="AE133" t="s">
        <v>162</v>
      </c>
      <c r="AF133" t="s">
        <v>162</v>
      </c>
      <c r="AG133">
        <v>739013</v>
      </c>
      <c r="AH133">
        <v>2364203</v>
      </c>
      <c r="AI133">
        <v>2364203</v>
      </c>
      <c r="AJ133">
        <v>55671</v>
      </c>
      <c r="AK133">
        <v>128236</v>
      </c>
      <c r="AL133">
        <v>87770</v>
      </c>
      <c r="AM133">
        <v>467337</v>
      </c>
      <c r="AN133" t="s">
        <v>164</v>
      </c>
      <c r="AO133">
        <v>10</v>
      </c>
      <c r="AP133" t="s">
        <v>162</v>
      </c>
      <c r="AQ133">
        <v>0.5</v>
      </c>
      <c r="AS133">
        <v>0.52</v>
      </c>
      <c r="AT133" t="s">
        <v>165</v>
      </c>
      <c r="AV133">
        <v>0</v>
      </c>
      <c r="AW133">
        <v>8.5399999999999991</v>
      </c>
      <c r="AX133">
        <v>42.516708999999999</v>
      </c>
      <c r="AY133">
        <v>-84.663743999999994</v>
      </c>
      <c r="AZ133" t="s">
        <v>164</v>
      </c>
      <c r="BA133" t="s">
        <v>164</v>
      </c>
      <c r="BC133" t="s">
        <v>164</v>
      </c>
      <c r="BD133">
        <v>-9424724.8709999993</v>
      </c>
      <c r="BE133" s="1" t="s">
        <v>899</v>
      </c>
    </row>
    <row r="134" spans="1:57" x14ac:dyDescent="0.25">
      <c r="A134">
        <v>82783</v>
      </c>
      <c r="B134">
        <v>4949</v>
      </c>
      <c r="C134">
        <v>5</v>
      </c>
      <c r="D134" t="s">
        <v>155</v>
      </c>
      <c r="E134" t="s">
        <v>156</v>
      </c>
      <c r="F134">
        <v>120901</v>
      </c>
      <c r="G134" t="s">
        <v>900</v>
      </c>
      <c r="H134" t="s">
        <v>901</v>
      </c>
      <c r="I134" t="s">
        <v>902</v>
      </c>
      <c r="J134" t="s">
        <v>676</v>
      </c>
      <c r="K134" t="s">
        <v>676</v>
      </c>
      <c r="L134">
        <v>48161</v>
      </c>
      <c r="M134">
        <v>38</v>
      </c>
      <c r="N134" t="s">
        <v>162</v>
      </c>
      <c r="O134" t="s">
        <v>162</v>
      </c>
      <c r="P134" t="s">
        <v>903</v>
      </c>
      <c r="Q134">
        <v>5.51</v>
      </c>
      <c r="R134" t="s">
        <v>164</v>
      </c>
      <c r="S134" t="s">
        <v>162</v>
      </c>
      <c r="T134" t="s">
        <v>164</v>
      </c>
      <c r="U134" t="s">
        <v>162</v>
      </c>
      <c r="V134">
        <v>3.98</v>
      </c>
      <c r="X134" t="s">
        <v>162</v>
      </c>
      <c r="Y134" t="s">
        <v>162</v>
      </c>
      <c r="Z134" t="s">
        <v>164</v>
      </c>
      <c r="AA134" t="s">
        <v>162</v>
      </c>
      <c r="AB134">
        <v>5.34</v>
      </c>
      <c r="AC134">
        <v>6.5</v>
      </c>
      <c r="AD134">
        <v>6.9</v>
      </c>
      <c r="AE134" t="s">
        <v>164</v>
      </c>
      <c r="AF134" t="s">
        <v>162</v>
      </c>
      <c r="AG134">
        <v>947562</v>
      </c>
      <c r="AH134">
        <v>1652155</v>
      </c>
      <c r="AI134">
        <v>1652155</v>
      </c>
      <c r="AJ134">
        <v>40831</v>
      </c>
      <c r="AK134">
        <v>29448</v>
      </c>
      <c r="AL134">
        <v>113503</v>
      </c>
      <c r="AM134">
        <v>763780</v>
      </c>
      <c r="AN134" t="s">
        <v>164</v>
      </c>
      <c r="AO134">
        <v>12</v>
      </c>
      <c r="AP134" t="s">
        <v>162</v>
      </c>
      <c r="AQ134">
        <v>1.94</v>
      </c>
      <c r="AR134">
        <v>120</v>
      </c>
      <c r="AS134">
        <v>1.75</v>
      </c>
      <c r="AT134" t="s">
        <v>165</v>
      </c>
      <c r="AU134">
        <v>120</v>
      </c>
      <c r="AV134">
        <v>0</v>
      </c>
      <c r="AW134">
        <v>0.66</v>
      </c>
      <c r="AX134">
        <v>41.924346999999997</v>
      </c>
      <c r="AY134">
        <v>-83.426215999999997</v>
      </c>
      <c r="AZ134" t="s">
        <v>164</v>
      </c>
      <c r="BA134" t="s">
        <v>164</v>
      </c>
      <c r="BB134" t="s">
        <v>164</v>
      </c>
      <c r="BC134" t="s">
        <v>164</v>
      </c>
      <c r="BD134">
        <v>-9286963.8839999996</v>
      </c>
      <c r="BE134" s="1" t="s">
        <v>904</v>
      </c>
    </row>
    <row r="135" spans="1:57" x14ac:dyDescent="0.25">
      <c r="A135">
        <v>84046</v>
      </c>
      <c r="B135">
        <v>17489</v>
      </c>
      <c r="C135">
        <v>5</v>
      </c>
      <c r="D135" t="s">
        <v>155</v>
      </c>
      <c r="E135" t="s">
        <v>156</v>
      </c>
      <c r="F135">
        <v>228682</v>
      </c>
      <c r="G135" t="s">
        <v>905</v>
      </c>
      <c r="H135" t="s">
        <v>906</v>
      </c>
      <c r="I135" t="s">
        <v>907</v>
      </c>
      <c r="J135" t="s">
        <v>908</v>
      </c>
      <c r="K135" t="s">
        <v>909</v>
      </c>
      <c r="L135">
        <v>48198</v>
      </c>
      <c r="M135">
        <v>38</v>
      </c>
      <c r="N135" t="s">
        <v>162</v>
      </c>
      <c r="O135" t="s">
        <v>162</v>
      </c>
      <c r="P135" t="s">
        <v>910</v>
      </c>
      <c r="Q135">
        <v>5.51</v>
      </c>
      <c r="R135" t="s">
        <v>164</v>
      </c>
      <c r="S135" t="s">
        <v>162</v>
      </c>
      <c r="T135" t="s">
        <v>164</v>
      </c>
      <c r="U135" t="s">
        <v>162</v>
      </c>
      <c r="V135">
        <v>3.98</v>
      </c>
      <c r="X135" t="s">
        <v>162</v>
      </c>
      <c r="Y135" t="s">
        <v>162</v>
      </c>
      <c r="Z135" t="s">
        <v>162</v>
      </c>
      <c r="AA135" t="s">
        <v>162</v>
      </c>
      <c r="AB135">
        <v>4.9800000000000004</v>
      </c>
      <c r="AC135">
        <v>6.2</v>
      </c>
      <c r="AD135">
        <v>6.63</v>
      </c>
      <c r="AE135" t="s">
        <v>164</v>
      </c>
      <c r="AF135" t="s">
        <v>162</v>
      </c>
      <c r="AG135">
        <v>1037538</v>
      </c>
      <c r="AH135">
        <v>1504516</v>
      </c>
      <c r="AI135">
        <v>1504516</v>
      </c>
      <c r="AJ135">
        <v>47118</v>
      </c>
      <c r="AK135">
        <v>24625</v>
      </c>
      <c r="AL135">
        <v>113897</v>
      </c>
      <c r="AM135">
        <v>851898</v>
      </c>
      <c r="AN135" t="s">
        <v>164</v>
      </c>
      <c r="AO135">
        <v>11</v>
      </c>
      <c r="AP135" t="s">
        <v>162</v>
      </c>
      <c r="AQ135">
        <v>1.44</v>
      </c>
      <c r="AS135">
        <v>1.97</v>
      </c>
      <c r="AT135" t="s">
        <v>165</v>
      </c>
      <c r="AU135">
        <v>120</v>
      </c>
      <c r="AV135">
        <v>0</v>
      </c>
      <c r="AW135">
        <v>0.31</v>
      </c>
      <c r="AX135">
        <v>42.238340999999998</v>
      </c>
      <c r="AY135">
        <v>-83.610982000000007</v>
      </c>
      <c r="AZ135" t="s">
        <v>164</v>
      </c>
      <c r="BB135" t="s">
        <v>164</v>
      </c>
      <c r="BC135" t="s">
        <v>164</v>
      </c>
      <c r="BD135">
        <v>-9307531.9409999996</v>
      </c>
      <c r="BE135" s="1" t="s">
        <v>911</v>
      </c>
    </row>
    <row r="136" spans="1:57" x14ac:dyDescent="0.25">
      <c r="A136">
        <v>84557</v>
      </c>
      <c r="B136">
        <v>24186</v>
      </c>
      <c r="C136">
        <v>5</v>
      </c>
      <c r="D136" t="s">
        <v>155</v>
      </c>
      <c r="E136" t="s">
        <v>156</v>
      </c>
      <c r="F136">
        <v>236504</v>
      </c>
      <c r="G136" t="s">
        <v>912</v>
      </c>
      <c r="H136" t="s">
        <v>913</v>
      </c>
      <c r="I136" t="s">
        <v>914</v>
      </c>
      <c r="J136" t="s">
        <v>221</v>
      </c>
      <c r="K136" t="s">
        <v>185</v>
      </c>
      <c r="L136">
        <v>49664</v>
      </c>
      <c r="M136">
        <v>38</v>
      </c>
      <c r="N136" t="s">
        <v>164</v>
      </c>
      <c r="O136" t="s">
        <v>162</v>
      </c>
      <c r="P136" t="s">
        <v>915</v>
      </c>
      <c r="Q136">
        <v>5.51</v>
      </c>
      <c r="R136" t="s">
        <v>164</v>
      </c>
      <c r="S136" t="s">
        <v>162</v>
      </c>
      <c r="T136" t="s">
        <v>164</v>
      </c>
      <c r="U136" t="s">
        <v>162</v>
      </c>
      <c r="V136">
        <v>3.82</v>
      </c>
      <c r="X136" t="s">
        <v>162</v>
      </c>
      <c r="Y136" t="s">
        <v>162</v>
      </c>
      <c r="Z136" t="s">
        <v>164</v>
      </c>
      <c r="AA136" t="s">
        <v>162</v>
      </c>
      <c r="AB136">
        <v>5.63</v>
      </c>
      <c r="AC136">
        <v>6.83</v>
      </c>
      <c r="AD136">
        <v>7.25</v>
      </c>
      <c r="AE136" t="s">
        <v>162</v>
      </c>
      <c r="AF136" t="s">
        <v>162</v>
      </c>
      <c r="AG136">
        <v>407520</v>
      </c>
      <c r="AH136">
        <v>31501</v>
      </c>
      <c r="AI136">
        <v>31501</v>
      </c>
      <c r="AJ136">
        <v>95314</v>
      </c>
      <c r="AK136">
        <v>249709</v>
      </c>
      <c r="AL136">
        <v>15505</v>
      </c>
      <c r="AM136">
        <v>46992</v>
      </c>
      <c r="AN136" t="s">
        <v>164</v>
      </c>
      <c r="AO136">
        <v>8</v>
      </c>
      <c r="AP136" t="s">
        <v>162</v>
      </c>
      <c r="AQ136">
        <v>8.77</v>
      </c>
      <c r="AS136">
        <v>8.6999999999999993</v>
      </c>
      <c r="AT136" t="s">
        <v>165</v>
      </c>
      <c r="AV136">
        <v>0</v>
      </c>
      <c r="AW136">
        <v>9.3699999999999992</v>
      </c>
      <c r="AX136">
        <v>44.919842000000003</v>
      </c>
      <c r="AY136">
        <v>-85.865037000000001</v>
      </c>
      <c r="AZ136" t="s">
        <v>164</v>
      </c>
      <c r="BA136" t="s">
        <v>164</v>
      </c>
      <c r="BC136" t="s">
        <v>164</v>
      </c>
      <c r="BD136">
        <v>-9558452.1960000005</v>
      </c>
      <c r="BE136" s="1" t="s">
        <v>916</v>
      </c>
    </row>
    <row r="137" spans="1:57" x14ac:dyDescent="0.25">
      <c r="A137">
        <v>84758</v>
      </c>
      <c r="B137">
        <v>26698</v>
      </c>
      <c r="C137">
        <v>5</v>
      </c>
      <c r="D137" t="s">
        <v>155</v>
      </c>
      <c r="E137" t="s">
        <v>156</v>
      </c>
      <c r="F137">
        <v>29524</v>
      </c>
      <c r="G137" t="s">
        <v>917</v>
      </c>
      <c r="H137" t="s">
        <v>918</v>
      </c>
      <c r="I137" t="s">
        <v>919</v>
      </c>
      <c r="J137" t="s">
        <v>920</v>
      </c>
      <c r="K137" t="s">
        <v>482</v>
      </c>
      <c r="L137">
        <v>49801</v>
      </c>
      <c r="M137">
        <v>37.97</v>
      </c>
      <c r="N137" t="s">
        <v>162</v>
      </c>
      <c r="O137" t="s">
        <v>162</v>
      </c>
      <c r="P137" t="s">
        <v>921</v>
      </c>
      <c r="Q137">
        <v>5.5</v>
      </c>
      <c r="R137" t="s">
        <v>164</v>
      </c>
      <c r="S137" t="s">
        <v>162</v>
      </c>
      <c r="T137" t="s">
        <v>164</v>
      </c>
      <c r="U137" t="s">
        <v>162</v>
      </c>
      <c r="V137">
        <v>3.84</v>
      </c>
      <c r="X137" t="s">
        <v>162</v>
      </c>
      <c r="Y137" t="s">
        <v>162</v>
      </c>
      <c r="Z137" t="s">
        <v>164</v>
      </c>
      <c r="AA137" t="s">
        <v>162</v>
      </c>
      <c r="AB137">
        <v>5.05</v>
      </c>
      <c r="AC137">
        <v>6.3</v>
      </c>
      <c r="AD137">
        <v>6.76</v>
      </c>
      <c r="AE137" t="s">
        <v>164</v>
      </c>
      <c r="AF137" t="s">
        <v>162</v>
      </c>
      <c r="AG137">
        <v>1180438</v>
      </c>
      <c r="AH137">
        <v>130005</v>
      </c>
      <c r="AI137">
        <v>130005</v>
      </c>
      <c r="AJ137">
        <v>495683</v>
      </c>
      <c r="AK137">
        <v>602258</v>
      </c>
      <c r="AL137">
        <v>36835</v>
      </c>
      <c r="AM137">
        <v>45663</v>
      </c>
      <c r="AN137" t="s">
        <v>164</v>
      </c>
      <c r="AO137">
        <v>7</v>
      </c>
      <c r="AP137" t="s">
        <v>162</v>
      </c>
      <c r="AQ137">
        <v>0.53</v>
      </c>
      <c r="AR137">
        <v>69</v>
      </c>
      <c r="AS137">
        <v>0.4</v>
      </c>
      <c r="AT137" t="s">
        <v>165</v>
      </c>
      <c r="AU137">
        <v>69</v>
      </c>
      <c r="AV137">
        <v>0</v>
      </c>
      <c r="AW137">
        <v>0.16</v>
      </c>
      <c r="AX137">
        <v>45.801943999999999</v>
      </c>
      <c r="AY137">
        <v>-88.036109999999994</v>
      </c>
      <c r="AZ137" t="s">
        <v>164</v>
      </c>
      <c r="BA137" t="s">
        <v>164</v>
      </c>
      <c r="BB137" t="s">
        <v>164</v>
      </c>
      <c r="BC137" t="s">
        <v>164</v>
      </c>
      <c r="BD137">
        <v>-9800134.9370000008</v>
      </c>
      <c r="BE137" s="1" t="s">
        <v>922</v>
      </c>
    </row>
    <row r="138" spans="1:57" x14ac:dyDescent="0.25">
      <c r="A138">
        <v>84972</v>
      </c>
      <c r="B138">
        <v>29565</v>
      </c>
      <c r="C138">
        <v>5</v>
      </c>
      <c r="D138" t="s">
        <v>155</v>
      </c>
      <c r="E138" t="s">
        <v>156</v>
      </c>
      <c r="F138">
        <v>136044</v>
      </c>
      <c r="G138" t="s">
        <v>923</v>
      </c>
      <c r="H138" t="s">
        <v>924</v>
      </c>
      <c r="I138" t="s">
        <v>925</v>
      </c>
      <c r="J138" t="s">
        <v>926</v>
      </c>
      <c r="K138" t="s">
        <v>178</v>
      </c>
      <c r="L138">
        <v>49614</v>
      </c>
      <c r="M138">
        <v>37.869999999999997</v>
      </c>
      <c r="N138" t="s">
        <v>162</v>
      </c>
      <c r="O138" t="s">
        <v>162</v>
      </c>
      <c r="P138" t="s">
        <v>927</v>
      </c>
      <c r="Q138">
        <v>5.49</v>
      </c>
      <c r="R138" t="s">
        <v>164</v>
      </c>
      <c r="S138" t="s">
        <v>162</v>
      </c>
      <c r="T138" t="s">
        <v>164</v>
      </c>
      <c r="U138" t="s">
        <v>162</v>
      </c>
      <c r="V138">
        <v>3.83</v>
      </c>
      <c r="X138" t="s">
        <v>162</v>
      </c>
      <c r="Y138" t="s">
        <v>162</v>
      </c>
      <c r="Z138" t="s">
        <v>164</v>
      </c>
      <c r="AA138" t="s">
        <v>162</v>
      </c>
      <c r="AB138">
        <v>6.16</v>
      </c>
      <c r="AC138">
        <v>7.21</v>
      </c>
      <c r="AD138">
        <v>7.58</v>
      </c>
      <c r="AE138" t="s">
        <v>162</v>
      </c>
      <c r="AF138" t="s">
        <v>162</v>
      </c>
      <c r="AG138">
        <v>436812</v>
      </c>
      <c r="AH138">
        <v>110272</v>
      </c>
      <c r="AI138">
        <v>110272</v>
      </c>
      <c r="AJ138">
        <v>97801</v>
      </c>
      <c r="AK138">
        <v>277190</v>
      </c>
      <c r="AL138">
        <v>8901</v>
      </c>
      <c r="AM138">
        <v>52920</v>
      </c>
      <c r="AN138" t="s">
        <v>164</v>
      </c>
      <c r="AO138">
        <v>9</v>
      </c>
      <c r="AP138" t="s">
        <v>162</v>
      </c>
      <c r="AQ138">
        <v>3.89</v>
      </c>
      <c r="AR138">
        <v>46</v>
      </c>
      <c r="AS138">
        <v>2.4700000000000002</v>
      </c>
      <c r="AT138" t="s">
        <v>165</v>
      </c>
      <c r="AU138">
        <v>46</v>
      </c>
      <c r="AV138">
        <v>0</v>
      </c>
      <c r="AW138">
        <v>11.36</v>
      </c>
      <c r="AX138">
        <v>44.416764999999998</v>
      </c>
      <c r="AY138">
        <v>-86.151280999999997</v>
      </c>
      <c r="AZ138" t="s">
        <v>164</v>
      </c>
      <c r="BA138" t="s">
        <v>164</v>
      </c>
      <c r="BC138" t="s">
        <v>164</v>
      </c>
      <c r="BD138">
        <v>-9590316.7320000008</v>
      </c>
      <c r="BE138" s="1" t="s">
        <v>928</v>
      </c>
    </row>
    <row r="139" spans="1:57" x14ac:dyDescent="0.25">
      <c r="A139">
        <v>83644</v>
      </c>
      <c r="B139">
        <v>12544</v>
      </c>
      <c r="C139">
        <v>5</v>
      </c>
      <c r="D139" t="s">
        <v>155</v>
      </c>
      <c r="E139" t="s">
        <v>156</v>
      </c>
      <c r="F139">
        <v>135824</v>
      </c>
      <c r="G139" t="s">
        <v>929</v>
      </c>
      <c r="H139" t="s">
        <v>930</v>
      </c>
      <c r="I139" t="s">
        <v>930</v>
      </c>
      <c r="J139" t="s">
        <v>931</v>
      </c>
      <c r="K139" t="s">
        <v>932</v>
      </c>
      <c r="L139">
        <v>49423</v>
      </c>
      <c r="M139">
        <v>37.4</v>
      </c>
      <c r="N139" t="s">
        <v>162</v>
      </c>
      <c r="O139" t="s">
        <v>162</v>
      </c>
      <c r="P139" t="s">
        <v>933</v>
      </c>
      <c r="Q139">
        <v>5.42</v>
      </c>
      <c r="R139" t="s">
        <v>164</v>
      </c>
      <c r="S139" t="s">
        <v>162</v>
      </c>
      <c r="T139" t="s">
        <v>164</v>
      </c>
      <c r="U139" t="s">
        <v>162</v>
      </c>
      <c r="V139">
        <v>3.92</v>
      </c>
      <c r="X139" t="s">
        <v>162</v>
      </c>
      <c r="Y139" t="s">
        <v>162</v>
      </c>
      <c r="Z139" t="s">
        <v>164</v>
      </c>
      <c r="AA139" t="s">
        <v>162</v>
      </c>
      <c r="AB139">
        <v>5.21</v>
      </c>
      <c r="AC139">
        <v>6.49</v>
      </c>
      <c r="AD139">
        <v>6.93</v>
      </c>
      <c r="AE139" t="s">
        <v>164</v>
      </c>
      <c r="AF139" t="s">
        <v>162</v>
      </c>
      <c r="AG139">
        <v>526166</v>
      </c>
      <c r="AH139">
        <v>923005</v>
      </c>
      <c r="AI139">
        <v>923005</v>
      </c>
      <c r="AJ139">
        <v>85029</v>
      </c>
      <c r="AK139">
        <v>84515</v>
      </c>
      <c r="AL139">
        <v>79125</v>
      </c>
      <c r="AM139">
        <v>277498</v>
      </c>
      <c r="AN139" t="s">
        <v>164</v>
      </c>
      <c r="AO139">
        <v>10</v>
      </c>
      <c r="AP139" t="s">
        <v>162</v>
      </c>
      <c r="AQ139">
        <v>0.9</v>
      </c>
      <c r="AS139">
        <v>0</v>
      </c>
      <c r="AT139" t="s">
        <v>165</v>
      </c>
      <c r="AU139">
        <v>138</v>
      </c>
      <c r="AV139">
        <v>0</v>
      </c>
      <c r="AW139">
        <v>0.27</v>
      </c>
      <c r="AX139">
        <v>42.798900000000003</v>
      </c>
      <c r="AY139">
        <v>-86.073955999999995</v>
      </c>
      <c r="AZ139" t="s">
        <v>164</v>
      </c>
      <c r="BA139" t="s">
        <v>164</v>
      </c>
      <c r="BB139" t="s">
        <v>164</v>
      </c>
      <c r="BC139" t="s">
        <v>164</v>
      </c>
      <c r="BD139">
        <v>-9581708.9519999996</v>
      </c>
      <c r="BE139">
        <v>5281412.2970000003</v>
      </c>
    </row>
    <row r="140" spans="1:57" x14ac:dyDescent="0.25">
      <c r="A140">
        <v>82926</v>
      </c>
      <c r="B140">
        <v>6206</v>
      </c>
      <c r="C140">
        <v>5</v>
      </c>
      <c r="D140" t="s">
        <v>155</v>
      </c>
      <c r="E140" t="s">
        <v>156</v>
      </c>
      <c r="F140">
        <v>104181</v>
      </c>
      <c r="G140" t="s">
        <v>934</v>
      </c>
      <c r="H140" t="s">
        <v>935</v>
      </c>
      <c r="I140" t="s">
        <v>936</v>
      </c>
      <c r="J140" t="s">
        <v>748</v>
      </c>
      <c r="K140" t="s">
        <v>495</v>
      </c>
      <c r="L140">
        <v>49022</v>
      </c>
      <c r="M140">
        <v>37.11</v>
      </c>
      <c r="N140" t="s">
        <v>162</v>
      </c>
      <c r="O140" t="s">
        <v>162</v>
      </c>
      <c r="P140" t="s">
        <v>937</v>
      </c>
      <c r="Q140">
        <v>5.38</v>
      </c>
      <c r="R140" t="s">
        <v>164</v>
      </c>
      <c r="S140" t="s">
        <v>162</v>
      </c>
      <c r="T140" t="s">
        <v>164</v>
      </c>
      <c r="U140" t="s">
        <v>162</v>
      </c>
      <c r="V140">
        <v>4.01</v>
      </c>
      <c r="X140" t="s">
        <v>162</v>
      </c>
      <c r="Y140" t="s">
        <v>162</v>
      </c>
      <c r="Z140" t="s">
        <v>164</v>
      </c>
      <c r="AA140" t="s">
        <v>162</v>
      </c>
      <c r="AB140">
        <v>6.14</v>
      </c>
      <c r="AC140">
        <v>7.23</v>
      </c>
      <c r="AD140">
        <v>7.58</v>
      </c>
      <c r="AE140" t="s">
        <v>164</v>
      </c>
      <c r="AF140" t="s">
        <v>162</v>
      </c>
      <c r="AG140">
        <v>540896</v>
      </c>
      <c r="AH140">
        <v>1446932</v>
      </c>
      <c r="AI140">
        <v>1446932</v>
      </c>
      <c r="AJ140">
        <v>63996</v>
      </c>
      <c r="AK140">
        <v>71725</v>
      </c>
      <c r="AL140">
        <v>151289</v>
      </c>
      <c r="AM140">
        <v>253887</v>
      </c>
      <c r="AN140" t="s">
        <v>164</v>
      </c>
      <c r="AO140">
        <v>12</v>
      </c>
      <c r="AP140" t="s">
        <v>162</v>
      </c>
      <c r="AQ140">
        <v>0.17</v>
      </c>
      <c r="AS140">
        <v>0</v>
      </c>
      <c r="AT140" t="s">
        <v>165</v>
      </c>
      <c r="AV140">
        <v>0.13</v>
      </c>
      <c r="AW140">
        <v>0</v>
      </c>
      <c r="AX140">
        <v>42.117908</v>
      </c>
      <c r="AY140">
        <v>-86.464189000000005</v>
      </c>
      <c r="AZ140" t="s">
        <v>164</v>
      </c>
      <c r="BA140" t="s">
        <v>164</v>
      </c>
      <c r="BB140" t="s">
        <v>164</v>
      </c>
      <c r="BC140" t="s">
        <v>164</v>
      </c>
      <c r="BD140">
        <v>-9625149.4910000004</v>
      </c>
      <c r="BE140" s="1" t="s">
        <v>938</v>
      </c>
    </row>
    <row r="141" spans="1:57" x14ac:dyDescent="0.25">
      <c r="A141">
        <v>82758</v>
      </c>
      <c r="B141">
        <v>4746</v>
      </c>
      <c r="C141">
        <v>5</v>
      </c>
      <c r="D141" t="s">
        <v>155</v>
      </c>
      <c r="E141" t="s">
        <v>156</v>
      </c>
      <c r="F141">
        <v>238341</v>
      </c>
      <c r="G141" t="s">
        <v>939</v>
      </c>
      <c r="H141" t="s">
        <v>940</v>
      </c>
      <c r="I141" t="s">
        <v>941</v>
      </c>
      <c r="J141" t="s">
        <v>790</v>
      </c>
      <c r="K141" t="s">
        <v>540</v>
      </c>
      <c r="L141">
        <v>49090</v>
      </c>
      <c r="M141">
        <v>36.6</v>
      </c>
      <c r="N141" t="s">
        <v>162</v>
      </c>
      <c r="O141" t="s">
        <v>162</v>
      </c>
      <c r="P141" t="s">
        <v>942</v>
      </c>
      <c r="Q141">
        <v>5.3</v>
      </c>
      <c r="R141" t="s">
        <v>164</v>
      </c>
      <c r="S141" t="s">
        <v>162</v>
      </c>
      <c r="T141" t="s">
        <v>164</v>
      </c>
      <c r="U141" t="s">
        <v>162</v>
      </c>
      <c r="V141">
        <v>3.99</v>
      </c>
      <c r="X141" t="s">
        <v>162</v>
      </c>
      <c r="Y141" t="s">
        <v>162</v>
      </c>
      <c r="Z141" t="s">
        <v>164</v>
      </c>
      <c r="AA141" t="s">
        <v>162</v>
      </c>
      <c r="AB141">
        <v>5.88</v>
      </c>
      <c r="AC141">
        <v>7.1</v>
      </c>
      <c r="AD141">
        <v>7.48</v>
      </c>
      <c r="AE141" t="s">
        <v>164</v>
      </c>
      <c r="AF141" t="s">
        <v>162</v>
      </c>
      <c r="AG141">
        <v>626001</v>
      </c>
      <c r="AH141">
        <v>1283892</v>
      </c>
      <c r="AI141">
        <v>1283892</v>
      </c>
      <c r="AJ141">
        <v>76440</v>
      </c>
      <c r="AK141">
        <v>56674</v>
      </c>
      <c r="AL141">
        <v>169441</v>
      </c>
      <c r="AM141">
        <v>323446</v>
      </c>
      <c r="AN141" t="s">
        <v>164</v>
      </c>
      <c r="AO141">
        <v>11</v>
      </c>
      <c r="AP141" t="s">
        <v>162</v>
      </c>
      <c r="AQ141">
        <v>1.31</v>
      </c>
      <c r="AS141">
        <v>0.48</v>
      </c>
      <c r="AT141" t="s">
        <v>165</v>
      </c>
      <c r="AV141">
        <v>0.27</v>
      </c>
      <c r="AW141">
        <v>2.5</v>
      </c>
      <c r="AX141">
        <v>42.389763000000002</v>
      </c>
      <c r="AY141">
        <v>-86.246838999999994</v>
      </c>
      <c r="AZ141" t="s">
        <v>164</v>
      </c>
      <c r="BA141" t="s">
        <v>164</v>
      </c>
      <c r="BB141" t="s">
        <v>164</v>
      </c>
      <c r="BC141" t="s">
        <v>164</v>
      </c>
      <c r="BD141">
        <v>-9600954.1999999993</v>
      </c>
      <c r="BE141" s="1" t="s">
        <v>943</v>
      </c>
    </row>
    <row r="142" spans="1:57" x14ac:dyDescent="0.25">
      <c r="A142">
        <v>83212</v>
      </c>
      <c r="B142">
        <v>8662</v>
      </c>
      <c r="C142">
        <v>5</v>
      </c>
      <c r="D142" t="s">
        <v>155</v>
      </c>
      <c r="E142" t="s">
        <v>156</v>
      </c>
      <c r="F142">
        <v>195261</v>
      </c>
      <c r="G142" t="s">
        <v>944</v>
      </c>
      <c r="H142" t="s">
        <v>945</v>
      </c>
      <c r="I142" t="s">
        <v>946</v>
      </c>
      <c r="J142" t="s">
        <v>785</v>
      </c>
      <c r="K142" t="s">
        <v>185</v>
      </c>
      <c r="L142">
        <v>49682</v>
      </c>
      <c r="M142">
        <v>36.44</v>
      </c>
      <c r="N142" t="s">
        <v>162</v>
      </c>
      <c r="O142" t="s">
        <v>162</v>
      </c>
      <c r="P142" t="s">
        <v>947</v>
      </c>
      <c r="Q142">
        <v>5.28</v>
      </c>
      <c r="R142" t="s">
        <v>164</v>
      </c>
      <c r="S142" t="s">
        <v>162</v>
      </c>
      <c r="T142" t="s">
        <v>164</v>
      </c>
      <c r="U142" t="s">
        <v>162</v>
      </c>
      <c r="V142">
        <v>3.83</v>
      </c>
      <c r="X142" t="s">
        <v>162</v>
      </c>
      <c r="Y142" t="s">
        <v>162</v>
      </c>
      <c r="Z142" t="s">
        <v>164</v>
      </c>
      <c r="AA142" t="s">
        <v>162</v>
      </c>
      <c r="AB142">
        <v>5.79</v>
      </c>
      <c r="AC142">
        <v>6.99</v>
      </c>
      <c r="AD142">
        <v>7.38</v>
      </c>
      <c r="AE142" t="s">
        <v>164</v>
      </c>
      <c r="AF142" t="s">
        <v>162</v>
      </c>
      <c r="AG142">
        <v>422974</v>
      </c>
      <c r="AH142">
        <v>32331</v>
      </c>
      <c r="AI142">
        <v>32331</v>
      </c>
      <c r="AJ142">
        <v>104495</v>
      </c>
      <c r="AK142">
        <v>252394</v>
      </c>
      <c r="AL142">
        <v>15562</v>
      </c>
      <c r="AM142">
        <v>50523</v>
      </c>
      <c r="AN142" t="s">
        <v>164</v>
      </c>
      <c r="AO142">
        <v>8</v>
      </c>
      <c r="AP142" t="s">
        <v>162</v>
      </c>
      <c r="AQ142">
        <v>3.98</v>
      </c>
      <c r="AS142">
        <v>4.7</v>
      </c>
      <c r="AT142" t="s">
        <v>165</v>
      </c>
      <c r="AV142">
        <v>0.5</v>
      </c>
      <c r="AW142">
        <v>5.39</v>
      </c>
      <c r="AX142">
        <v>45.029069999999997</v>
      </c>
      <c r="AY142">
        <v>-85.614982999999995</v>
      </c>
      <c r="AZ142" t="s">
        <v>164</v>
      </c>
      <c r="BA142" t="s">
        <v>164</v>
      </c>
      <c r="BB142" t="s">
        <v>164</v>
      </c>
      <c r="BC142" t="s">
        <v>164</v>
      </c>
      <c r="BD142">
        <v>-9530616.3120000008</v>
      </c>
      <c r="BE142" s="1" t="s">
        <v>948</v>
      </c>
    </row>
    <row r="143" spans="1:57" x14ac:dyDescent="0.25">
      <c r="A143">
        <v>84355</v>
      </c>
      <c r="B143">
        <v>21465</v>
      </c>
      <c r="C143">
        <v>5</v>
      </c>
      <c r="D143" t="s">
        <v>155</v>
      </c>
      <c r="E143" t="s">
        <v>156</v>
      </c>
      <c r="F143">
        <v>12398</v>
      </c>
      <c r="G143" t="s">
        <v>949</v>
      </c>
      <c r="H143" t="s">
        <v>950</v>
      </c>
      <c r="I143" t="s">
        <v>951</v>
      </c>
      <c r="J143" t="s">
        <v>952</v>
      </c>
      <c r="K143" t="s">
        <v>909</v>
      </c>
      <c r="L143">
        <v>48198</v>
      </c>
      <c r="M143">
        <v>36.06</v>
      </c>
      <c r="N143" t="s">
        <v>162</v>
      </c>
      <c r="O143" t="s">
        <v>162</v>
      </c>
      <c r="P143" t="s">
        <v>953</v>
      </c>
      <c r="Q143">
        <v>5.23</v>
      </c>
      <c r="R143" t="s">
        <v>164</v>
      </c>
      <c r="S143" t="s">
        <v>162</v>
      </c>
      <c r="T143" t="s">
        <v>164</v>
      </c>
      <c r="U143" t="s">
        <v>162</v>
      </c>
      <c r="V143">
        <v>3.95</v>
      </c>
      <c r="X143" t="s">
        <v>162</v>
      </c>
      <c r="Y143" t="s">
        <v>162</v>
      </c>
      <c r="Z143" t="s">
        <v>164</v>
      </c>
      <c r="AA143" t="s">
        <v>162</v>
      </c>
      <c r="AB143">
        <v>5.16</v>
      </c>
      <c r="AC143">
        <v>6.3</v>
      </c>
      <c r="AD143">
        <v>6.7</v>
      </c>
      <c r="AE143" t="s">
        <v>164</v>
      </c>
      <c r="AF143" t="s">
        <v>162</v>
      </c>
      <c r="AG143">
        <v>1064179</v>
      </c>
      <c r="AH143">
        <v>1607676</v>
      </c>
      <c r="AI143">
        <v>1607676</v>
      </c>
      <c r="AJ143">
        <v>50080</v>
      </c>
      <c r="AK143">
        <v>24625</v>
      </c>
      <c r="AL143">
        <v>115494</v>
      </c>
      <c r="AM143">
        <v>873980</v>
      </c>
      <c r="AN143" t="s">
        <v>164</v>
      </c>
      <c r="AO143">
        <v>11</v>
      </c>
      <c r="AP143" t="s">
        <v>162</v>
      </c>
      <c r="AQ143">
        <v>0.96</v>
      </c>
      <c r="AS143">
        <v>0.96</v>
      </c>
      <c r="AT143" t="s">
        <v>165</v>
      </c>
      <c r="AV143">
        <v>0</v>
      </c>
      <c r="AW143">
        <v>0.19</v>
      </c>
      <c r="AX143">
        <v>42.254311999999999</v>
      </c>
      <c r="AY143">
        <v>-83.556199000000007</v>
      </c>
      <c r="AZ143" t="s">
        <v>164</v>
      </c>
      <c r="BA143" t="s">
        <v>164</v>
      </c>
      <c r="BB143" t="s">
        <v>164</v>
      </c>
      <c r="BC143" t="s">
        <v>164</v>
      </c>
      <c r="BD143">
        <v>-9301433.5250000004</v>
      </c>
      <c r="BE143" s="1" t="s">
        <v>954</v>
      </c>
    </row>
    <row r="144" spans="1:57" x14ac:dyDescent="0.25">
      <c r="A144">
        <v>84207</v>
      </c>
      <c r="B144">
        <v>19457</v>
      </c>
      <c r="C144">
        <v>5</v>
      </c>
      <c r="D144" t="s">
        <v>155</v>
      </c>
      <c r="E144" t="s">
        <v>156</v>
      </c>
      <c r="F144">
        <v>192661</v>
      </c>
      <c r="G144" t="s">
        <v>955</v>
      </c>
      <c r="H144" t="s">
        <v>956</v>
      </c>
      <c r="I144" t="s">
        <v>957</v>
      </c>
      <c r="J144" t="s">
        <v>958</v>
      </c>
      <c r="K144" t="s">
        <v>240</v>
      </c>
      <c r="L144">
        <v>48030</v>
      </c>
      <c r="M144">
        <v>36</v>
      </c>
      <c r="N144" t="s">
        <v>162</v>
      </c>
      <c r="O144" t="s">
        <v>162</v>
      </c>
      <c r="P144" t="s">
        <v>959</v>
      </c>
      <c r="Q144">
        <v>5.22</v>
      </c>
      <c r="R144" t="s">
        <v>164</v>
      </c>
      <c r="S144" t="s">
        <v>162</v>
      </c>
      <c r="T144" t="s">
        <v>164</v>
      </c>
      <c r="U144" t="s">
        <v>162</v>
      </c>
      <c r="V144">
        <v>3.96</v>
      </c>
      <c r="X144" t="s">
        <v>162</v>
      </c>
      <c r="Y144" t="s">
        <v>162</v>
      </c>
      <c r="Z144" t="s">
        <v>162</v>
      </c>
      <c r="AA144" t="s">
        <v>162</v>
      </c>
      <c r="AB144">
        <v>4.7300000000000004</v>
      </c>
      <c r="AC144">
        <v>5.75</v>
      </c>
      <c r="AD144">
        <v>6.13</v>
      </c>
      <c r="AE144" t="s">
        <v>164</v>
      </c>
      <c r="AF144" t="s">
        <v>162</v>
      </c>
      <c r="AG144">
        <v>850152</v>
      </c>
      <c r="AH144">
        <v>1076584</v>
      </c>
      <c r="AI144">
        <v>1076584</v>
      </c>
      <c r="AJ144">
        <v>45687</v>
      </c>
      <c r="AK144">
        <v>6002</v>
      </c>
      <c r="AL144">
        <v>66949</v>
      </c>
      <c r="AM144">
        <v>731514</v>
      </c>
      <c r="AN144" t="s">
        <v>164</v>
      </c>
      <c r="AO144">
        <v>10</v>
      </c>
      <c r="AP144" t="s">
        <v>162</v>
      </c>
      <c r="AQ144">
        <v>1.69</v>
      </c>
      <c r="AR144">
        <v>120</v>
      </c>
      <c r="AS144">
        <v>1.69</v>
      </c>
      <c r="AT144" t="s">
        <v>165</v>
      </c>
      <c r="AU144">
        <v>120</v>
      </c>
      <c r="AV144">
        <v>0.08</v>
      </c>
      <c r="AW144">
        <v>1.8</v>
      </c>
      <c r="AX144">
        <v>42.473348000000001</v>
      </c>
      <c r="AY144">
        <v>-83.089552999999995</v>
      </c>
      <c r="AZ144" t="s">
        <v>164</v>
      </c>
      <c r="BB144" t="s">
        <v>164</v>
      </c>
      <c r="BC144" t="s">
        <v>164</v>
      </c>
      <c r="BD144">
        <v>-9249486.7300000004</v>
      </c>
      <c r="BE144" s="1" t="s">
        <v>960</v>
      </c>
    </row>
    <row r="145" spans="1:57" x14ac:dyDescent="0.25">
      <c r="A145">
        <v>82729</v>
      </c>
      <c r="B145">
        <v>4483</v>
      </c>
      <c r="C145">
        <v>5</v>
      </c>
      <c r="D145" t="s">
        <v>155</v>
      </c>
      <c r="E145" t="s">
        <v>156</v>
      </c>
      <c r="F145">
        <v>113646</v>
      </c>
      <c r="G145" t="s">
        <v>961</v>
      </c>
      <c r="H145" t="s">
        <v>962</v>
      </c>
      <c r="I145" t="s">
        <v>963</v>
      </c>
      <c r="J145" t="s">
        <v>676</v>
      </c>
      <c r="K145" t="s">
        <v>676</v>
      </c>
      <c r="L145">
        <v>48162</v>
      </c>
      <c r="M145">
        <v>35</v>
      </c>
      <c r="N145" t="s">
        <v>162</v>
      </c>
      <c r="O145" t="s">
        <v>162</v>
      </c>
      <c r="P145" t="s">
        <v>964</v>
      </c>
      <c r="Q145">
        <v>5.07</v>
      </c>
      <c r="R145" t="s">
        <v>164</v>
      </c>
      <c r="S145" t="s">
        <v>162</v>
      </c>
      <c r="T145" t="s">
        <v>164</v>
      </c>
      <c r="U145" t="s">
        <v>162</v>
      </c>
      <c r="V145">
        <v>3.97</v>
      </c>
      <c r="X145" t="s">
        <v>162</v>
      </c>
      <c r="Y145" t="s">
        <v>162</v>
      </c>
      <c r="Z145" t="s">
        <v>164</v>
      </c>
      <c r="AA145" t="s">
        <v>162</v>
      </c>
      <c r="AB145">
        <v>5.27</v>
      </c>
      <c r="AC145">
        <v>6.47</v>
      </c>
      <c r="AD145">
        <v>6.88</v>
      </c>
      <c r="AE145" t="s">
        <v>164</v>
      </c>
      <c r="AF145" t="s">
        <v>162</v>
      </c>
      <c r="AG145">
        <v>947562</v>
      </c>
      <c r="AH145">
        <v>1652155</v>
      </c>
      <c r="AI145">
        <v>1652155</v>
      </c>
      <c r="AJ145">
        <v>40831</v>
      </c>
      <c r="AK145">
        <v>29448</v>
      </c>
      <c r="AL145">
        <v>113503</v>
      </c>
      <c r="AM145">
        <v>763780</v>
      </c>
      <c r="AN145" t="s">
        <v>164</v>
      </c>
      <c r="AO145">
        <v>12</v>
      </c>
      <c r="AP145" t="s">
        <v>162</v>
      </c>
      <c r="AQ145">
        <v>0.27</v>
      </c>
      <c r="AR145">
        <v>120</v>
      </c>
      <c r="AS145">
        <v>0</v>
      </c>
      <c r="AT145" t="s">
        <v>165</v>
      </c>
      <c r="AU145">
        <v>120</v>
      </c>
      <c r="AV145">
        <v>0</v>
      </c>
      <c r="AW145">
        <v>0</v>
      </c>
      <c r="AX145">
        <v>41.914118000000002</v>
      </c>
      <c r="AY145">
        <v>-83.382569000000004</v>
      </c>
      <c r="AZ145" t="s">
        <v>164</v>
      </c>
      <c r="BA145" t="s">
        <v>164</v>
      </c>
      <c r="BB145" t="s">
        <v>164</v>
      </c>
      <c r="BC145" t="s">
        <v>164</v>
      </c>
      <c r="BD145">
        <v>-9282105.1219999995</v>
      </c>
      <c r="BE145" s="1" t="s">
        <v>965</v>
      </c>
    </row>
    <row r="146" spans="1:57" x14ac:dyDescent="0.25">
      <c r="A146">
        <v>83848</v>
      </c>
      <c r="B146">
        <v>15228</v>
      </c>
      <c r="C146">
        <v>5</v>
      </c>
      <c r="D146" t="s">
        <v>155</v>
      </c>
      <c r="E146" t="s">
        <v>156</v>
      </c>
      <c r="F146">
        <v>45421</v>
      </c>
      <c r="G146" t="s">
        <v>966</v>
      </c>
      <c r="H146" t="s">
        <v>967</v>
      </c>
      <c r="I146" t="s">
        <v>968</v>
      </c>
      <c r="J146" t="s">
        <v>658</v>
      </c>
      <c r="K146" t="s">
        <v>659</v>
      </c>
      <c r="L146">
        <v>48910</v>
      </c>
      <c r="M146">
        <v>35</v>
      </c>
      <c r="N146" t="s">
        <v>162</v>
      </c>
      <c r="O146" t="s">
        <v>162</v>
      </c>
      <c r="P146" t="s">
        <v>969</v>
      </c>
      <c r="Q146">
        <v>5.07</v>
      </c>
      <c r="R146" t="s">
        <v>164</v>
      </c>
      <c r="S146" t="s">
        <v>162</v>
      </c>
      <c r="T146" t="s">
        <v>164</v>
      </c>
      <c r="U146" t="s">
        <v>162</v>
      </c>
      <c r="V146">
        <v>3.93</v>
      </c>
      <c r="X146" t="s">
        <v>162</v>
      </c>
      <c r="Y146" t="s">
        <v>162</v>
      </c>
      <c r="Z146" t="s">
        <v>164</v>
      </c>
      <c r="AA146" t="s">
        <v>162</v>
      </c>
      <c r="AB146">
        <v>5.27</v>
      </c>
      <c r="AC146">
        <v>6.51</v>
      </c>
      <c r="AD146">
        <v>6.95</v>
      </c>
      <c r="AE146" t="s">
        <v>164</v>
      </c>
      <c r="AF146" t="s">
        <v>162</v>
      </c>
      <c r="AG146">
        <v>941893</v>
      </c>
      <c r="AH146">
        <v>2358809</v>
      </c>
      <c r="AI146">
        <v>2358809</v>
      </c>
      <c r="AJ146">
        <v>73967</v>
      </c>
      <c r="AK146">
        <v>122315</v>
      </c>
      <c r="AL146">
        <v>102134</v>
      </c>
      <c r="AM146">
        <v>643477</v>
      </c>
      <c r="AN146" t="s">
        <v>164</v>
      </c>
      <c r="AO146">
        <v>10</v>
      </c>
      <c r="AP146" t="s">
        <v>162</v>
      </c>
      <c r="AQ146">
        <v>0.88</v>
      </c>
      <c r="AR146">
        <v>138</v>
      </c>
      <c r="AS146">
        <v>0.65</v>
      </c>
      <c r="AT146" t="s">
        <v>165</v>
      </c>
      <c r="AU146">
        <v>138</v>
      </c>
      <c r="AV146">
        <v>0</v>
      </c>
      <c r="AW146">
        <v>0.14000000000000001</v>
      </c>
      <c r="AX146">
        <v>42.748809999999999</v>
      </c>
      <c r="AY146">
        <v>-84.562399999999997</v>
      </c>
      <c r="AZ146" t="s">
        <v>164</v>
      </c>
      <c r="BA146" t="s">
        <v>164</v>
      </c>
      <c r="BB146" t="s">
        <v>164</v>
      </c>
      <c r="BC146" t="s">
        <v>164</v>
      </c>
      <c r="BD146">
        <v>-9413443.3080000002</v>
      </c>
      <c r="BE146" s="1" t="s">
        <v>970</v>
      </c>
    </row>
    <row r="147" spans="1:57" x14ac:dyDescent="0.25">
      <c r="A147">
        <v>83914</v>
      </c>
      <c r="B147">
        <v>16000</v>
      </c>
      <c r="C147">
        <v>5</v>
      </c>
      <c r="D147" t="s">
        <v>155</v>
      </c>
      <c r="E147" t="s">
        <v>156</v>
      </c>
      <c r="F147">
        <v>116421</v>
      </c>
      <c r="G147" t="s">
        <v>971</v>
      </c>
      <c r="H147" t="s">
        <v>972</v>
      </c>
      <c r="I147" t="s">
        <v>973</v>
      </c>
      <c r="J147" t="s">
        <v>974</v>
      </c>
      <c r="K147" t="s">
        <v>633</v>
      </c>
      <c r="L147">
        <v>49228</v>
      </c>
      <c r="M147">
        <v>35</v>
      </c>
      <c r="N147" t="s">
        <v>162</v>
      </c>
      <c r="O147" t="s">
        <v>162</v>
      </c>
      <c r="P147" t="s">
        <v>975</v>
      </c>
      <c r="Q147">
        <v>5.07</v>
      </c>
      <c r="R147" t="s">
        <v>164</v>
      </c>
      <c r="S147" t="s">
        <v>162</v>
      </c>
      <c r="T147" t="s">
        <v>164</v>
      </c>
      <c r="U147" t="s">
        <v>162</v>
      </c>
      <c r="V147">
        <v>4.01</v>
      </c>
      <c r="X147" t="s">
        <v>162</v>
      </c>
      <c r="Y147" t="s">
        <v>162</v>
      </c>
      <c r="Z147" t="s">
        <v>164</v>
      </c>
      <c r="AA147" t="s">
        <v>162</v>
      </c>
      <c r="AB147">
        <v>5.47</v>
      </c>
      <c r="AC147">
        <v>6.61</v>
      </c>
      <c r="AD147">
        <v>7.01</v>
      </c>
      <c r="AE147" t="s">
        <v>164</v>
      </c>
      <c r="AF147" t="s">
        <v>162</v>
      </c>
      <c r="AG147">
        <v>939516</v>
      </c>
      <c r="AH147">
        <v>2674311</v>
      </c>
      <c r="AI147">
        <v>2674311</v>
      </c>
      <c r="AJ147">
        <v>56428</v>
      </c>
      <c r="AK147">
        <v>35715</v>
      </c>
      <c r="AL147">
        <v>113004</v>
      </c>
      <c r="AM147">
        <v>734370</v>
      </c>
      <c r="AN147" t="s">
        <v>164</v>
      </c>
      <c r="AO147">
        <v>12</v>
      </c>
      <c r="AP147" t="s">
        <v>162</v>
      </c>
      <c r="AQ147">
        <v>1</v>
      </c>
      <c r="AS147">
        <v>0.91</v>
      </c>
      <c r="AT147" t="s">
        <v>165</v>
      </c>
      <c r="AU147">
        <v>138</v>
      </c>
      <c r="AV147">
        <v>0</v>
      </c>
      <c r="AW147">
        <v>0</v>
      </c>
      <c r="AX147">
        <v>41.827759999999998</v>
      </c>
      <c r="AY147">
        <v>-83.852125999999998</v>
      </c>
      <c r="AZ147" t="s">
        <v>164</v>
      </c>
      <c r="BA147" t="s">
        <v>164</v>
      </c>
      <c r="BB147" t="s">
        <v>164</v>
      </c>
      <c r="BC147" t="s">
        <v>164</v>
      </c>
      <c r="BD147">
        <v>-9334375.9680000003</v>
      </c>
      <c r="BE147" s="1" t="s">
        <v>976</v>
      </c>
    </row>
    <row r="148" spans="1:57" x14ac:dyDescent="0.25">
      <c r="A148">
        <v>84268</v>
      </c>
      <c r="B148">
        <v>20315</v>
      </c>
      <c r="C148">
        <v>5</v>
      </c>
      <c r="D148" t="s">
        <v>155</v>
      </c>
      <c r="E148" t="s">
        <v>156</v>
      </c>
      <c r="F148">
        <v>125579</v>
      </c>
      <c r="G148" t="s">
        <v>977</v>
      </c>
      <c r="H148" t="s">
        <v>978</v>
      </c>
      <c r="I148" t="s">
        <v>979</v>
      </c>
      <c r="J148" t="s">
        <v>488</v>
      </c>
      <c r="K148" t="s">
        <v>307</v>
      </c>
      <c r="L148">
        <v>48726</v>
      </c>
      <c r="M148">
        <v>35</v>
      </c>
      <c r="N148" t="s">
        <v>162</v>
      </c>
      <c r="O148" t="s">
        <v>162</v>
      </c>
      <c r="P148" t="s">
        <v>980</v>
      </c>
      <c r="Q148">
        <v>5.07</v>
      </c>
      <c r="R148" t="s">
        <v>164</v>
      </c>
      <c r="S148" t="s">
        <v>162</v>
      </c>
      <c r="T148" t="s">
        <v>164</v>
      </c>
      <c r="U148" t="s">
        <v>162</v>
      </c>
      <c r="V148">
        <v>3.89</v>
      </c>
      <c r="X148" t="s">
        <v>162</v>
      </c>
      <c r="Y148" t="s">
        <v>162</v>
      </c>
      <c r="Z148" t="s">
        <v>164</v>
      </c>
      <c r="AA148" t="s">
        <v>162</v>
      </c>
      <c r="AB148">
        <v>5.7</v>
      </c>
      <c r="AC148">
        <v>6.93</v>
      </c>
      <c r="AD148">
        <v>7.33</v>
      </c>
      <c r="AE148" t="s">
        <v>162</v>
      </c>
      <c r="AF148" t="s">
        <v>162</v>
      </c>
      <c r="AG148">
        <v>614379</v>
      </c>
      <c r="AH148">
        <v>1527433</v>
      </c>
      <c r="AI148">
        <v>1527433</v>
      </c>
      <c r="AJ148">
        <v>54843</v>
      </c>
      <c r="AK148">
        <v>61024</v>
      </c>
      <c r="AL148">
        <v>44148</v>
      </c>
      <c r="AM148">
        <v>454364</v>
      </c>
      <c r="AN148" t="s">
        <v>164</v>
      </c>
      <c r="AO148">
        <v>8</v>
      </c>
      <c r="AP148" t="s">
        <v>162</v>
      </c>
      <c r="AQ148">
        <v>4.05</v>
      </c>
      <c r="AR148">
        <v>120</v>
      </c>
      <c r="AS148">
        <v>3.85</v>
      </c>
      <c r="AT148" t="s">
        <v>165</v>
      </c>
      <c r="AU148">
        <v>120</v>
      </c>
      <c r="AV148">
        <v>0.37</v>
      </c>
      <c r="AW148">
        <v>10.9</v>
      </c>
      <c r="AX148">
        <v>43.586312</v>
      </c>
      <c r="AY148">
        <v>-83.184044</v>
      </c>
      <c r="AZ148" t="s">
        <v>164</v>
      </c>
      <c r="BA148" t="s">
        <v>164</v>
      </c>
      <c r="BC148" t="s">
        <v>164</v>
      </c>
      <c r="BD148">
        <v>-9260005.4199999999</v>
      </c>
      <c r="BE148" s="1" t="s">
        <v>981</v>
      </c>
    </row>
    <row r="149" spans="1:57" x14ac:dyDescent="0.25">
      <c r="A149">
        <v>84684</v>
      </c>
      <c r="B149">
        <v>25817</v>
      </c>
      <c r="C149">
        <v>5</v>
      </c>
      <c r="D149" t="s">
        <v>155</v>
      </c>
      <c r="E149" t="s">
        <v>156</v>
      </c>
      <c r="F149">
        <v>145704</v>
      </c>
      <c r="G149" t="s">
        <v>982</v>
      </c>
      <c r="H149" t="s">
        <v>983</v>
      </c>
      <c r="I149" t="s">
        <v>984</v>
      </c>
      <c r="J149" t="s">
        <v>985</v>
      </c>
      <c r="K149" t="s">
        <v>599</v>
      </c>
      <c r="L149">
        <v>49837</v>
      </c>
      <c r="M149">
        <v>35</v>
      </c>
      <c r="N149" t="s">
        <v>162</v>
      </c>
      <c r="O149" t="s">
        <v>162</v>
      </c>
      <c r="P149" t="s">
        <v>986</v>
      </c>
      <c r="Q149">
        <v>5.07</v>
      </c>
      <c r="R149" t="s">
        <v>164</v>
      </c>
      <c r="S149" t="s">
        <v>162</v>
      </c>
      <c r="T149" t="s">
        <v>164</v>
      </c>
      <c r="U149" t="s">
        <v>162</v>
      </c>
      <c r="V149">
        <v>3.79</v>
      </c>
      <c r="X149" t="s">
        <v>162</v>
      </c>
      <c r="Y149" t="s">
        <v>162</v>
      </c>
      <c r="Z149" t="s">
        <v>164</v>
      </c>
      <c r="AA149" t="s">
        <v>162</v>
      </c>
      <c r="AB149">
        <v>5.08</v>
      </c>
      <c r="AC149">
        <v>6.36</v>
      </c>
      <c r="AD149">
        <v>6.82</v>
      </c>
      <c r="AE149" t="s">
        <v>164</v>
      </c>
      <c r="AF149" t="s">
        <v>162</v>
      </c>
      <c r="AG149">
        <v>868377</v>
      </c>
      <c r="AH149">
        <v>76428</v>
      </c>
      <c r="AI149">
        <v>76428</v>
      </c>
      <c r="AJ149">
        <v>288302</v>
      </c>
      <c r="AK149">
        <v>525543</v>
      </c>
      <c r="AL149">
        <v>21094</v>
      </c>
      <c r="AM149">
        <v>33438</v>
      </c>
      <c r="AN149" t="s">
        <v>164</v>
      </c>
      <c r="AO149">
        <v>8</v>
      </c>
      <c r="AP149" t="s">
        <v>162</v>
      </c>
      <c r="AQ149">
        <v>0</v>
      </c>
      <c r="AR149">
        <v>69</v>
      </c>
      <c r="AS149">
        <v>0</v>
      </c>
      <c r="AT149" t="s">
        <v>165</v>
      </c>
      <c r="AU149">
        <v>69</v>
      </c>
      <c r="AV149">
        <v>0.04</v>
      </c>
      <c r="AW149">
        <v>0.11</v>
      </c>
      <c r="AX149">
        <v>45.803944000000001</v>
      </c>
      <c r="AY149">
        <v>-87.059714</v>
      </c>
      <c r="AZ149" t="s">
        <v>164</v>
      </c>
      <c r="BA149" t="s">
        <v>164</v>
      </c>
      <c r="BB149" t="s">
        <v>164</v>
      </c>
      <c r="BC149" t="s">
        <v>164</v>
      </c>
      <c r="BD149">
        <v>-9691443.0309999995</v>
      </c>
      <c r="BE149">
        <v>5748986.5800000001</v>
      </c>
    </row>
    <row r="150" spans="1:57" x14ac:dyDescent="0.25">
      <c r="A150">
        <v>85234</v>
      </c>
      <c r="B150">
        <v>32804</v>
      </c>
      <c r="C150">
        <v>5</v>
      </c>
      <c r="D150" t="s">
        <v>155</v>
      </c>
      <c r="E150" t="s">
        <v>156</v>
      </c>
      <c r="F150">
        <v>208798</v>
      </c>
      <c r="G150" t="s">
        <v>987</v>
      </c>
      <c r="H150" t="s">
        <v>988</v>
      </c>
      <c r="I150" t="s">
        <v>989</v>
      </c>
      <c r="J150" t="s">
        <v>990</v>
      </c>
      <c r="K150" t="s">
        <v>659</v>
      </c>
      <c r="L150">
        <v>48864</v>
      </c>
      <c r="M150">
        <v>35</v>
      </c>
      <c r="N150" t="s">
        <v>162</v>
      </c>
      <c r="O150" t="s">
        <v>162</v>
      </c>
      <c r="P150" t="s">
        <v>991</v>
      </c>
      <c r="Q150">
        <v>5.07</v>
      </c>
      <c r="R150" t="s">
        <v>164</v>
      </c>
      <c r="S150" t="s">
        <v>162</v>
      </c>
      <c r="T150" t="s">
        <v>164</v>
      </c>
      <c r="U150" t="s">
        <v>162</v>
      </c>
      <c r="V150">
        <v>3.94</v>
      </c>
      <c r="X150" t="s">
        <v>162</v>
      </c>
      <c r="Y150" t="s">
        <v>162</v>
      </c>
      <c r="Z150" t="s">
        <v>164</v>
      </c>
      <c r="AA150" t="s">
        <v>162</v>
      </c>
      <c r="AB150">
        <v>5.54</v>
      </c>
      <c r="AC150">
        <v>6.77</v>
      </c>
      <c r="AD150">
        <v>7.18</v>
      </c>
      <c r="AE150" t="s">
        <v>164</v>
      </c>
      <c r="AF150" t="s">
        <v>162</v>
      </c>
      <c r="AG150">
        <v>1140439</v>
      </c>
      <c r="AH150">
        <v>2092965</v>
      </c>
      <c r="AI150">
        <v>2092965</v>
      </c>
      <c r="AJ150">
        <v>70508</v>
      </c>
      <c r="AK150">
        <v>110275</v>
      </c>
      <c r="AL150">
        <v>110329</v>
      </c>
      <c r="AM150">
        <v>849328</v>
      </c>
      <c r="AN150" t="s">
        <v>164</v>
      </c>
      <c r="AO150">
        <v>10</v>
      </c>
      <c r="AP150" t="s">
        <v>162</v>
      </c>
      <c r="AQ150">
        <v>0.38</v>
      </c>
      <c r="AS150">
        <v>0.34</v>
      </c>
      <c r="AT150" t="s">
        <v>165</v>
      </c>
      <c r="AU150">
        <v>138</v>
      </c>
      <c r="AV150">
        <v>0</v>
      </c>
      <c r="AW150">
        <v>1.34</v>
      </c>
      <c r="AX150">
        <v>42.683377</v>
      </c>
      <c r="AY150">
        <v>-84.438518000000002</v>
      </c>
      <c r="AZ150" t="s">
        <v>164</v>
      </c>
      <c r="BA150" t="s">
        <v>164</v>
      </c>
      <c r="BB150" t="s">
        <v>164</v>
      </c>
      <c r="BC150" t="s">
        <v>164</v>
      </c>
      <c r="BD150">
        <v>-9399652.8269999996</v>
      </c>
      <c r="BE150" s="1" t="s">
        <v>992</v>
      </c>
    </row>
    <row r="151" spans="1:57" x14ac:dyDescent="0.25">
      <c r="A151">
        <v>83546</v>
      </c>
      <c r="B151">
        <v>11271</v>
      </c>
      <c r="C151">
        <v>5</v>
      </c>
      <c r="D151" t="s">
        <v>155</v>
      </c>
      <c r="E151" t="s">
        <v>156</v>
      </c>
      <c r="F151">
        <v>81741</v>
      </c>
      <c r="G151" t="s">
        <v>993</v>
      </c>
      <c r="H151" t="s">
        <v>994</v>
      </c>
      <c r="I151" t="s">
        <v>995</v>
      </c>
      <c r="J151" t="s">
        <v>549</v>
      </c>
      <c r="K151" t="s">
        <v>549</v>
      </c>
      <c r="L151">
        <v>49001</v>
      </c>
      <c r="M151">
        <v>34.4</v>
      </c>
      <c r="N151" t="s">
        <v>162</v>
      </c>
      <c r="O151" t="s">
        <v>162</v>
      </c>
      <c r="P151" t="s">
        <v>996</v>
      </c>
      <c r="Q151">
        <v>4.99</v>
      </c>
      <c r="R151" t="s">
        <v>162</v>
      </c>
      <c r="S151" t="s">
        <v>164</v>
      </c>
      <c r="T151" t="s">
        <v>164</v>
      </c>
      <c r="U151" t="s">
        <v>162</v>
      </c>
      <c r="V151">
        <v>3.95</v>
      </c>
      <c r="X151" t="s">
        <v>162</v>
      </c>
      <c r="Y151" t="s">
        <v>162</v>
      </c>
      <c r="Z151" t="s">
        <v>164</v>
      </c>
      <c r="AA151" t="s">
        <v>162</v>
      </c>
      <c r="AB151">
        <v>5.25</v>
      </c>
      <c r="AC151">
        <v>6.46</v>
      </c>
      <c r="AD151">
        <v>6.89</v>
      </c>
      <c r="AE151" t="s">
        <v>164</v>
      </c>
      <c r="AF151" t="s">
        <v>162</v>
      </c>
      <c r="AG151">
        <v>827266</v>
      </c>
      <c r="AH151">
        <v>1908729</v>
      </c>
      <c r="AI151">
        <v>1908729</v>
      </c>
      <c r="AJ151">
        <v>84049</v>
      </c>
      <c r="AK151">
        <v>133477</v>
      </c>
      <c r="AL151">
        <v>195533</v>
      </c>
      <c r="AM151">
        <v>414208</v>
      </c>
      <c r="AN151" t="s">
        <v>164</v>
      </c>
      <c r="AO151">
        <v>11</v>
      </c>
      <c r="AP151" t="s">
        <v>162</v>
      </c>
      <c r="AQ151">
        <v>0.81</v>
      </c>
      <c r="AR151">
        <v>138</v>
      </c>
      <c r="AS151">
        <v>0.79</v>
      </c>
      <c r="AT151" t="s">
        <v>165</v>
      </c>
      <c r="AU151">
        <v>138</v>
      </c>
      <c r="AV151">
        <v>7.0000000000000007E-2</v>
      </c>
      <c r="AW151">
        <v>0</v>
      </c>
      <c r="AX151">
        <v>42.247469000000002</v>
      </c>
      <c r="AY151">
        <v>-85.543301</v>
      </c>
      <c r="AZ151" t="s">
        <v>164</v>
      </c>
      <c r="BA151" t="s">
        <v>164</v>
      </c>
      <c r="BB151" t="s">
        <v>164</v>
      </c>
      <c r="BC151" t="s">
        <v>164</v>
      </c>
      <c r="BD151">
        <v>-9522636.7080000006</v>
      </c>
      <c r="BE151" s="1" t="s">
        <v>997</v>
      </c>
    </row>
    <row r="152" spans="1:57" x14ac:dyDescent="0.25">
      <c r="A152">
        <v>83297</v>
      </c>
      <c r="B152">
        <v>9336</v>
      </c>
      <c r="C152">
        <v>5</v>
      </c>
      <c r="D152" t="s">
        <v>155</v>
      </c>
      <c r="E152" t="s">
        <v>156</v>
      </c>
      <c r="F152">
        <v>134101</v>
      </c>
      <c r="G152" t="s">
        <v>998</v>
      </c>
      <c r="H152" t="s">
        <v>999</v>
      </c>
      <c r="I152" t="s">
        <v>1000</v>
      </c>
      <c r="J152" t="s">
        <v>1001</v>
      </c>
      <c r="K152" t="s">
        <v>1002</v>
      </c>
      <c r="L152">
        <v>48708</v>
      </c>
      <c r="M152">
        <v>34</v>
      </c>
      <c r="N152" t="s">
        <v>162</v>
      </c>
      <c r="O152" t="s">
        <v>162</v>
      </c>
      <c r="P152" t="s">
        <v>1003</v>
      </c>
      <c r="Q152">
        <v>4.93</v>
      </c>
      <c r="R152" t="s">
        <v>162</v>
      </c>
      <c r="S152" t="s">
        <v>164</v>
      </c>
      <c r="T152" t="s">
        <v>164</v>
      </c>
      <c r="U152" t="s">
        <v>162</v>
      </c>
      <c r="V152">
        <v>3.94</v>
      </c>
      <c r="X152" t="s">
        <v>162</v>
      </c>
      <c r="Y152" t="s">
        <v>162</v>
      </c>
      <c r="Z152" t="s">
        <v>164</v>
      </c>
      <c r="AA152" t="s">
        <v>162</v>
      </c>
      <c r="AB152">
        <v>5.17</v>
      </c>
      <c r="AC152">
        <v>6.4</v>
      </c>
      <c r="AD152">
        <v>6.84</v>
      </c>
      <c r="AE152" t="s">
        <v>164</v>
      </c>
      <c r="AF152" t="s">
        <v>162</v>
      </c>
      <c r="AG152">
        <v>393822</v>
      </c>
      <c r="AH152">
        <v>1935685</v>
      </c>
      <c r="AI152">
        <v>1935685</v>
      </c>
      <c r="AJ152">
        <v>66676</v>
      </c>
      <c r="AK152">
        <v>103311</v>
      </c>
      <c r="AL152">
        <v>19586</v>
      </c>
      <c r="AM152">
        <v>204249</v>
      </c>
      <c r="AN152" t="s">
        <v>164</v>
      </c>
      <c r="AO152">
        <v>9</v>
      </c>
      <c r="AP152" t="s">
        <v>162</v>
      </c>
      <c r="AQ152">
        <v>0.15</v>
      </c>
      <c r="AS152">
        <v>2.1800000000000002</v>
      </c>
      <c r="AT152" t="s">
        <v>165</v>
      </c>
      <c r="AV152">
        <v>0</v>
      </c>
      <c r="AW152">
        <v>0.37</v>
      </c>
      <c r="AX152">
        <v>43.5884</v>
      </c>
      <c r="AY152">
        <v>-83.892082000000002</v>
      </c>
      <c r="AZ152" t="s">
        <v>164</v>
      </c>
      <c r="BA152" t="s">
        <v>164</v>
      </c>
      <c r="BB152" t="s">
        <v>164</v>
      </c>
      <c r="BC152" t="s">
        <v>164</v>
      </c>
      <c r="BD152">
        <v>-9338823.8499999996</v>
      </c>
      <c r="BE152" s="1" t="s">
        <v>1004</v>
      </c>
    </row>
    <row r="153" spans="1:57" x14ac:dyDescent="0.25">
      <c r="A153">
        <v>84884</v>
      </c>
      <c r="B153">
        <v>28230</v>
      </c>
      <c r="C153">
        <v>5</v>
      </c>
      <c r="D153" t="s">
        <v>155</v>
      </c>
      <c r="E153" t="s">
        <v>156</v>
      </c>
      <c r="F153">
        <v>16841</v>
      </c>
      <c r="G153" t="s">
        <v>1005</v>
      </c>
      <c r="H153" t="s">
        <v>1006</v>
      </c>
      <c r="I153" t="s">
        <v>1007</v>
      </c>
      <c r="J153" t="s">
        <v>658</v>
      </c>
      <c r="K153" t="s">
        <v>659</v>
      </c>
      <c r="L153">
        <v>48911</v>
      </c>
      <c r="M153">
        <v>34</v>
      </c>
      <c r="N153" t="s">
        <v>162</v>
      </c>
      <c r="O153" t="s">
        <v>162</v>
      </c>
      <c r="P153" t="s">
        <v>1008</v>
      </c>
      <c r="Q153">
        <v>4.93</v>
      </c>
      <c r="R153" t="s">
        <v>162</v>
      </c>
      <c r="S153" t="s">
        <v>164</v>
      </c>
      <c r="T153" t="s">
        <v>164</v>
      </c>
      <c r="U153" t="s">
        <v>162</v>
      </c>
      <c r="V153">
        <v>3.92</v>
      </c>
      <c r="X153" t="s">
        <v>162</v>
      </c>
      <c r="Y153" t="s">
        <v>162</v>
      </c>
      <c r="Z153" t="s">
        <v>164</v>
      </c>
      <c r="AA153" t="s">
        <v>162</v>
      </c>
      <c r="AB153">
        <v>5.29</v>
      </c>
      <c r="AC153">
        <v>6.52</v>
      </c>
      <c r="AD153">
        <v>6.95</v>
      </c>
      <c r="AE153" t="s">
        <v>164</v>
      </c>
      <c r="AF153" t="s">
        <v>162</v>
      </c>
      <c r="AG153">
        <v>873852</v>
      </c>
      <c r="AH153">
        <v>2088745</v>
      </c>
      <c r="AI153">
        <v>2088745</v>
      </c>
      <c r="AJ153">
        <v>60866</v>
      </c>
      <c r="AK153">
        <v>110275</v>
      </c>
      <c r="AL153">
        <v>95713</v>
      </c>
      <c r="AM153">
        <v>606998</v>
      </c>
      <c r="AN153" t="s">
        <v>164</v>
      </c>
      <c r="AO153">
        <v>10</v>
      </c>
      <c r="AP153" t="s">
        <v>162</v>
      </c>
      <c r="AQ153">
        <v>0.04</v>
      </c>
      <c r="AR153">
        <v>138</v>
      </c>
      <c r="AS153">
        <v>0</v>
      </c>
      <c r="AT153" t="s">
        <v>165</v>
      </c>
      <c r="AU153">
        <v>138</v>
      </c>
      <c r="AV153">
        <v>0</v>
      </c>
      <c r="AW153">
        <v>0.05</v>
      </c>
      <c r="AX153">
        <v>42.682099999999998</v>
      </c>
      <c r="AY153">
        <v>-84.532899999999998</v>
      </c>
      <c r="AZ153" t="s">
        <v>164</v>
      </c>
      <c r="BA153" t="s">
        <v>164</v>
      </c>
      <c r="BB153" t="s">
        <v>164</v>
      </c>
      <c r="BC153" t="s">
        <v>164</v>
      </c>
      <c r="BD153">
        <v>-9410159.3829999994</v>
      </c>
      <c r="BE153" s="1" t="s">
        <v>1009</v>
      </c>
    </row>
    <row r="154" spans="1:57" x14ac:dyDescent="0.25">
      <c r="A154">
        <v>85015</v>
      </c>
      <c r="B154">
        <v>30247</v>
      </c>
      <c r="C154">
        <v>5</v>
      </c>
      <c r="D154" t="s">
        <v>155</v>
      </c>
      <c r="E154" t="s">
        <v>156</v>
      </c>
      <c r="F154">
        <v>111064</v>
      </c>
      <c r="G154" t="s">
        <v>1010</v>
      </c>
      <c r="H154" t="s">
        <v>1011</v>
      </c>
      <c r="I154" t="s">
        <v>1012</v>
      </c>
      <c r="J154" t="s">
        <v>357</v>
      </c>
      <c r="K154" t="s">
        <v>358</v>
      </c>
      <c r="L154">
        <v>48813</v>
      </c>
      <c r="M154">
        <v>34</v>
      </c>
      <c r="N154" t="s">
        <v>162</v>
      </c>
      <c r="O154" t="s">
        <v>162</v>
      </c>
      <c r="P154" t="s">
        <v>1013</v>
      </c>
      <c r="Q154">
        <v>4.93</v>
      </c>
      <c r="R154" t="s">
        <v>162</v>
      </c>
      <c r="S154" t="s">
        <v>164</v>
      </c>
      <c r="T154" t="s">
        <v>164</v>
      </c>
      <c r="U154" t="s">
        <v>162</v>
      </c>
      <c r="V154">
        <v>3.91</v>
      </c>
      <c r="X154" t="s">
        <v>162</v>
      </c>
      <c r="Y154" t="s">
        <v>162</v>
      </c>
      <c r="Z154" t="s">
        <v>164</v>
      </c>
      <c r="AA154" t="s">
        <v>162</v>
      </c>
      <c r="AB154">
        <v>5.53</v>
      </c>
      <c r="AC154">
        <v>6.81</v>
      </c>
      <c r="AD154">
        <v>7.22</v>
      </c>
      <c r="AE154" t="s">
        <v>164</v>
      </c>
      <c r="AF154" t="s">
        <v>162</v>
      </c>
      <c r="AG154">
        <v>769108</v>
      </c>
      <c r="AH154">
        <v>2433703</v>
      </c>
      <c r="AI154">
        <v>2433703</v>
      </c>
      <c r="AJ154">
        <v>74478</v>
      </c>
      <c r="AK154">
        <v>128667</v>
      </c>
      <c r="AL154">
        <v>88195</v>
      </c>
      <c r="AM154">
        <v>477768</v>
      </c>
      <c r="AN154" t="s">
        <v>164</v>
      </c>
      <c r="AO154">
        <v>10</v>
      </c>
      <c r="AP154" t="s">
        <v>162</v>
      </c>
      <c r="AQ154">
        <v>0.15</v>
      </c>
      <c r="AS154">
        <v>0</v>
      </c>
      <c r="AT154" t="s">
        <v>165</v>
      </c>
      <c r="AV154">
        <v>0</v>
      </c>
      <c r="AW154">
        <v>0.21</v>
      </c>
      <c r="AX154">
        <v>42.567723999999998</v>
      </c>
      <c r="AY154">
        <v>-84.829841000000002</v>
      </c>
      <c r="AZ154" t="s">
        <v>164</v>
      </c>
      <c r="BA154" t="s">
        <v>164</v>
      </c>
      <c r="BB154" t="s">
        <v>164</v>
      </c>
      <c r="BC154" t="s">
        <v>164</v>
      </c>
      <c r="BD154">
        <v>-9443214.7039999999</v>
      </c>
      <c r="BE154" s="1" t="s">
        <v>1014</v>
      </c>
    </row>
    <row r="155" spans="1:57" x14ac:dyDescent="0.25">
      <c r="A155">
        <v>84551</v>
      </c>
      <c r="B155">
        <v>24147</v>
      </c>
      <c r="C155">
        <v>5</v>
      </c>
      <c r="D155" t="s">
        <v>155</v>
      </c>
      <c r="E155" t="s">
        <v>156</v>
      </c>
      <c r="F155">
        <v>211481</v>
      </c>
      <c r="G155" t="s">
        <v>1015</v>
      </c>
      <c r="H155" t="s">
        <v>1016</v>
      </c>
      <c r="I155" t="s">
        <v>1017</v>
      </c>
      <c r="J155" t="s">
        <v>1018</v>
      </c>
      <c r="K155" t="s">
        <v>240</v>
      </c>
      <c r="L155">
        <v>48220</v>
      </c>
      <c r="M155">
        <v>33.93</v>
      </c>
      <c r="N155" t="s">
        <v>162</v>
      </c>
      <c r="O155" t="s">
        <v>162</v>
      </c>
      <c r="P155" t="s">
        <v>1019</v>
      </c>
      <c r="Q155">
        <v>4.92</v>
      </c>
      <c r="R155" t="s">
        <v>162</v>
      </c>
      <c r="S155" t="s">
        <v>164</v>
      </c>
      <c r="T155" t="s">
        <v>164</v>
      </c>
      <c r="U155" t="s">
        <v>162</v>
      </c>
      <c r="V155">
        <v>3.97</v>
      </c>
      <c r="X155" t="s">
        <v>162</v>
      </c>
      <c r="Y155" t="s">
        <v>162</v>
      </c>
      <c r="Z155" t="s">
        <v>162</v>
      </c>
      <c r="AA155" t="s">
        <v>162</v>
      </c>
      <c r="AB155">
        <v>4.75</v>
      </c>
      <c r="AC155">
        <v>5.81</v>
      </c>
      <c r="AD155">
        <v>6.2</v>
      </c>
      <c r="AE155" t="s">
        <v>164</v>
      </c>
      <c r="AF155" t="s">
        <v>162</v>
      </c>
      <c r="AG155">
        <v>875718</v>
      </c>
      <c r="AH155">
        <v>1137442</v>
      </c>
      <c r="AI155">
        <v>1137442</v>
      </c>
      <c r="AJ155">
        <v>47719</v>
      </c>
      <c r="AK155">
        <v>6358</v>
      </c>
      <c r="AL155">
        <v>67661</v>
      </c>
      <c r="AM155">
        <v>753981</v>
      </c>
      <c r="AN155" t="s">
        <v>164</v>
      </c>
      <c r="AO155">
        <v>10</v>
      </c>
      <c r="AP155" t="s">
        <v>162</v>
      </c>
      <c r="AQ155">
        <v>0.05</v>
      </c>
      <c r="AR155">
        <v>120</v>
      </c>
      <c r="AS155">
        <v>0.01</v>
      </c>
      <c r="AT155" t="s">
        <v>165</v>
      </c>
      <c r="AU155">
        <v>120</v>
      </c>
      <c r="AV155">
        <v>0</v>
      </c>
      <c r="AW155">
        <v>1.4</v>
      </c>
      <c r="AX155">
        <v>42.448118999999998</v>
      </c>
      <c r="AY155">
        <v>-83.149052999999995</v>
      </c>
      <c r="AZ155" t="s">
        <v>164</v>
      </c>
      <c r="BB155" t="s">
        <v>164</v>
      </c>
      <c r="BC155" t="s">
        <v>164</v>
      </c>
      <c r="BD155">
        <v>-9256110.2400000002</v>
      </c>
      <c r="BE155" s="1" t="s">
        <v>1020</v>
      </c>
    </row>
    <row r="156" spans="1:57" x14ac:dyDescent="0.25">
      <c r="A156">
        <v>84399</v>
      </c>
      <c r="B156">
        <v>22113</v>
      </c>
      <c r="C156">
        <v>5</v>
      </c>
      <c r="D156" t="s">
        <v>155</v>
      </c>
      <c r="E156" t="s">
        <v>156</v>
      </c>
      <c r="F156">
        <v>103049</v>
      </c>
      <c r="G156" t="s">
        <v>1021</v>
      </c>
      <c r="H156" t="s">
        <v>1022</v>
      </c>
      <c r="I156" t="s">
        <v>1023</v>
      </c>
      <c r="J156" t="s">
        <v>598</v>
      </c>
      <c r="K156" t="s">
        <v>599</v>
      </c>
      <c r="L156">
        <v>49829</v>
      </c>
      <c r="M156">
        <v>33.86</v>
      </c>
      <c r="N156" t="s">
        <v>162</v>
      </c>
      <c r="O156" t="s">
        <v>162</v>
      </c>
      <c r="P156" t="s">
        <v>1024</v>
      </c>
      <c r="Q156">
        <v>4.91</v>
      </c>
      <c r="R156" t="s">
        <v>162</v>
      </c>
      <c r="S156" t="s">
        <v>164</v>
      </c>
      <c r="T156" t="s">
        <v>164</v>
      </c>
      <c r="U156" t="s">
        <v>162</v>
      </c>
      <c r="V156">
        <v>3.77</v>
      </c>
      <c r="X156" t="s">
        <v>162</v>
      </c>
      <c r="Y156" t="s">
        <v>162</v>
      </c>
      <c r="Z156" t="s">
        <v>164</v>
      </c>
      <c r="AA156" t="s">
        <v>162</v>
      </c>
      <c r="AB156">
        <v>5.14</v>
      </c>
      <c r="AC156">
        <v>6.37</v>
      </c>
      <c r="AD156">
        <v>6.83</v>
      </c>
      <c r="AE156" t="s">
        <v>164</v>
      </c>
      <c r="AF156" t="s">
        <v>162</v>
      </c>
      <c r="AG156">
        <v>868377</v>
      </c>
      <c r="AH156">
        <v>76428</v>
      </c>
      <c r="AI156">
        <v>76428</v>
      </c>
      <c r="AJ156">
        <v>288302</v>
      </c>
      <c r="AK156">
        <v>525543</v>
      </c>
      <c r="AL156">
        <v>21094</v>
      </c>
      <c r="AM156">
        <v>33438</v>
      </c>
      <c r="AN156" t="s">
        <v>164</v>
      </c>
      <c r="AO156">
        <v>8</v>
      </c>
      <c r="AP156" t="s">
        <v>162</v>
      </c>
      <c r="AQ156">
        <v>0.01</v>
      </c>
      <c r="AR156">
        <v>69</v>
      </c>
      <c r="AS156">
        <v>0</v>
      </c>
      <c r="AT156" t="s">
        <v>165</v>
      </c>
      <c r="AU156">
        <v>69</v>
      </c>
      <c r="AV156">
        <v>0</v>
      </c>
      <c r="AW156">
        <v>0</v>
      </c>
      <c r="AX156">
        <v>45.772739999999999</v>
      </c>
      <c r="AY156">
        <v>-87.068169999999995</v>
      </c>
      <c r="AZ156" t="s">
        <v>164</v>
      </c>
      <c r="BA156" t="s">
        <v>164</v>
      </c>
      <c r="BB156" t="s">
        <v>164</v>
      </c>
      <c r="BC156" t="s">
        <v>164</v>
      </c>
      <c r="BD156">
        <v>-9692384.3489999995</v>
      </c>
      <c r="BE156" s="1" t="s">
        <v>1025</v>
      </c>
    </row>
    <row r="157" spans="1:57" x14ac:dyDescent="0.25">
      <c r="A157">
        <v>83612</v>
      </c>
      <c r="B157">
        <v>12078</v>
      </c>
      <c r="C157">
        <v>5</v>
      </c>
      <c r="D157" t="s">
        <v>155</v>
      </c>
      <c r="E157" t="s">
        <v>156</v>
      </c>
      <c r="F157">
        <v>50921</v>
      </c>
      <c r="G157" t="s">
        <v>1026</v>
      </c>
      <c r="H157" t="s">
        <v>1027</v>
      </c>
      <c r="I157" t="s">
        <v>1028</v>
      </c>
      <c r="J157" t="s">
        <v>375</v>
      </c>
      <c r="K157" t="s">
        <v>320</v>
      </c>
      <c r="L157">
        <v>49534</v>
      </c>
      <c r="M157">
        <v>33.479999999999997</v>
      </c>
      <c r="N157" t="s">
        <v>162</v>
      </c>
      <c r="O157" t="s">
        <v>162</v>
      </c>
      <c r="P157" t="s">
        <v>1029</v>
      </c>
      <c r="Q157">
        <v>4.8499999999999996</v>
      </c>
      <c r="R157" t="s">
        <v>162</v>
      </c>
      <c r="S157" t="s">
        <v>164</v>
      </c>
      <c r="T157" t="s">
        <v>164</v>
      </c>
      <c r="U157" t="s">
        <v>162</v>
      </c>
      <c r="V157">
        <v>3.9</v>
      </c>
      <c r="X157" t="s">
        <v>162</v>
      </c>
      <c r="Y157" t="s">
        <v>162</v>
      </c>
      <c r="Z157" t="s">
        <v>162</v>
      </c>
      <c r="AA157" t="s">
        <v>162</v>
      </c>
      <c r="AB157">
        <v>4.58</v>
      </c>
      <c r="AC157">
        <v>5.77</v>
      </c>
      <c r="AD157">
        <v>6.23</v>
      </c>
      <c r="AE157" t="s">
        <v>164</v>
      </c>
      <c r="AF157" t="s">
        <v>162</v>
      </c>
      <c r="AG157">
        <v>586747</v>
      </c>
      <c r="AH157">
        <v>1426249</v>
      </c>
      <c r="AI157">
        <v>1426249</v>
      </c>
      <c r="AJ157">
        <v>91269</v>
      </c>
      <c r="AK157">
        <v>105051</v>
      </c>
      <c r="AL157">
        <v>88002</v>
      </c>
      <c r="AM157">
        <v>302427</v>
      </c>
      <c r="AN157" t="s">
        <v>164</v>
      </c>
      <c r="AO157">
        <v>10</v>
      </c>
      <c r="AP157" t="s">
        <v>162</v>
      </c>
      <c r="AQ157">
        <v>1.43</v>
      </c>
      <c r="AS157">
        <v>0.15</v>
      </c>
      <c r="AT157" t="s">
        <v>165</v>
      </c>
      <c r="AU157">
        <v>138</v>
      </c>
      <c r="AV157">
        <v>0.12</v>
      </c>
      <c r="AW157">
        <v>0.03</v>
      </c>
      <c r="AX157">
        <v>42.942599999999999</v>
      </c>
      <c r="AY157">
        <v>-85.724328</v>
      </c>
      <c r="AZ157" t="s">
        <v>164</v>
      </c>
      <c r="BB157" t="s">
        <v>164</v>
      </c>
      <c r="BC157" t="s">
        <v>164</v>
      </c>
      <c r="BD157">
        <v>-9542788.5419999994</v>
      </c>
      <c r="BE157" s="1" t="s">
        <v>1030</v>
      </c>
    </row>
    <row r="158" spans="1:57" x14ac:dyDescent="0.25">
      <c r="A158">
        <v>83629</v>
      </c>
      <c r="B158">
        <v>12300</v>
      </c>
      <c r="C158">
        <v>5</v>
      </c>
      <c r="D158" t="s">
        <v>155</v>
      </c>
      <c r="E158" t="s">
        <v>156</v>
      </c>
      <c r="F158">
        <v>94788</v>
      </c>
      <c r="G158" t="s">
        <v>1031</v>
      </c>
      <c r="H158" t="s">
        <v>1032</v>
      </c>
      <c r="I158" t="s">
        <v>1033</v>
      </c>
      <c r="J158" t="s">
        <v>351</v>
      </c>
      <c r="K158" t="s">
        <v>351</v>
      </c>
      <c r="L158">
        <v>49201</v>
      </c>
      <c r="M158">
        <v>33</v>
      </c>
      <c r="N158" t="s">
        <v>162</v>
      </c>
      <c r="O158" t="s">
        <v>162</v>
      </c>
      <c r="P158" t="s">
        <v>1034</v>
      </c>
      <c r="Q158">
        <v>4.78</v>
      </c>
      <c r="R158" t="s">
        <v>162</v>
      </c>
      <c r="S158" t="s">
        <v>164</v>
      </c>
      <c r="T158" t="s">
        <v>164</v>
      </c>
      <c r="U158" t="s">
        <v>162</v>
      </c>
      <c r="V158">
        <v>3.94</v>
      </c>
      <c r="X158" t="s">
        <v>162</v>
      </c>
      <c r="Y158" t="s">
        <v>162</v>
      </c>
      <c r="Z158" t="s">
        <v>164</v>
      </c>
      <c r="AA158" t="s">
        <v>162</v>
      </c>
      <c r="AB158">
        <v>5.28</v>
      </c>
      <c r="AC158">
        <v>6.53</v>
      </c>
      <c r="AD158">
        <v>6.96</v>
      </c>
      <c r="AE158" t="s">
        <v>164</v>
      </c>
      <c r="AF158" t="s">
        <v>162</v>
      </c>
      <c r="AG158">
        <v>1093942</v>
      </c>
      <c r="AH158">
        <v>2134968</v>
      </c>
      <c r="AI158">
        <v>2134968</v>
      </c>
      <c r="AJ158">
        <v>70729</v>
      </c>
      <c r="AK158">
        <v>81440</v>
      </c>
      <c r="AL158">
        <v>117733</v>
      </c>
      <c r="AM158">
        <v>824041</v>
      </c>
      <c r="AN158" t="s">
        <v>164</v>
      </c>
      <c r="AO158">
        <v>11</v>
      </c>
      <c r="AP158" t="s">
        <v>162</v>
      </c>
      <c r="AQ158">
        <v>0.19</v>
      </c>
      <c r="AS158">
        <v>0.04</v>
      </c>
      <c r="AT158" t="s">
        <v>165</v>
      </c>
      <c r="AV158">
        <v>7.0000000000000007E-2</v>
      </c>
      <c r="AW158">
        <v>0.04</v>
      </c>
      <c r="AX158">
        <v>42.234037000000001</v>
      </c>
      <c r="AY158">
        <v>-84.369504000000006</v>
      </c>
      <c r="AZ158" t="s">
        <v>164</v>
      </c>
      <c r="BA158" t="s">
        <v>164</v>
      </c>
      <c r="BB158" t="s">
        <v>164</v>
      </c>
      <c r="BC158" t="s">
        <v>164</v>
      </c>
      <c r="BD158">
        <v>-9391970.2239999995</v>
      </c>
      <c r="BE158">
        <v>5196101.7769999998</v>
      </c>
    </row>
    <row r="159" spans="1:57" x14ac:dyDescent="0.25">
      <c r="A159">
        <v>84492</v>
      </c>
      <c r="B159">
        <v>23314</v>
      </c>
      <c r="C159">
        <v>5</v>
      </c>
      <c r="D159" t="s">
        <v>155</v>
      </c>
      <c r="E159" t="s">
        <v>156</v>
      </c>
      <c r="F159">
        <v>16017</v>
      </c>
      <c r="G159" t="s">
        <v>1035</v>
      </c>
      <c r="H159" t="s">
        <v>1036</v>
      </c>
      <c r="I159" t="s">
        <v>1037</v>
      </c>
      <c r="J159" t="s">
        <v>707</v>
      </c>
      <c r="K159" t="s">
        <v>171</v>
      </c>
      <c r="L159">
        <v>49431</v>
      </c>
      <c r="M159">
        <v>33</v>
      </c>
      <c r="N159" t="s">
        <v>162</v>
      </c>
      <c r="O159" t="s">
        <v>162</v>
      </c>
      <c r="P159" t="s">
        <v>1038</v>
      </c>
      <c r="Q159">
        <v>4.78</v>
      </c>
      <c r="R159" t="s">
        <v>162</v>
      </c>
      <c r="S159" t="s">
        <v>164</v>
      </c>
      <c r="T159" t="s">
        <v>164</v>
      </c>
      <c r="U159" t="s">
        <v>162</v>
      </c>
      <c r="V159">
        <v>3.9</v>
      </c>
      <c r="X159" t="s">
        <v>162</v>
      </c>
      <c r="Y159" t="s">
        <v>162</v>
      </c>
      <c r="Z159" t="s">
        <v>164</v>
      </c>
      <c r="AA159" t="s">
        <v>162</v>
      </c>
      <c r="AB159">
        <v>6.48</v>
      </c>
      <c r="AC159">
        <v>7.56</v>
      </c>
      <c r="AD159">
        <v>7.9</v>
      </c>
      <c r="AE159" t="s">
        <v>164</v>
      </c>
      <c r="AF159" t="s">
        <v>162</v>
      </c>
      <c r="AG159">
        <v>250099</v>
      </c>
      <c r="AH159">
        <v>134294</v>
      </c>
      <c r="AI159">
        <v>134294</v>
      </c>
      <c r="AJ159">
        <v>69993</v>
      </c>
      <c r="AK159">
        <v>112564</v>
      </c>
      <c r="AL159">
        <v>8202</v>
      </c>
      <c r="AM159">
        <v>59339</v>
      </c>
      <c r="AN159" t="s">
        <v>164</v>
      </c>
      <c r="AP159" t="s">
        <v>162</v>
      </c>
      <c r="AQ159">
        <v>1.51</v>
      </c>
      <c r="AR159">
        <v>138</v>
      </c>
      <c r="AS159">
        <v>0.69</v>
      </c>
      <c r="AT159" t="s">
        <v>165</v>
      </c>
      <c r="AU159">
        <v>345</v>
      </c>
      <c r="AV159">
        <v>0.16</v>
      </c>
      <c r="AW159">
        <v>1.37</v>
      </c>
      <c r="AX159">
        <v>43.916600000000003</v>
      </c>
      <c r="AY159">
        <v>-86.416600000000003</v>
      </c>
      <c r="AZ159" t="s">
        <v>164</v>
      </c>
      <c r="BA159" t="s">
        <v>164</v>
      </c>
      <c r="BB159" t="s">
        <v>164</v>
      </c>
      <c r="BC159" t="s">
        <v>164</v>
      </c>
      <c r="BD159">
        <v>-9619851.9079999998</v>
      </c>
      <c r="BE159">
        <v>5452544.8990000002</v>
      </c>
    </row>
    <row r="160" spans="1:57" x14ac:dyDescent="0.25">
      <c r="A160">
        <v>82509</v>
      </c>
      <c r="B160">
        <v>2651</v>
      </c>
      <c r="C160">
        <v>5</v>
      </c>
      <c r="D160" t="s">
        <v>155</v>
      </c>
      <c r="E160" t="s">
        <v>156</v>
      </c>
      <c r="F160">
        <v>135443</v>
      </c>
      <c r="G160" t="s">
        <v>1039</v>
      </c>
      <c r="H160" t="s">
        <v>1040</v>
      </c>
      <c r="I160" t="s">
        <v>1041</v>
      </c>
      <c r="J160" t="s">
        <v>676</v>
      </c>
      <c r="K160" t="s">
        <v>676</v>
      </c>
      <c r="L160">
        <v>48162</v>
      </c>
      <c r="M160">
        <v>32.56</v>
      </c>
      <c r="N160" t="s">
        <v>162</v>
      </c>
      <c r="O160" t="s">
        <v>162</v>
      </c>
      <c r="P160" t="s">
        <v>1042</v>
      </c>
      <c r="Q160">
        <v>4.72</v>
      </c>
      <c r="R160" t="s">
        <v>162</v>
      </c>
      <c r="S160" t="s">
        <v>164</v>
      </c>
      <c r="T160" t="s">
        <v>164</v>
      </c>
      <c r="U160" t="s">
        <v>162</v>
      </c>
      <c r="V160">
        <v>3.97</v>
      </c>
      <c r="X160" t="s">
        <v>162</v>
      </c>
      <c r="Y160" t="s">
        <v>162</v>
      </c>
      <c r="Z160" t="s">
        <v>164</v>
      </c>
      <c r="AA160" t="s">
        <v>162</v>
      </c>
      <c r="AB160">
        <v>5.27</v>
      </c>
      <c r="AC160">
        <v>6.47</v>
      </c>
      <c r="AD160">
        <v>6.88</v>
      </c>
      <c r="AE160" t="s">
        <v>164</v>
      </c>
      <c r="AF160" t="s">
        <v>162</v>
      </c>
      <c r="AG160">
        <v>925929</v>
      </c>
      <c r="AH160">
        <v>1532195</v>
      </c>
      <c r="AI160">
        <v>1532195</v>
      </c>
      <c r="AJ160">
        <v>39704</v>
      </c>
      <c r="AK160">
        <v>15658</v>
      </c>
      <c r="AL160">
        <v>113135</v>
      </c>
      <c r="AM160">
        <v>757432</v>
      </c>
      <c r="AN160" t="s">
        <v>164</v>
      </c>
      <c r="AO160">
        <v>12</v>
      </c>
      <c r="AP160" t="s">
        <v>162</v>
      </c>
      <c r="AQ160">
        <v>0.32</v>
      </c>
      <c r="AR160">
        <v>120</v>
      </c>
      <c r="AS160">
        <v>0</v>
      </c>
      <c r="AT160" t="s">
        <v>165</v>
      </c>
      <c r="AU160">
        <v>120</v>
      </c>
      <c r="AV160">
        <v>0</v>
      </c>
      <c r="AW160">
        <v>0</v>
      </c>
      <c r="AX160">
        <v>41.913800000000002</v>
      </c>
      <c r="AY160">
        <v>-83.381614999999996</v>
      </c>
      <c r="AZ160" t="s">
        <v>164</v>
      </c>
      <c r="BA160" t="s">
        <v>164</v>
      </c>
      <c r="BB160" t="s">
        <v>164</v>
      </c>
      <c r="BC160" t="s">
        <v>164</v>
      </c>
      <c r="BD160">
        <v>-9281998.9230000004</v>
      </c>
      <c r="BE160" s="1" t="s">
        <v>1043</v>
      </c>
    </row>
    <row r="161" spans="1:57" x14ac:dyDescent="0.25">
      <c r="A161">
        <v>85220</v>
      </c>
      <c r="B161">
        <v>32614</v>
      </c>
      <c r="C161">
        <v>5</v>
      </c>
      <c r="D161" t="s">
        <v>155</v>
      </c>
      <c r="E161" t="s">
        <v>156</v>
      </c>
      <c r="F161">
        <v>174384</v>
      </c>
      <c r="G161" t="s">
        <v>1044</v>
      </c>
      <c r="H161" t="s">
        <v>753</v>
      </c>
      <c r="I161" t="s">
        <v>753</v>
      </c>
      <c r="J161" t="s">
        <v>500</v>
      </c>
      <c r="K161" t="s">
        <v>240</v>
      </c>
      <c r="L161">
        <v>48307</v>
      </c>
      <c r="M161">
        <v>32.5</v>
      </c>
      <c r="N161" t="s">
        <v>162</v>
      </c>
      <c r="O161" t="s">
        <v>162</v>
      </c>
      <c r="P161" t="s">
        <v>1045</v>
      </c>
      <c r="Q161">
        <v>4.71</v>
      </c>
      <c r="R161" t="s">
        <v>162</v>
      </c>
      <c r="S161" t="s">
        <v>164</v>
      </c>
      <c r="T161" t="s">
        <v>164</v>
      </c>
      <c r="U161" t="s">
        <v>162</v>
      </c>
      <c r="V161">
        <v>3.95</v>
      </c>
      <c r="X161" t="s">
        <v>162</v>
      </c>
      <c r="Y161" t="s">
        <v>162</v>
      </c>
      <c r="Z161" t="s">
        <v>164</v>
      </c>
      <c r="AA161" t="s">
        <v>162</v>
      </c>
      <c r="AB161">
        <v>5.04</v>
      </c>
      <c r="AC161">
        <v>6.19</v>
      </c>
      <c r="AD161">
        <v>6.6</v>
      </c>
      <c r="AE161" t="s">
        <v>164</v>
      </c>
      <c r="AF161" t="s">
        <v>162</v>
      </c>
      <c r="AG161">
        <v>894254</v>
      </c>
      <c r="AH161">
        <v>1324764</v>
      </c>
      <c r="AI161">
        <v>1324764</v>
      </c>
      <c r="AJ161">
        <v>47351</v>
      </c>
      <c r="AK161">
        <v>28822</v>
      </c>
      <c r="AL161">
        <v>65385</v>
      </c>
      <c r="AM161">
        <v>752697</v>
      </c>
      <c r="AN161" t="s">
        <v>164</v>
      </c>
      <c r="AO161">
        <v>9</v>
      </c>
      <c r="AP161" t="s">
        <v>162</v>
      </c>
      <c r="AQ161">
        <v>0.68</v>
      </c>
      <c r="AR161">
        <v>345</v>
      </c>
      <c r="AS161">
        <v>0</v>
      </c>
      <c r="AT161" t="s">
        <v>165</v>
      </c>
      <c r="AU161">
        <v>345</v>
      </c>
      <c r="AV161">
        <v>0</v>
      </c>
      <c r="AW161">
        <v>1.52</v>
      </c>
      <c r="AX161">
        <v>42.665253</v>
      </c>
      <c r="AY161">
        <v>-83.105828000000002</v>
      </c>
      <c r="AZ161" t="s">
        <v>164</v>
      </c>
      <c r="BA161" t="s">
        <v>164</v>
      </c>
      <c r="BB161" t="s">
        <v>164</v>
      </c>
      <c r="BC161" t="s">
        <v>164</v>
      </c>
      <c r="BD161">
        <v>-9251298.4550000001</v>
      </c>
      <c r="BE161" s="1" t="s">
        <v>1046</v>
      </c>
    </row>
    <row r="162" spans="1:57" x14ac:dyDescent="0.25">
      <c r="A162">
        <v>83330</v>
      </c>
      <c r="B162">
        <v>9572</v>
      </c>
      <c r="C162">
        <v>5</v>
      </c>
      <c r="D162" t="s">
        <v>155</v>
      </c>
      <c r="E162" t="s">
        <v>156</v>
      </c>
      <c r="F162">
        <v>12060</v>
      </c>
      <c r="G162" t="s">
        <v>1047</v>
      </c>
      <c r="H162" t="s">
        <v>1048</v>
      </c>
      <c r="I162" t="s">
        <v>1049</v>
      </c>
      <c r="J162" t="s">
        <v>178</v>
      </c>
      <c r="K162" t="s">
        <v>178</v>
      </c>
      <c r="L162">
        <v>49660</v>
      </c>
      <c r="M162">
        <v>32</v>
      </c>
      <c r="N162" t="s">
        <v>162</v>
      </c>
      <c r="O162" t="s">
        <v>162</v>
      </c>
      <c r="P162" t="s">
        <v>1050</v>
      </c>
      <c r="Q162">
        <v>4.6399999999999997</v>
      </c>
      <c r="R162" t="s">
        <v>162</v>
      </c>
      <c r="S162" t="s">
        <v>164</v>
      </c>
      <c r="T162" t="s">
        <v>164</v>
      </c>
      <c r="U162" t="s">
        <v>162</v>
      </c>
      <c r="V162">
        <v>3.9</v>
      </c>
      <c r="X162" t="s">
        <v>162</v>
      </c>
      <c r="Y162" t="s">
        <v>162</v>
      </c>
      <c r="Z162" t="s">
        <v>164</v>
      </c>
      <c r="AA162" t="s">
        <v>162</v>
      </c>
      <c r="AB162">
        <v>5.34</v>
      </c>
      <c r="AC162">
        <v>6.65</v>
      </c>
      <c r="AD162">
        <v>7.1</v>
      </c>
      <c r="AE162" t="s">
        <v>164</v>
      </c>
      <c r="AF162" t="s">
        <v>162</v>
      </c>
      <c r="AG162">
        <v>251826</v>
      </c>
      <c r="AH162">
        <v>134475</v>
      </c>
      <c r="AI162">
        <v>134475</v>
      </c>
      <c r="AJ162">
        <v>82253</v>
      </c>
      <c r="AK162">
        <v>106202</v>
      </c>
      <c r="AL162">
        <v>10154</v>
      </c>
      <c r="AM162">
        <v>53217</v>
      </c>
      <c r="AN162" t="s">
        <v>164</v>
      </c>
      <c r="AO162">
        <v>9</v>
      </c>
      <c r="AP162" t="s">
        <v>162</v>
      </c>
      <c r="AQ162">
        <v>0.97</v>
      </c>
      <c r="AR162">
        <v>46</v>
      </c>
      <c r="AS162">
        <v>0.87</v>
      </c>
      <c r="AT162" t="s">
        <v>165</v>
      </c>
      <c r="AU162">
        <v>46</v>
      </c>
      <c r="AV162">
        <v>0.31</v>
      </c>
      <c r="AW162">
        <v>0</v>
      </c>
      <c r="AX162">
        <v>44.250236000000001</v>
      </c>
      <c r="AY162">
        <v>-86.294178000000002</v>
      </c>
      <c r="AZ162" t="s">
        <v>164</v>
      </c>
      <c r="BA162" t="s">
        <v>164</v>
      </c>
      <c r="BB162" t="s">
        <v>164</v>
      </c>
      <c r="BC162" t="s">
        <v>164</v>
      </c>
      <c r="BD162">
        <v>-9606223.9529999997</v>
      </c>
      <c r="BE162" s="1" t="s">
        <v>1051</v>
      </c>
    </row>
    <row r="163" spans="1:57" x14ac:dyDescent="0.25">
      <c r="A163">
        <v>84913</v>
      </c>
      <c r="B163">
        <v>28820</v>
      </c>
      <c r="C163">
        <v>5</v>
      </c>
      <c r="D163" t="s">
        <v>155</v>
      </c>
      <c r="E163" t="s">
        <v>156</v>
      </c>
      <c r="F163">
        <v>111582</v>
      </c>
      <c r="G163" t="s">
        <v>1052</v>
      </c>
      <c r="H163" t="s">
        <v>1053</v>
      </c>
      <c r="I163" t="s">
        <v>1054</v>
      </c>
      <c r="J163" t="s">
        <v>500</v>
      </c>
      <c r="K163" t="s">
        <v>240</v>
      </c>
      <c r="L163">
        <v>48037</v>
      </c>
      <c r="M163">
        <v>32</v>
      </c>
      <c r="N163" t="s">
        <v>162</v>
      </c>
      <c r="O163" t="s">
        <v>162</v>
      </c>
      <c r="P163" t="s">
        <v>1055</v>
      </c>
      <c r="Q163">
        <v>4.6399999999999997</v>
      </c>
      <c r="R163" t="s">
        <v>162</v>
      </c>
      <c r="S163" t="s">
        <v>164</v>
      </c>
      <c r="T163" t="s">
        <v>164</v>
      </c>
      <c r="U163" t="s">
        <v>162</v>
      </c>
      <c r="V163">
        <v>3.95</v>
      </c>
      <c r="X163" t="s">
        <v>162</v>
      </c>
      <c r="Y163" t="s">
        <v>162</v>
      </c>
      <c r="Z163" t="s">
        <v>162</v>
      </c>
      <c r="AA163" t="s">
        <v>162</v>
      </c>
      <c r="AB163">
        <v>4.9800000000000004</v>
      </c>
      <c r="AC163">
        <v>6.16</v>
      </c>
      <c r="AD163">
        <v>6.59</v>
      </c>
      <c r="AE163" t="s">
        <v>164</v>
      </c>
      <c r="AF163" t="s">
        <v>162</v>
      </c>
      <c r="AG163">
        <v>894254</v>
      </c>
      <c r="AH163">
        <v>1324764</v>
      </c>
      <c r="AI163">
        <v>1324764</v>
      </c>
      <c r="AJ163">
        <v>47351</v>
      </c>
      <c r="AK163">
        <v>28822</v>
      </c>
      <c r="AL163">
        <v>65385</v>
      </c>
      <c r="AM163">
        <v>752697</v>
      </c>
      <c r="AN163" t="s">
        <v>164</v>
      </c>
      <c r="AO163">
        <v>9</v>
      </c>
      <c r="AP163" t="s">
        <v>162</v>
      </c>
      <c r="AQ163">
        <v>0.24</v>
      </c>
      <c r="AS163">
        <v>1.02</v>
      </c>
      <c r="AT163" t="s">
        <v>165</v>
      </c>
      <c r="AU163">
        <v>120</v>
      </c>
      <c r="AV163">
        <v>0.48</v>
      </c>
      <c r="AW163">
        <v>2.52</v>
      </c>
      <c r="AX163">
        <v>42.677923999999997</v>
      </c>
      <c r="AY163">
        <v>-83.121690000000001</v>
      </c>
      <c r="AZ163" t="s">
        <v>164</v>
      </c>
      <c r="BB163" t="s">
        <v>164</v>
      </c>
      <c r="BC163" t="s">
        <v>164</v>
      </c>
      <c r="BD163">
        <v>-9253064.2050000001</v>
      </c>
      <c r="BE163" s="1" t="s">
        <v>1056</v>
      </c>
    </row>
    <row r="164" spans="1:57" x14ac:dyDescent="0.25">
      <c r="A164">
        <v>84524</v>
      </c>
      <c r="B164">
        <v>23721</v>
      </c>
      <c r="C164">
        <v>5</v>
      </c>
      <c r="D164" t="s">
        <v>155</v>
      </c>
      <c r="E164" t="s">
        <v>156</v>
      </c>
      <c r="F164">
        <v>115861</v>
      </c>
      <c r="G164" t="s">
        <v>1057</v>
      </c>
      <c r="H164" t="s">
        <v>1058</v>
      </c>
      <c r="I164" t="s">
        <v>1059</v>
      </c>
      <c r="J164" t="s">
        <v>1060</v>
      </c>
      <c r="K164" t="s">
        <v>284</v>
      </c>
      <c r="L164">
        <v>48312</v>
      </c>
      <c r="M164">
        <v>30.58</v>
      </c>
      <c r="N164" t="s">
        <v>162</v>
      </c>
      <c r="O164" t="s">
        <v>162</v>
      </c>
      <c r="P164" t="s">
        <v>1061</v>
      </c>
      <c r="Q164">
        <v>4.43</v>
      </c>
      <c r="R164" t="s">
        <v>162</v>
      </c>
      <c r="S164" t="s">
        <v>164</v>
      </c>
      <c r="T164" t="s">
        <v>164</v>
      </c>
      <c r="U164" t="s">
        <v>162</v>
      </c>
      <c r="V164">
        <v>3.97</v>
      </c>
      <c r="X164" t="s">
        <v>162</v>
      </c>
      <c r="Y164" t="s">
        <v>162</v>
      </c>
      <c r="Z164" t="s">
        <v>162</v>
      </c>
      <c r="AA164" t="s">
        <v>162</v>
      </c>
      <c r="AB164">
        <v>4.87</v>
      </c>
      <c r="AC164">
        <v>5.9</v>
      </c>
      <c r="AD164">
        <v>6.28</v>
      </c>
      <c r="AE164" t="s">
        <v>164</v>
      </c>
      <c r="AF164" t="s">
        <v>162</v>
      </c>
      <c r="AG164">
        <v>831439</v>
      </c>
      <c r="AH164">
        <v>915374</v>
      </c>
      <c r="AI164">
        <v>915374</v>
      </c>
      <c r="AJ164">
        <v>44913</v>
      </c>
      <c r="AK164">
        <v>6002</v>
      </c>
      <c r="AL164">
        <v>62596</v>
      </c>
      <c r="AM164">
        <v>717929</v>
      </c>
      <c r="AN164" t="s">
        <v>164</v>
      </c>
      <c r="AO164">
        <v>10</v>
      </c>
      <c r="AP164" t="s">
        <v>162</v>
      </c>
      <c r="AQ164">
        <v>1.1499999999999999</v>
      </c>
      <c r="AR164">
        <v>120</v>
      </c>
      <c r="AS164">
        <v>0.13</v>
      </c>
      <c r="AT164" t="s">
        <v>165</v>
      </c>
      <c r="AU164">
        <v>120</v>
      </c>
      <c r="AV164">
        <v>0</v>
      </c>
      <c r="AW164">
        <v>1.62</v>
      </c>
      <c r="AX164">
        <v>42.542259999999999</v>
      </c>
      <c r="AY164">
        <v>-83.004092</v>
      </c>
      <c r="AZ164" t="s">
        <v>164</v>
      </c>
      <c r="BB164" t="s">
        <v>164</v>
      </c>
      <c r="BC164" t="s">
        <v>164</v>
      </c>
      <c r="BD164">
        <v>-9239973.2550000008</v>
      </c>
      <c r="BE164" s="1" t="s">
        <v>1062</v>
      </c>
    </row>
    <row r="165" spans="1:57" x14ac:dyDescent="0.25">
      <c r="A165">
        <v>85491</v>
      </c>
      <c r="B165">
        <v>35975</v>
      </c>
      <c r="C165">
        <v>5</v>
      </c>
      <c r="D165" t="s">
        <v>155</v>
      </c>
      <c r="E165" t="s">
        <v>156</v>
      </c>
      <c r="F165">
        <v>169362</v>
      </c>
      <c r="G165" t="s">
        <v>1063</v>
      </c>
      <c r="H165" t="s">
        <v>1064</v>
      </c>
      <c r="I165" t="s">
        <v>1064</v>
      </c>
      <c r="J165" t="s">
        <v>460</v>
      </c>
      <c r="K165" t="s">
        <v>240</v>
      </c>
      <c r="L165">
        <v>48340</v>
      </c>
      <c r="M165">
        <v>30.51</v>
      </c>
      <c r="N165" t="s">
        <v>162</v>
      </c>
      <c r="O165" t="s">
        <v>162</v>
      </c>
      <c r="P165" t="s">
        <v>1065</v>
      </c>
      <c r="Q165">
        <v>4.42</v>
      </c>
      <c r="R165" t="s">
        <v>162</v>
      </c>
      <c r="S165" t="s">
        <v>164</v>
      </c>
      <c r="T165" t="s">
        <v>164</v>
      </c>
      <c r="U165" t="s">
        <v>162</v>
      </c>
      <c r="V165">
        <v>3.97</v>
      </c>
      <c r="X165" t="s">
        <v>162</v>
      </c>
      <c r="Y165" t="s">
        <v>162</v>
      </c>
      <c r="Z165" t="s">
        <v>164</v>
      </c>
      <c r="AA165" t="s">
        <v>162</v>
      </c>
      <c r="AB165">
        <v>5.25</v>
      </c>
      <c r="AC165">
        <v>6.42</v>
      </c>
      <c r="AD165">
        <v>6.86</v>
      </c>
      <c r="AE165" t="s">
        <v>164</v>
      </c>
      <c r="AF165" t="s">
        <v>162</v>
      </c>
      <c r="AG165">
        <v>980486</v>
      </c>
      <c r="AH165">
        <v>1662872</v>
      </c>
      <c r="AI165">
        <v>1662872</v>
      </c>
      <c r="AJ165">
        <v>51367</v>
      </c>
      <c r="AK165">
        <v>29178</v>
      </c>
      <c r="AL165">
        <v>72837</v>
      </c>
      <c r="AM165">
        <v>827103</v>
      </c>
      <c r="AN165" t="s">
        <v>164</v>
      </c>
      <c r="AO165">
        <v>9</v>
      </c>
      <c r="AP165" t="s">
        <v>162</v>
      </c>
      <c r="AQ165">
        <v>0</v>
      </c>
      <c r="AS165">
        <v>0</v>
      </c>
      <c r="AT165" t="s">
        <v>165</v>
      </c>
      <c r="AV165">
        <v>0.17</v>
      </c>
      <c r="AW165">
        <v>0</v>
      </c>
      <c r="AX165">
        <v>42.67004</v>
      </c>
      <c r="AY165">
        <v>-83.294377999999995</v>
      </c>
      <c r="AZ165" t="s">
        <v>164</v>
      </c>
      <c r="BA165" t="s">
        <v>164</v>
      </c>
      <c r="BB165" t="s">
        <v>164</v>
      </c>
      <c r="BC165" t="s">
        <v>164</v>
      </c>
      <c r="BD165">
        <v>-9272287.7449999992</v>
      </c>
      <c r="BE165" s="1" t="s">
        <v>1066</v>
      </c>
    </row>
    <row r="166" spans="1:57" x14ac:dyDescent="0.25">
      <c r="A166">
        <v>83977</v>
      </c>
      <c r="B166">
        <v>16706</v>
      </c>
      <c r="C166">
        <v>5</v>
      </c>
      <c r="D166" t="s">
        <v>155</v>
      </c>
      <c r="E166" t="s">
        <v>156</v>
      </c>
      <c r="F166">
        <v>13695</v>
      </c>
      <c r="G166" t="s">
        <v>1067</v>
      </c>
      <c r="H166" t="s">
        <v>1068</v>
      </c>
      <c r="I166" t="s">
        <v>1069</v>
      </c>
      <c r="J166" t="s">
        <v>516</v>
      </c>
      <c r="K166" t="s">
        <v>161</v>
      </c>
      <c r="L166">
        <v>48180</v>
      </c>
      <c r="M166">
        <v>30.27</v>
      </c>
      <c r="N166" t="s">
        <v>162</v>
      </c>
      <c r="O166" t="s">
        <v>162</v>
      </c>
      <c r="P166" t="s">
        <v>1070</v>
      </c>
      <c r="Q166">
        <v>4.3899999999999997</v>
      </c>
      <c r="R166" t="s">
        <v>162</v>
      </c>
      <c r="S166" t="s">
        <v>164</v>
      </c>
      <c r="T166" t="s">
        <v>164</v>
      </c>
      <c r="U166" t="s">
        <v>162</v>
      </c>
      <c r="V166">
        <v>3.98</v>
      </c>
      <c r="X166" t="s">
        <v>162</v>
      </c>
      <c r="Y166" t="s">
        <v>162</v>
      </c>
      <c r="Z166" t="s">
        <v>162</v>
      </c>
      <c r="AA166" t="s">
        <v>162</v>
      </c>
      <c r="AB166">
        <v>4.84</v>
      </c>
      <c r="AC166">
        <v>5.85</v>
      </c>
      <c r="AD166">
        <v>6.22</v>
      </c>
      <c r="AE166" t="s">
        <v>164</v>
      </c>
      <c r="AF166" t="s">
        <v>162</v>
      </c>
      <c r="AG166">
        <v>1042546</v>
      </c>
      <c r="AH166">
        <v>1487716</v>
      </c>
      <c r="AI166">
        <v>1487716</v>
      </c>
      <c r="AJ166">
        <v>48953</v>
      </c>
      <c r="AK166">
        <v>10835</v>
      </c>
      <c r="AL166">
        <v>115126</v>
      </c>
      <c r="AM166">
        <v>867632</v>
      </c>
      <c r="AN166" t="s">
        <v>164</v>
      </c>
      <c r="AO166">
        <v>11</v>
      </c>
      <c r="AP166" t="s">
        <v>162</v>
      </c>
      <c r="AQ166">
        <v>0.14000000000000001</v>
      </c>
      <c r="AR166">
        <v>230</v>
      </c>
      <c r="AS166">
        <v>0</v>
      </c>
      <c r="AT166" t="s">
        <v>165</v>
      </c>
      <c r="AU166">
        <v>230</v>
      </c>
      <c r="AV166">
        <v>0</v>
      </c>
      <c r="AW166">
        <v>0</v>
      </c>
      <c r="AX166">
        <v>42.259731000000002</v>
      </c>
      <c r="AY166">
        <v>-83.250359000000003</v>
      </c>
      <c r="AZ166" t="s">
        <v>164</v>
      </c>
      <c r="BB166" t="s">
        <v>164</v>
      </c>
      <c r="BC166" t="s">
        <v>164</v>
      </c>
      <c r="BD166">
        <v>-9267387.5720000006</v>
      </c>
      <c r="BE166" s="1" t="s">
        <v>1071</v>
      </c>
    </row>
    <row r="167" spans="1:57" x14ac:dyDescent="0.25">
      <c r="A167">
        <v>83466</v>
      </c>
      <c r="B167">
        <v>10586</v>
      </c>
      <c r="C167">
        <v>5</v>
      </c>
      <c r="D167" t="s">
        <v>155</v>
      </c>
      <c r="E167" t="s">
        <v>156</v>
      </c>
      <c r="F167">
        <v>84581</v>
      </c>
      <c r="G167" t="s">
        <v>1072</v>
      </c>
      <c r="H167" t="s">
        <v>1073</v>
      </c>
      <c r="I167" t="s">
        <v>1074</v>
      </c>
      <c r="J167" t="s">
        <v>421</v>
      </c>
      <c r="K167" t="s">
        <v>416</v>
      </c>
      <c r="L167">
        <v>49946</v>
      </c>
      <c r="M167">
        <v>30</v>
      </c>
      <c r="N167" t="s">
        <v>162</v>
      </c>
      <c r="O167" t="s">
        <v>162</v>
      </c>
      <c r="P167" t="s">
        <v>1075</v>
      </c>
      <c r="Q167">
        <v>4.3499999999999996</v>
      </c>
      <c r="R167" t="s">
        <v>162</v>
      </c>
      <c r="S167" t="s">
        <v>164</v>
      </c>
      <c r="T167" t="s">
        <v>164</v>
      </c>
      <c r="U167" t="s">
        <v>162</v>
      </c>
      <c r="V167">
        <v>3.63</v>
      </c>
      <c r="X167" t="s">
        <v>162</v>
      </c>
      <c r="Y167" t="s">
        <v>162</v>
      </c>
      <c r="Z167" t="s">
        <v>162</v>
      </c>
      <c r="AA167" t="s">
        <v>162</v>
      </c>
      <c r="AB167">
        <v>4.72</v>
      </c>
      <c r="AC167">
        <v>5.7</v>
      </c>
      <c r="AD167">
        <v>6.08</v>
      </c>
      <c r="AE167" t="s">
        <v>162</v>
      </c>
      <c r="AF167" t="s">
        <v>162</v>
      </c>
      <c r="AG167">
        <v>803925</v>
      </c>
      <c r="AH167">
        <v>2288</v>
      </c>
      <c r="AI167">
        <v>2288</v>
      </c>
      <c r="AJ167">
        <v>274936</v>
      </c>
      <c r="AK167">
        <v>489354</v>
      </c>
      <c r="AL167">
        <v>13730</v>
      </c>
      <c r="AM167">
        <v>25906</v>
      </c>
      <c r="AN167" t="s">
        <v>164</v>
      </c>
      <c r="AP167" t="s">
        <v>162</v>
      </c>
      <c r="AQ167">
        <v>4.42</v>
      </c>
      <c r="AR167">
        <v>69</v>
      </c>
      <c r="AS167">
        <v>4.28</v>
      </c>
      <c r="AT167" t="s">
        <v>193</v>
      </c>
      <c r="AV167">
        <v>3.21</v>
      </c>
      <c r="AW167">
        <v>3.23</v>
      </c>
      <c r="AX167">
        <v>46.808320000000002</v>
      </c>
      <c r="AY167">
        <v>-88.403760000000005</v>
      </c>
      <c r="AZ167" t="s">
        <v>164</v>
      </c>
      <c r="BC167" t="s">
        <v>164</v>
      </c>
      <c r="BD167">
        <v>-9841061.5470000003</v>
      </c>
      <c r="BE167" s="1" t="s">
        <v>1076</v>
      </c>
    </row>
    <row r="168" spans="1:57" x14ac:dyDescent="0.25">
      <c r="A168">
        <v>83800</v>
      </c>
      <c r="B168">
        <v>14681</v>
      </c>
      <c r="C168">
        <v>5</v>
      </c>
      <c r="D168" t="s">
        <v>155</v>
      </c>
      <c r="E168" t="s">
        <v>156</v>
      </c>
      <c r="F168">
        <v>10576</v>
      </c>
      <c r="G168" t="s">
        <v>1077</v>
      </c>
      <c r="H168" t="s">
        <v>1078</v>
      </c>
      <c r="I168" t="s">
        <v>1079</v>
      </c>
      <c r="J168" t="s">
        <v>565</v>
      </c>
      <c r="K168" t="s">
        <v>556</v>
      </c>
      <c r="L168">
        <v>49015</v>
      </c>
      <c r="M168">
        <v>30</v>
      </c>
      <c r="N168" t="s">
        <v>162</v>
      </c>
      <c r="O168" t="s">
        <v>162</v>
      </c>
      <c r="P168" t="s">
        <v>1080</v>
      </c>
      <c r="Q168">
        <v>4.3499999999999996</v>
      </c>
      <c r="R168" t="s">
        <v>162</v>
      </c>
      <c r="S168" t="s">
        <v>164</v>
      </c>
      <c r="T168" t="s">
        <v>164</v>
      </c>
      <c r="U168" t="s">
        <v>162</v>
      </c>
      <c r="V168">
        <v>3.96</v>
      </c>
      <c r="X168" t="s">
        <v>162</v>
      </c>
      <c r="Y168" t="s">
        <v>162</v>
      </c>
      <c r="Z168" t="s">
        <v>164</v>
      </c>
      <c r="AA168" t="s">
        <v>162</v>
      </c>
      <c r="AB168">
        <v>5.18</v>
      </c>
      <c r="AC168">
        <v>6.42</v>
      </c>
      <c r="AD168">
        <v>6.86</v>
      </c>
      <c r="AE168" t="s">
        <v>164</v>
      </c>
      <c r="AF168" t="s">
        <v>162</v>
      </c>
      <c r="AG168">
        <v>816367</v>
      </c>
      <c r="AH168">
        <v>2089899</v>
      </c>
      <c r="AI168">
        <v>2089899</v>
      </c>
      <c r="AJ168">
        <v>79368</v>
      </c>
      <c r="AK168">
        <v>141930</v>
      </c>
      <c r="AL168">
        <v>194279</v>
      </c>
      <c r="AM168">
        <v>400790</v>
      </c>
      <c r="AN168" t="s">
        <v>164</v>
      </c>
      <c r="AO168">
        <v>11</v>
      </c>
      <c r="AP168" t="s">
        <v>162</v>
      </c>
      <c r="AQ168">
        <v>0.51</v>
      </c>
      <c r="AS168">
        <v>1.99</v>
      </c>
      <c r="AT168" t="s">
        <v>165</v>
      </c>
      <c r="AU168">
        <v>138</v>
      </c>
      <c r="AV168">
        <v>0</v>
      </c>
      <c r="AW168">
        <v>7.0000000000000007E-2</v>
      </c>
      <c r="AX168">
        <v>42.337220000000002</v>
      </c>
      <c r="AY168">
        <v>-85.276110000000003</v>
      </c>
      <c r="AZ168" t="s">
        <v>164</v>
      </c>
      <c r="BA168" t="s">
        <v>164</v>
      </c>
      <c r="BB168" t="s">
        <v>164</v>
      </c>
      <c r="BC168" t="s">
        <v>164</v>
      </c>
      <c r="BD168">
        <v>-9492893.1420000009</v>
      </c>
      <c r="BE168" s="1" t="s">
        <v>1081</v>
      </c>
    </row>
    <row r="169" spans="1:57" x14ac:dyDescent="0.25">
      <c r="A169">
        <v>84260</v>
      </c>
      <c r="B169">
        <v>20166</v>
      </c>
      <c r="C169">
        <v>5</v>
      </c>
      <c r="D169" t="s">
        <v>155</v>
      </c>
      <c r="E169" t="s">
        <v>156</v>
      </c>
      <c r="F169">
        <v>39261</v>
      </c>
      <c r="G169" t="s">
        <v>1082</v>
      </c>
      <c r="H169" t="s">
        <v>1083</v>
      </c>
      <c r="I169" t="s">
        <v>1084</v>
      </c>
      <c r="J169" t="s">
        <v>1085</v>
      </c>
      <c r="K169" t="s">
        <v>1086</v>
      </c>
      <c r="L169">
        <v>49854</v>
      </c>
      <c r="M169">
        <v>30</v>
      </c>
      <c r="N169" t="s">
        <v>162</v>
      </c>
      <c r="O169" t="s">
        <v>162</v>
      </c>
      <c r="P169" t="s">
        <v>1087</v>
      </c>
      <c r="Q169">
        <v>4.3499999999999996</v>
      </c>
      <c r="R169" t="s">
        <v>162</v>
      </c>
      <c r="S169" t="s">
        <v>164</v>
      </c>
      <c r="T169" t="s">
        <v>164</v>
      </c>
      <c r="U169" t="s">
        <v>162</v>
      </c>
      <c r="V169">
        <v>3.78</v>
      </c>
      <c r="X169" t="s">
        <v>162</v>
      </c>
      <c r="Y169" t="s">
        <v>162</v>
      </c>
      <c r="Z169" t="s">
        <v>164</v>
      </c>
      <c r="AA169" t="s">
        <v>162</v>
      </c>
      <c r="AB169">
        <v>5.39</v>
      </c>
      <c r="AC169">
        <v>6.71</v>
      </c>
      <c r="AD169">
        <v>7.17</v>
      </c>
      <c r="AE169" t="s">
        <v>164</v>
      </c>
      <c r="AF169" t="s">
        <v>162</v>
      </c>
      <c r="AG169">
        <v>489283</v>
      </c>
      <c r="AH169">
        <v>39917</v>
      </c>
      <c r="AI169">
        <v>39917</v>
      </c>
      <c r="AJ169">
        <v>196201</v>
      </c>
      <c r="AK169">
        <v>255173</v>
      </c>
      <c r="AL169">
        <v>10282</v>
      </c>
      <c r="AM169">
        <v>27626</v>
      </c>
      <c r="AN169" t="s">
        <v>164</v>
      </c>
      <c r="AO169">
        <v>8</v>
      </c>
      <c r="AP169" t="s">
        <v>162</v>
      </c>
      <c r="AQ169">
        <v>0.14000000000000001</v>
      </c>
      <c r="AS169">
        <v>0.08</v>
      </c>
      <c r="AT169" t="s">
        <v>165</v>
      </c>
      <c r="AU169">
        <v>138</v>
      </c>
      <c r="AV169">
        <v>0.23</v>
      </c>
      <c r="AW169">
        <v>0.04</v>
      </c>
      <c r="AX169">
        <v>45.966479999999997</v>
      </c>
      <c r="AY169">
        <v>-86.244969999999995</v>
      </c>
      <c r="AZ169" t="s">
        <v>164</v>
      </c>
      <c r="BA169" t="s">
        <v>164</v>
      </c>
      <c r="BB169" t="s">
        <v>164</v>
      </c>
      <c r="BC169" t="s">
        <v>164</v>
      </c>
      <c r="BD169">
        <v>-9600746.1439999994</v>
      </c>
      <c r="BE169" s="1" t="s">
        <v>1088</v>
      </c>
    </row>
    <row r="170" spans="1:57" x14ac:dyDescent="0.25">
      <c r="A170">
        <v>84373</v>
      </c>
      <c r="B170">
        <v>21807</v>
      </c>
      <c r="C170">
        <v>5</v>
      </c>
      <c r="D170" t="s">
        <v>155</v>
      </c>
      <c r="E170" t="s">
        <v>156</v>
      </c>
      <c r="F170">
        <v>44581</v>
      </c>
      <c r="G170" t="s">
        <v>1089</v>
      </c>
      <c r="H170" t="s">
        <v>1090</v>
      </c>
      <c r="I170" t="s">
        <v>1091</v>
      </c>
      <c r="J170" t="s">
        <v>364</v>
      </c>
      <c r="K170" t="s">
        <v>365</v>
      </c>
      <c r="L170">
        <v>49091</v>
      </c>
      <c r="M170">
        <v>30</v>
      </c>
      <c r="N170" t="s">
        <v>162</v>
      </c>
      <c r="O170" t="s">
        <v>162</v>
      </c>
      <c r="P170" t="s">
        <v>1092</v>
      </c>
      <c r="Q170">
        <v>4.3499999999999996</v>
      </c>
      <c r="R170" t="s">
        <v>162</v>
      </c>
      <c r="S170" t="s">
        <v>164</v>
      </c>
      <c r="T170" t="s">
        <v>164</v>
      </c>
      <c r="U170" t="s">
        <v>162</v>
      </c>
      <c r="V170">
        <v>3.97</v>
      </c>
      <c r="X170" t="s">
        <v>162</v>
      </c>
      <c r="Y170" t="s">
        <v>162</v>
      </c>
      <c r="Z170" t="s">
        <v>164</v>
      </c>
      <c r="AA170" t="s">
        <v>162</v>
      </c>
      <c r="AB170">
        <v>5.52</v>
      </c>
      <c r="AC170">
        <v>6.74</v>
      </c>
      <c r="AD170">
        <v>7.15</v>
      </c>
      <c r="AE170" t="s">
        <v>164</v>
      </c>
      <c r="AF170" t="s">
        <v>162</v>
      </c>
      <c r="AG170">
        <v>772553</v>
      </c>
      <c r="AH170">
        <v>2459925</v>
      </c>
      <c r="AI170">
        <v>2459925</v>
      </c>
      <c r="AJ170">
        <v>103510</v>
      </c>
      <c r="AK170">
        <v>156246</v>
      </c>
      <c r="AL170">
        <v>167874</v>
      </c>
      <c r="AM170">
        <v>344923</v>
      </c>
      <c r="AN170" t="s">
        <v>164</v>
      </c>
      <c r="AO170">
        <v>12</v>
      </c>
      <c r="AP170" t="s">
        <v>162</v>
      </c>
      <c r="AQ170">
        <v>3.3</v>
      </c>
      <c r="AS170">
        <v>3.57</v>
      </c>
      <c r="AT170" t="s">
        <v>165</v>
      </c>
      <c r="AU170">
        <v>69</v>
      </c>
      <c r="AV170">
        <v>0</v>
      </c>
      <c r="AW170">
        <v>0.83</v>
      </c>
      <c r="AX170">
        <v>41.855969999999999</v>
      </c>
      <c r="AY170">
        <v>-85.413380000000004</v>
      </c>
      <c r="AZ170" t="s">
        <v>164</v>
      </c>
      <c r="BA170" t="s">
        <v>164</v>
      </c>
      <c r="BB170" t="s">
        <v>164</v>
      </c>
      <c r="BC170" t="s">
        <v>164</v>
      </c>
      <c r="BD170">
        <v>-9508173.9680000003</v>
      </c>
      <c r="BE170">
        <v>5139428.8059999999</v>
      </c>
    </row>
    <row r="171" spans="1:57" x14ac:dyDescent="0.25">
      <c r="A171">
        <v>84703</v>
      </c>
      <c r="B171">
        <v>26009</v>
      </c>
      <c r="C171">
        <v>5</v>
      </c>
      <c r="D171" t="s">
        <v>155</v>
      </c>
      <c r="E171" t="s">
        <v>156</v>
      </c>
      <c r="F171">
        <v>173302</v>
      </c>
      <c r="G171" t="s">
        <v>1093</v>
      </c>
      <c r="H171" t="s">
        <v>1094</v>
      </c>
      <c r="I171" t="s">
        <v>1094</v>
      </c>
      <c r="J171" t="s">
        <v>500</v>
      </c>
      <c r="K171" t="s">
        <v>240</v>
      </c>
      <c r="L171">
        <v>48307</v>
      </c>
      <c r="M171">
        <v>30</v>
      </c>
      <c r="N171" t="s">
        <v>162</v>
      </c>
      <c r="O171" t="s">
        <v>162</v>
      </c>
      <c r="P171" t="s">
        <v>1095</v>
      </c>
      <c r="Q171">
        <v>4.3499999999999996</v>
      </c>
      <c r="R171" t="s">
        <v>162</v>
      </c>
      <c r="S171" t="s">
        <v>164</v>
      </c>
      <c r="T171" t="s">
        <v>164</v>
      </c>
      <c r="U171" t="s">
        <v>162</v>
      </c>
      <c r="V171">
        <v>3.95</v>
      </c>
      <c r="X171" t="s">
        <v>162</v>
      </c>
      <c r="Y171" t="s">
        <v>162</v>
      </c>
      <c r="Z171" t="s">
        <v>164</v>
      </c>
      <c r="AA171" t="s">
        <v>162</v>
      </c>
      <c r="AB171">
        <v>5.04</v>
      </c>
      <c r="AC171">
        <v>6.19</v>
      </c>
      <c r="AD171">
        <v>6.6</v>
      </c>
      <c r="AE171" t="s">
        <v>164</v>
      </c>
      <c r="AF171" t="s">
        <v>162</v>
      </c>
      <c r="AG171">
        <v>894254</v>
      </c>
      <c r="AH171">
        <v>1324764</v>
      </c>
      <c r="AI171">
        <v>1324764</v>
      </c>
      <c r="AJ171">
        <v>47351</v>
      </c>
      <c r="AK171">
        <v>28822</v>
      </c>
      <c r="AL171">
        <v>65385</v>
      </c>
      <c r="AM171">
        <v>752697</v>
      </c>
      <c r="AN171" t="s">
        <v>164</v>
      </c>
      <c r="AO171">
        <v>9</v>
      </c>
      <c r="AP171" t="s">
        <v>162</v>
      </c>
      <c r="AQ171">
        <v>0.69</v>
      </c>
      <c r="AR171">
        <v>345</v>
      </c>
      <c r="AS171">
        <v>0</v>
      </c>
      <c r="AT171" t="s">
        <v>165</v>
      </c>
      <c r="AU171">
        <v>345</v>
      </c>
      <c r="AV171">
        <v>0</v>
      </c>
      <c r="AW171">
        <v>1.52</v>
      </c>
      <c r="AX171">
        <v>42.665253</v>
      </c>
      <c r="AY171">
        <v>-83.105828000000002</v>
      </c>
      <c r="AZ171" t="s">
        <v>164</v>
      </c>
      <c r="BA171" t="s">
        <v>164</v>
      </c>
      <c r="BB171" t="s">
        <v>164</v>
      </c>
      <c r="BC171" t="s">
        <v>164</v>
      </c>
      <c r="BD171">
        <v>-9251298.4550000001</v>
      </c>
      <c r="BE171" s="1" t="s">
        <v>1046</v>
      </c>
    </row>
    <row r="172" spans="1:57" x14ac:dyDescent="0.25">
      <c r="A172">
        <v>84716</v>
      </c>
      <c r="B172">
        <v>26105</v>
      </c>
      <c r="C172">
        <v>5</v>
      </c>
      <c r="D172" t="s">
        <v>155</v>
      </c>
      <c r="E172" t="s">
        <v>156</v>
      </c>
      <c r="F172">
        <v>183481</v>
      </c>
      <c r="G172" t="s">
        <v>1096</v>
      </c>
      <c r="H172" t="s">
        <v>1097</v>
      </c>
      <c r="I172" t="s">
        <v>1098</v>
      </c>
      <c r="J172" t="s">
        <v>1099</v>
      </c>
      <c r="K172" t="s">
        <v>228</v>
      </c>
      <c r="L172">
        <v>48040</v>
      </c>
      <c r="M172">
        <v>30</v>
      </c>
      <c r="N172" t="s">
        <v>162</v>
      </c>
      <c r="O172" t="s">
        <v>162</v>
      </c>
      <c r="P172" t="s">
        <v>1100</v>
      </c>
      <c r="Q172">
        <v>4.3499999999999996</v>
      </c>
      <c r="R172" t="s">
        <v>162</v>
      </c>
      <c r="S172" t="s">
        <v>164</v>
      </c>
      <c r="T172" t="s">
        <v>164</v>
      </c>
      <c r="U172" t="s">
        <v>162</v>
      </c>
      <c r="V172">
        <v>3.95</v>
      </c>
      <c r="X172" t="s">
        <v>162</v>
      </c>
      <c r="Y172" t="s">
        <v>162</v>
      </c>
      <c r="Z172" t="s">
        <v>164</v>
      </c>
      <c r="AA172" t="s">
        <v>162</v>
      </c>
      <c r="AB172">
        <v>5.01</v>
      </c>
      <c r="AC172">
        <v>6.32</v>
      </c>
      <c r="AD172">
        <v>6.78</v>
      </c>
      <c r="AE172" t="s">
        <v>164</v>
      </c>
      <c r="AF172" t="s">
        <v>162</v>
      </c>
      <c r="AG172">
        <v>656711</v>
      </c>
      <c r="AH172">
        <v>689368</v>
      </c>
      <c r="AI172">
        <v>689368</v>
      </c>
      <c r="AJ172">
        <v>36718</v>
      </c>
      <c r="AK172">
        <v>5099</v>
      </c>
      <c r="AL172">
        <v>48269</v>
      </c>
      <c r="AM172">
        <v>566625</v>
      </c>
      <c r="AN172" t="s">
        <v>164</v>
      </c>
      <c r="AO172">
        <v>9</v>
      </c>
      <c r="AP172" t="s">
        <v>162</v>
      </c>
      <c r="AQ172">
        <v>7.0000000000000007E-2</v>
      </c>
      <c r="AR172">
        <v>120</v>
      </c>
      <c r="AS172">
        <v>0</v>
      </c>
      <c r="AT172" t="s">
        <v>165</v>
      </c>
      <c r="AV172">
        <v>0</v>
      </c>
      <c r="AW172">
        <v>0</v>
      </c>
      <c r="AX172">
        <v>42.925955999999999</v>
      </c>
      <c r="AY172">
        <v>-82.460458000000003</v>
      </c>
      <c r="AZ172" t="s">
        <v>164</v>
      </c>
      <c r="BA172" t="s">
        <v>164</v>
      </c>
      <c r="BB172" t="s">
        <v>164</v>
      </c>
      <c r="BC172" t="s">
        <v>164</v>
      </c>
      <c r="BD172">
        <v>-9179456.1950000003</v>
      </c>
      <c r="BE172" s="1" t="s">
        <v>1101</v>
      </c>
    </row>
    <row r="173" spans="1:57" x14ac:dyDescent="0.25">
      <c r="A173">
        <v>85381</v>
      </c>
      <c r="B173">
        <v>34720</v>
      </c>
      <c r="C173">
        <v>5</v>
      </c>
      <c r="D173" t="s">
        <v>155</v>
      </c>
      <c r="E173" t="s">
        <v>156</v>
      </c>
      <c r="F173">
        <v>13728</v>
      </c>
      <c r="G173" t="s">
        <v>1102</v>
      </c>
      <c r="H173" t="s">
        <v>1103</v>
      </c>
      <c r="I173" t="s">
        <v>1104</v>
      </c>
      <c r="J173" t="s">
        <v>1105</v>
      </c>
      <c r="K173" t="s">
        <v>161</v>
      </c>
      <c r="L173">
        <v>48126</v>
      </c>
      <c r="M173">
        <v>30</v>
      </c>
      <c r="N173" t="s">
        <v>162</v>
      </c>
      <c r="O173" t="s">
        <v>162</v>
      </c>
      <c r="P173" t="s">
        <v>1106</v>
      </c>
      <c r="Q173">
        <v>4.3499999999999996</v>
      </c>
      <c r="R173" t="s">
        <v>162</v>
      </c>
      <c r="S173" t="s">
        <v>164</v>
      </c>
      <c r="T173" t="s">
        <v>164</v>
      </c>
      <c r="U173" t="s">
        <v>162</v>
      </c>
      <c r="V173">
        <v>3.98</v>
      </c>
      <c r="X173" t="s">
        <v>162</v>
      </c>
      <c r="Y173" t="s">
        <v>162</v>
      </c>
      <c r="Z173" t="s">
        <v>162</v>
      </c>
      <c r="AA173" t="s">
        <v>162</v>
      </c>
      <c r="AB173">
        <v>4.71</v>
      </c>
      <c r="AC173">
        <v>5.66</v>
      </c>
      <c r="AD173">
        <v>6.02</v>
      </c>
      <c r="AE173" t="s">
        <v>164</v>
      </c>
      <c r="AF173" t="s">
        <v>162</v>
      </c>
      <c r="AG173">
        <v>929809</v>
      </c>
      <c r="AH173">
        <v>876426</v>
      </c>
      <c r="AI173">
        <v>876426</v>
      </c>
      <c r="AJ173">
        <v>47121</v>
      </c>
      <c r="AK173">
        <v>10835</v>
      </c>
      <c r="AL173">
        <v>73595</v>
      </c>
      <c r="AM173">
        <v>798259</v>
      </c>
      <c r="AN173" t="s">
        <v>164</v>
      </c>
      <c r="AO173">
        <v>10</v>
      </c>
      <c r="AP173" t="s">
        <v>162</v>
      </c>
      <c r="AQ173">
        <v>0.26</v>
      </c>
      <c r="AS173">
        <v>0.14000000000000001</v>
      </c>
      <c r="AT173" t="s">
        <v>165</v>
      </c>
      <c r="AV173">
        <v>0</v>
      </c>
      <c r="AW173">
        <v>0</v>
      </c>
      <c r="AX173">
        <v>42.318516000000002</v>
      </c>
      <c r="AY173">
        <v>-83.158493000000007</v>
      </c>
      <c r="AZ173" t="s">
        <v>164</v>
      </c>
      <c r="BB173" t="s">
        <v>164</v>
      </c>
      <c r="BC173" t="s">
        <v>164</v>
      </c>
      <c r="BD173">
        <v>-9257161.0960000008</v>
      </c>
      <c r="BE173" s="1" t="s">
        <v>1107</v>
      </c>
    </row>
    <row r="174" spans="1:57" x14ac:dyDescent="0.25">
      <c r="A174">
        <v>84500</v>
      </c>
      <c r="B174">
        <v>23465</v>
      </c>
      <c r="C174">
        <v>5</v>
      </c>
      <c r="D174" t="s">
        <v>155</v>
      </c>
      <c r="E174" t="s">
        <v>156</v>
      </c>
      <c r="F174">
        <v>50941</v>
      </c>
      <c r="G174" t="s">
        <v>1108</v>
      </c>
      <c r="H174" t="s">
        <v>1109</v>
      </c>
      <c r="I174" t="s">
        <v>1110</v>
      </c>
      <c r="J174" t="s">
        <v>375</v>
      </c>
      <c r="K174" t="s">
        <v>320</v>
      </c>
      <c r="L174">
        <v>49534</v>
      </c>
      <c r="M174">
        <v>29.3</v>
      </c>
      <c r="N174" t="s">
        <v>162</v>
      </c>
      <c r="O174" t="s">
        <v>162</v>
      </c>
      <c r="P174" t="s">
        <v>1111</v>
      </c>
      <c r="Q174">
        <v>4.25</v>
      </c>
      <c r="R174" t="s">
        <v>162</v>
      </c>
      <c r="S174" t="s">
        <v>164</v>
      </c>
      <c r="T174" t="s">
        <v>164</v>
      </c>
      <c r="U174" t="s">
        <v>162</v>
      </c>
      <c r="V174">
        <v>3.9</v>
      </c>
      <c r="X174" t="s">
        <v>162</v>
      </c>
      <c r="Y174" t="s">
        <v>162</v>
      </c>
      <c r="Z174" t="s">
        <v>162</v>
      </c>
      <c r="AA174" t="s">
        <v>162</v>
      </c>
      <c r="AB174">
        <v>4.93</v>
      </c>
      <c r="AC174">
        <v>6.16</v>
      </c>
      <c r="AD174">
        <v>6.6</v>
      </c>
      <c r="AE174" t="s">
        <v>164</v>
      </c>
      <c r="AF174" t="s">
        <v>162</v>
      </c>
      <c r="AG174">
        <v>586747</v>
      </c>
      <c r="AH174">
        <v>1426249</v>
      </c>
      <c r="AI174">
        <v>1426249</v>
      </c>
      <c r="AJ174">
        <v>91269</v>
      </c>
      <c r="AK174">
        <v>105051</v>
      </c>
      <c r="AL174">
        <v>88002</v>
      </c>
      <c r="AM174">
        <v>302427</v>
      </c>
      <c r="AN174" t="s">
        <v>164</v>
      </c>
      <c r="AO174">
        <v>10</v>
      </c>
      <c r="AP174" t="s">
        <v>162</v>
      </c>
      <c r="AQ174">
        <v>1.68</v>
      </c>
      <c r="AS174">
        <v>0.25</v>
      </c>
      <c r="AT174" t="s">
        <v>165</v>
      </c>
      <c r="AU174">
        <v>138</v>
      </c>
      <c r="AV174">
        <v>0</v>
      </c>
      <c r="AW174">
        <v>0.32</v>
      </c>
      <c r="AX174">
        <v>42.945061000000003</v>
      </c>
      <c r="AY174">
        <v>-85.728860999999995</v>
      </c>
      <c r="AZ174" t="s">
        <v>164</v>
      </c>
      <c r="BB174" t="s">
        <v>164</v>
      </c>
      <c r="BC174" t="s">
        <v>164</v>
      </c>
      <c r="BD174">
        <v>-9543293.1530000009</v>
      </c>
      <c r="BE174" s="1" t="s">
        <v>1112</v>
      </c>
    </row>
    <row r="175" spans="1:57" x14ac:dyDescent="0.25">
      <c r="A175">
        <v>84676</v>
      </c>
      <c r="B175">
        <v>25745</v>
      </c>
      <c r="C175">
        <v>5</v>
      </c>
      <c r="D175" t="s">
        <v>155</v>
      </c>
      <c r="E175" t="s">
        <v>156</v>
      </c>
      <c r="F175">
        <v>135223</v>
      </c>
      <c r="G175" t="s">
        <v>1113</v>
      </c>
      <c r="H175" t="s">
        <v>1114</v>
      </c>
      <c r="I175" t="s">
        <v>1115</v>
      </c>
      <c r="J175" t="s">
        <v>790</v>
      </c>
      <c r="K175" t="s">
        <v>540</v>
      </c>
      <c r="L175">
        <v>49090</v>
      </c>
      <c r="M175">
        <v>29.1</v>
      </c>
      <c r="N175" t="s">
        <v>162</v>
      </c>
      <c r="O175" t="s">
        <v>162</v>
      </c>
      <c r="P175" t="s">
        <v>1116</v>
      </c>
      <c r="Q175">
        <v>4.22</v>
      </c>
      <c r="R175" t="s">
        <v>162</v>
      </c>
      <c r="S175" t="s">
        <v>164</v>
      </c>
      <c r="T175" t="s">
        <v>164</v>
      </c>
      <c r="U175" t="s">
        <v>162</v>
      </c>
      <c r="V175">
        <v>3.97</v>
      </c>
      <c r="X175" t="s">
        <v>162</v>
      </c>
      <c r="Y175" t="s">
        <v>162</v>
      </c>
      <c r="Z175" t="s">
        <v>164</v>
      </c>
      <c r="AA175" t="s">
        <v>162</v>
      </c>
      <c r="AB175">
        <v>6.13</v>
      </c>
      <c r="AC175">
        <v>7.29</v>
      </c>
      <c r="AD175">
        <v>7.65</v>
      </c>
      <c r="AE175" t="s">
        <v>164</v>
      </c>
      <c r="AF175" t="s">
        <v>162</v>
      </c>
      <c r="AG175">
        <v>662792</v>
      </c>
      <c r="AH175">
        <v>1300419</v>
      </c>
      <c r="AI175">
        <v>1300419</v>
      </c>
      <c r="AJ175">
        <v>81062</v>
      </c>
      <c r="AK175">
        <v>63036</v>
      </c>
      <c r="AL175">
        <v>171948</v>
      </c>
      <c r="AM175">
        <v>346747</v>
      </c>
      <c r="AN175" t="s">
        <v>164</v>
      </c>
      <c r="AP175" t="s">
        <v>162</v>
      </c>
      <c r="AQ175">
        <v>0.65</v>
      </c>
      <c r="AS175">
        <v>0.65</v>
      </c>
      <c r="AT175" t="s">
        <v>165</v>
      </c>
      <c r="AV175">
        <v>0</v>
      </c>
      <c r="AW175">
        <v>3.09</v>
      </c>
      <c r="AX175">
        <v>42.403534999999998</v>
      </c>
      <c r="AY175">
        <v>-86.258984999999996</v>
      </c>
      <c r="AZ175" t="s">
        <v>164</v>
      </c>
      <c r="BA175" t="s">
        <v>164</v>
      </c>
      <c r="BB175" t="s">
        <v>164</v>
      </c>
      <c r="BC175" t="s">
        <v>164</v>
      </c>
      <c r="BD175">
        <v>-9602306.2870000005</v>
      </c>
      <c r="BE175" s="1" t="s">
        <v>1117</v>
      </c>
    </row>
    <row r="176" spans="1:57" x14ac:dyDescent="0.25">
      <c r="A176">
        <v>84379</v>
      </c>
      <c r="B176">
        <v>21858</v>
      </c>
      <c r="C176">
        <v>5</v>
      </c>
      <c r="D176" t="s">
        <v>155</v>
      </c>
      <c r="E176" t="s">
        <v>156</v>
      </c>
      <c r="F176">
        <v>50981</v>
      </c>
      <c r="G176" t="s">
        <v>1118</v>
      </c>
      <c r="H176" t="s">
        <v>1119</v>
      </c>
      <c r="I176" t="s">
        <v>1120</v>
      </c>
      <c r="J176" t="s">
        <v>375</v>
      </c>
      <c r="K176" t="s">
        <v>320</v>
      </c>
      <c r="L176">
        <v>49534</v>
      </c>
      <c r="M176">
        <v>29.04</v>
      </c>
      <c r="N176" t="s">
        <v>162</v>
      </c>
      <c r="O176" t="s">
        <v>162</v>
      </c>
      <c r="P176" t="s">
        <v>1121</v>
      </c>
      <c r="Q176">
        <v>4.21</v>
      </c>
      <c r="R176" t="s">
        <v>162</v>
      </c>
      <c r="S176" t="s">
        <v>164</v>
      </c>
      <c r="T176" t="s">
        <v>164</v>
      </c>
      <c r="U176" t="s">
        <v>162</v>
      </c>
      <c r="V176">
        <v>3.91</v>
      </c>
      <c r="X176" t="s">
        <v>162</v>
      </c>
      <c r="Y176" t="s">
        <v>162</v>
      </c>
      <c r="Z176" t="s">
        <v>162</v>
      </c>
      <c r="AA176" t="s">
        <v>162</v>
      </c>
      <c r="AB176">
        <v>4.58</v>
      </c>
      <c r="AC176">
        <v>5.77</v>
      </c>
      <c r="AD176">
        <v>6.23</v>
      </c>
      <c r="AE176" t="s">
        <v>164</v>
      </c>
      <c r="AF176" t="s">
        <v>162</v>
      </c>
      <c r="AG176">
        <v>586747</v>
      </c>
      <c r="AH176">
        <v>1426249</v>
      </c>
      <c r="AI176">
        <v>1426249</v>
      </c>
      <c r="AJ176">
        <v>91269</v>
      </c>
      <c r="AK176">
        <v>105051</v>
      </c>
      <c r="AL176">
        <v>88002</v>
      </c>
      <c r="AM176">
        <v>302427</v>
      </c>
      <c r="AN176" t="s">
        <v>164</v>
      </c>
      <c r="AO176">
        <v>10</v>
      </c>
      <c r="AP176" t="s">
        <v>162</v>
      </c>
      <c r="AQ176">
        <v>1.05</v>
      </c>
      <c r="AS176">
        <v>0</v>
      </c>
      <c r="AT176" t="s">
        <v>165</v>
      </c>
      <c r="AU176">
        <v>138</v>
      </c>
      <c r="AV176">
        <v>0</v>
      </c>
      <c r="AW176">
        <v>0</v>
      </c>
      <c r="AX176">
        <v>42.937514</v>
      </c>
      <c r="AY176">
        <v>-85.721027000000007</v>
      </c>
      <c r="AZ176" t="s">
        <v>164</v>
      </c>
      <c r="BB176" t="s">
        <v>164</v>
      </c>
      <c r="BC176" t="s">
        <v>164</v>
      </c>
      <c r="BD176">
        <v>-9542421.0759999994</v>
      </c>
      <c r="BE176" s="1" t="s">
        <v>1122</v>
      </c>
    </row>
    <row r="177" spans="1:57" x14ac:dyDescent="0.25">
      <c r="A177">
        <v>84266</v>
      </c>
      <c r="B177">
        <v>20259</v>
      </c>
      <c r="C177">
        <v>5</v>
      </c>
      <c r="D177" t="s">
        <v>155</v>
      </c>
      <c r="E177" t="s">
        <v>156</v>
      </c>
      <c r="F177">
        <v>94662</v>
      </c>
      <c r="G177" t="s">
        <v>1123</v>
      </c>
      <c r="H177" t="s">
        <v>1124</v>
      </c>
      <c r="I177" t="s">
        <v>1125</v>
      </c>
      <c r="J177" t="s">
        <v>1126</v>
      </c>
      <c r="K177" t="s">
        <v>1127</v>
      </c>
      <c r="L177">
        <v>49659</v>
      </c>
      <c r="M177">
        <v>29</v>
      </c>
      <c r="N177" t="s">
        <v>162</v>
      </c>
      <c r="O177" t="s">
        <v>162</v>
      </c>
      <c r="P177" t="s">
        <v>1128</v>
      </c>
      <c r="Q177">
        <v>4.2</v>
      </c>
      <c r="R177" t="s">
        <v>162</v>
      </c>
      <c r="S177" t="s">
        <v>164</v>
      </c>
      <c r="T177" t="s">
        <v>164</v>
      </c>
      <c r="U177" t="s">
        <v>162</v>
      </c>
      <c r="V177">
        <v>3.76</v>
      </c>
      <c r="X177" t="s">
        <v>162</v>
      </c>
      <c r="Y177" t="s">
        <v>162</v>
      </c>
      <c r="Z177" t="s">
        <v>164</v>
      </c>
      <c r="AA177" t="s">
        <v>162</v>
      </c>
      <c r="AB177">
        <v>6.01</v>
      </c>
      <c r="AC177">
        <v>7.17</v>
      </c>
      <c r="AD177">
        <v>7.56</v>
      </c>
      <c r="AE177" t="s">
        <v>164</v>
      </c>
      <c r="AF177" t="s">
        <v>162</v>
      </c>
      <c r="AG177">
        <v>537831</v>
      </c>
      <c r="AH177">
        <v>61628</v>
      </c>
      <c r="AI177">
        <v>61628</v>
      </c>
      <c r="AJ177">
        <v>135882</v>
      </c>
      <c r="AK177">
        <v>323481</v>
      </c>
      <c r="AL177">
        <v>16957</v>
      </c>
      <c r="AM177">
        <v>61510</v>
      </c>
      <c r="AN177" t="s">
        <v>164</v>
      </c>
      <c r="AO177">
        <v>8</v>
      </c>
      <c r="AP177" t="s">
        <v>162</v>
      </c>
      <c r="AQ177">
        <v>1.31</v>
      </c>
      <c r="AR177">
        <v>69</v>
      </c>
      <c r="AS177">
        <v>1</v>
      </c>
      <c r="AT177" t="s">
        <v>165</v>
      </c>
      <c r="AU177">
        <v>69</v>
      </c>
      <c r="AV177">
        <v>0</v>
      </c>
      <c r="AW177">
        <v>0</v>
      </c>
      <c r="AX177">
        <v>44.896039999999999</v>
      </c>
      <c r="AY177">
        <v>-85.065451999999993</v>
      </c>
      <c r="AZ177" t="s">
        <v>164</v>
      </c>
      <c r="BA177" t="s">
        <v>164</v>
      </c>
      <c r="BB177" t="s">
        <v>164</v>
      </c>
      <c r="BC177" t="s">
        <v>164</v>
      </c>
      <c r="BD177">
        <v>-9469442.8010000009</v>
      </c>
      <c r="BE177" s="1" t="s">
        <v>1129</v>
      </c>
    </row>
    <row r="178" spans="1:57" x14ac:dyDescent="0.25">
      <c r="A178">
        <v>84935</v>
      </c>
      <c r="B178">
        <v>29087</v>
      </c>
      <c r="C178">
        <v>5</v>
      </c>
      <c r="D178" t="s">
        <v>155</v>
      </c>
      <c r="E178" t="s">
        <v>156</v>
      </c>
      <c r="F178">
        <v>136001</v>
      </c>
      <c r="G178" t="s">
        <v>1130</v>
      </c>
      <c r="H178" t="s">
        <v>1131</v>
      </c>
      <c r="I178" t="s">
        <v>1132</v>
      </c>
      <c r="J178" t="s">
        <v>821</v>
      </c>
      <c r="K178" t="s">
        <v>821</v>
      </c>
      <c r="L178">
        <v>49707</v>
      </c>
      <c r="M178">
        <v>28.57</v>
      </c>
      <c r="N178" t="s">
        <v>162</v>
      </c>
      <c r="O178" t="s">
        <v>162</v>
      </c>
      <c r="P178" t="s">
        <v>1133</v>
      </c>
      <c r="Q178">
        <v>4.1399999999999997</v>
      </c>
      <c r="R178" t="s">
        <v>162</v>
      </c>
      <c r="S178" t="s">
        <v>164</v>
      </c>
      <c r="T178" t="s">
        <v>164</v>
      </c>
      <c r="U178" t="s">
        <v>162</v>
      </c>
      <c r="V178">
        <v>3.79</v>
      </c>
      <c r="X178" t="s">
        <v>162</v>
      </c>
      <c r="Y178" t="s">
        <v>162</v>
      </c>
      <c r="Z178" t="s">
        <v>164</v>
      </c>
      <c r="AA178" t="s">
        <v>162</v>
      </c>
      <c r="AB178">
        <v>5.16</v>
      </c>
      <c r="AC178">
        <v>6.45</v>
      </c>
      <c r="AD178">
        <v>6.91</v>
      </c>
      <c r="AE178" t="s">
        <v>164</v>
      </c>
      <c r="AF178" t="s">
        <v>162</v>
      </c>
      <c r="AG178">
        <v>275023</v>
      </c>
      <c r="AH178">
        <v>51298</v>
      </c>
      <c r="AI178">
        <v>51298</v>
      </c>
      <c r="AJ178">
        <v>89564</v>
      </c>
      <c r="AK178">
        <v>148684</v>
      </c>
      <c r="AL178">
        <v>10964</v>
      </c>
      <c r="AM178">
        <v>25811</v>
      </c>
      <c r="AN178" t="s">
        <v>164</v>
      </c>
      <c r="AO178">
        <v>8</v>
      </c>
      <c r="AP178" t="s">
        <v>162</v>
      </c>
      <c r="AQ178">
        <v>0.08</v>
      </c>
      <c r="AS178">
        <v>0.87</v>
      </c>
      <c r="AT178" t="s">
        <v>165</v>
      </c>
      <c r="AV178">
        <v>0</v>
      </c>
      <c r="AW178">
        <v>0.68</v>
      </c>
      <c r="AX178">
        <v>45.063623</v>
      </c>
      <c r="AY178">
        <v>-83.428296000000003</v>
      </c>
      <c r="AZ178" t="s">
        <v>164</v>
      </c>
      <c r="BA178" t="s">
        <v>164</v>
      </c>
      <c r="BB178" t="s">
        <v>164</v>
      </c>
      <c r="BC178" t="s">
        <v>164</v>
      </c>
      <c r="BD178">
        <v>-9287195.4289999995</v>
      </c>
      <c r="BE178" s="1" t="s">
        <v>1134</v>
      </c>
    </row>
    <row r="179" spans="1:57" x14ac:dyDescent="0.25">
      <c r="A179">
        <v>84202</v>
      </c>
      <c r="B179">
        <v>19399</v>
      </c>
      <c r="C179">
        <v>5</v>
      </c>
      <c r="D179" t="s">
        <v>155</v>
      </c>
      <c r="E179" t="s">
        <v>156</v>
      </c>
      <c r="F179">
        <v>198021</v>
      </c>
      <c r="G179" t="s">
        <v>1135</v>
      </c>
      <c r="H179" t="s">
        <v>1136</v>
      </c>
      <c r="I179" t="s">
        <v>1137</v>
      </c>
      <c r="J179" t="s">
        <v>1138</v>
      </c>
      <c r="K179" t="s">
        <v>533</v>
      </c>
      <c r="L179">
        <v>49783</v>
      </c>
      <c r="M179">
        <v>28.5</v>
      </c>
      <c r="N179" t="s">
        <v>162</v>
      </c>
      <c r="O179" t="s">
        <v>162</v>
      </c>
      <c r="P179" t="s">
        <v>1139</v>
      </c>
      <c r="Q179">
        <v>4.13</v>
      </c>
      <c r="R179" t="s">
        <v>162</v>
      </c>
      <c r="S179" t="s">
        <v>164</v>
      </c>
      <c r="T179" t="s">
        <v>164</v>
      </c>
      <c r="U179" t="s">
        <v>162</v>
      </c>
      <c r="V179">
        <v>3.76</v>
      </c>
      <c r="X179" t="s">
        <v>162</v>
      </c>
      <c r="Y179" t="s">
        <v>162</v>
      </c>
      <c r="Z179" t="s">
        <v>162</v>
      </c>
      <c r="AA179" t="s">
        <v>162</v>
      </c>
      <c r="AB179">
        <v>4.88</v>
      </c>
      <c r="AC179">
        <v>5.91</v>
      </c>
      <c r="AD179">
        <v>6.28</v>
      </c>
      <c r="AE179" t="s">
        <v>164</v>
      </c>
      <c r="AF179" t="s">
        <v>162</v>
      </c>
      <c r="AG179">
        <v>154735</v>
      </c>
      <c r="AH179">
        <v>2332</v>
      </c>
      <c r="AI179">
        <v>2332</v>
      </c>
      <c r="AJ179">
        <v>87046</v>
      </c>
      <c r="AK179">
        <v>41862</v>
      </c>
      <c r="AL179">
        <v>9425</v>
      </c>
      <c r="AM179">
        <v>16402</v>
      </c>
      <c r="AN179" t="s">
        <v>164</v>
      </c>
      <c r="AO179">
        <v>7</v>
      </c>
      <c r="AP179" t="s">
        <v>162</v>
      </c>
      <c r="AQ179">
        <v>0.43</v>
      </c>
      <c r="AR179">
        <v>69</v>
      </c>
      <c r="AS179">
        <v>0.13</v>
      </c>
      <c r="AT179" t="s">
        <v>165</v>
      </c>
      <c r="AU179">
        <v>69</v>
      </c>
      <c r="AV179">
        <v>0</v>
      </c>
      <c r="AW179">
        <v>2.08</v>
      </c>
      <c r="AX179">
        <v>46.462860999999997</v>
      </c>
      <c r="AY179">
        <v>-84.359756000000004</v>
      </c>
      <c r="AZ179" t="s">
        <v>164</v>
      </c>
      <c r="BB179" t="s">
        <v>164</v>
      </c>
      <c r="BC179" t="s">
        <v>164</v>
      </c>
      <c r="BD179">
        <v>-9390885.0810000002</v>
      </c>
      <c r="BE179" s="1" t="s">
        <v>1140</v>
      </c>
    </row>
    <row r="180" spans="1:57" x14ac:dyDescent="0.25">
      <c r="A180">
        <v>83594</v>
      </c>
      <c r="B180">
        <v>11781</v>
      </c>
      <c r="C180">
        <v>5</v>
      </c>
      <c r="D180" t="s">
        <v>155</v>
      </c>
      <c r="E180" t="s">
        <v>156</v>
      </c>
      <c r="F180">
        <v>13706</v>
      </c>
      <c r="G180" t="s">
        <v>1141</v>
      </c>
      <c r="H180" t="s">
        <v>1142</v>
      </c>
      <c r="I180" t="s">
        <v>1143</v>
      </c>
      <c r="J180" t="s">
        <v>516</v>
      </c>
      <c r="K180" t="s">
        <v>161</v>
      </c>
      <c r="L180">
        <v>48180</v>
      </c>
      <c r="M180">
        <v>28</v>
      </c>
      <c r="N180" t="s">
        <v>162</v>
      </c>
      <c r="O180" t="s">
        <v>162</v>
      </c>
      <c r="P180" t="s">
        <v>1144</v>
      </c>
      <c r="Q180">
        <v>4.0599999999999996</v>
      </c>
      <c r="R180" t="s">
        <v>162</v>
      </c>
      <c r="S180" t="s">
        <v>164</v>
      </c>
      <c r="T180" t="s">
        <v>164</v>
      </c>
      <c r="U180" t="s">
        <v>162</v>
      </c>
      <c r="V180">
        <v>3.98</v>
      </c>
      <c r="X180" t="s">
        <v>162</v>
      </c>
      <c r="Y180" t="s">
        <v>162</v>
      </c>
      <c r="Z180" t="s">
        <v>162</v>
      </c>
      <c r="AA180" t="s">
        <v>162</v>
      </c>
      <c r="AB180">
        <v>4.9000000000000004</v>
      </c>
      <c r="AC180">
        <v>5.93</v>
      </c>
      <c r="AD180">
        <v>6.31</v>
      </c>
      <c r="AE180" t="s">
        <v>164</v>
      </c>
      <c r="AF180" t="s">
        <v>162</v>
      </c>
      <c r="AG180">
        <v>1042546</v>
      </c>
      <c r="AH180">
        <v>1487716</v>
      </c>
      <c r="AI180">
        <v>1487716</v>
      </c>
      <c r="AJ180">
        <v>48953</v>
      </c>
      <c r="AK180">
        <v>10835</v>
      </c>
      <c r="AL180">
        <v>115126</v>
      </c>
      <c r="AM180">
        <v>867632</v>
      </c>
      <c r="AN180" t="s">
        <v>164</v>
      </c>
      <c r="AO180">
        <v>11</v>
      </c>
      <c r="AP180" t="s">
        <v>162</v>
      </c>
      <c r="AQ180">
        <v>0.04</v>
      </c>
      <c r="AR180">
        <v>120</v>
      </c>
      <c r="AS180">
        <v>0</v>
      </c>
      <c r="AT180" t="s">
        <v>165</v>
      </c>
      <c r="AU180">
        <v>120</v>
      </c>
      <c r="AV180">
        <v>0</v>
      </c>
      <c r="AW180">
        <v>0</v>
      </c>
      <c r="AX180">
        <v>42.252792999999997</v>
      </c>
      <c r="AY180">
        <v>-83.269735999999995</v>
      </c>
      <c r="AZ180" t="s">
        <v>164</v>
      </c>
      <c r="BB180" t="s">
        <v>164</v>
      </c>
      <c r="BC180" t="s">
        <v>164</v>
      </c>
      <c r="BD180">
        <v>-9269544.6099999994</v>
      </c>
      <c r="BE180" s="1" t="s">
        <v>1145</v>
      </c>
    </row>
    <row r="181" spans="1:57" x14ac:dyDescent="0.25">
      <c r="A181">
        <v>83638</v>
      </c>
      <c r="B181">
        <v>12418</v>
      </c>
      <c r="C181">
        <v>5</v>
      </c>
      <c r="D181" t="s">
        <v>155</v>
      </c>
      <c r="E181" t="s">
        <v>156</v>
      </c>
      <c r="F181">
        <v>98381</v>
      </c>
      <c r="G181" t="s">
        <v>1146</v>
      </c>
      <c r="H181" t="s">
        <v>1147</v>
      </c>
      <c r="I181" t="s">
        <v>1148</v>
      </c>
      <c r="J181" t="s">
        <v>421</v>
      </c>
      <c r="K181" t="s">
        <v>416</v>
      </c>
      <c r="L181">
        <v>49946</v>
      </c>
      <c r="M181">
        <v>28</v>
      </c>
      <c r="N181" t="s">
        <v>162</v>
      </c>
      <c r="O181" t="s">
        <v>162</v>
      </c>
      <c r="P181" t="s">
        <v>1149</v>
      </c>
      <c r="Q181">
        <v>4.0599999999999996</v>
      </c>
      <c r="R181" t="s">
        <v>162</v>
      </c>
      <c r="S181" t="s">
        <v>164</v>
      </c>
      <c r="T181" t="s">
        <v>164</v>
      </c>
      <c r="U181" t="s">
        <v>162</v>
      </c>
      <c r="V181">
        <v>3.71</v>
      </c>
      <c r="X181" t="s">
        <v>162</v>
      </c>
      <c r="Y181" t="s">
        <v>162</v>
      </c>
      <c r="Z181" t="s">
        <v>162</v>
      </c>
      <c r="AA181" t="s">
        <v>162</v>
      </c>
      <c r="AB181">
        <v>4.93</v>
      </c>
      <c r="AC181">
        <v>6.09</v>
      </c>
      <c r="AD181">
        <v>6.51</v>
      </c>
      <c r="AE181" t="s">
        <v>164</v>
      </c>
      <c r="AF181" t="s">
        <v>162</v>
      </c>
      <c r="AG181">
        <v>853861</v>
      </c>
      <c r="AH181">
        <v>2288</v>
      </c>
      <c r="AI181">
        <v>2288</v>
      </c>
      <c r="AJ181">
        <v>297532</v>
      </c>
      <c r="AK181">
        <v>515574</v>
      </c>
      <c r="AL181">
        <v>14357</v>
      </c>
      <c r="AM181">
        <v>26399</v>
      </c>
      <c r="AN181" t="s">
        <v>164</v>
      </c>
      <c r="AO181">
        <v>7</v>
      </c>
      <c r="AP181" t="s">
        <v>162</v>
      </c>
      <c r="AQ181">
        <v>1.37</v>
      </c>
      <c r="AR181">
        <v>69</v>
      </c>
      <c r="AS181">
        <v>0.99</v>
      </c>
      <c r="AT181" t="s">
        <v>165</v>
      </c>
      <c r="AU181">
        <v>69</v>
      </c>
      <c r="AV181">
        <v>0</v>
      </c>
      <c r="AW181">
        <v>0.28999999999999998</v>
      </c>
      <c r="AX181">
        <v>46.739373000000001</v>
      </c>
      <c r="AY181">
        <v>-88.432466000000005</v>
      </c>
      <c r="AZ181" t="s">
        <v>164</v>
      </c>
      <c r="BB181" t="s">
        <v>164</v>
      </c>
      <c r="BC181" t="s">
        <v>164</v>
      </c>
      <c r="BD181">
        <v>-9844257.0850000009</v>
      </c>
      <c r="BE181" s="1" t="s">
        <v>1150</v>
      </c>
    </row>
    <row r="182" spans="1:57" x14ac:dyDescent="0.25">
      <c r="A182">
        <v>83039</v>
      </c>
      <c r="B182">
        <v>7150</v>
      </c>
      <c r="C182">
        <v>5</v>
      </c>
      <c r="D182" t="s">
        <v>155</v>
      </c>
      <c r="E182" t="s">
        <v>156</v>
      </c>
      <c r="F182">
        <v>154362</v>
      </c>
      <c r="G182" t="s">
        <v>1151</v>
      </c>
      <c r="H182" t="s">
        <v>1152</v>
      </c>
      <c r="I182" t="s">
        <v>1153</v>
      </c>
      <c r="J182" t="s">
        <v>1154</v>
      </c>
      <c r="K182" t="s">
        <v>1155</v>
      </c>
      <c r="L182">
        <v>48601</v>
      </c>
      <c r="M182">
        <v>27.4</v>
      </c>
      <c r="N182" t="s">
        <v>162</v>
      </c>
      <c r="O182" t="s">
        <v>162</v>
      </c>
      <c r="P182" t="s">
        <v>1156</v>
      </c>
      <c r="Q182">
        <v>3.97</v>
      </c>
      <c r="R182" t="s">
        <v>162</v>
      </c>
      <c r="S182" t="s">
        <v>164</v>
      </c>
      <c r="T182" t="s">
        <v>164</v>
      </c>
      <c r="U182" t="s">
        <v>162</v>
      </c>
      <c r="V182">
        <v>3.93</v>
      </c>
      <c r="X182" t="s">
        <v>162</v>
      </c>
      <c r="Y182" t="s">
        <v>162</v>
      </c>
      <c r="Z182" t="s">
        <v>164</v>
      </c>
      <c r="AA182" t="s">
        <v>162</v>
      </c>
      <c r="AB182">
        <v>5.07</v>
      </c>
      <c r="AC182">
        <v>6.32</v>
      </c>
      <c r="AD182">
        <v>6.76</v>
      </c>
      <c r="AE182" t="s">
        <v>164</v>
      </c>
      <c r="AF182" t="s">
        <v>162</v>
      </c>
      <c r="AG182">
        <v>641521</v>
      </c>
      <c r="AH182">
        <v>2216375</v>
      </c>
      <c r="AI182">
        <v>2216375</v>
      </c>
      <c r="AJ182">
        <v>60513</v>
      </c>
      <c r="AK182">
        <v>112534</v>
      </c>
      <c r="AL182">
        <v>38880</v>
      </c>
      <c r="AM182">
        <v>429595</v>
      </c>
      <c r="AN182" t="s">
        <v>164</v>
      </c>
      <c r="AO182">
        <v>9</v>
      </c>
      <c r="AP182" t="s">
        <v>162</v>
      </c>
      <c r="AQ182">
        <v>1.07</v>
      </c>
      <c r="AS182">
        <v>1.19</v>
      </c>
      <c r="AT182" t="s">
        <v>165</v>
      </c>
      <c r="AU182">
        <v>138</v>
      </c>
      <c r="AV182">
        <v>0</v>
      </c>
      <c r="AW182">
        <v>0.06</v>
      </c>
      <c r="AX182">
        <v>43.415199999999999</v>
      </c>
      <c r="AY182">
        <v>-83.9499</v>
      </c>
      <c r="AZ182" t="s">
        <v>164</v>
      </c>
      <c r="BA182" t="s">
        <v>164</v>
      </c>
      <c r="BB182" t="s">
        <v>164</v>
      </c>
      <c r="BC182" t="s">
        <v>164</v>
      </c>
      <c r="BD182">
        <v>-9345260.1199999992</v>
      </c>
      <c r="BE182" s="1" t="s">
        <v>1157</v>
      </c>
    </row>
    <row r="183" spans="1:57" x14ac:dyDescent="0.25">
      <c r="A183">
        <v>82938</v>
      </c>
      <c r="B183">
        <v>6375</v>
      </c>
      <c r="C183">
        <v>5</v>
      </c>
      <c r="D183" t="s">
        <v>155</v>
      </c>
      <c r="E183" t="s">
        <v>156</v>
      </c>
      <c r="F183">
        <v>175942</v>
      </c>
      <c r="G183" t="s">
        <v>1158</v>
      </c>
      <c r="H183" t="s">
        <v>1159</v>
      </c>
      <c r="I183" t="s">
        <v>1160</v>
      </c>
      <c r="J183" t="s">
        <v>364</v>
      </c>
      <c r="K183" t="s">
        <v>365</v>
      </c>
      <c r="L183">
        <v>49091</v>
      </c>
      <c r="M183">
        <v>27.17</v>
      </c>
      <c r="N183" t="s">
        <v>162</v>
      </c>
      <c r="O183" t="s">
        <v>162</v>
      </c>
      <c r="P183" t="s">
        <v>1161</v>
      </c>
      <c r="Q183">
        <v>3.94</v>
      </c>
      <c r="R183" t="s">
        <v>162</v>
      </c>
      <c r="S183" t="s">
        <v>164</v>
      </c>
      <c r="T183" t="s">
        <v>164</v>
      </c>
      <c r="U183" t="s">
        <v>162</v>
      </c>
      <c r="V183">
        <v>3.98</v>
      </c>
      <c r="X183" t="s">
        <v>162</v>
      </c>
      <c r="Y183" t="s">
        <v>162</v>
      </c>
      <c r="Z183" t="s">
        <v>164</v>
      </c>
      <c r="AA183" t="s">
        <v>162</v>
      </c>
      <c r="AB183">
        <v>5.32</v>
      </c>
      <c r="AC183">
        <v>6.58</v>
      </c>
      <c r="AD183">
        <v>7.01</v>
      </c>
      <c r="AE183" t="s">
        <v>164</v>
      </c>
      <c r="AF183" t="s">
        <v>162</v>
      </c>
      <c r="AG183">
        <v>775215</v>
      </c>
      <c r="AH183">
        <v>2585075</v>
      </c>
      <c r="AI183">
        <v>2585075</v>
      </c>
      <c r="AJ183">
        <v>103517</v>
      </c>
      <c r="AK183">
        <v>156246</v>
      </c>
      <c r="AL183">
        <v>167931</v>
      </c>
      <c r="AM183">
        <v>347521</v>
      </c>
      <c r="AN183" t="s">
        <v>164</v>
      </c>
      <c r="AO183">
        <v>12</v>
      </c>
      <c r="AP183" t="s">
        <v>162</v>
      </c>
      <c r="AQ183">
        <v>0.89</v>
      </c>
      <c r="AS183">
        <v>2.14</v>
      </c>
      <c r="AT183" t="s">
        <v>165</v>
      </c>
      <c r="AU183">
        <v>69</v>
      </c>
      <c r="AV183">
        <v>0.38</v>
      </c>
      <c r="AW183">
        <v>0.02</v>
      </c>
      <c r="AX183">
        <v>41.766868000000002</v>
      </c>
      <c r="AY183">
        <v>-85.418474000000003</v>
      </c>
      <c r="AZ183" t="s">
        <v>164</v>
      </c>
      <c r="BA183" t="s">
        <v>164</v>
      </c>
      <c r="BB183" t="s">
        <v>164</v>
      </c>
      <c r="BC183" t="s">
        <v>164</v>
      </c>
      <c r="BD183">
        <v>-9508741.0299999993</v>
      </c>
      <c r="BE183" s="1" t="s">
        <v>1162</v>
      </c>
    </row>
    <row r="184" spans="1:57" x14ac:dyDescent="0.25">
      <c r="A184">
        <v>84544</v>
      </c>
      <c r="B184">
        <v>24024</v>
      </c>
      <c r="C184">
        <v>5</v>
      </c>
      <c r="D184" t="s">
        <v>155</v>
      </c>
      <c r="E184" t="s">
        <v>156</v>
      </c>
      <c r="F184">
        <v>183902</v>
      </c>
      <c r="G184" t="s">
        <v>1163</v>
      </c>
      <c r="H184" t="s">
        <v>1164</v>
      </c>
      <c r="I184" t="s">
        <v>1165</v>
      </c>
      <c r="J184" t="s">
        <v>1166</v>
      </c>
      <c r="K184" t="s">
        <v>228</v>
      </c>
      <c r="L184">
        <v>48060</v>
      </c>
      <c r="M184">
        <v>27.19</v>
      </c>
      <c r="N184" t="s">
        <v>162</v>
      </c>
      <c r="O184" t="s">
        <v>162</v>
      </c>
      <c r="P184" t="s">
        <v>1167</v>
      </c>
      <c r="Q184">
        <v>3.94</v>
      </c>
      <c r="R184" t="s">
        <v>162</v>
      </c>
      <c r="S184" t="s">
        <v>164</v>
      </c>
      <c r="T184" t="s">
        <v>164</v>
      </c>
      <c r="U184" t="s">
        <v>162</v>
      </c>
      <c r="V184">
        <v>3.95</v>
      </c>
      <c r="X184" t="s">
        <v>162</v>
      </c>
      <c r="Y184" t="s">
        <v>162</v>
      </c>
      <c r="Z184" t="s">
        <v>164</v>
      </c>
      <c r="AA184" t="s">
        <v>162</v>
      </c>
      <c r="AB184">
        <v>5.16</v>
      </c>
      <c r="AC184">
        <v>6.45</v>
      </c>
      <c r="AD184">
        <v>6.89</v>
      </c>
      <c r="AE184" t="s">
        <v>164</v>
      </c>
      <c r="AF184" t="s">
        <v>162</v>
      </c>
      <c r="AG184">
        <v>656711</v>
      </c>
      <c r="AH184">
        <v>689368</v>
      </c>
      <c r="AI184">
        <v>689368</v>
      </c>
      <c r="AJ184">
        <v>36718</v>
      </c>
      <c r="AK184">
        <v>5099</v>
      </c>
      <c r="AL184">
        <v>48269</v>
      </c>
      <c r="AM184">
        <v>566625</v>
      </c>
      <c r="AN184" t="s">
        <v>164</v>
      </c>
      <c r="AO184">
        <v>9</v>
      </c>
      <c r="AP184" t="s">
        <v>162</v>
      </c>
      <c r="AQ184">
        <v>0.28000000000000003</v>
      </c>
      <c r="AR184">
        <v>138</v>
      </c>
      <c r="AS184">
        <v>0.13</v>
      </c>
      <c r="AT184" t="s">
        <v>165</v>
      </c>
      <c r="AU184">
        <v>120</v>
      </c>
      <c r="AV184">
        <v>0.25</v>
      </c>
      <c r="AW184">
        <v>0</v>
      </c>
      <c r="AX184">
        <v>42.942093999999997</v>
      </c>
      <c r="AY184">
        <v>-82.462163000000004</v>
      </c>
      <c r="AZ184" t="s">
        <v>164</v>
      </c>
      <c r="BA184" t="s">
        <v>164</v>
      </c>
      <c r="BB184" t="s">
        <v>164</v>
      </c>
      <c r="BC184" t="s">
        <v>164</v>
      </c>
      <c r="BD184">
        <v>-9179645.9949999992</v>
      </c>
      <c r="BE184" s="1" t="s">
        <v>1168</v>
      </c>
    </row>
    <row r="185" spans="1:57" x14ac:dyDescent="0.25">
      <c r="A185">
        <v>82835</v>
      </c>
      <c r="B185">
        <v>5444</v>
      </c>
      <c r="C185">
        <v>5</v>
      </c>
      <c r="D185" t="s">
        <v>155</v>
      </c>
      <c r="E185" t="s">
        <v>156</v>
      </c>
      <c r="F185">
        <v>172563</v>
      </c>
      <c r="G185" t="s">
        <v>1169</v>
      </c>
      <c r="H185" t="s">
        <v>1170</v>
      </c>
      <c r="I185" t="s">
        <v>1170</v>
      </c>
      <c r="J185" t="s">
        <v>565</v>
      </c>
      <c r="K185" t="s">
        <v>556</v>
      </c>
      <c r="L185">
        <v>49037</v>
      </c>
      <c r="M185">
        <v>27</v>
      </c>
      <c r="N185" t="s">
        <v>162</v>
      </c>
      <c r="O185" t="s">
        <v>162</v>
      </c>
      <c r="P185" t="s">
        <v>1171</v>
      </c>
      <c r="Q185">
        <v>3.91</v>
      </c>
      <c r="R185" t="s">
        <v>162</v>
      </c>
      <c r="S185" t="s">
        <v>164</v>
      </c>
      <c r="T185" t="s">
        <v>164</v>
      </c>
      <c r="U185" t="s">
        <v>162</v>
      </c>
      <c r="V185">
        <v>3.96</v>
      </c>
      <c r="X185" t="s">
        <v>162</v>
      </c>
      <c r="Y185" t="s">
        <v>162</v>
      </c>
      <c r="Z185" t="s">
        <v>164</v>
      </c>
      <c r="AA185" t="s">
        <v>162</v>
      </c>
      <c r="AB185">
        <v>5.18</v>
      </c>
      <c r="AC185">
        <v>6.42</v>
      </c>
      <c r="AD185">
        <v>6.86</v>
      </c>
      <c r="AE185" t="s">
        <v>164</v>
      </c>
      <c r="AF185" t="s">
        <v>162</v>
      </c>
      <c r="AG185">
        <v>816367</v>
      </c>
      <c r="AH185">
        <v>2089899</v>
      </c>
      <c r="AI185">
        <v>2089899</v>
      </c>
      <c r="AJ185">
        <v>79368</v>
      </c>
      <c r="AK185">
        <v>141930</v>
      </c>
      <c r="AL185">
        <v>194279</v>
      </c>
      <c r="AM185">
        <v>400790</v>
      </c>
      <c r="AN185" t="s">
        <v>164</v>
      </c>
      <c r="AO185">
        <v>11</v>
      </c>
      <c r="AP185" t="s">
        <v>162</v>
      </c>
      <c r="AQ185">
        <v>0.48</v>
      </c>
      <c r="AS185">
        <v>1.96</v>
      </c>
      <c r="AT185" t="s">
        <v>165</v>
      </c>
      <c r="AU185">
        <v>138</v>
      </c>
      <c r="AV185">
        <v>0.01</v>
      </c>
      <c r="AW185">
        <v>0.26</v>
      </c>
      <c r="AX185">
        <v>42.334449999999997</v>
      </c>
      <c r="AY185">
        <v>-85.275188999999997</v>
      </c>
      <c r="AZ185" t="s">
        <v>164</v>
      </c>
      <c r="BA185" t="s">
        <v>164</v>
      </c>
      <c r="BB185" t="s">
        <v>164</v>
      </c>
      <c r="BC185" t="s">
        <v>164</v>
      </c>
      <c r="BD185">
        <v>-9492790.6170000006</v>
      </c>
      <c r="BE185" s="1" t="s">
        <v>1172</v>
      </c>
    </row>
    <row r="186" spans="1:57" x14ac:dyDescent="0.25">
      <c r="A186">
        <v>83318</v>
      </c>
      <c r="B186">
        <v>9455</v>
      </c>
      <c r="C186">
        <v>5</v>
      </c>
      <c r="D186" t="s">
        <v>155</v>
      </c>
      <c r="E186" t="s">
        <v>156</v>
      </c>
      <c r="F186">
        <v>125551</v>
      </c>
      <c r="G186" t="s">
        <v>1173</v>
      </c>
      <c r="H186" t="s">
        <v>1174</v>
      </c>
      <c r="I186" t="s">
        <v>1175</v>
      </c>
      <c r="J186" t="s">
        <v>1176</v>
      </c>
      <c r="K186" t="s">
        <v>1177</v>
      </c>
      <c r="L186">
        <v>49655</v>
      </c>
      <c r="M186">
        <v>26.94</v>
      </c>
      <c r="N186" t="s">
        <v>162</v>
      </c>
      <c r="O186" t="s">
        <v>162</v>
      </c>
      <c r="P186" t="s">
        <v>1178</v>
      </c>
      <c r="Q186">
        <v>3.9</v>
      </c>
      <c r="R186" t="s">
        <v>162</v>
      </c>
      <c r="S186" t="s">
        <v>164</v>
      </c>
      <c r="T186" t="s">
        <v>164</v>
      </c>
      <c r="U186" t="s">
        <v>162</v>
      </c>
      <c r="V186">
        <v>3.86</v>
      </c>
      <c r="X186" t="s">
        <v>162</v>
      </c>
      <c r="Y186" t="s">
        <v>162</v>
      </c>
      <c r="Z186" t="s">
        <v>164</v>
      </c>
      <c r="AA186" t="s">
        <v>162</v>
      </c>
      <c r="AB186">
        <v>5.37</v>
      </c>
      <c r="AC186">
        <v>6.66</v>
      </c>
      <c r="AD186">
        <v>7.11</v>
      </c>
      <c r="AE186" t="s">
        <v>162</v>
      </c>
      <c r="AF186" t="s">
        <v>162</v>
      </c>
      <c r="AG186">
        <v>754607</v>
      </c>
      <c r="AH186">
        <v>465269</v>
      </c>
      <c r="AI186">
        <v>465269</v>
      </c>
      <c r="AJ186">
        <v>141921</v>
      </c>
      <c r="AK186">
        <v>350471</v>
      </c>
      <c r="AL186">
        <v>60753</v>
      </c>
      <c r="AM186">
        <v>201462</v>
      </c>
      <c r="AN186" t="s">
        <v>164</v>
      </c>
      <c r="AO186">
        <v>9</v>
      </c>
      <c r="AP186" t="s">
        <v>162</v>
      </c>
      <c r="AQ186">
        <v>6.22</v>
      </c>
      <c r="AR186">
        <v>69</v>
      </c>
      <c r="AS186">
        <v>5.77</v>
      </c>
      <c r="AT186" t="s">
        <v>165</v>
      </c>
      <c r="AU186">
        <v>69</v>
      </c>
      <c r="AV186">
        <v>0.05</v>
      </c>
      <c r="AW186">
        <v>15.08</v>
      </c>
      <c r="AX186">
        <v>44.014364</v>
      </c>
      <c r="AY186">
        <v>-85.541691999999998</v>
      </c>
      <c r="AZ186" t="s">
        <v>164</v>
      </c>
      <c r="BA186" t="s">
        <v>164</v>
      </c>
      <c r="BC186" t="s">
        <v>164</v>
      </c>
      <c r="BD186">
        <v>-9522457.5950000007</v>
      </c>
      <c r="BE186" s="1" t="s">
        <v>1179</v>
      </c>
    </row>
    <row r="187" spans="1:57" x14ac:dyDescent="0.25">
      <c r="A187">
        <v>84026</v>
      </c>
      <c r="B187">
        <v>17236</v>
      </c>
      <c r="C187">
        <v>5</v>
      </c>
      <c r="D187" t="s">
        <v>155</v>
      </c>
      <c r="E187" t="s">
        <v>156</v>
      </c>
      <c r="F187">
        <v>162182</v>
      </c>
      <c r="G187" t="s">
        <v>1180</v>
      </c>
      <c r="H187" t="s">
        <v>1181</v>
      </c>
      <c r="I187" t="s">
        <v>1182</v>
      </c>
      <c r="J187" t="s">
        <v>1183</v>
      </c>
      <c r="K187" t="s">
        <v>161</v>
      </c>
      <c r="L187">
        <v>48195</v>
      </c>
      <c r="M187">
        <v>26.87</v>
      </c>
      <c r="N187" t="s">
        <v>162</v>
      </c>
      <c r="O187" t="s">
        <v>162</v>
      </c>
      <c r="P187" t="s">
        <v>1184</v>
      </c>
      <c r="Q187">
        <v>3.89</v>
      </c>
      <c r="R187" t="s">
        <v>162</v>
      </c>
      <c r="S187" t="s">
        <v>164</v>
      </c>
      <c r="T187" t="s">
        <v>164</v>
      </c>
      <c r="U187" t="s">
        <v>162</v>
      </c>
      <c r="V187">
        <v>4</v>
      </c>
      <c r="X187" t="s">
        <v>162</v>
      </c>
      <c r="Y187" t="s">
        <v>162</v>
      </c>
      <c r="Z187" t="s">
        <v>162</v>
      </c>
      <c r="AA187" t="s">
        <v>162</v>
      </c>
      <c r="AB187">
        <v>4.8499999999999996</v>
      </c>
      <c r="AC187">
        <v>5.87</v>
      </c>
      <c r="AD187">
        <v>6.25</v>
      </c>
      <c r="AE187" t="s">
        <v>164</v>
      </c>
      <c r="AF187" t="s">
        <v>162</v>
      </c>
      <c r="AG187">
        <v>1058276</v>
      </c>
      <c r="AH187">
        <v>1550370</v>
      </c>
      <c r="AI187">
        <v>1550370</v>
      </c>
      <c r="AJ187">
        <v>51275</v>
      </c>
      <c r="AK187">
        <v>16065</v>
      </c>
      <c r="AL187">
        <v>115153</v>
      </c>
      <c r="AM187">
        <v>875782</v>
      </c>
      <c r="AN187" t="s">
        <v>164</v>
      </c>
      <c r="AO187">
        <v>11</v>
      </c>
      <c r="AP187" t="s">
        <v>162</v>
      </c>
      <c r="AQ187">
        <v>1.35</v>
      </c>
      <c r="AR187">
        <v>120</v>
      </c>
      <c r="AS187">
        <v>0</v>
      </c>
      <c r="AT187" t="s">
        <v>165</v>
      </c>
      <c r="AU187">
        <v>120</v>
      </c>
      <c r="AV187">
        <v>0</v>
      </c>
      <c r="AW187">
        <v>0</v>
      </c>
      <c r="AX187">
        <v>42.213079</v>
      </c>
      <c r="AY187">
        <v>-83.229189000000005</v>
      </c>
      <c r="AZ187" t="s">
        <v>164</v>
      </c>
      <c r="BB187" t="s">
        <v>164</v>
      </c>
      <c r="BC187" t="s">
        <v>164</v>
      </c>
      <c r="BD187">
        <v>-9265030.9389999993</v>
      </c>
      <c r="BE187" s="1" t="s">
        <v>1185</v>
      </c>
    </row>
    <row r="188" spans="1:57" x14ac:dyDescent="0.25">
      <c r="A188">
        <v>83078</v>
      </c>
      <c r="B188">
        <v>7578</v>
      </c>
      <c r="C188">
        <v>5</v>
      </c>
      <c r="D188" t="s">
        <v>155</v>
      </c>
      <c r="E188" t="s">
        <v>156</v>
      </c>
      <c r="F188">
        <v>183861</v>
      </c>
      <c r="G188" t="s">
        <v>1186</v>
      </c>
      <c r="H188" t="s">
        <v>1187</v>
      </c>
      <c r="I188" t="s">
        <v>1188</v>
      </c>
      <c r="J188" t="s">
        <v>1166</v>
      </c>
      <c r="K188" t="s">
        <v>228</v>
      </c>
      <c r="L188">
        <v>48060</v>
      </c>
      <c r="M188">
        <v>26.41</v>
      </c>
      <c r="N188" t="s">
        <v>162</v>
      </c>
      <c r="O188" t="s">
        <v>162</v>
      </c>
      <c r="P188" t="s">
        <v>1189</v>
      </c>
      <c r="Q188">
        <v>3.83</v>
      </c>
      <c r="R188" t="s">
        <v>162</v>
      </c>
      <c r="S188" t="s">
        <v>164</v>
      </c>
      <c r="T188" t="s">
        <v>164</v>
      </c>
      <c r="U188" t="s">
        <v>162</v>
      </c>
      <c r="V188">
        <v>3.96</v>
      </c>
      <c r="X188" t="s">
        <v>162</v>
      </c>
      <c r="Y188" t="s">
        <v>162</v>
      </c>
      <c r="Z188" t="s">
        <v>164</v>
      </c>
      <c r="AA188" t="s">
        <v>162</v>
      </c>
      <c r="AB188">
        <v>5.16</v>
      </c>
      <c r="AC188">
        <v>6.39</v>
      </c>
      <c r="AD188">
        <v>6.84</v>
      </c>
      <c r="AE188" t="s">
        <v>164</v>
      </c>
      <c r="AF188" t="s">
        <v>162</v>
      </c>
      <c r="AG188">
        <v>665035</v>
      </c>
      <c r="AH188">
        <v>897008</v>
      </c>
      <c r="AI188">
        <v>897008</v>
      </c>
      <c r="AJ188">
        <v>37078</v>
      </c>
      <c r="AK188">
        <v>6531</v>
      </c>
      <c r="AL188">
        <v>50149</v>
      </c>
      <c r="AM188">
        <v>571277</v>
      </c>
      <c r="AN188" t="s">
        <v>164</v>
      </c>
      <c r="AO188">
        <v>9</v>
      </c>
      <c r="AP188" t="s">
        <v>162</v>
      </c>
      <c r="AQ188">
        <v>0.21</v>
      </c>
      <c r="AS188">
        <v>1.03</v>
      </c>
      <c r="AT188" t="s">
        <v>165</v>
      </c>
      <c r="AU188">
        <v>138</v>
      </c>
      <c r="AV188">
        <v>0</v>
      </c>
      <c r="AW188">
        <v>0.28000000000000003</v>
      </c>
      <c r="AX188">
        <v>42.988813999999998</v>
      </c>
      <c r="AY188">
        <v>-82.447838000000004</v>
      </c>
      <c r="AZ188" t="s">
        <v>164</v>
      </c>
      <c r="BA188" t="s">
        <v>164</v>
      </c>
      <c r="BB188" t="s">
        <v>164</v>
      </c>
      <c r="BC188" t="s">
        <v>164</v>
      </c>
      <c r="BD188">
        <v>-9178051.3430000003</v>
      </c>
      <c r="BE188" s="1" t="s">
        <v>1190</v>
      </c>
    </row>
    <row r="189" spans="1:57" x14ac:dyDescent="0.25">
      <c r="A189">
        <v>83047</v>
      </c>
      <c r="B189">
        <v>7198</v>
      </c>
      <c r="C189">
        <v>5</v>
      </c>
      <c r="D189" t="s">
        <v>155</v>
      </c>
      <c r="E189" t="s">
        <v>156</v>
      </c>
      <c r="F189">
        <v>107751</v>
      </c>
      <c r="G189" t="s">
        <v>1191</v>
      </c>
      <c r="H189" t="s">
        <v>1192</v>
      </c>
      <c r="I189" t="s">
        <v>1193</v>
      </c>
      <c r="J189" t="s">
        <v>1194</v>
      </c>
      <c r="K189" t="s">
        <v>606</v>
      </c>
      <c r="L189">
        <v>48703</v>
      </c>
      <c r="M189">
        <v>26</v>
      </c>
      <c r="N189" t="s">
        <v>164</v>
      </c>
      <c r="O189" t="s">
        <v>162</v>
      </c>
      <c r="P189" t="s">
        <v>1195</v>
      </c>
      <c r="Q189">
        <v>3.77</v>
      </c>
      <c r="R189" t="s">
        <v>162</v>
      </c>
      <c r="S189" t="s">
        <v>164</v>
      </c>
      <c r="T189" t="s">
        <v>164</v>
      </c>
      <c r="U189" t="s">
        <v>162</v>
      </c>
      <c r="V189">
        <v>3.88</v>
      </c>
      <c r="X189" t="s">
        <v>162</v>
      </c>
      <c r="Y189" t="s">
        <v>162</v>
      </c>
      <c r="Z189" t="s">
        <v>164</v>
      </c>
      <c r="AA189" t="s">
        <v>162</v>
      </c>
      <c r="AB189">
        <v>5.45</v>
      </c>
      <c r="AC189">
        <v>6.61</v>
      </c>
      <c r="AD189">
        <v>7.01</v>
      </c>
      <c r="AE189" t="s">
        <v>164</v>
      </c>
      <c r="AF189" t="s">
        <v>162</v>
      </c>
      <c r="AG189">
        <v>388965</v>
      </c>
      <c r="AH189">
        <v>1214575</v>
      </c>
      <c r="AI189">
        <v>1214575</v>
      </c>
      <c r="AJ189">
        <v>80123</v>
      </c>
      <c r="AK189">
        <v>188004</v>
      </c>
      <c r="AL189">
        <v>14958</v>
      </c>
      <c r="AM189">
        <v>105880</v>
      </c>
      <c r="AN189" t="s">
        <v>164</v>
      </c>
      <c r="AP189" t="s">
        <v>162</v>
      </c>
      <c r="AQ189">
        <v>6.67</v>
      </c>
      <c r="AS189">
        <v>6.53</v>
      </c>
      <c r="AT189" t="s">
        <v>165</v>
      </c>
      <c r="AU189">
        <v>138</v>
      </c>
      <c r="AV189">
        <v>0.12</v>
      </c>
      <c r="AW189">
        <v>0</v>
      </c>
      <c r="AX189">
        <v>44.051772</v>
      </c>
      <c r="AY189">
        <v>-83.697423999999998</v>
      </c>
      <c r="AZ189" t="s">
        <v>164</v>
      </c>
      <c r="BA189" t="s">
        <v>164</v>
      </c>
      <c r="BB189" t="s">
        <v>164</v>
      </c>
      <c r="BC189" t="s">
        <v>164</v>
      </c>
      <c r="BD189">
        <v>-9317154.6199999992</v>
      </c>
      <c r="BE189" s="1" t="s">
        <v>1196</v>
      </c>
    </row>
    <row r="190" spans="1:57" x14ac:dyDescent="0.25">
      <c r="A190">
        <v>84623</v>
      </c>
      <c r="B190">
        <v>24934</v>
      </c>
      <c r="C190">
        <v>5</v>
      </c>
      <c r="D190" t="s">
        <v>155</v>
      </c>
      <c r="E190" t="s">
        <v>156</v>
      </c>
      <c r="F190">
        <v>13710</v>
      </c>
      <c r="G190" t="s">
        <v>1197</v>
      </c>
      <c r="H190" t="s">
        <v>1198</v>
      </c>
      <c r="I190" t="s">
        <v>1199</v>
      </c>
      <c r="J190" t="s">
        <v>516</v>
      </c>
      <c r="K190" t="s">
        <v>161</v>
      </c>
      <c r="L190">
        <v>48180</v>
      </c>
      <c r="M190">
        <v>26</v>
      </c>
      <c r="N190" t="s">
        <v>162</v>
      </c>
      <c r="O190" t="s">
        <v>162</v>
      </c>
      <c r="P190" t="s">
        <v>1200</v>
      </c>
      <c r="Q190">
        <v>3.77</v>
      </c>
      <c r="R190" t="s">
        <v>162</v>
      </c>
      <c r="S190" t="s">
        <v>164</v>
      </c>
      <c r="T190" t="s">
        <v>164</v>
      </c>
      <c r="U190" t="s">
        <v>162</v>
      </c>
      <c r="V190">
        <v>3.97</v>
      </c>
      <c r="X190" t="s">
        <v>162</v>
      </c>
      <c r="Y190" t="s">
        <v>162</v>
      </c>
      <c r="Z190" t="s">
        <v>162</v>
      </c>
      <c r="AA190" t="s">
        <v>162</v>
      </c>
      <c r="AB190">
        <v>4.97</v>
      </c>
      <c r="AC190">
        <v>5.98</v>
      </c>
      <c r="AD190">
        <v>6.35</v>
      </c>
      <c r="AE190" t="s">
        <v>164</v>
      </c>
      <c r="AF190" t="s">
        <v>162</v>
      </c>
      <c r="AG190">
        <v>1031267</v>
      </c>
      <c r="AH190">
        <v>1348226</v>
      </c>
      <c r="AI190">
        <v>1348226</v>
      </c>
      <c r="AJ190">
        <v>48639</v>
      </c>
      <c r="AK190">
        <v>10835</v>
      </c>
      <c r="AL190">
        <v>113758</v>
      </c>
      <c r="AM190">
        <v>858035</v>
      </c>
      <c r="AN190" t="s">
        <v>164</v>
      </c>
      <c r="AO190">
        <v>11</v>
      </c>
      <c r="AP190" t="s">
        <v>162</v>
      </c>
      <c r="AQ190">
        <v>1.81</v>
      </c>
      <c r="AR190">
        <v>120</v>
      </c>
      <c r="AS190">
        <v>0.1</v>
      </c>
      <c r="AT190" t="s">
        <v>165</v>
      </c>
      <c r="AU190">
        <v>120</v>
      </c>
      <c r="AV190">
        <v>0</v>
      </c>
      <c r="AW190">
        <v>1.36</v>
      </c>
      <c r="AX190">
        <v>42.226585</v>
      </c>
      <c r="AY190">
        <v>-83.263344000000004</v>
      </c>
      <c r="AZ190" t="s">
        <v>164</v>
      </c>
      <c r="BB190" t="s">
        <v>164</v>
      </c>
      <c r="BC190" t="s">
        <v>164</v>
      </c>
      <c r="BD190">
        <v>-9268833.0559999999</v>
      </c>
      <c r="BE190">
        <v>5194981.4400000004</v>
      </c>
    </row>
    <row r="191" spans="1:57" x14ac:dyDescent="0.25">
      <c r="A191">
        <v>84812</v>
      </c>
      <c r="B191">
        <v>27446</v>
      </c>
      <c r="C191">
        <v>5</v>
      </c>
      <c r="D191" t="s">
        <v>155</v>
      </c>
      <c r="E191" t="s">
        <v>156</v>
      </c>
      <c r="F191">
        <v>229761</v>
      </c>
      <c r="G191" t="s">
        <v>1201</v>
      </c>
      <c r="H191" t="s">
        <v>1202</v>
      </c>
      <c r="I191" t="s">
        <v>1202</v>
      </c>
      <c r="J191" t="s">
        <v>1203</v>
      </c>
      <c r="K191" t="s">
        <v>240</v>
      </c>
      <c r="L191">
        <v>48374</v>
      </c>
      <c r="M191">
        <v>25.89</v>
      </c>
      <c r="N191" t="s">
        <v>162</v>
      </c>
      <c r="O191" t="s">
        <v>162</v>
      </c>
      <c r="P191" t="s">
        <v>1204</v>
      </c>
      <c r="Q191">
        <v>3.75</v>
      </c>
      <c r="R191" t="s">
        <v>162</v>
      </c>
      <c r="S191" t="s">
        <v>164</v>
      </c>
      <c r="T191" t="s">
        <v>164</v>
      </c>
      <c r="U191" t="s">
        <v>162</v>
      </c>
      <c r="V191">
        <v>3.94</v>
      </c>
      <c r="X191" t="s">
        <v>162</v>
      </c>
      <c r="Y191" t="s">
        <v>162</v>
      </c>
      <c r="Z191" t="s">
        <v>164</v>
      </c>
      <c r="AA191" t="s">
        <v>162</v>
      </c>
      <c r="AB191">
        <v>5.47</v>
      </c>
      <c r="AC191">
        <v>6.65</v>
      </c>
      <c r="AD191">
        <v>7.07</v>
      </c>
      <c r="AE191" t="s">
        <v>164</v>
      </c>
      <c r="AF191" t="s">
        <v>162</v>
      </c>
      <c r="AG191">
        <v>984567</v>
      </c>
      <c r="AH191">
        <v>1350522</v>
      </c>
      <c r="AI191">
        <v>1350522</v>
      </c>
      <c r="AJ191">
        <v>49727</v>
      </c>
      <c r="AK191">
        <v>37631</v>
      </c>
      <c r="AL191">
        <v>73381</v>
      </c>
      <c r="AM191">
        <v>823828</v>
      </c>
      <c r="AN191" t="s">
        <v>164</v>
      </c>
      <c r="AO191">
        <v>10</v>
      </c>
      <c r="AP191" t="s">
        <v>162</v>
      </c>
      <c r="AQ191">
        <v>0.47</v>
      </c>
      <c r="AR191">
        <v>120</v>
      </c>
      <c r="AS191">
        <v>0.37</v>
      </c>
      <c r="AT191" t="s">
        <v>165</v>
      </c>
      <c r="AU191">
        <v>345</v>
      </c>
      <c r="AV191">
        <v>0.04</v>
      </c>
      <c r="AW191">
        <v>1.29</v>
      </c>
      <c r="AX191">
        <v>42.491836999999997</v>
      </c>
      <c r="AY191">
        <v>-83.535646</v>
      </c>
      <c r="AZ191" t="s">
        <v>164</v>
      </c>
      <c r="BA191" t="s">
        <v>164</v>
      </c>
      <c r="BB191" t="s">
        <v>164</v>
      </c>
      <c r="BC191" t="s">
        <v>164</v>
      </c>
      <c r="BD191">
        <v>-9299145.5759999994</v>
      </c>
      <c r="BE191">
        <v>5234941.3550000004</v>
      </c>
    </row>
    <row r="192" spans="1:57" x14ac:dyDescent="0.25">
      <c r="A192">
        <v>85618</v>
      </c>
      <c r="B192">
        <v>37468</v>
      </c>
      <c r="C192">
        <v>5</v>
      </c>
      <c r="D192" t="s">
        <v>155</v>
      </c>
      <c r="E192" t="s">
        <v>156</v>
      </c>
      <c r="F192">
        <v>132968</v>
      </c>
      <c r="G192" t="s">
        <v>1205</v>
      </c>
      <c r="H192" t="s">
        <v>1206</v>
      </c>
      <c r="I192" t="s">
        <v>1207</v>
      </c>
      <c r="J192" t="s">
        <v>253</v>
      </c>
      <c r="K192" t="s">
        <v>254</v>
      </c>
      <c r="L192">
        <v>48503</v>
      </c>
      <c r="M192">
        <v>25.68</v>
      </c>
      <c r="N192" t="s">
        <v>162</v>
      </c>
      <c r="O192" t="s">
        <v>162</v>
      </c>
      <c r="P192" t="s">
        <v>1208</v>
      </c>
      <c r="Q192">
        <v>3.72</v>
      </c>
      <c r="R192" t="s">
        <v>162</v>
      </c>
      <c r="S192" t="s">
        <v>164</v>
      </c>
      <c r="T192" t="s">
        <v>164</v>
      </c>
      <c r="U192" t="s">
        <v>162</v>
      </c>
      <c r="V192">
        <v>3.92</v>
      </c>
      <c r="X192" t="s">
        <v>162</v>
      </c>
      <c r="Y192" t="s">
        <v>162</v>
      </c>
      <c r="Z192" t="s">
        <v>162</v>
      </c>
      <c r="AA192" t="s">
        <v>162</v>
      </c>
      <c r="AB192">
        <v>4.99</v>
      </c>
      <c r="AC192">
        <v>6.24</v>
      </c>
      <c r="AD192">
        <v>6.7</v>
      </c>
      <c r="AE192" t="s">
        <v>164</v>
      </c>
      <c r="AF192" t="s">
        <v>162</v>
      </c>
      <c r="AG192">
        <v>1045029</v>
      </c>
      <c r="AH192">
        <v>2222649</v>
      </c>
      <c r="AI192">
        <v>2222649</v>
      </c>
      <c r="AJ192">
        <v>55070</v>
      </c>
      <c r="AK192">
        <v>56608</v>
      </c>
      <c r="AL192">
        <v>78718</v>
      </c>
      <c r="AM192">
        <v>854633</v>
      </c>
      <c r="AN192" t="s">
        <v>164</v>
      </c>
      <c r="AO192">
        <v>9</v>
      </c>
      <c r="AP192" t="s">
        <v>162</v>
      </c>
      <c r="AQ192">
        <v>0.24</v>
      </c>
      <c r="AS192">
        <v>1.1000000000000001</v>
      </c>
      <c r="AT192" t="s">
        <v>165</v>
      </c>
      <c r="AU192">
        <v>138</v>
      </c>
      <c r="AV192">
        <v>0</v>
      </c>
      <c r="AW192">
        <v>1.02</v>
      </c>
      <c r="AX192">
        <v>43.024664999999999</v>
      </c>
      <c r="AY192">
        <v>-83.693579999999997</v>
      </c>
      <c r="AZ192" t="s">
        <v>164</v>
      </c>
      <c r="BB192" t="s">
        <v>164</v>
      </c>
      <c r="BC192" t="s">
        <v>164</v>
      </c>
      <c r="BD192">
        <v>-9316726.7080000006</v>
      </c>
      <c r="BE192">
        <v>5315726.8650000002</v>
      </c>
    </row>
    <row r="193" spans="1:57" x14ac:dyDescent="0.25">
      <c r="A193">
        <v>84305</v>
      </c>
      <c r="B193">
        <v>20793</v>
      </c>
      <c r="C193">
        <v>5</v>
      </c>
      <c r="D193" t="s">
        <v>155</v>
      </c>
      <c r="E193" t="s">
        <v>156</v>
      </c>
      <c r="F193">
        <v>140382</v>
      </c>
      <c r="G193" t="s">
        <v>1209</v>
      </c>
      <c r="H193" t="s">
        <v>1210</v>
      </c>
      <c r="I193" t="s">
        <v>1211</v>
      </c>
      <c r="J193" t="s">
        <v>1001</v>
      </c>
      <c r="K193" t="s">
        <v>1002</v>
      </c>
      <c r="L193">
        <v>48708</v>
      </c>
      <c r="M193">
        <v>25.5</v>
      </c>
      <c r="N193" t="s">
        <v>162</v>
      </c>
      <c r="O193" t="s">
        <v>162</v>
      </c>
      <c r="P193" t="s">
        <v>1212</v>
      </c>
      <c r="Q193">
        <v>3.7</v>
      </c>
      <c r="R193" t="s">
        <v>162</v>
      </c>
      <c r="S193" t="s">
        <v>164</v>
      </c>
      <c r="T193" t="s">
        <v>164</v>
      </c>
      <c r="U193" t="s">
        <v>162</v>
      </c>
      <c r="V193">
        <v>3.94</v>
      </c>
      <c r="X193" t="s">
        <v>162</v>
      </c>
      <c r="Y193" t="s">
        <v>162</v>
      </c>
      <c r="Z193" t="s">
        <v>164</v>
      </c>
      <c r="AA193" t="s">
        <v>162</v>
      </c>
      <c r="AB193">
        <v>5.15</v>
      </c>
      <c r="AC193">
        <v>6.38</v>
      </c>
      <c r="AD193">
        <v>6.82</v>
      </c>
      <c r="AE193" t="s">
        <v>164</v>
      </c>
      <c r="AF193" t="s">
        <v>162</v>
      </c>
      <c r="AG193">
        <v>586537</v>
      </c>
      <c r="AH193">
        <v>1941867</v>
      </c>
      <c r="AI193">
        <v>1941867</v>
      </c>
      <c r="AJ193">
        <v>81530</v>
      </c>
      <c r="AK193">
        <v>103517</v>
      </c>
      <c r="AL193">
        <v>33841</v>
      </c>
      <c r="AM193">
        <v>367649</v>
      </c>
      <c r="AN193" t="s">
        <v>164</v>
      </c>
      <c r="AO193">
        <v>9</v>
      </c>
      <c r="AP193" t="s">
        <v>162</v>
      </c>
      <c r="AQ193">
        <v>0.21</v>
      </c>
      <c r="AS193">
        <v>1.48</v>
      </c>
      <c r="AT193" t="s">
        <v>165</v>
      </c>
      <c r="AV193">
        <v>0.53</v>
      </c>
      <c r="AW193">
        <v>0.24</v>
      </c>
      <c r="AX193">
        <v>43.570625</v>
      </c>
      <c r="AY193">
        <v>-83.906592000000003</v>
      </c>
      <c r="AZ193" t="s">
        <v>164</v>
      </c>
      <c r="BA193" t="s">
        <v>164</v>
      </c>
      <c r="BB193" t="s">
        <v>164</v>
      </c>
      <c r="BC193" t="s">
        <v>164</v>
      </c>
      <c r="BD193">
        <v>-9340439.0960000008</v>
      </c>
      <c r="BE193" s="1" t="s">
        <v>1213</v>
      </c>
    </row>
    <row r="194" spans="1:57" x14ac:dyDescent="0.25">
      <c r="A194">
        <v>85198</v>
      </c>
      <c r="B194">
        <v>32423</v>
      </c>
      <c r="C194">
        <v>5</v>
      </c>
      <c r="D194" t="s">
        <v>155</v>
      </c>
      <c r="E194" t="s">
        <v>156</v>
      </c>
      <c r="F194">
        <v>140381</v>
      </c>
      <c r="G194" t="s">
        <v>1214</v>
      </c>
      <c r="H194" t="s">
        <v>1215</v>
      </c>
      <c r="I194" t="s">
        <v>1211</v>
      </c>
      <c r="J194" t="s">
        <v>1001</v>
      </c>
      <c r="K194" t="s">
        <v>1002</v>
      </c>
      <c r="L194">
        <v>48708</v>
      </c>
      <c r="M194">
        <v>25.5</v>
      </c>
      <c r="N194" t="s">
        <v>162</v>
      </c>
      <c r="O194" t="s">
        <v>162</v>
      </c>
      <c r="P194" t="s">
        <v>1216</v>
      </c>
      <c r="Q194">
        <v>3.7</v>
      </c>
      <c r="R194" t="s">
        <v>162</v>
      </c>
      <c r="S194" t="s">
        <v>164</v>
      </c>
      <c r="T194" t="s">
        <v>164</v>
      </c>
      <c r="U194" t="s">
        <v>162</v>
      </c>
      <c r="V194">
        <v>3.94</v>
      </c>
      <c r="X194" t="s">
        <v>162</v>
      </c>
      <c r="Y194" t="s">
        <v>162</v>
      </c>
      <c r="Z194" t="s">
        <v>164</v>
      </c>
      <c r="AA194" t="s">
        <v>162</v>
      </c>
      <c r="AB194">
        <v>5.15</v>
      </c>
      <c r="AC194">
        <v>6.38</v>
      </c>
      <c r="AD194">
        <v>6.82</v>
      </c>
      <c r="AE194" t="s">
        <v>164</v>
      </c>
      <c r="AF194" t="s">
        <v>162</v>
      </c>
      <c r="AG194">
        <v>586537</v>
      </c>
      <c r="AH194">
        <v>1941867</v>
      </c>
      <c r="AI194">
        <v>1941867</v>
      </c>
      <c r="AJ194">
        <v>81530</v>
      </c>
      <c r="AK194">
        <v>103517</v>
      </c>
      <c r="AL194">
        <v>33841</v>
      </c>
      <c r="AM194">
        <v>367649</v>
      </c>
      <c r="AN194" t="s">
        <v>164</v>
      </c>
      <c r="AO194">
        <v>9</v>
      </c>
      <c r="AP194" t="s">
        <v>162</v>
      </c>
      <c r="AQ194">
        <v>0.21</v>
      </c>
      <c r="AS194">
        <v>1.48</v>
      </c>
      <c r="AT194" t="s">
        <v>165</v>
      </c>
      <c r="AV194">
        <v>0.53</v>
      </c>
      <c r="AW194">
        <v>0.24</v>
      </c>
      <c r="AX194">
        <v>43.570625</v>
      </c>
      <c r="AY194">
        <v>-83.906592000000003</v>
      </c>
      <c r="AZ194" t="s">
        <v>164</v>
      </c>
      <c r="BA194" t="s">
        <v>164</v>
      </c>
      <c r="BB194" t="s">
        <v>164</v>
      </c>
      <c r="BC194" t="s">
        <v>164</v>
      </c>
      <c r="BD194">
        <v>-9340439.0960000008</v>
      </c>
      <c r="BE194" s="1" t="s">
        <v>1213</v>
      </c>
    </row>
    <row r="195" spans="1:57" x14ac:dyDescent="0.25">
      <c r="A195">
        <v>84542</v>
      </c>
      <c r="B195">
        <v>24005</v>
      </c>
      <c r="C195">
        <v>5</v>
      </c>
      <c r="D195" t="s">
        <v>155</v>
      </c>
      <c r="E195" t="s">
        <v>156</v>
      </c>
      <c r="F195">
        <v>186565</v>
      </c>
      <c r="G195" t="s">
        <v>1217</v>
      </c>
      <c r="H195" t="s">
        <v>1218</v>
      </c>
      <c r="I195" t="s">
        <v>1219</v>
      </c>
      <c r="J195" t="s">
        <v>1220</v>
      </c>
      <c r="K195" t="s">
        <v>549</v>
      </c>
      <c r="L195">
        <v>49097</v>
      </c>
      <c r="M195">
        <v>25.44</v>
      </c>
      <c r="N195" t="s">
        <v>162</v>
      </c>
      <c r="O195" t="s">
        <v>162</v>
      </c>
      <c r="P195" t="s">
        <v>1221</v>
      </c>
      <c r="Q195">
        <v>3.69</v>
      </c>
      <c r="R195" t="s">
        <v>162</v>
      </c>
      <c r="S195" t="s">
        <v>164</v>
      </c>
      <c r="T195" t="s">
        <v>164</v>
      </c>
      <c r="U195" t="s">
        <v>162</v>
      </c>
      <c r="V195">
        <v>3.96</v>
      </c>
      <c r="X195" t="s">
        <v>162</v>
      </c>
      <c r="Y195" t="s">
        <v>162</v>
      </c>
      <c r="Z195" t="s">
        <v>164</v>
      </c>
      <c r="AA195" t="s">
        <v>162</v>
      </c>
      <c r="AB195">
        <v>5.1100000000000003</v>
      </c>
      <c r="AC195">
        <v>6.39</v>
      </c>
      <c r="AD195">
        <v>6.84</v>
      </c>
      <c r="AE195" t="s">
        <v>164</v>
      </c>
      <c r="AF195" t="s">
        <v>162</v>
      </c>
      <c r="AG195">
        <v>853984</v>
      </c>
      <c r="AH195">
        <v>2219180</v>
      </c>
      <c r="AI195">
        <v>2219180</v>
      </c>
      <c r="AJ195">
        <v>96990</v>
      </c>
      <c r="AK195">
        <v>145147</v>
      </c>
      <c r="AL195">
        <v>207352</v>
      </c>
      <c r="AM195">
        <v>404495</v>
      </c>
      <c r="AN195" t="s">
        <v>164</v>
      </c>
      <c r="AO195">
        <v>11</v>
      </c>
      <c r="AP195" t="s">
        <v>162</v>
      </c>
      <c r="AQ195">
        <v>0.34</v>
      </c>
      <c r="AR195">
        <v>69</v>
      </c>
      <c r="AS195">
        <v>0.3</v>
      </c>
      <c r="AT195" t="s">
        <v>165</v>
      </c>
      <c r="AU195">
        <v>69</v>
      </c>
      <c r="AV195">
        <v>0</v>
      </c>
      <c r="AW195">
        <v>0.31</v>
      </c>
      <c r="AX195">
        <v>42.114283999999998</v>
      </c>
      <c r="AY195">
        <v>-85.5381</v>
      </c>
      <c r="AZ195" t="s">
        <v>164</v>
      </c>
      <c r="BA195" t="s">
        <v>164</v>
      </c>
      <c r="BB195" t="s">
        <v>164</v>
      </c>
      <c r="BC195" t="s">
        <v>164</v>
      </c>
      <c r="BD195">
        <v>-9522057.7359999996</v>
      </c>
      <c r="BE195" s="1" t="s">
        <v>1222</v>
      </c>
    </row>
    <row r="196" spans="1:57" x14ac:dyDescent="0.25">
      <c r="A196">
        <v>82615</v>
      </c>
      <c r="B196">
        <v>3499</v>
      </c>
      <c r="C196">
        <v>5</v>
      </c>
      <c r="D196" t="s">
        <v>155</v>
      </c>
      <c r="E196" t="s">
        <v>156</v>
      </c>
      <c r="F196">
        <v>28205</v>
      </c>
      <c r="G196" t="s">
        <v>1223</v>
      </c>
      <c r="H196" t="s">
        <v>1224</v>
      </c>
      <c r="I196" t="s">
        <v>1225</v>
      </c>
      <c r="J196" t="s">
        <v>351</v>
      </c>
      <c r="K196" t="s">
        <v>351</v>
      </c>
      <c r="L196">
        <v>49202</v>
      </c>
      <c r="M196">
        <v>25</v>
      </c>
      <c r="N196" t="s">
        <v>162</v>
      </c>
      <c r="O196" t="s">
        <v>162</v>
      </c>
      <c r="P196" t="s">
        <v>1226</v>
      </c>
      <c r="Q196">
        <v>3.62</v>
      </c>
      <c r="R196" t="s">
        <v>162</v>
      </c>
      <c r="S196" t="s">
        <v>164</v>
      </c>
      <c r="T196" t="s">
        <v>164</v>
      </c>
      <c r="U196" t="s">
        <v>162</v>
      </c>
      <c r="V196">
        <v>3.95</v>
      </c>
      <c r="X196" t="s">
        <v>162</v>
      </c>
      <c r="Y196" t="s">
        <v>162</v>
      </c>
      <c r="Z196" t="s">
        <v>164</v>
      </c>
      <c r="AA196" t="s">
        <v>162</v>
      </c>
      <c r="AB196">
        <v>5.44</v>
      </c>
      <c r="AC196">
        <v>6.67</v>
      </c>
      <c r="AD196">
        <v>7.09</v>
      </c>
      <c r="AE196" t="s">
        <v>164</v>
      </c>
      <c r="AF196" t="s">
        <v>162</v>
      </c>
      <c r="AG196">
        <v>1093942</v>
      </c>
      <c r="AH196">
        <v>2134968</v>
      </c>
      <c r="AI196">
        <v>2134968</v>
      </c>
      <c r="AJ196">
        <v>70729</v>
      </c>
      <c r="AK196">
        <v>81440</v>
      </c>
      <c r="AL196">
        <v>117733</v>
      </c>
      <c r="AM196">
        <v>824041</v>
      </c>
      <c r="AN196" t="s">
        <v>164</v>
      </c>
      <c r="AO196">
        <v>11</v>
      </c>
      <c r="AP196" t="s">
        <v>162</v>
      </c>
      <c r="AQ196">
        <v>0.37</v>
      </c>
      <c r="AR196">
        <v>138</v>
      </c>
      <c r="AS196">
        <v>0</v>
      </c>
      <c r="AT196" t="s">
        <v>165</v>
      </c>
      <c r="AU196">
        <v>138</v>
      </c>
      <c r="AV196">
        <v>0</v>
      </c>
      <c r="AW196">
        <v>0</v>
      </c>
      <c r="AX196">
        <v>42.282679999999999</v>
      </c>
      <c r="AY196">
        <v>-84.4131</v>
      </c>
      <c r="AZ196" t="s">
        <v>164</v>
      </c>
      <c r="BA196" t="s">
        <v>164</v>
      </c>
      <c r="BB196" t="s">
        <v>164</v>
      </c>
      <c r="BC196" t="s">
        <v>164</v>
      </c>
      <c r="BD196">
        <v>-9396823.3080000002</v>
      </c>
      <c r="BE196" s="1" t="s">
        <v>1227</v>
      </c>
    </row>
    <row r="197" spans="1:57" x14ac:dyDescent="0.25">
      <c r="A197">
        <v>84718</v>
      </c>
      <c r="B197">
        <v>26256</v>
      </c>
      <c r="C197">
        <v>5</v>
      </c>
      <c r="D197" t="s">
        <v>155</v>
      </c>
      <c r="E197" t="s">
        <v>156</v>
      </c>
      <c r="F197">
        <v>179581</v>
      </c>
      <c r="G197" t="s">
        <v>1228</v>
      </c>
      <c r="H197" t="s">
        <v>1229</v>
      </c>
      <c r="I197" t="s">
        <v>1230</v>
      </c>
      <c r="J197" t="s">
        <v>686</v>
      </c>
      <c r="K197" t="s">
        <v>161</v>
      </c>
      <c r="L197">
        <v>48207</v>
      </c>
      <c r="M197">
        <v>25</v>
      </c>
      <c r="N197" t="s">
        <v>162</v>
      </c>
      <c r="O197" t="s">
        <v>162</v>
      </c>
      <c r="P197" t="s">
        <v>1231</v>
      </c>
      <c r="Q197">
        <v>3.62</v>
      </c>
      <c r="R197" t="s">
        <v>162</v>
      </c>
      <c r="S197" t="s">
        <v>164</v>
      </c>
      <c r="T197" t="s">
        <v>164</v>
      </c>
      <c r="U197" t="s">
        <v>162</v>
      </c>
      <c r="V197">
        <v>3.97</v>
      </c>
      <c r="X197" t="s">
        <v>162</v>
      </c>
      <c r="Y197" t="s">
        <v>162</v>
      </c>
      <c r="Z197" t="s">
        <v>162</v>
      </c>
      <c r="AA197" t="s">
        <v>162</v>
      </c>
      <c r="AB197">
        <v>4.93</v>
      </c>
      <c r="AC197">
        <v>5.91</v>
      </c>
      <c r="AD197">
        <v>6.27</v>
      </c>
      <c r="AE197" t="s">
        <v>164</v>
      </c>
      <c r="AF197" t="s">
        <v>162</v>
      </c>
      <c r="AG197">
        <v>904243</v>
      </c>
      <c r="AH197">
        <v>815568</v>
      </c>
      <c r="AI197">
        <v>815568</v>
      </c>
      <c r="AJ197">
        <v>45089</v>
      </c>
      <c r="AK197">
        <v>10479</v>
      </c>
      <c r="AL197">
        <v>72883</v>
      </c>
      <c r="AM197">
        <v>775792</v>
      </c>
      <c r="AN197" t="s">
        <v>164</v>
      </c>
      <c r="AO197">
        <v>10</v>
      </c>
      <c r="AP197" t="s">
        <v>162</v>
      </c>
      <c r="AQ197">
        <v>0.46</v>
      </c>
      <c r="AS197">
        <v>2.98</v>
      </c>
      <c r="AT197" t="s">
        <v>165</v>
      </c>
      <c r="AV197">
        <v>0.08</v>
      </c>
      <c r="AW197">
        <v>0.75</v>
      </c>
      <c r="AX197">
        <v>42.348824</v>
      </c>
      <c r="AY197">
        <v>-83.025396000000001</v>
      </c>
      <c r="AZ197" t="s">
        <v>164</v>
      </c>
      <c r="BB197" t="s">
        <v>164</v>
      </c>
      <c r="BC197" t="s">
        <v>164</v>
      </c>
      <c r="BD197">
        <v>-9242344.8059999999</v>
      </c>
      <c r="BE197" s="1" t="s">
        <v>1232</v>
      </c>
    </row>
    <row r="198" spans="1:57" x14ac:dyDescent="0.25">
      <c r="A198">
        <v>84985</v>
      </c>
      <c r="B198">
        <v>29674</v>
      </c>
      <c r="C198">
        <v>5</v>
      </c>
      <c r="D198" t="s">
        <v>155</v>
      </c>
      <c r="E198" t="s">
        <v>156</v>
      </c>
      <c r="F198">
        <v>14672</v>
      </c>
      <c r="G198" t="s">
        <v>1233</v>
      </c>
      <c r="H198" t="s">
        <v>1234</v>
      </c>
      <c r="I198" t="s">
        <v>1235</v>
      </c>
      <c r="J198" t="s">
        <v>658</v>
      </c>
      <c r="K198" t="s">
        <v>659</v>
      </c>
      <c r="L198">
        <v>48912</v>
      </c>
      <c r="M198">
        <v>24.7</v>
      </c>
      <c r="N198" t="s">
        <v>162</v>
      </c>
      <c r="O198" t="s">
        <v>162</v>
      </c>
      <c r="P198" t="s">
        <v>1236</v>
      </c>
      <c r="Q198">
        <v>3.58</v>
      </c>
      <c r="R198" t="s">
        <v>162</v>
      </c>
      <c r="S198" t="s">
        <v>164</v>
      </c>
      <c r="T198" t="s">
        <v>164</v>
      </c>
      <c r="U198" t="s">
        <v>162</v>
      </c>
      <c r="V198">
        <v>3.93</v>
      </c>
      <c r="X198" t="s">
        <v>162</v>
      </c>
      <c r="Y198" t="s">
        <v>162</v>
      </c>
      <c r="Z198" t="s">
        <v>164</v>
      </c>
      <c r="AA198" t="s">
        <v>162</v>
      </c>
      <c r="AB198">
        <v>5.21</v>
      </c>
      <c r="AC198">
        <v>6.45</v>
      </c>
      <c r="AD198">
        <v>6.9</v>
      </c>
      <c r="AE198" t="s">
        <v>164</v>
      </c>
      <c r="AF198" t="s">
        <v>162</v>
      </c>
      <c r="AG198">
        <v>873852</v>
      </c>
      <c r="AH198">
        <v>2088745</v>
      </c>
      <c r="AI198">
        <v>2088745</v>
      </c>
      <c r="AJ198">
        <v>60866</v>
      </c>
      <c r="AK198">
        <v>110275</v>
      </c>
      <c r="AL198">
        <v>95713</v>
      </c>
      <c r="AM198">
        <v>606998</v>
      </c>
      <c r="AN198" t="s">
        <v>164</v>
      </c>
      <c r="AO198">
        <v>10</v>
      </c>
      <c r="AP198" t="s">
        <v>162</v>
      </c>
      <c r="AQ198">
        <v>0.98</v>
      </c>
      <c r="AR198">
        <v>138</v>
      </c>
      <c r="AS198">
        <v>0.7</v>
      </c>
      <c r="AT198" t="s">
        <v>165</v>
      </c>
      <c r="AU198">
        <v>138</v>
      </c>
      <c r="AV198">
        <v>0</v>
      </c>
      <c r="AW198">
        <v>0.08</v>
      </c>
      <c r="AX198">
        <v>42.740659999999998</v>
      </c>
      <c r="AY198">
        <v>-84.538968999999994</v>
      </c>
      <c r="AZ198" t="s">
        <v>164</v>
      </c>
      <c r="BA198" t="s">
        <v>164</v>
      </c>
      <c r="BB198" t="s">
        <v>164</v>
      </c>
      <c r="BC198" t="s">
        <v>164</v>
      </c>
      <c r="BD198">
        <v>-9410834.9810000006</v>
      </c>
      <c r="BE198" s="1" t="s">
        <v>1237</v>
      </c>
    </row>
    <row r="199" spans="1:57" x14ac:dyDescent="0.25">
      <c r="A199">
        <v>83821</v>
      </c>
      <c r="B199">
        <v>14899</v>
      </c>
      <c r="C199">
        <v>5</v>
      </c>
      <c r="D199" t="s">
        <v>155</v>
      </c>
      <c r="E199" t="s">
        <v>156</v>
      </c>
      <c r="F199">
        <v>13715</v>
      </c>
      <c r="G199" t="s">
        <v>1238</v>
      </c>
      <c r="H199" t="s">
        <v>1239</v>
      </c>
      <c r="I199" t="s">
        <v>1240</v>
      </c>
      <c r="J199" t="s">
        <v>764</v>
      </c>
      <c r="K199" t="s">
        <v>161</v>
      </c>
      <c r="L199">
        <v>48174</v>
      </c>
      <c r="M199">
        <v>24.65</v>
      </c>
      <c r="N199" t="s">
        <v>162</v>
      </c>
      <c r="O199" t="s">
        <v>162</v>
      </c>
      <c r="P199" t="s">
        <v>1241</v>
      </c>
      <c r="Q199">
        <v>3.57</v>
      </c>
      <c r="R199" t="s">
        <v>162</v>
      </c>
      <c r="S199" t="s">
        <v>164</v>
      </c>
      <c r="T199" t="s">
        <v>164</v>
      </c>
      <c r="U199" t="s">
        <v>162</v>
      </c>
      <c r="V199">
        <v>3.97</v>
      </c>
      <c r="X199" t="s">
        <v>162</v>
      </c>
      <c r="Y199" t="s">
        <v>162</v>
      </c>
      <c r="Z199" t="s">
        <v>164</v>
      </c>
      <c r="AA199" t="s">
        <v>162</v>
      </c>
      <c r="AB199">
        <v>5.0599999999999996</v>
      </c>
      <c r="AC199">
        <v>6.14</v>
      </c>
      <c r="AD199">
        <v>6.53</v>
      </c>
      <c r="AE199" t="s">
        <v>164</v>
      </c>
      <c r="AF199" t="s">
        <v>162</v>
      </c>
      <c r="AG199">
        <v>1042546</v>
      </c>
      <c r="AH199">
        <v>1487716</v>
      </c>
      <c r="AI199">
        <v>1487716</v>
      </c>
      <c r="AJ199">
        <v>48953</v>
      </c>
      <c r="AK199">
        <v>10835</v>
      </c>
      <c r="AL199">
        <v>115126</v>
      </c>
      <c r="AM199">
        <v>867632</v>
      </c>
      <c r="AN199" t="s">
        <v>164</v>
      </c>
      <c r="AO199">
        <v>11</v>
      </c>
      <c r="AP199" t="s">
        <v>162</v>
      </c>
      <c r="AQ199">
        <v>1.43</v>
      </c>
      <c r="AR199">
        <v>120</v>
      </c>
      <c r="AS199">
        <v>0.61</v>
      </c>
      <c r="AT199" t="s">
        <v>165</v>
      </c>
      <c r="AU199">
        <v>120</v>
      </c>
      <c r="AV199">
        <v>0.4</v>
      </c>
      <c r="AW199">
        <v>0</v>
      </c>
      <c r="AX199">
        <v>42.237437999999997</v>
      </c>
      <c r="AY199">
        <v>-83.396072000000004</v>
      </c>
      <c r="AZ199" t="s">
        <v>164</v>
      </c>
      <c r="BA199" t="s">
        <v>164</v>
      </c>
      <c r="BB199" t="s">
        <v>164</v>
      </c>
      <c r="BC199" t="s">
        <v>164</v>
      </c>
      <c r="BD199">
        <v>-9283608.2689999994</v>
      </c>
      <c r="BE199" s="1" t="s">
        <v>1242</v>
      </c>
    </row>
    <row r="200" spans="1:57" x14ac:dyDescent="0.25">
      <c r="A200">
        <v>82754</v>
      </c>
      <c r="B200">
        <v>4692</v>
      </c>
      <c r="C200">
        <v>5</v>
      </c>
      <c r="D200" t="s">
        <v>155</v>
      </c>
      <c r="E200" t="s">
        <v>156</v>
      </c>
      <c r="F200">
        <v>235201</v>
      </c>
      <c r="G200" t="s">
        <v>1243</v>
      </c>
      <c r="H200" t="s">
        <v>1244</v>
      </c>
      <c r="I200" t="s">
        <v>1245</v>
      </c>
      <c r="J200" t="s">
        <v>295</v>
      </c>
      <c r="K200" t="s">
        <v>295</v>
      </c>
      <c r="L200">
        <v>49444</v>
      </c>
      <c r="M200">
        <v>24.22</v>
      </c>
      <c r="N200" t="s">
        <v>162</v>
      </c>
      <c r="O200" t="s">
        <v>162</v>
      </c>
      <c r="P200" t="s">
        <v>1246</v>
      </c>
      <c r="Q200">
        <v>3.51</v>
      </c>
      <c r="R200" t="s">
        <v>162</v>
      </c>
      <c r="S200" t="s">
        <v>164</v>
      </c>
      <c r="T200" t="s">
        <v>164</v>
      </c>
      <c r="U200" t="s">
        <v>162</v>
      </c>
      <c r="V200">
        <v>3.93</v>
      </c>
      <c r="X200" t="s">
        <v>162</v>
      </c>
      <c r="Y200" t="s">
        <v>162</v>
      </c>
      <c r="Z200" t="s">
        <v>164</v>
      </c>
      <c r="AA200" t="s">
        <v>162</v>
      </c>
      <c r="AB200">
        <v>5.24</v>
      </c>
      <c r="AC200">
        <v>6.54</v>
      </c>
      <c r="AD200">
        <v>6.98</v>
      </c>
      <c r="AE200" t="s">
        <v>164</v>
      </c>
      <c r="AF200" t="s">
        <v>162</v>
      </c>
      <c r="AG200">
        <v>459889</v>
      </c>
      <c r="AH200">
        <v>659947</v>
      </c>
      <c r="AI200">
        <v>659947</v>
      </c>
      <c r="AJ200">
        <v>63805</v>
      </c>
      <c r="AK200">
        <v>116301</v>
      </c>
      <c r="AL200">
        <v>74864</v>
      </c>
      <c r="AM200">
        <v>204920</v>
      </c>
      <c r="AN200" t="s">
        <v>164</v>
      </c>
      <c r="AO200">
        <v>9</v>
      </c>
      <c r="AP200" t="s">
        <v>162</v>
      </c>
      <c r="AQ200">
        <v>0.31</v>
      </c>
      <c r="AS200">
        <v>0.02</v>
      </c>
      <c r="AT200" t="s">
        <v>165</v>
      </c>
      <c r="AU200">
        <v>138</v>
      </c>
      <c r="AV200">
        <v>0.28000000000000003</v>
      </c>
      <c r="AW200">
        <v>0.13</v>
      </c>
      <c r="AX200">
        <v>43.210309000000002</v>
      </c>
      <c r="AY200">
        <v>-86.212435999999997</v>
      </c>
      <c r="AZ200" t="s">
        <v>164</v>
      </c>
      <c r="BA200" t="s">
        <v>164</v>
      </c>
      <c r="BB200" t="s">
        <v>164</v>
      </c>
      <c r="BC200" t="s">
        <v>164</v>
      </c>
      <c r="BD200">
        <v>-9597124.4759999998</v>
      </c>
      <c r="BE200" s="1" t="s">
        <v>1247</v>
      </c>
    </row>
    <row r="201" spans="1:57" x14ac:dyDescent="0.25">
      <c r="A201">
        <v>85536</v>
      </c>
      <c r="B201">
        <v>36515</v>
      </c>
      <c r="C201">
        <v>5</v>
      </c>
      <c r="D201" t="s">
        <v>155</v>
      </c>
      <c r="E201" t="s">
        <v>156</v>
      </c>
      <c r="F201">
        <v>12612</v>
      </c>
      <c r="G201" t="s">
        <v>1248</v>
      </c>
      <c r="H201" t="s">
        <v>1249</v>
      </c>
      <c r="I201" t="s">
        <v>1250</v>
      </c>
      <c r="J201" t="s">
        <v>253</v>
      </c>
      <c r="K201" t="s">
        <v>254</v>
      </c>
      <c r="L201">
        <v>48503</v>
      </c>
      <c r="M201">
        <v>24</v>
      </c>
      <c r="N201" t="s">
        <v>162</v>
      </c>
      <c r="O201" t="s">
        <v>162</v>
      </c>
      <c r="P201" t="s">
        <v>1251</v>
      </c>
      <c r="Q201">
        <v>3.48</v>
      </c>
      <c r="R201" t="s">
        <v>162</v>
      </c>
      <c r="S201" t="s">
        <v>164</v>
      </c>
      <c r="T201" t="s">
        <v>164</v>
      </c>
      <c r="U201" t="s">
        <v>162</v>
      </c>
      <c r="V201">
        <v>3.92</v>
      </c>
      <c r="X201" t="s">
        <v>162</v>
      </c>
      <c r="Y201" t="s">
        <v>162</v>
      </c>
      <c r="Z201" t="s">
        <v>164</v>
      </c>
      <c r="AA201" t="s">
        <v>162</v>
      </c>
      <c r="AB201">
        <v>5.05</v>
      </c>
      <c r="AC201">
        <v>6.27</v>
      </c>
      <c r="AD201">
        <v>6.73</v>
      </c>
      <c r="AE201" t="s">
        <v>164</v>
      </c>
      <c r="AF201" t="s">
        <v>162</v>
      </c>
      <c r="AG201">
        <v>1045029</v>
      </c>
      <c r="AH201">
        <v>2222649</v>
      </c>
      <c r="AI201">
        <v>2222649</v>
      </c>
      <c r="AJ201">
        <v>55070</v>
      </c>
      <c r="AK201">
        <v>56608</v>
      </c>
      <c r="AL201">
        <v>78718</v>
      </c>
      <c r="AM201">
        <v>854633</v>
      </c>
      <c r="AN201" t="s">
        <v>164</v>
      </c>
      <c r="AO201">
        <v>9</v>
      </c>
      <c r="AP201" t="s">
        <v>162</v>
      </c>
      <c r="AQ201">
        <v>0.6</v>
      </c>
      <c r="AS201">
        <v>1.85</v>
      </c>
      <c r="AT201" t="s">
        <v>165</v>
      </c>
      <c r="AU201">
        <v>138</v>
      </c>
      <c r="AV201">
        <v>0</v>
      </c>
      <c r="AW201">
        <v>0.46</v>
      </c>
      <c r="AX201">
        <v>43.010745</v>
      </c>
      <c r="AY201">
        <v>-83.686019000000002</v>
      </c>
      <c r="AZ201" t="s">
        <v>164</v>
      </c>
      <c r="BA201" t="s">
        <v>164</v>
      </c>
      <c r="BB201" t="s">
        <v>164</v>
      </c>
      <c r="BC201" t="s">
        <v>164</v>
      </c>
      <c r="BD201">
        <v>-9315885.0219999999</v>
      </c>
      <c r="BE201" s="1" t="s">
        <v>507</v>
      </c>
    </row>
    <row r="202" spans="1:57" x14ac:dyDescent="0.25">
      <c r="A202">
        <v>83699</v>
      </c>
      <c r="B202">
        <v>13134</v>
      </c>
      <c r="C202">
        <v>5</v>
      </c>
      <c r="D202" t="s">
        <v>155</v>
      </c>
      <c r="E202" t="s">
        <v>156</v>
      </c>
      <c r="F202">
        <v>199522</v>
      </c>
      <c r="G202" t="s">
        <v>1252</v>
      </c>
      <c r="H202" t="s">
        <v>1253</v>
      </c>
      <c r="I202" t="s">
        <v>1254</v>
      </c>
      <c r="J202" t="s">
        <v>1085</v>
      </c>
      <c r="K202" t="s">
        <v>1086</v>
      </c>
      <c r="L202">
        <v>49854</v>
      </c>
      <c r="M202">
        <v>23.53</v>
      </c>
      <c r="N202" t="s">
        <v>162</v>
      </c>
      <c r="O202" t="s">
        <v>162</v>
      </c>
      <c r="P202" t="s">
        <v>1255</v>
      </c>
      <c r="Q202">
        <v>3.41</v>
      </c>
      <c r="R202" t="s">
        <v>162</v>
      </c>
      <c r="S202" t="s">
        <v>164</v>
      </c>
      <c r="T202" t="s">
        <v>164</v>
      </c>
      <c r="U202" t="s">
        <v>162</v>
      </c>
      <c r="V202">
        <v>3.78</v>
      </c>
      <c r="X202" t="s">
        <v>162</v>
      </c>
      <c r="Y202" t="s">
        <v>162</v>
      </c>
      <c r="Z202" t="s">
        <v>164</v>
      </c>
      <c r="AA202" t="s">
        <v>162</v>
      </c>
      <c r="AB202">
        <v>5.37</v>
      </c>
      <c r="AC202">
        <v>6.67</v>
      </c>
      <c r="AD202">
        <v>7.13</v>
      </c>
      <c r="AE202" t="s">
        <v>164</v>
      </c>
      <c r="AF202" t="s">
        <v>162</v>
      </c>
      <c r="AG202">
        <v>489283</v>
      </c>
      <c r="AH202">
        <v>39917</v>
      </c>
      <c r="AI202">
        <v>39917</v>
      </c>
      <c r="AJ202">
        <v>196201</v>
      </c>
      <c r="AK202">
        <v>255173</v>
      </c>
      <c r="AL202">
        <v>10282</v>
      </c>
      <c r="AM202">
        <v>27626</v>
      </c>
      <c r="AN202" t="s">
        <v>164</v>
      </c>
      <c r="AO202">
        <v>8</v>
      </c>
      <c r="AP202" t="s">
        <v>162</v>
      </c>
      <c r="AQ202">
        <v>0.63</v>
      </c>
      <c r="AR202">
        <v>69</v>
      </c>
      <c r="AS202">
        <v>0.39</v>
      </c>
      <c r="AT202" t="s">
        <v>165</v>
      </c>
      <c r="AU202">
        <v>69</v>
      </c>
      <c r="AV202">
        <v>0.25</v>
      </c>
      <c r="AW202">
        <v>0.04</v>
      </c>
      <c r="AX202">
        <v>45.968755000000002</v>
      </c>
      <c r="AY202">
        <v>-86.255835000000005</v>
      </c>
      <c r="AZ202" t="s">
        <v>164</v>
      </c>
      <c r="BA202" t="s">
        <v>164</v>
      </c>
      <c r="BB202" t="s">
        <v>164</v>
      </c>
      <c r="BC202" t="s">
        <v>164</v>
      </c>
      <c r="BD202">
        <v>-9601955.6300000008</v>
      </c>
      <c r="BE202" s="1" t="s">
        <v>1256</v>
      </c>
    </row>
    <row r="203" spans="1:57" x14ac:dyDescent="0.25">
      <c r="A203">
        <v>84997</v>
      </c>
      <c r="B203">
        <v>29969</v>
      </c>
      <c r="C203">
        <v>5</v>
      </c>
      <c r="D203" t="s">
        <v>155</v>
      </c>
      <c r="E203" t="s">
        <v>156</v>
      </c>
      <c r="F203">
        <v>39241</v>
      </c>
      <c r="G203" t="s">
        <v>1257</v>
      </c>
      <c r="H203" t="s">
        <v>1258</v>
      </c>
      <c r="I203" t="s">
        <v>1259</v>
      </c>
      <c r="J203" t="s">
        <v>1085</v>
      </c>
      <c r="K203" t="s">
        <v>1086</v>
      </c>
      <c r="L203">
        <v>49854</v>
      </c>
      <c r="M203">
        <v>23.5</v>
      </c>
      <c r="N203" t="s">
        <v>162</v>
      </c>
      <c r="O203" t="s">
        <v>162</v>
      </c>
      <c r="P203" t="s">
        <v>1260</v>
      </c>
      <c r="Q203">
        <v>3.41</v>
      </c>
      <c r="R203" t="s">
        <v>162</v>
      </c>
      <c r="S203" t="s">
        <v>164</v>
      </c>
      <c r="T203" t="s">
        <v>164</v>
      </c>
      <c r="U203" t="s">
        <v>162</v>
      </c>
      <c r="V203">
        <v>3.78</v>
      </c>
      <c r="X203" t="s">
        <v>162</v>
      </c>
      <c r="Y203" t="s">
        <v>162</v>
      </c>
      <c r="Z203" t="s">
        <v>164</v>
      </c>
      <c r="AA203" t="s">
        <v>162</v>
      </c>
      <c r="AB203">
        <v>5.39</v>
      </c>
      <c r="AC203">
        <v>6.71</v>
      </c>
      <c r="AD203">
        <v>7.17</v>
      </c>
      <c r="AE203" t="s">
        <v>164</v>
      </c>
      <c r="AF203" t="s">
        <v>162</v>
      </c>
      <c r="AG203">
        <v>489283</v>
      </c>
      <c r="AH203">
        <v>39917</v>
      </c>
      <c r="AI203">
        <v>39917</v>
      </c>
      <c r="AJ203">
        <v>196201</v>
      </c>
      <c r="AK203">
        <v>255173</v>
      </c>
      <c r="AL203">
        <v>10282</v>
      </c>
      <c r="AM203">
        <v>27626</v>
      </c>
      <c r="AN203" t="s">
        <v>164</v>
      </c>
      <c r="AO203">
        <v>8</v>
      </c>
      <c r="AP203" t="s">
        <v>162</v>
      </c>
      <c r="AQ203">
        <v>0.2</v>
      </c>
      <c r="AS203">
        <v>0.25</v>
      </c>
      <c r="AT203" t="s">
        <v>165</v>
      </c>
      <c r="AU203">
        <v>138</v>
      </c>
      <c r="AV203">
        <v>0</v>
      </c>
      <c r="AW203">
        <v>0.3</v>
      </c>
      <c r="AX203">
        <v>45.962890000000002</v>
      </c>
      <c r="AY203">
        <v>-86.245019999999997</v>
      </c>
      <c r="AZ203" t="s">
        <v>164</v>
      </c>
      <c r="BA203" t="s">
        <v>164</v>
      </c>
      <c r="BB203" t="s">
        <v>164</v>
      </c>
      <c r="BC203" t="s">
        <v>164</v>
      </c>
      <c r="BD203">
        <v>-9600751.7100000009</v>
      </c>
      <c r="BE203" s="1" t="s">
        <v>1261</v>
      </c>
    </row>
    <row r="204" spans="1:57" x14ac:dyDescent="0.25">
      <c r="A204">
        <v>83783</v>
      </c>
      <c r="B204">
        <v>14468</v>
      </c>
      <c r="C204">
        <v>5</v>
      </c>
      <c r="D204" t="s">
        <v>155</v>
      </c>
      <c r="E204" t="s">
        <v>156</v>
      </c>
      <c r="F204">
        <v>243513</v>
      </c>
      <c r="G204" t="s">
        <v>1262</v>
      </c>
      <c r="H204" t="s">
        <v>1263</v>
      </c>
      <c r="I204" t="s">
        <v>1263</v>
      </c>
      <c r="J204" t="s">
        <v>1264</v>
      </c>
      <c r="K204" t="s">
        <v>161</v>
      </c>
      <c r="L204">
        <v>48170</v>
      </c>
      <c r="M204">
        <v>23.46</v>
      </c>
      <c r="N204" t="s">
        <v>162</v>
      </c>
      <c r="O204" t="s">
        <v>162</v>
      </c>
      <c r="P204" t="s">
        <v>1265</v>
      </c>
      <c r="Q204">
        <v>3.4</v>
      </c>
      <c r="R204" t="s">
        <v>162</v>
      </c>
      <c r="S204" t="s">
        <v>164</v>
      </c>
      <c r="T204" t="s">
        <v>164</v>
      </c>
      <c r="U204" t="s">
        <v>162</v>
      </c>
      <c r="V204">
        <v>3.96</v>
      </c>
      <c r="X204" t="s">
        <v>162</v>
      </c>
      <c r="Y204" t="s">
        <v>162</v>
      </c>
      <c r="Z204" t="s">
        <v>164</v>
      </c>
      <c r="AA204" t="s">
        <v>162</v>
      </c>
      <c r="AB204">
        <v>5.42</v>
      </c>
      <c r="AC204">
        <v>6.57</v>
      </c>
      <c r="AD204">
        <v>6.96</v>
      </c>
      <c r="AE204" t="s">
        <v>164</v>
      </c>
      <c r="AF204" t="s">
        <v>162</v>
      </c>
      <c r="AG204">
        <v>1015047</v>
      </c>
      <c r="AH204">
        <v>1306467</v>
      </c>
      <c r="AI204">
        <v>1306467</v>
      </c>
      <c r="AJ204">
        <v>50095</v>
      </c>
      <c r="AK204">
        <v>28601</v>
      </c>
      <c r="AL204">
        <v>78631</v>
      </c>
      <c r="AM204">
        <v>857719</v>
      </c>
      <c r="AN204" t="s">
        <v>164</v>
      </c>
      <c r="AO204">
        <v>10</v>
      </c>
      <c r="AP204" t="s">
        <v>162</v>
      </c>
      <c r="AQ204">
        <v>1.17</v>
      </c>
      <c r="AR204">
        <v>120</v>
      </c>
      <c r="AS204">
        <v>0.85</v>
      </c>
      <c r="AT204" t="s">
        <v>165</v>
      </c>
      <c r="AU204">
        <v>120</v>
      </c>
      <c r="AV204">
        <v>0.75</v>
      </c>
      <c r="AW204">
        <v>0</v>
      </c>
      <c r="AX204">
        <v>42.393549999999998</v>
      </c>
      <c r="AY204">
        <v>-83.529849999999996</v>
      </c>
      <c r="AZ204" t="s">
        <v>164</v>
      </c>
      <c r="BA204" t="s">
        <v>164</v>
      </c>
      <c r="BB204" t="s">
        <v>164</v>
      </c>
      <c r="BC204" t="s">
        <v>164</v>
      </c>
      <c r="BD204">
        <v>-9298500.3680000007</v>
      </c>
      <c r="BE204" s="1" t="s">
        <v>1266</v>
      </c>
    </row>
    <row r="205" spans="1:57" x14ac:dyDescent="0.25">
      <c r="A205">
        <v>84936</v>
      </c>
      <c r="B205">
        <v>29113</v>
      </c>
      <c r="C205">
        <v>5</v>
      </c>
      <c r="D205" t="s">
        <v>155</v>
      </c>
      <c r="E205" t="s">
        <v>156</v>
      </c>
      <c r="F205">
        <v>141603</v>
      </c>
      <c r="G205" t="s">
        <v>1267</v>
      </c>
      <c r="H205" t="s">
        <v>1268</v>
      </c>
      <c r="I205" t="s">
        <v>1269</v>
      </c>
      <c r="J205" t="s">
        <v>1203</v>
      </c>
      <c r="K205" t="s">
        <v>240</v>
      </c>
      <c r="L205">
        <v>48167</v>
      </c>
      <c r="M205">
        <v>23.3</v>
      </c>
      <c r="N205" t="s">
        <v>162</v>
      </c>
      <c r="O205" t="s">
        <v>162</v>
      </c>
      <c r="P205" t="s">
        <v>1270</v>
      </c>
      <c r="Q205">
        <v>3.38</v>
      </c>
      <c r="R205" t="s">
        <v>162</v>
      </c>
      <c r="S205" t="s">
        <v>164</v>
      </c>
      <c r="T205" t="s">
        <v>164</v>
      </c>
      <c r="U205" t="s">
        <v>162</v>
      </c>
      <c r="V205">
        <v>3.95</v>
      </c>
      <c r="X205" t="s">
        <v>162</v>
      </c>
      <c r="Y205" t="s">
        <v>162</v>
      </c>
      <c r="Z205" t="s">
        <v>164</v>
      </c>
      <c r="AA205" t="s">
        <v>162</v>
      </c>
      <c r="AB205">
        <v>5.46</v>
      </c>
      <c r="AC205">
        <v>6.66</v>
      </c>
      <c r="AD205">
        <v>7.07</v>
      </c>
      <c r="AE205" t="s">
        <v>164</v>
      </c>
      <c r="AF205" t="s">
        <v>162</v>
      </c>
      <c r="AG205">
        <v>1015047</v>
      </c>
      <c r="AH205">
        <v>1306467</v>
      </c>
      <c r="AI205">
        <v>1306467</v>
      </c>
      <c r="AJ205">
        <v>50095</v>
      </c>
      <c r="AK205">
        <v>28601</v>
      </c>
      <c r="AL205">
        <v>78631</v>
      </c>
      <c r="AM205">
        <v>857719</v>
      </c>
      <c r="AN205" t="s">
        <v>164</v>
      </c>
      <c r="AO205">
        <v>10</v>
      </c>
      <c r="AP205" t="s">
        <v>162</v>
      </c>
      <c r="AQ205">
        <v>1.78</v>
      </c>
      <c r="AS205">
        <v>1.28</v>
      </c>
      <c r="AT205" t="s">
        <v>165</v>
      </c>
      <c r="AU205">
        <v>120</v>
      </c>
      <c r="AV205">
        <v>0</v>
      </c>
      <c r="AW205">
        <v>1.82</v>
      </c>
      <c r="AX205">
        <v>42.436472999999999</v>
      </c>
      <c r="AY205">
        <v>-83.514195999999998</v>
      </c>
      <c r="AZ205" t="s">
        <v>164</v>
      </c>
      <c r="BA205" t="s">
        <v>164</v>
      </c>
      <c r="BB205" t="s">
        <v>164</v>
      </c>
      <c r="BC205" t="s">
        <v>164</v>
      </c>
      <c r="BD205">
        <v>-9296757.773</v>
      </c>
      <c r="BE205" s="1" t="s">
        <v>1271</v>
      </c>
    </row>
    <row r="206" spans="1:57" x14ac:dyDescent="0.25">
      <c r="A206">
        <v>84193</v>
      </c>
      <c r="B206">
        <v>19271</v>
      </c>
      <c r="C206">
        <v>5</v>
      </c>
      <c r="D206" t="s">
        <v>155</v>
      </c>
      <c r="E206" t="s">
        <v>156</v>
      </c>
      <c r="F206">
        <v>161682</v>
      </c>
      <c r="G206" t="s">
        <v>1272</v>
      </c>
      <c r="H206" t="s">
        <v>1273</v>
      </c>
      <c r="I206" t="s">
        <v>1274</v>
      </c>
      <c r="J206" t="s">
        <v>295</v>
      </c>
      <c r="K206" t="s">
        <v>295</v>
      </c>
      <c r="L206">
        <v>49441</v>
      </c>
      <c r="M206">
        <v>23.26</v>
      </c>
      <c r="N206" t="s">
        <v>162</v>
      </c>
      <c r="O206" t="s">
        <v>162</v>
      </c>
      <c r="P206" t="s">
        <v>1275</v>
      </c>
      <c r="Q206">
        <v>3.37</v>
      </c>
      <c r="R206" t="s">
        <v>162</v>
      </c>
      <c r="S206" t="s">
        <v>164</v>
      </c>
      <c r="T206" t="s">
        <v>164</v>
      </c>
      <c r="U206" t="s">
        <v>162</v>
      </c>
      <c r="V206">
        <v>3.94</v>
      </c>
      <c r="X206" t="s">
        <v>162</v>
      </c>
      <c r="Y206" t="s">
        <v>162</v>
      </c>
      <c r="Z206" t="s">
        <v>164</v>
      </c>
      <c r="AA206" t="s">
        <v>162</v>
      </c>
      <c r="AB206">
        <v>5.73</v>
      </c>
      <c r="AC206">
        <v>6.94</v>
      </c>
      <c r="AD206">
        <v>7.34</v>
      </c>
      <c r="AE206" t="s">
        <v>164</v>
      </c>
      <c r="AF206" t="s">
        <v>162</v>
      </c>
      <c r="AG206">
        <v>459889</v>
      </c>
      <c r="AH206">
        <v>659947</v>
      </c>
      <c r="AI206">
        <v>659947</v>
      </c>
      <c r="AJ206">
        <v>63805</v>
      </c>
      <c r="AK206">
        <v>116301</v>
      </c>
      <c r="AL206">
        <v>74864</v>
      </c>
      <c r="AM206">
        <v>204920</v>
      </c>
      <c r="AN206" t="s">
        <v>164</v>
      </c>
      <c r="AP206" t="s">
        <v>162</v>
      </c>
      <c r="AQ206">
        <v>0.9</v>
      </c>
      <c r="AS206">
        <v>1.95</v>
      </c>
      <c r="AT206" t="s">
        <v>165</v>
      </c>
      <c r="AU206">
        <v>138</v>
      </c>
      <c r="AV206">
        <v>0</v>
      </c>
      <c r="AW206">
        <v>0</v>
      </c>
      <c r="AX206">
        <v>43.218429</v>
      </c>
      <c r="AY206">
        <v>-86.284039000000007</v>
      </c>
      <c r="AZ206" t="s">
        <v>164</v>
      </c>
      <c r="BA206" t="s">
        <v>164</v>
      </c>
      <c r="BB206" t="s">
        <v>164</v>
      </c>
      <c r="BC206" t="s">
        <v>164</v>
      </c>
      <c r="BD206">
        <v>-9605095.2850000001</v>
      </c>
      <c r="BE206" s="1" t="s">
        <v>1276</v>
      </c>
    </row>
    <row r="207" spans="1:57" x14ac:dyDescent="0.25">
      <c r="A207">
        <v>83749</v>
      </c>
      <c r="B207">
        <v>13758</v>
      </c>
      <c r="C207">
        <v>5</v>
      </c>
      <c r="D207" t="s">
        <v>155</v>
      </c>
      <c r="E207" t="s">
        <v>156</v>
      </c>
      <c r="F207">
        <v>123021</v>
      </c>
      <c r="G207" t="s">
        <v>1277</v>
      </c>
      <c r="H207" t="s">
        <v>1278</v>
      </c>
      <c r="I207" t="s">
        <v>1279</v>
      </c>
      <c r="J207" t="s">
        <v>313</v>
      </c>
      <c r="K207" t="s">
        <v>240</v>
      </c>
      <c r="L207">
        <v>48326</v>
      </c>
      <c r="M207">
        <v>23</v>
      </c>
      <c r="N207" t="s">
        <v>162</v>
      </c>
      <c r="O207" t="s">
        <v>162</v>
      </c>
      <c r="P207" t="s">
        <v>1280</v>
      </c>
      <c r="Q207">
        <v>3.33</v>
      </c>
      <c r="R207" t="s">
        <v>162</v>
      </c>
      <c r="S207" t="s">
        <v>164</v>
      </c>
      <c r="T207" t="s">
        <v>164</v>
      </c>
      <c r="U207" t="s">
        <v>162</v>
      </c>
      <c r="V207">
        <v>3.97</v>
      </c>
      <c r="X207" t="s">
        <v>162</v>
      </c>
      <c r="Y207" t="s">
        <v>162</v>
      </c>
      <c r="Z207" t="s">
        <v>164</v>
      </c>
      <c r="AA207" t="s">
        <v>162</v>
      </c>
      <c r="AB207">
        <v>5.42</v>
      </c>
      <c r="AC207">
        <v>6.64</v>
      </c>
      <c r="AD207">
        <v>7.07</v>
      </c>
      <c r="AE207" t="s">
        <v>164</v>
      </c>
      <c r="AF207" t="s">
        <v>162</v>
      </c>
      <c r="AG207">
        <v>961773</v>
      </c>
      <c r="AH207">
        <v>1501662</v>
      </c>
      <c r="AI207">
        <v>1501662</v>
      </c>
      <c r="AJ207">
        <v>50593</v>
      </c>
      <c r="AK207">
        <v>29178</v>
      </c>
      <c r="AL207">
        <v>68484</v>
      </c>
      <c r="AM207">
        <v>813518</v>
      </c>
      <c r="AN207" t="s">
        <v>164</v>
      </c>
      <c r="AO207">
        <v>9</v>
      </c>
      <c r="AP207" t="s">
        <v>162</v>
      </c>
      <c r="AQ207">
        <v>0.14000000000000001</v>
      </c>
      <c r="AR207">
        <v>120</v>
      </c>
      <c r="AS207">
        <v>0.02</v>
      </c>
      <c r="AT207" t="s">
        <v>165</v>
      </c>
      <c r="AU207">
        <v>120</v>
      </c>
      <c r="AV207">
        <v>0</v>
      </c>
      <c r="AW207">
        <v>0.19</v>
      </c>
      <c r="AX207">
        <v>42.706899999999997</v>
      </c>
      <c r="AY207">
        <v>-83.264200000000002</v>
      </c>
      <c r="AZ207" t="s">
        <v>164</v>
      </c>
      <c r="BA207" t="s">
        <v>164</v>
      </c>
      <c r="BB207" t="s">
        <v>164</v>
      </c>
      <c r="BC207" t="s">
        <v>164</v>
      </c>
      <c r="BD207">
        <v>-9268928.3450000007</v>
      </c>
      <c r="BE207" s="1" t="s">
        <v>1281</v>
      </c>
    </row>
    <row r="208" spans="1:57" x14ac:dyDescent="0.25">
      <c r="A208">
        <v>83592</v>
      </c>
      <c r="B208">
        <v>11779</v>
      </c>
      <c r="C208">
        <v>5</v>
      </c>
      <c r="D208" t="s">
        <v>155</v>
      </c>
      <c r="E208" t="s">
        <v>156</v>
      </c>
      <c r="F208">
        <v>13696</v>
      </c>
      <c r="G208" t="s">
        <v>1282</v>
      </c>
      <c r="H208" t="s">
        <v>1283</v>
      </c>
      <c r="I208" t="s">
        <v>1284</v>
      </c>
      <c r="J208" t="s">
        <v>234</v>
      </c>
      <c r="K208" t="s">
        <v>161</v>
      </c>
      <c r="L208">
        <v>48183</v>
      </c>
      <c r="M208">
        <v>22.72</v>
      </c>
      <c r="N208" t="s">
        <v>162</v>
      </c>
      <c r="O208" t="s">
        <v>162</v>
      </c>
      <c r="P208" t="s">
        <v>1285</v>
      </c>
      <c r="Q208">
        <v>3.29</v>
      </c>
      <c r="R208" t="s">
        <v>162</v>
      </c>
      <c r="S208" t="s">
        <v>164</v>
      </c>
      <c r="T208" t="s">
        <v>164</v>
      </c>
      <c r="U208" t="s">
        <v>162</v>
      </c>
      <c r="V208">
        <v>3.98</v>
      </c>
      <c r="X208" t="s">
        <v>162</v>
      </c>
      <c r="Y208" t="s">
        <v>162</v>
      </c>
      <c r="Z208" t="s">
        <v>162</v>
      </c>
      <c r="AA208" t="s">
        <v>162</v>
      </c>
      <c r="AB208">
        <v>4.9800000000000004</v>
      </c>
      <c r="AC208">
        <v>6.07</v>
      </c>
      <c r="AD208">
        <v>6.45</v>
      </c>
      <c r="AE208" t="s">
        <v>164</v>
      </c>
      <c r="AF208" t="s">
        <v>162</v>
      </c>
      <c r="AG208">
        <v>934947</v>
      </c>
      <c r="AH208">
        <v>1283935</v>
      </c>
      <c r="AI208">
        <v>1283935</v>
      </c>
      <c r="AJ208">
        <v>42199</v>
      </c>
      <c r="AK208">
        <v>15658</v>
      </c>
      <c r="AL208">
        <v>108501</v>
      </c>
      <c r="AM208">
        <v>768589</v>
      </c>
      <c r="AN208" t="s">
        <v>164</v>
      </c>
      <c r="AO208">
        <v>11</v>
      </c>
      <c r="AP208" t="s">
        <v>162</v>
      </c>
      <c r="AQ208">
        <v>0.31</v>
      </c>
      <c r="AR208">
        <v>120</v>
      </c>
      <c r="AS208">
        <v>0.11</v>
      </c>
      <c r="AT208" t="s">
        <v>165</v>
      </c>
      <c r="AU208">
        <v>120</v>
      </c>
      <c r="AV208">
        <v>0</v>
      </c>
      <c r="AW208">
        <v>0</v>
      </c>
      <c r="AX208">
        <v>42.154625000000003</v>
      </c>
      <c r="AY208">
        <v>-83.175033999999997</v>
      </c>
      <c r="AZ208" t="s">
        <v>164</v>
      </c>
      <c r="BB208" t="s">
        <v>164</v>
      </c>
      <c r="BC208" t="s">
        <v>164</v>
      </c>
      <c r="BD208">
        <v>-9259002.432</v>
      </c>
      <c r="BE208" s="1" t="s">
        <v>1286</v>
      </c>
    </row>
    <row r="209" spans="1:57" x14ac:dyDescent="0.25">
      <c r="A209">
        <v>84055</v>
      </c>
      <c r="B209">
        <v>17589</v>
      </c>
      <c r="C209">
        <v>5</v>
      </c>
      <c r="D209" t="s">
        <v>155</v>
      </c>
      <c r="E209" t="s">
        <v>156</v>
      </c>
      <c r="F209">
        <v>236952</v>
      </c>
      <c r="G209" t="s">
        <v>1287</v>
      </c>
      <c r="H209" t="s">
        <v>1288</v>
      </c>
      <c r="I209" t="s">
        <v>1289</v>
      </c>
      <c r="J209" t="s">
        <v>295</v>
      </c>
      <c r="K209" t="s">
        <v>295</v>
      </c>
      <c r="L209">
        <v>49442</v>
      </c>
      <c r="M209">
        <v>22.68</v>
      </c>
      <c r="N209" t="s">
        <v>162</v>
      </c>
      <c r="O209" t="s">
        <v>162</v>
      </c>
      <c r="P209" t="s">
        <v>1290</v>
      </c>
      <c r="Q209">
        <v>3.29</v>
      </c>
      <c r="R209" t="s">
        <v>162</v>
      </c>
      <c r="S209" t="s">
        <v>164</v>
      </c>
      <c r="T209" t="s">
        <v>164</v>
      </c>
      <c r="U209" t="s">
        <v>162</v>
      </c>
      <c r="V209">
        <v>3.93</v>
      </c>
      <c r="X209" t="s">
        <v>162</v>
      </c>
      <c r="Y209" t="s">
        <v>162</v>
      </c>
      <c r="Z209" t="s">
        <v>164</v>
      </c>
      <c r="AA209" t="s">
        <v>162</v>
      </c>
      <c r="AB209">
        <v>5.24</v>
      </c>
      <c r="AC209">
        <v>6.54</v>
      </c>
      <c r="AD209">
        <v>6.98</v>
      </c>
      <c r="AE209" t="s">
        <v>164</v>
      </c>
      <c r="AF209" t="s">
        <v>162</v>
      </c>
      <c r="AG209">
        <v>459889</v>
      </c>
      <c r="AH209">
        <v>659947</v>
      </c>
      <c r="AI209">
        <v>659947</v>
      </c>
      <c r="AJ209">
        <v>63805</v>
      </c>
      <c r="AK209">
        <v>116301</v>
      </c>
      <c r="AL209">
        <v>74864</v>
      </c>
      <c r="AM209">
        <v>204920</v>
      </c>
      <c r="AN209" t="s">
        <v>164</v>
      </c>
      <c r="AO209">
        <v>9</v>
      </c>
      <c r="AP209" t="s">
        <v>162</v>
      </c>
      <c r="AQ209">
        <v>0.51</v>
      </c>
      <c r="AS209">
        <v>0</v>
      </c>
      <c r="AT209" t="s">
        <v>165</v>
      </c>
      <c r="AU209">
        <v>138</v>
      </c>
      <c r="AV209">
        <v>0.02</v>
      </c>
      <c r="AW209">
        <v>0.48</v>
      </c>
      <c r="AX209">
        <v>43.211314000000002</v>
      </c>
      <c r="AY209">
        <v>-86.202135999999996</v>
      </c>
      <c r="AZ209" t="s">
        <v>164</v>
      </c>
      <c r="BA209" t="s">
        <v>164</v>
      </c>
      <c r="BB209" t="s">
        <v>164</v>
      </c>
      <c r="BC209" t="s">
        <v>164</v>
      </c>
      <c r="BD209">
        <v>-9595977.8849999998</v>
      </c>
      <c r="BE209" s="1" t="s">
        <v>1291</v>
      </c>
    </row>
    <row r="210" spans="1:57" x14ac:dyDescent="0.25">
      <c r="A210">
        <v>85600</v>
      </c>
      <c r="B210">
        <v>37281</v>
      </c>
      <c r="C210">
        <v>5</v>
      </c>
      <c r="D210" t="s">
        <v>155</v>
      </c>
      <c r="E210" t="s">
        <v>156</v>
      </c>
      <c r="F210">
        <v>186841</v>
      </c>
      <c r="G210" t="s">
        <v>1292</v>
      </c>
      <c r="H210" t="s">
        <v>1293</v>
      </c>
      <c r="I210" t="s">
        <v>1294</v>
      </c>
      <c r="J210" t="s">
        <v>1295</v>
      </c>
      <c r="K210" t="s">
        <v>204</v>
      </c>
      <c r="L210">
        <v>49333</v>
      </c>
      <c r="M210">
        <v>22.7</v>
      </c>
      <c r="N210" t="s">
        <v>162</v>
      </c>
      <c r="O210" t="s">
        <v>162</v>
      </c>
      <c r="P210" t="s">
        <v>1296</v>
      </c>
      <c r="Q210">
        <v>3.29</v>
      </c>
      <c r="R210" t="s">
        <v>162</v>
      </c>
      <c r="S210" t="s">
        <v>164</v>
      </c>
      <c r="T210" t="s">
        <v>164</v>
      </c>
      <c r="U210" t="s">
        <v>162</v>
      </c>
      <c r="V210">
        <v>3.9</v>
      </c>
      <c r="X210" t="s">
        <v>162</v>
      </c>
      <c r="Y210" t="s">
        <v>162</v>
      </c>
      <c r="Z210" t="s">
        <v>164</v>
      </c>
      <c r="AA210" t="s">
        <v>162</v>
      </c>
      <c r="AB210">
        <v>5.15</v>
      </c>
      <c r="AC210">
        <v>6.48</v>
      </c>
      <c r="AD210">
        <v>6.93</v>
      </c>
      <c r="AE210" t="s">
        <v>164</v>
      </c>
      <c r="AF210" t="s">
        <v>162</v>
      </c>
      <c r="AG210">
        <v>648547</v>
      </c>
      <c r="AH210">
        <v>1874097</v>
      </c>
      <c r="AI210">
        <v>1874097</v>
      </c>
      <c r="AJ210">
        <v>85777</v>
      </c>
      <c r="AK210">
        <v>97789</v>
      </c>
      <c r="AL210">
        <v>99532</v>
      </c>
      <c r="AM210">
        <v>365448</v>
      </c>
      <c r="AN210" t="s">
        <v>164</v>
      </c>
      <c r="AO210">
        <v>10</v>
      </c>
      <c r="AP210" t="s">
        <v>162</v>
      </c>
      <c r="AQ210">
        <v>4.9400000000000004</v>
      </c>
      <c r="AR210">
        <v>138</v>
      </c>
      <c r="AS210">
        <v>0.08</v>
      </c>
      <c r="AT210" t="s">
        <v>165</v>
      </c>
      <c r="AV210">
        <v>0.64</v>
      </c>
      <c r="AW210">
        <v>3.16</v>
      </c>
      <c r="AX210">
        <v>42.717537</v>
      </c>
      <c r="AY210">
        <v>-85.455464000000006</v>
      </c>
      <c r="AZ210" t="s">
        <v>164</v>
      </c>
      <c r="BA210" t="s">
        <v>164</v>
      </c>
      <c r="BB210" t="s">
        <v>164</v>
      </c>
      <c r="BC210" t="s">
        <v>164</v>
      </c>
      <c r="BD210">
        <v>-9512858.7379999999</v>
      </c>
      <c r="BE210" s="1" t="s">
        <v>1297</v>
      </c>
    </row>
    <row r="211" spans="1:57" x14ac:dyDescent="0.25">
      <c r="A211">
        <v>83688</v>
      </c>
      <c r="B211">
        <v>13074</v>
      </c>
      <c r="C211">
        <v>5</v>
      </c>
      <c r="D211" t="s">
        <v>155</v>
      </c>
      <c r="E211" t="s">
        <v>156</v>
      </c>
      <c r="F211">
        <v>228821</v>
      </c>
      <c r="G211" t="s">
        <v>1298</v>
      </c>
      <c r="H211" t="s">
        <v>1299</v>
      </c>
      <c r="I211" t="s">
        <v>1300</v>
      </c>
      <c r="J211" t="s">
        <v>449</v>
      </c>
      <c r="K211" t="s">
        <v>240</v>
      </c>
      <c r="L211">
        <v>48328</v>
      </c>
      <c r="M211">
        <v>22.5</v>
      </c>
      <c r="N211" t="s">
        <v>162</v>
      </c>
      <c r="O211" t="s">
        <v>162</v>
      </c>
      <c r="P211" t="s">
        <v>1301</v>
      </c>
      <c r="Q211">
        <v>3.26</v>
      </c>
      <c r="R211" t="s">
        <v>162</v>
      </c>
      <c r="S211" t="s">
        <v>164</v>
      </c>
      <c r="T211" t="s">
        <v>164</v>
      </c>
      <c r="U211" t="s">
        <v>162</v>
      </c>
      <c r="V211">
        <v>3.94</v>
      </c>
      <c r="X211" t="s">
        <v>162</v>
      </c>
      <c r="Y211" t="s">
        <v>162</v>
      </c>
      <c r="Z211" t="s">
        <v>164</v>
      </c>
      <c r="AA211" t="s">
        <v>162</v>
      </c>
      <c r="AB211">
        <v>5.17</v>
      </c>
      <c r="AC211">
        <v>6.39</v>
      </c>
      <c r="AD211">
        <v>6.83</v>
      </c>
      <c r="AE211" t="s">
        <v>164</v>
      </c>
      <c r="AF211" t="s">
        <v>162</v>
      </c>
      <c r="AG211">
        <v>980486</v>
      </c>
      <c r="AH211">
        <v>1662872</v>
      </c>
      <c r="AI211">
        <v>1662872</v>
      </c>
      <c r="AJ211">
        <v>51367</v>
      </c>
      <c r="AK211">
        <v>29178</v>
      </c>
      <c r="AL211">
        <v>72837</v>
      </c>
      <c r="AM211">
        <v>827103</v>
      </c>
      <c r="AN211" t="s">
        <v>164</v>
      </c>
      <c r="AO211">
        <v>10</v>
      </c>
      <c r="AP211" t="s">
        <v>162</v>
      </c>
      <c r="AQ211">
        <v>1.92</v>
      </c>
      <c r="AS211">
        <v>1.7</v>
      </c>
      <c r="AT211" t="s">
        <v>165</v>
      </c>
      <c r="AU211">
        <v>120</v>
      </c>
      <c r="AV211">
        <v>0.09</v>
      </c>
      <c r="AW211">
        <v>0.81</v>
      </c>
      <c r="AX211">
        <v>42.643476</v>
      </c>
      <c r="AY211">
        <v>-83.329751000000002</v>
      </c>
      <c r="AZ211" t="s">
        <v>164</v>
      </c>
      <c r="BA211" t="s">
        <v>164</v>
      </c>
      <c r="BB211" t="s">
        <v>164</v>
      </c>
      <c r="BC211" t="s">
        <v>164</v>
      </c>
      <c r="BD211">
        <v>-9276225.4489999991</v>
      </c>
      <c r="BE211" s="1" t="s">
        <v>1302</v>
      </c>
    </row>
    <row r="212" spans="1:57" x14ac:dyDescent="0.25">
      <c r="A212">
        <v>85424</v>
      </c>
      <c r="B212">
        <v>35169</v>
      </c>
      <c r="C212">
        <v>5</v>
      </c>
      <c r="D212" t="s">
        <v>155</v>
      </c>
      <c r="E212" t="s">
        <v>156</v>
      </c>
      <c r="F212">
        <v>89603</v>
      </c>
      <c r="G212" t="s">
        <v>1303</v>
      </c>
      <c r="H212" t="s">
        <v>1304</v>
      </c>
      <c r="I212" t="s">
        <v>1305</v>
      </c>
      <c r="J212" t="s">
        <v>686</v>
      </c>
      <c r="K212" t="s">
        <v>161</v>
      </c>
      <c r="L212">
        <v>48214</v>
      </c>
      <c r="M212">
        <v>22.5</v>
      </c>
      <c r="N212" t="s">
        <v>162</v>
      </c>
      <c r="O212" t="s">
        <v>162</v>
      </c>
      <c r="P212" t="s">
        <v>1306</v>
      </c>
      <c r="Q212">
        <v>3.26</v>
      </c>
      <c r="R212" t="s">
        <v>162</v>
      </c>
      <c r="S212" t="s">
        <v>164</v>
      </c>
      <c r="T212" t="s">
        <v>164</v>
      </c>
      <c r="U212" t="s">
        <v>162</v>
      </c>
      <c r="V212">
        <v>3.97</v>
      </c>
      <c r="X212" t="s">
        <v>162</v>
      </c>
      <c r="Y212" t="s">
        <v>162</v>
      </c>
      <c r="Z212" t="s">
        <v>164</v>
      </c>
      <c r="AA212" t="s">
        <v>162</v>
      </c>
      <c r="AB212">
        <v>5.09</v>
      </c>
      <c r="AC212">
        <v>6.08</v>
      </c>
      <c r="AD212">
        <v>6.43</v>
      </c>
      <c r="AE212" t="s">
        <v>164</v>
      </c>
      <c r="AF212" t="s">
        <v>162</v>
      </c>
      <c r="AG212">
        <v>904243</v>
      </c>
      <c r="AH212">
        <v>815568</v>
      </c>
      <c r="AI212">
        <v>815568</v>
      </c>
      <c r="AJ212">
        <v>45089</v>
      </c>
      <c r="AK212">
        <v>10479</v>
      </c>
      <c r="AL212">
        <v>72883</v>
      </c>
      <c r="AM212">
        <v>775792</v>
      </c>
      <c r="AN212" t="s">
        <v>164</v>
      </c>
      <c r="AP212" t="s">
        <v>162</v>
      </c>
      <c r="AQ212">
        <v>0.15</v>
      </c>
      <c r="AS212">
        <v>0.12</v>
      </c>
      <c r="AT212" t="s">
        <v>165</v>
      </c>
      <c r="AV212">
        <v>0.35</v>
      </c>
      <c r="AW212">
        <v>0.21</v>
      </c>
      <c r="AX212">
        <v>42.361089999999997</v>
      </c>
      <c r="AY212">
        <v>-82.966689000000002</v>
      </c>
      <c r="AZ212" t="s">
        <v>164</v>
      </c>
      <c r="BA212" t="s">
        <v>164</v>
      </c>
      <c r="BB212" t="s">
        <v>164</v>
      </c>
      <c r="BC212" t="s">
        <v>164</v>
      </c>
      <c r="BD212">
        <v>-9235809.5720000006</v>
      </c>
      <c r="BE212" s="1" t="s">
        <v>1307</v>
      </c>
    </row>
    <row r="213" spans="1:57" x14ac:dyDescent="0.25">
      <c r="A213">
        <v>85454</v>
      </c>
      <c r="B213">
        <v>35578</v>
      </c>
      <c r="C213">
        <v>5</v>
      </c>
      <c r="D213" t="s">
        <v>155</v>
      </c>
      <c r="E213" t="s">
        <v>156</v>
      </c>
      <c r="F213">
        <v>105505</v>
      </c>
      <c r="G213" t="s">
        <v>1308</v>
      </c>
      <c r="H213" t="s">
        <v>1309</v>
      </c>
      <c r="I213" t="s">
        <v>1310</v>
      </c>
      <c r="J213" t="s">
        <v>549</v>
      </c>
      <c r="K213" t="s">
        <v>549</v>
      </c>
      <c r="L213">
        <v>49001</v>
      </c>
      <c r="M213">
        <v>22.47</v>
      </c>
      <c r="N213" t="s">
        <v>162</v>
      </c>
      <c r="O213" t="s">
        <v>162</v>
      </c>
      <c r="P213" t="s">
        <v>1311</v>
      </c>
      <c r="Q213">
        <v>3.26</v>
      </c>
      <c r="R213" t="s">
        <v>162</v>
      </c>
      <c r="S213" t="s">
        <v>164</v>
      </c>
      <c r="T213" t="s">
        <v>164</v>
      </c>
      <c r="U213" t="s">
        <v>162</v>
      </c>
      <c r="V213">
        <v>3.94</v>
      </c>
      <c r="X213" t="s">
        <v>162</v>
      </c>
      <c r="Y213" t="s">
        <v>162</v>
      </c>
      <c r="Z213" t="s">
        <v>162</v>
      </c>
      <c r="AA213" t="s">
        <v>162</v>
      </c>
      <c r="AB213">
        <v>4.8899999999999997</v>
      </c>
      <c r="AC213">
        <v>6.21</v>
      </c>
      <c r="AD213">
        <v>6.68</v>
      </c>
      <c r="AE213" t="s">
        <v>164</v>
      </c>
      <c r="AF213" t="s">
        <v>162</v>
      </c>
      <c r="AG213">
        <v>785313</v>
      </c>
      <c r="AH213">
        <v>1792689</v>
      </c>
      <c r="AI213">
        <v>1792689</v>
      </c>
      <c r="AJ213">
        <v>82837</v>
      </c>
      <c r="AK213">
        <v>133477</v>
      </c>
      <c r="AL213">
        <v>193145</v>
      </c>
      <c r="AM213">
        <v>375854</v>
      </c>
      <c r="AN213" t="s">
        <v>164</v>
      </c>
      <c r="AO213">
        <v>11</v>
      </c>
      <c r="AP213" t="s">
        <v>162</v>
      </c>
      <c r="AQ213">
        <v>0.15</v>
      </c>
      <c r="AS213">
        <v>0.14000000000000001</v>
      </c>
      <c r="AT213" t="s">
        <v>165</v>
      </c>
      <c r="AV213">
        <v>0</v>
      </c>
      <c r="AW213">
        <v>0</v>
      </c>
      <c r="AX213">
        <v>42.266634000000003</v>
      </c>
      <c r="AY213">
        <v>-85.580005999999997</v>
      </c>
      <c r="AZ213" t="s">
        <v>164</v>
      </c>
      <c r="BB213" t="s">
        <v>164</v>
      </c>
      <c r="BC213" t="s">
        <v>164</v>
      </c>
      <c r="BD213">
        <v>-9526722.6899999995</v>
      </c>
      <c r="BE213" s="1" t="s">
        <v>1312</v>
      </c>
    </row>
    <row r="214" spans="1:57" x14ac:dyDescent="0.25">
      <c r="A214">
        <v>84205</v>
      </c>
      <c r="B214">
        <v>19428</v>
      </c>
      <c r="C214">
        <v>5</v>
      </c>
      <c r="D214" t="s">
        <v>155</v>
      </c>
      <c r="E214" t="s">
        <v>156</v>
      </c>
      <c r="F214">
        <v>183501</v>
      </c>
      <c r="G214" t="s">
        <v>1313</v>
      </c>
      <c r="H214" t="s">
        <v>1314</v>
      </c>
      <c r="I214" t="s">
        <v>1315</v>
      </c>
      <c r="J214" t="s">
        <v>1099</v>
      </c>
      <c r="K214" t="s">
        <v>228</v>
      </c>
      <c r="L214">
        <v>48040</v>
      </c>
      <c r="M214">
        <v>22.35</v>
      </c>
      <c r="N214" t="s">
        <v>162</v>
      </c>
      <c r="O214" t="s">
        <v>162</v>
      </c>
      <c r="P214" t="s">
        <v>1316</v>
      </c>
      <c r="Q214">
        <v>3.24</v>
      </c>
      <c r="R214" t="s">
        <v>162</v>
      </c>
      <c r="S214" t="s">
        <v>164</v>
      </c>
      <c r="T214" t="s">
        <v>164</v>
      </c>
      <c r="U214" t="s">
        <v>162</v>
      </c>
      <c r="V214">
        <v>3.95</v>
      </c>
      <c r="X214" t="s">
        <v>162</v>
      </c>
      <c r="Y214" t="s">
        <v>162</v>
      </c>
      <c r="Z214" t="s">
        <v>164</v>
      </c>
      <c r="AA214" t="s">
        <v>162</v>
      </c>
      <c r="AB214">
        <v>5.01</v>
      </c>
      <c r="AC214">
        <v>6.32</v>
      </c>
      <c r="AD214">
        <v>6.78</v>
      </c>
      <c r="AE214" t="s">
        <v>164</v>
      </c>
      <c r="AF214" t="s">
        <v>162</v>
      </c>
      <c r="AG214">
        <v>656711</v>
      </c>
      <c r="AH214">
        <v>689368</v>
      </c>
      <c r="AI214">
        <v>689368</v>
      </c>
      <c r="AJ214">
        <v>36718</v>
      </c>
      <c r="AK214">
        <v>5099</v>
      </c>
      <c r="AL214">
        <v>48269</v>
      </c>
      <c r="AM214">
        <v>566625</v>
      </c>
      <c r="AN214" t="s">
        <v>164</v>
      </c>
      <c r="AO214">
        <v>9</v>
      </c>
      <c r="AP214" t="s">
        <v>162</v>
      </c>
      <c r="AQ214">
        <v>0.09</v>
      </c>
      <c r="AR214">
        <v>138</v>
      </c>
      <c r="AS214">
        <v>0</v>
      </c>
      <c r="AT214" t="s">
        <v>165</v>
      </c>
      <c r="AU214">
        <v>120</v>
      </c>
      <c r="AV214">
        <v>0.05</v>
      </c>
      <c r="AW214">
        <v>0</v>
      </c>
      <c r="AX214">
        <v>42.931497999999998</v>
      </c>
      <c r="AY214">
        <v>-82.462013999999996</v>
      </c>
      <c r="AZ214" t="s">
        <v>164</v>
      </c>
      <c r="BA214" t="s">
        <v>164</v>
      </c>
      <c r="BB214" t="s">
        <v>164</v>
      </c>
      <c r="BC214" t="s">
        <v>164</v>
      </c>
      <c r="BD214">
        <v>-9179629.4079999998</v>
      </c>
      <c r="BE214" s="1" t="s">
        <v>1317</v>
      </c>
    </row>
    <row r="215" spans="1:57" x14ac:dyDescent="0.25">
      <c r="A215">
        <v>82768</v>
      </c>
      <c r="B215">
        <v>4867</v>
      </c>
      <c r="C215">
        <v>5</v>
      </c>
      <c r="D215" t="s">
        <v>155</v>
      </c>
      <c r="E215" t="s">
        <v>156</v>
      </c>
      <c r="F215">
        <v>175442</v>
      </c>
      <c r="G215" t="s">
        <v>1318</v>
      </c>
      <c r="H215" t="s">
        <v>1319</v>
      </c>
      <c r="I215" t="s">
        <v>1320</v>
      </c>
      <c r="J215" t="s">
        <v>1321</v>
      </c>
      <c r="K215" t="s">
        <v>191</v>
      </c>
      <c r="L215">
        <v>49866</v>
      </c>
      <c r="M215">
        <v>22</v>
      </c>
      <c r="N215" t="s">
        <v>162</v>
      </c>
      <c r="O215" t="s">
        <v>162</v>
      </c>
      <c r="P215" t="s">
        <v>1322</v>
      </c>
      <c r="Q215">
        <v>3.19</v>
      </c>
      <c r="R215" t="s">
        <v>162</v>
      </c>
      <c r="S215" t="s">
        <v>164</v>
      </c>
      <c r="T215" t="s">
        <v>164</v>
      </c>
      <c r="U215" t="s">
        <v>162</v>
      </c>
      <c r="V215">
        <v>3.76</v>
      </c>
      <c r="X215" t="s">
        <v>162</v>
      </c>
      <c r="Y215" t="s">
        <v>162</v>
      </c>
      <c r="Z215" t="s">
        <v>164</v>
      </c>
      <c r="AA215" t="s">
        <v>162</v>
      </c>
      <c r="AB215">
        <v>5.87</v>
      </c>
      <c r="AC215">
        <v>7.3</v>
      </c>
      <c r="AD215">
        <v>7.79</v>
      </c>
      <c r="AE215" t="s">
        <v>164</v>
      </c>
      <c r="AF215" t="s">
        <v>162</v>
      </c>
      <c r="AG215">
        <v>951829</v>
      </c>
      <c r="AH215">
        <v>12863</v>
      </c>
      <c r="AI215">
        <v>12863</v>
      </c>
      <c r="AJ215">
        <v>345554</v>
      </c>
      <c r="AK215">
        <v>553224</v>
      </c>
      <c r="AL215">
        <v>19046</v>
      </c>
      <c r="AM215">
        <v>34006</v>
      </c>
      <c r="AN215" t="s">
        <v>164</v>
      </c>
      <c r="AO215">
        <v>7</v>
      </c>
      <c r="AP215" t="s">
        <v>162</v>
      </c>
      <c r="AQ215">
        <v>0.89</v>
      </c>
      <c r="AS215">
        <v>1.1599999999999999</v>
      </c>
      <c r="AT215" t="s">
        <v>165</v>
      </c>
      <c r="AU215">
        <v>138</v>
      </c>
      <c r="AV215">
        <v>0</v>
      </c>
      <c r="AW215">
        <v>0.02</v>
      </c>
      <c r="AX215">
        <v>46.508167</v>
      </c>
      <c r="AY215">
        <v>-87.627347</v>
      </c>
      <c r="AZ215" t="s">
        <v>164</v>
      </c>
      <c r="BA215" t="s">
        <v>164</v>
      </c>
      <c r="BB215" t="s">
        <v>164</v>
      </c>
      <c r="BC215" t="s">
        <v>164</v>
      </c>
      <c r="BD215">
        <v>-9754631.648</v>
      </c>
      <c r="BE215" s="1" t="s">
        <v>1323</v>
      </c>
    </row>
    <row r="216" spans="1:57" x14ac:dyDescent="0.25">
      <c r="A216">
        <v>84136</v>
      </c>
      <c r="B216">
        <v>18645</v>
      </c>
      <c r="C216">
        <v>5</v>
      </c>
      <c r="D216" t="s">
        <v>155</v>
      </c>
      <c r="E216" t="s">
        <v>156</v>
      </c>
      <c r="F216">
        <v>13749</v>
      </c>
      <c r="G216" t="s">
        <v>1324</v>
      </c>
      <c r="H216" t="s">
        <v>1325</v>
      </c>
      <c r="I216" t="s">
        <v>1326</v>
      </c>
      <c r="J216" t="s">
        <v>549</v>
      </c>
      <c r="K216" t="s">
        <v>549</v>
      </c>
      <c r="L216">
        <v>49001</v>
      </c>
      <c r="M216">
        <v>22</v>
      </c>
      <c r="N216" t="s">
        <v>162</v>
      </c>
      <c r="O216" t="s">
        <v>162</v>
      </c>
      <c r="P216" t="s">
        <v>1327</v>
      </c>
      <c r="Q216">
        <v>3.19</v>
      </c>
      <c r="R216" t="s">
        <v>162</v>
      </c>
      <c r="S216" t="s">
        <v>164</v>
      </c>
      <c r="T216" t="s">
        <v>164</v>
      </c>
      <c r="U216" t="s">
        <v>162</v>
      </c>
      <c r="V216">
        <v>3.94</v>
      </c>
      <c r="X216" t="s">
        <v>162</v>
      </c>
      <c r="Y216" t="s">
        <v>162</v>
      </c>
      <c r="Z216" t="s">
        <v>162</v>
      </c>
      <c r="AA216" t="s">
        <v>162</v>
      </c>
      <c r="AB216">
        <v>4.8899999999999997</v>
      </c>
      <c r="AC216">
        <v>6.21</v>
      </c>
      <c r="AD216">
        <v>6.68</v>
      </c>
      <c r="AE216" t="s">
        <v>164</v>
      </c>
      <c r="AF216" t="s">
        <v>162</v>
      </c>
      <c r="AG216">
        <v>785313</v>
      </c>
      <c r="AH216">
        <v>1792689</v>
      </c>
      <c r="AI216">
        <v>1792689</v>
      </c>
      <c r="AJ216">
        <v>82837</v>
      </c>
      <c r="AK216">
        <v>133477</v>
      </c>
      <c r="AL216">
        <v>193145</v>
      </c>
      <c r="AM216">
        <v>375854</v>
      </c>
      <c r="AN216" t="s">
        <v>164</v>
      </c>
      <c r="AO216">
        <v>11</v>
      </c>
      <c r="AP216" t="s">
        <v>162</v>
      </c>
      <c r="AQ216">
        <v>0.13</v>
      </c>
      <c r="AS216">
        <v>0.11</v>
      </c>
      <c r="AT216" t="s">
        <v>165</v>
      </c>
      <c r="AV216">
        <v>0</v>
      </c>
      <c r="AW216">
        <v>0</v>
      </c>
      <c r="AX216">
        <v>42.26605</v>
      </c>
      <c r="AY216">
        <v>-85.579414</v>
      </c>
      <c r="AZ216" t="s">
        <v>164</v>
      </c>
      <c r="BB216" t="s">
        <v>164</v>
      </c>
      <c r="BC216" t="s">
        <v>164</v>
      </c>
      <c r="BD216">
        <v>-9526656.7890000008</v>
      </c>
      <c r="BE216" s="1" t="s">
        <v>1328</v>
      </c>
    </row>
    <row r="217" spans="1:57" x14ac:dyDescent="0.25">
      <c r="A217">
        <v>84773</v>
      </c>
      <c r="B217">
        <v>26876</v>
      </c>
      <c r="C217">
        <v>5</v>
      </c>
      <c r="D217" t="s">
        <v>155</v>
      </c>
      <c r="E217" t="s">
        <v>156</v>
      </c>
      <c r="F217">
        <v>97204</v>
      </c>
      <c r="G217" t="s">
        <v>1329</v>
      </c>
      <c r="H217" t="s">
        <v>1330</v>
      </c>
      <c r="I217" t="s">
        <v>1331</v>
      </c>
      <c r="J217" t="s">
        <v>1332</v>
      </c>
      <c r="K217" t="s">
        <v>307</v>
      </c>
      <c r="L217">
        <v>48744</v>
      </c>
      <c r="M217">
        <v>22</v>
      </c>
      <c r="N217" t="s">
        <v>162</v>
      </c>
      <c r="O217" t="s">
        <v>162</v>
      </c>
      <c r="P217" t="s">
        <v>1333</v>
      </c>
      <c r="Q217">
        <v>3.19</v>
      </c>
      <c r="R217" t="s">
        <v>162</v>
      </c>
      <c r="S217" t="s">
        <v>164</v>
      </c>
      <c r="T217" t="s">
        <v>164</v>
      </c>
      <c r="U217" t="s">
        <v>162</v>
      </c>
      <c r="V217">
        <v>3.9</v>
      </c>
      <c r="X217" t="s">
        <v>162</v>
      </c>
      <c r="Y217" t="s">
        <v>162</v>
      </c>
      <c r="Z217" t="s">
        <v>164</v>
      </c>
      <c r="AA217" t="s">
        <v>162</v>
      </c>
      <c r="AB217">
        <v>5.82</v>
      </c>
      <c r="AC217">
        <v>7.02</v>
      </c>
      <c r="AD217">
        <v>7.42</v>
      </c>
      <c r="AE217" t="s">
        <v>164</v>
      </c>
      <c r="AF217" t="s">
        <v>162</v>
      </c>
      <c r="AG217">
        <v>615061</v>
      </c>
      <c r="AH217">
        <v>1554024</v>
      </c>
      <c r="AI217">
        <v>1554024</v>
      </c>
      <c r="AJ217">
        <v>41348</v>
      </c>
      <c r="AK217">
        <v>52211</v>
      </c>
      <c r="AL217">
        <v>45799</v>
      </c>
      <c r="AM217">
        <v>475703</v>
      </c>
      <c r="AN217" t="s">
        <v>164</v>
      </c>
      <c r="AO217">
        <v>9</v>
      </c>
      <c r="AP217" t="s">
        <v>162</v>
      </c>
      <c r="AQ217">
        <v>1.53</v>
      </c>
      <c r="AS217">
        <v>1.52</v>
      </c>
      <c r="AT217" t="s">
        <v>165</v>
      </c>
      <c r="AU217">
        <v>120</v>
      </c>
      <c r="AV217">
        <v>0</v>
      </c>
      <c r="AW217">
        <v>0.01</v>
      </c>
      <c r="AX217">
        <v>43.340299000000002</v>
      </c>
      <c r="AY217">
        <v>-83.352613000000005</v>
      </c>
      <c r="AZ217" t="s">
        <v>164</v>
      </c>
      <c r="BA217" t="s">
        <v>164</v>
      </c>
      <c r="BB217" t="s">
        <v>164</v>
      </c>
      <c r="BC217" t="s">
        <v>164</v>
      </c>
      <c r="BD217">
        <v>-9278770.4350000005</v>
      </c>
      <c r="BE217" s="1" t="s">
        <v>1334</v>
      </c>
    </row>
    <row r="218" spans="1:57" x14ac:dyDescent="0.25">
      <c r="A218">
        <v>85343</v>
      </c>
      <c r="B218">
        <v>34444</v>
      </c>
      <c r="C218">
        <v>5</v>
      </c>
      <c r="D218" t="s">
        <v>155</v>
      </c>
      <c r="E218" t="s">
        <v>156</v>
      </c>
      <c r="F218">
        <v>10638</v>
      </c>
      <c r="G218" t="s">
        <v>1335</v>
      </c>
      <c r="H218" t="s">
        <v>1336</v>
      </c>
      <c r="I218" t="s">
        <v>1337</v>
      </c>
      <c r="J218" t="s">
        <v>370</v>
      </c>
      <c r="K218" t="s">
        <v>272</v>
      </c>
      <c r="L218">
        <v>44062</v>
      </c>
      <c r="M218">
        <v>22</v>
      </c>
      <c r="N218" t="s">
        <v>162</v>
      </c>
      <c r="O218" t="s">
        <v>162</v>
      </c>
      <c r="P218" t="s">
        <v>1338</v>
      </c>
      <c r="Q218">
        <v>3.19</v>
      </c>
      <c r="R218" t="s">
        <v>162</v>
      </c>
      <c r="S218" t="s">
        <v>164</v>
      </c>
      <c r="T218" t="s">
        <v>164</v>
      </c>
      <c r="U218" t="s">
        <v>162</v>
      </c>
      <c r="V218">
        <v>3.78</v>
      </c>
      <c r="X218" t="s">
        <v>162</v>
      </c>
      <c r="Y218" t="s">
        <v>162</v>
      </c>
      <c r="Z218" t="s">
        <v>164</v>
      </c>
      <c r="AA218" t="s">
        <v>162</v>
      </c>
      <c r="AB218">
        <v>5.53</v>
      </c>
      <c r="AC218">
        <v>6.67</v>
      </c>
      <c r="AD218">
        <v>7.08</v>
      </c>
      <c r="AE218" t="s">
        <v>164</v>
      </c>
      <c r="AF218" t="s">
        <v>162</v>
      </c>
      <c r="AG218">
        <v>542383</v>
      </c>
      <c r="AH218">
        <v>68444</v>
      </c>
      <c r="AI218">
        <v>68444</v>
      </c>
      <c r="AJ218">
        <v>129884</v>
      </c>
      <c r="AK218">
        <v>330839</v>
      </c>
      <c r="AL218">
        <v>17781</v>
      </c>
      <c r="AM218">
        <v>63878</v>
      </c>
      <c r="AN218" t="s">
        <v>164</v>
      </c>
      <c r="AO218">
        <v>9</v>
      </c>
      <c r="AP218" t="s">
        <v>162</v>
      </c>
      <c r="AQ218">
        <v>0.78</v>
      </c>
      <c r="AS218">
        <v>0.57999999999999996</v>
      </c>
      <c r="AT218" t="s">
        <v>165</v>
      </c>
      <c r="AV218">
        <v>0.23</v>
      </c>
      <c r="AW218">
        <v>1.07</v>
      </c>
      <c r="AX218">
        <v>44.755187999999997</v>
      </c>
      <c r="AY218">
        <v>-85.642037999999999</v>
      </c>
      <c r="AZ218" t="s">
        <v>164</v>
      </c>
      <c r="BA218" t="s">
        <v>164</v>
      </c>
      <c r="BB218" t="s">
        <v>164</v>
      </c>
      <c r="BC218" t="s">
        <v>164</v>
      </c>
      <c r="BD218">
        <v>-9533628.0610000007</v>
      </c>
      <c r="BE218">
        <v>5583062.835</v>
      </c>
    </row>
    <row r="219" spans="1:57" x14ac:dyDescent="0.25">
      <c r="A219">
        <v>85380</v>
      </c>
      <c r="B219">
        <v>34719</v>
      </c>
      <c r="C219">
        <v>5</v>
      </c>
      <c r="D219" t="s">
        <v>155</v>
      </c>
      <c r="E219" t="s">
        <v>156</v>
      </c>
      <c r="F219">
        <v>13714</v>
      </c>
      <c r="G219" t="s">
        <v>1339</v>
      </c>
      <c r="H219" t="s">
        <v>1340</v>
      </c>
      <c r="I219" t="s">
        <v>1341</v>
      </c>
      <c r="J219" t="s">
        <v>516</v>
      </c>
      <c r="K219" t="s">
        <v>161</v>
      </c>
      <c r="L219">
        <v>48180</v>
      </c>
      <c r="M219">
        <v>22</v>
      </c>
      <c r="N219" t="s">
        <v>162</v>
      </c>
      <c r="O219" t="s">
        <v>162</v>
      </c>
      <c r="P219" t="s">
        <v>1342</v>
      </c>
      <c r="Q219">
        <v>3.19</v>
      </c>
      <c r="R219" t="s">
        <v>162</v>
      </c>
      <c r="S219" t="s">
        <v>164</v>
      </c>
      <c r="T219" t="s">
        <v>164</v>
      </c>
      <c r="U219" t="s">
        <v>162</v>
      </c>
      <c r="V219">
        <v>3.97</v>
      </c>
      <c r="X219" t="s">
        <v>162</v>
      </c>
      <c r="Y219" t="s">
        <v>162</v>
      </c>
      <c r="Z219" t="s">
        <v>162</v>
      </c>
      <c r="AA219" t="s">
        <v>162</v>
      </c>
      <c r="AB219">
        <v>4.97</v>
      </c>
      <c r="AC219">
        <v>5.98</v>
      </c>
      <c r="AD219">
        <v>6.35</v>
      </c>
      <c r="AE219" t="s">
        <v>164</v>
      </c>
      <c r="AF219" t="s">
        <v>162</v>
      </c>
      <c r="AG219">
        <v>1031267</v>
      </c>
      <c r="AH219">
        <v>1348226</v>
      </c>
      <c r="AI219">
        <v>1348226</v>
      </c>
      <c r="AJ219">
        <v>48639</v>
      </c>
      <c r="AK219">
        <v>10835</v>
      </c>
      <c r="AL219">
        <v>113758</v>
      </c>
      <c r="AM219">
        <v>858035</v>
      </c>
      <c r="AN219" t="s">
        <v>164</v>
      </c>
      <c r="AO219">
        <v>11</v>
      </c>
      <c r="AP219" t="s">
        <v>162</v>
      </c>
      <c r="AQ219">
        <v>1.84</v>
      </c>
      <c r="AR219">
        <v>120</v>
      </c>
      <c r="AS219">
        <v>7.0000000000000007E-2</v>
      </c>
      <c r="AT219" t="s">
        <v>165</v>
      </c>
      <c r="AU219">
        <v>120</v>
      </c>
      <c r="AV219">
        <v>0</v>
      </c>
      <c r="AW219">
        <v>1.32</v>
      </c>
      <c r="AX219">
        <v>42.226475000000001</v>
      </c>
      <c r="AY219">
        <v>-83.262535</v>
      </c>
      <c r="AZ219" t="s">
        <v>164</v>
      </c>
      <c r="BB219" t="s">
        <v>164</v>
      </c>
      <c r="BC219" t="s">
        <v>164</v>
      </c>
      <c r="BD219">
        <v>-9268742.9979999997</v>
      </c>
      <c r="BE219" s="1" t="s">
        <v>1343</v>
      </c>
    </row>
    <row r="220" spans="1:57" x14ac:dyDescent="0.25">
      <c r="A220">
        <v>85469</v>
      </c>
      <c r="B220">
        <v>35732</v>
      </c>
      <c r="C220">
        <v>5</v>
      </c>
      <c r="D220" t="s">
        <v>155</v>
      </c>
      <c r="E220" t="s">
        <v>156</v>
      </c>
      <c r="F220">
        <v>133554</v>
      </c>
      <c r="G220" t="s">
        <v>1344</v>
      </c>
      <c r="H220" t="s">
        <v>1345</v>
      </c>
      <c r="I220" t="s">
        <v>1346</v>
      </c>
      <c r="J220" t="s">
        <v>1085</v>
      </c>
      <c r="K220" t="s">
        <v>1086</v>
      </c>
      <c r="L220">
        <v>49854</v>
      </c>
      <c r="M220">
        <v>21.82</v>
      </c>
      <c r="N220" t="s">
        <v>162</v>
      </c>
      <c r="O220" t="s">
        <v>162</v>
      </c>
      <c r="P220" t="s">
        <v>1347</v>
      </c>
      <c r="Q220">
        <v>3.16</v>
      </c>
      <c r="R220" t="s">
        <v>162</v>
      </c>
      <c r="S220" t="s">
        <v>164</v>
      </c>
      <c r="T220" t="s">
        <v>164</v>
      </c>
      <c r="U220" t="s">
        <v>162</v>
      </c>
      <c r="V220">
        <v>3.8</v>
      </c>
      <c r="X220" t="s">
        <v>162</v>
      </c>
      <c r="Y220" t="s">
        <v>162</v>
      </c>
      <c r="Z220" t="s">
        <v>164</v>
      </c>
      <c r="AA220" t="s">
        <v>162</v>
      </c>
      <c r="AB220">
        <v>5.33</v>
      </c>
      <c r="AC220">
        <v>6.62</v>
      </c>
      <c r="AD220">
        <v>7.09</v>
      </c>
      <c r="AE220" t="s">
        <v>164</v>
      </c>
      <c r="AF220" t="s">
        <v>162</v>
      </c>
      <c r="AG220">
        <v>576673</v>
      </c>
      <c r="AH220">
        <v>47203</v>
      </c>
      <c r="AI220">
        <v>47203</v>
      </c>
      <c r="AJ220">
        <v>234517</v>
      </c>
      <c r="AK220">
        <v>298143</v>
      </c>
      <c r="AL220">
        <v>12952</v>
      </c>
      <c r="AM220">
        <v>31060</v>
      </c>
      <c r="AN220" t="s">
        <v>164</v>
      </c>
      <c r="AO220">
        <v>8</v>
      </c>
      <c r="AP220" t="s">
        <v>162</v>
      </c>
      <c r="AQ220">
        <v>5.74</v>
      </c>
      <c r="AR220">
        <v>138</v>
      </c>
      <c r="AS220">
        <v>4.6399999999999997</v>
      </c>
      <c r="AT220" t="s">
        <v>165</v>
      </c>
      <c r="AU220">
        <v>138</v>
      </c>
      <c r="AV220">
        <v>0</v>
      </c>
      <c r="AW220">
        <v>4.97</v>
      </c>
      <c r="AX220">
        <v>46.000568999999999</v>
      </c>
      <c r="AY220">
        <v>-86.385594999999995</v>
      </c>
      <c r="AZ220" t="s">
        <v>164</v>
      </c>
      <c r="BA220" t="s">
        <v>164</v>
      </c>
      <c r="BB220" t="s">
        <v>164</v>
      </c>
      <c r="BC220" t="s">
        <v>164</v>
      </c>
      <c r="BD220">
        <v>-9616400.4470000006</v>
      </c>
      <c r="BE220" s="1" t="s">
        <v>1348</v>
      </c>
    </row>
    <row r="221" spans="1:57" x14ac:dyDescent="0.25">
      <c r="A221">
        <v>83829</v>
      </c>
      <c r="B221">
        <v>14943</v>
      </c>
      <c r="C221">
        <v>5</v>
      </c>
      <c r="D221" t="s">
        <v>155</v>
      </c>
      <c r="E221" t="s">
        <v>156</v>
      </c>
      <c r="F221">
        <v>12397</v>
      </c>
      <c r="G221" t="s">
        <v>1349</v>
      </c>
      <c r="H221" t="s">
        <v>1350</v>
      </c>
      <c r="I221" t="s">
        <v>1350</v>
      </c>
      <c r="J221" t="s">
        <v>908</v>
      </c>
      <c r="K221" t="s">
        <v>909</v>
      </c>
      <c r="L221">
        <v>48198</v>
      </c>
      <c r="M221">
        <v>21.56</v>
      </c>
      <c r="N221" t="s">
        <v>162</v>
      </c>
      <c r="O221" t="s">
        <v>162</v>
      </c>
      <c r="P221" t="s">
        <v>1351</v>
      </c>
      <c r="Q221">
        <v>3.12</v>
      </c>
      <c r="R221" t="s">
        <v>162</v>
      </c>
      <c r="S221" t="s">
        <v>164</v>
      </c>
      <c r="T221" t="s">
        <v>164</v>
      </c>
      <c r="U221" t="s">
        <v>162</v>
      </c>
      <c r="V221">
        <v>3.95</v>
      </c>
      <c r="X221" t="s">
        <v>162</v>
      </c>
      <c r="Y221" t="s">
        <v>162</v>
      </c>
      <c r="Z221" t="s">
        <v>164</v>
      </c>
      <c r="AA221" t="s">
        <v>162</v>
      </c>
      <c r="AB221">
        <v>5.21</v>
      </c>
      <c r="AC221">
        <v>6.35</v>
      </c>
      <c r="AD221">
        <v>6.76</v>
      </c>
      <c r="AE221" t="s">
        <v>164</v>
      </c>
      <c r="AF221" t="s">
        <v>162</v>
      </c>
      <c r="AG221">
        <v>1064179</v>
      </c>
      <c r="AH221">
        <v>1607676</v>
      </c>
      <c r="AI221">
        <v>1607676</v>
      </c>
      <c r="AJ221">
        <v>50080</v>
      </c>
      <c r="AK221">
        <v>24625</v>
      </c>
      <c r="AL221">
        <v>115494</v>
      </c>
      <c r="AM221">
        <v>873980</v>
      </c>
      <c r="AN221" t="s">
        <v>164</v>
      </c>
      <c r="AO221">
        <v>11</v>
      </c>
      <c r="AP221" t="s">
        <v>162</v>
      </c>
      <c r="AQ221">
        <v>2.0699999999999998</v>
      </c>
      <c r="AS221">
        <v>2.0699999999999998</v>
      </c>
      <c r="AT221" t="s">
        <v>165</v>
      </c>
      <c r="AV221">
        <v>0.46</v>
      </c>
      <c r="AW221">
        <v>1.25</v>
      </c>
      <c r="AX221">
        <v>42.266643000000002</v>
      </c>
      <c r="AY221">
        <v>-83.573094999999995</v>
      </c>
      <c r="AZ221" t="s">
        <v>164</v>
      </c>
      <c r="BA221" t="s">
        <v>164</v>
      </c>
      <c r="BB221" t="s">
        <v>164</v>
      </c>
      <c r="BC221" t="s">
        <v>164</v>
      </c>
      <c r="BD221">
        <v>-9303314.3790000007</v>
      </c>
      <c r="BE221">
        <v>5201005.3360000001</v>
      </c>
    </row>
    <row r="222" spans="1:57" x14ac:dyDescent="0.25">
      <c r="A222">
        <v>85412</v>
      </c>
      <c r="B222">
        <v>35118</v>
      </c>
      <c r="C222">
        <v>5</v>
      </c>
      <c r="D222" t="s">
        <v>155</v>
      </c>
      <c r="E222" t="s">
        <v>156</v>
      </c>
      <c r="F222">
        <v>63321</v>
      </c>
      <c r="G222" t="s">
        <v>1352</v>
      </c>
      <c r="H222" t="s">
        <v>1353</v>
      </c>
      <c r="I222" t="s">
        <v>1354</v>
      </c>
      <c r="J222" t="s">
        <v>827</v>
      </c>
      <c r="K222" t="s">
        <v>828</v>
      </c>
      <c r="L222">
        <v>49304</v>
      </c>
      <c r="M222">
        <v>21.54</v>
      </c>
      <c r="N222" t="s">
        <v>162</v>
      </c>
      <c r="O222" t="s">
        <v>162</v>
      </c>
      <c r="P222" t="s">
        <v>1355</v>
      </c>
      <c r="Q222">
        <v>3.12</v>
      </c>
      <c r="R222" t="s">
        <v>162</v>
      </c>
      <c r="S222" t="s">
        <v>164</v>
      </c>
      <c r="T222" t="s">
        <v>164</v>
      </c>
      <c r="U222" t="s">
        <v>162</v>
      </c>
      <c r="V222">
        <v>3.87</v>
      </c>
      <c r="X222" t="s">
        <v>162</v>
      </c>
      <c r="Y222" t="s">
        <v>162</v>
      </c>
      <c r="Z222" t="s">
        <v>162</v>
      </c>
      <c r="AA222" t="s">
        <v>162</v>
      </c>
      <c r="AB222">
        <v>4.78</v>
      </c>
      <c r="AC222">
        <v>6.1</v>
      </c>
      <c r="AD222">
        <v>6.56</v>
      </c>
      <c r="AE222" t="s">
        <v>164</v>
      </c>
      <c r="AF222" t="s">
        <v>162</v>
      </c>
      <c r="AG222">
        <v>693285</v>
      </c>
      <c r="AH222">
        <v>461269</v>
      </c>
      <c r="AI222">
        <v>461269</v>
      </c>
      <c r="AJ222">
        <v>116669</v>
      </c>
      <c r="AK222">
        <v>284231</v>
      </c>
      <c r="AL222">
        <v>75475</v>
      </c>
      <c r="AM222">
        <v>216911</v>
      </c>
      <c r="AN222" t="s">
        <v>164</v>
      </c>
      <c r="AO222">
        <v>9</v>
      </c>
      <c r="AP222" t="s">
        <v>162</v>
      </c>
      <c r="AQ222">
        <v>4.46</v>
      </c>
      <c r="AR222">
        <v>69</v>
      </c>
      <c r="AS222">
        <v>3.86</v>
      </c>
      <c r="AT222" t="s">
        <v>165</v>
      </c>
      <c r="AU222">
        <v>69</v>
      </c>
      <c r="AV222">
        <v>0.4</v>
      </c>
      <c r="AW222">
        <v>0.2</v>
      </c>
      <c r="AX222">
        <v>43.900799999999997</v>
      </c>
      <c r="AY222">
        <v>-85.869600000000005</v>
      </c>
      <c r="AZ222" t="s">
        <v>164</v>
      </c>
      <c r="BB222" t="s">
        <v>164</v>
      </c>
      <c r="BC222" t="s">
        <v>164</v>
      </c>
      <c r="BD222">
        <v>-9558960.1469999999</v>
      </c>
      <c r="BE222" s="1" t="s">
        <v>1356</v>
      </c>
    </row>
    <row r="223" spans="1:57" x14ac:dyDescent="0.25">
      <c r="A223">
        <v>85413</v>
      </c>
      <c r="B223">
        <v>35130</v>
      </c>
      <c r="C223">
        <v>5</v>
      </c>
      <c r="D223" t="s">
        <v>155</v>
      </c>
      <c r="E223" t="s">
        <v>156</v>
      </c>
      <c r="F223">
        <v>51061</v>
      </c>
      <c r="G223" t="s">
        <v>1357</v>
      </c>
      <c r="H223" t="s">
        <v>1358</v>
      </c>
      <c r="I223" t="s">
        <v>1359</v>
      </c>
      <c r="J223" t="s">
        <v>375</v>
      </c>
      <c r="K223" t="s">
        <v>320</v>
      </c>
      <c r="L223">
        <v>49534</v>
      </c>
      <c r="M223">
        <v>21.3</v>
      </c>
      <c r="N223" t="s">
        <v>162</v>
      </c>
      <c r="O223" t="s">
        <v>162</v>
      </c>
      <c r="P223" t="s">
        <v>1360</v>
      </c>
      <c r="Q223">
        <v>3.09</v>
      </c>
      <c r="R223" t="s">
        <v>162</v>
      </c>
      <c r="S223" t="s">
        <v>164</v>
      </c>
      <c r="T223" t="s">
        <v>164</v>
      </c>
      <c r="U223" t="s">
        <v>162</v>
      </c>
      <c r="V223">
        <v>3.9</v>
      </c>
      <c r="X223" t="s">
        <v>162</v>
      </c>
      <c r="Y223" t="s">
        <v>162</v>
      </c>
      <c r="Z223" t="s">
        <v>162</v>
      </c>
      <c r="AA223" t="s">
        <v>162</v>
      </c>
      <c r="AB223">
        <v>4.93</v>
      </c>
      <c r="AC223">
        <v>6.16</v>
      </c>
      <c r="AD223">
        <v>6.6</v>
      </c>
      <c r="AE223" t="s">
        <v>164</v>
      </c>
      <c r="AF223" t="s">
        <v>162</v>
      </c>
      <c r="AG223">
        <v>586747</v>
      </c>
      <c r="AH223">
        <v>1426249</v>
      </c>
      <c r="AI223">
        <v>1426249</v>
      </c>
      <c r="AJ223">
        <v>91269</v>
      </c>
      <c r="AK223">
        <v>105051</v>
      </c>
      <c r="AL223">
        <v>88002</v>
      </c>
      <c r="AM223">
        <v>302427</v>
      </c>
      <c r="AN223" t="s">
        <v>164</v>
      </c>
      <c r="AO223">
        <v>10</v>
      </c>
      <c r="AP223" t="s">
        <v>162</v>
      </c>
      <c r="AQ223">
        <v>1.87</v>
      </c>
      <c r="AS223">
        <v>0.45</v>
      </c>
      <c r="AT223" t="s">
        <v>165</v>
      </c>
      <c r="AU223">
        <v>138</v>
      </c>
      <c r="AV223">
        <v>0.01</v>
      </c>
      <c r="AW223">
        <v>0.64</v>
      </c>
      <c r="AX223">
        <v>42.948310999999997</v>
      </c>
      <c r="AY223">
        <v>-85.732817999999995</v>
      </c>
      <c r="AZ223" t="s">
        <v>164</v>
      </c>
      <c r="BB223" t="s">
        <v>164</v>
      </c>
      <c r="BC223" t="s">
        <v>164</v>
      </c>
      <c r="BD223">
        <v>-9543733.6439999994</v>
      </c>
      <c r="BE223" s="1" t="s">
        <v>1361</v>
      </c>
    </row>
    <row r="224" spans="1:57" x14ac:dyDescent="0.25">
      <c r="A224">
        <v>85503</v>
      </c>
      <c r="B224">
        <v>36216</v>
      </c>
      <c r="C224">
        <v>5</v>
      </c>
      <c r="D224" t="s">
        <v>155</v>
      </c>
      <c r="E224" t="s">
        <v>156</v>
      </c>
      <c r="F224">
        <v>155145</v>
      </c>
      <c r="G224" t="s">
        <v>1362</v>
      </c>
      <c r="H224" t="s">
        <v>1363</v>
      </c>
      <c r="I224" t="s">
        <v>1364</v>
      </c>
      <c r="J224" t="s">
        <v>1155</v>
      </c>
      <c r="K224" t="s">
        <v>1155</v>
      </c>
      <c r="L224">
        <v>48601</v>
      </c>
      <c r="M224">
        <v>21.24</v>
      </c>
      <c r="N224" t="s">
        <v>162</v>
      </c>
      <c r="O224" t="s">
        <v>162</v>
      </c>
      <c r="P224" t="s">
        <v>1365</v>
      </c>
      <c r="Q224">
        <v>3.08</v>
      </c>
      <c r="R224" t="s">
        <v>162</v>
      </c>
      <c r="S224" t="s">
        <v>164</v>
      </c>
      <c r="T224" t="s">
        <v>164</v>
      </c>
      <c r="U224" t="s">
        <v>162</v>
      </c>
      <c r="V224">
        <v>3.95</v>
      </c>
      <c r="X224" t="s">
        <v>162</v>
      </c>
      <c r="Y224" t="s">
        <v>162</v>
      </c>
      <c r="Z224" t="s">
        <v>164</v>
      </c>
      <c r="AA224" t="s">
        <v>162</v>
      </c>
      <c r="AB224">
        <v>5.18</v>
      </c>
      <c r="AC224">
        <v>6.4</v>
      </c>
      <c r="AD224">
        <v>6.83</v>
      </c>
      <c r="AE224" t="s">
        <v>164</v>
      </c>
      <c r="AF224" t="s">
        <v>162</v>
      </c>
      <c r="AG224">
        <v>647083</v>
      </c>
      <c r="AH224">
        <v>2090786</v>
      </c>
      <c r="AI224">
        <v>2090786</v>
      </c>
      <c r="AJ224">
        <v>77810</v>
      </c>
      <c r="AK224">
        <v>104139</v>
      </c>
      <c r="AL224">
        <v>37683</v>
      </c>
      <c r="AM224">
        <v>427452</v>
      </c>
      <c r="AN224" t="s">
        <v>164</v>
      </c>
      <c r="AO224">
        <v>9</v>
      </c>
      <c r="AP224" t="s">
        <v>162</v>
      </c>
      <c r="AQ224">
        <v>0.14000000000000001</v>
      </c>
      <c r="AS224">
        <v>0.01</v>
      </c>
      <c r="AT224" t="s">
        <v>165</v>
      </c>
      <c r="AU224">
        <v>138</v>
      </c>
      <c r="AV224">
        <v>0</v>
      </c>
      <c r="AW224">
        <v>0</v>
      </c>
      <c r="AX224">
        <v>43.453254000000001</v>
      </c>
      <c r="AY224">
        <v>-83.910317000000006</v>
      </c>
      <c r="AZ224" t="s">
        <v>164</v>
      </c>
      <c r="BA224" t="s">
        <v>164</v>
      </c>
      <c r="BB224" t="s">
        <v>164</v>
      </c>
      <c r="BC224" t="s">
        <v>164</v>
      </c>
      <c r="BD224">
        <v>-9340853.7609999999</v>
      </c>
      <c r="BE224" s="1" t="s">
        <v>1366</v>
      </c>
    </row>
    <row r="225" spans="1:57" x14ac:dyDescent="0.25">
      <c r="A225">
        <v>82871</v>
      </c>
      <c r="B225">
        <v>5708</v>
      </c>
      <c r="C225">
        <v>5</v>
      </c>
      <c r="D225" t="s">
        <v>155</v>
      </c>
      <c r="E225" t="s">
        <v>156</v>
      </c>
      <c r="F225">
        <v>70281</v>
      </c>
      <c r="G225" t="s">
        <v>1367</v>
      </c>
      <c r="H225" t="s">
        <v>1368</v>
      </c>
      <c r="I225" t="s">
        <v>1369</v>
      </c>
      <c r="J225" t="s">
        <v>178</v>
      </c>
      <c r="K225" t="s">
        <v>178</v>
      </c>
      <c r="L225">
        <v>49660</v>
      </c>
      <c r="M225">
        <v>21</v>
      </c>
      <c r="N225" t="s">
        <v>162</v>
      </c>
      <c r="O225" t="s">
        <v>162</v>
      </c>
      <c r="P225" t="s">
        <v>1370</v>
      </c>
      <c r="Q225">
        <v>3.04</v>
      </c>
      <c r="R225" t="s">
        <v>162</v>
      </c>
      <c r="S225" t="s">
        <v>164</v>
      </c>
      <c r="T225" t="s">
        <v>164</v>
      </c>
      <c r="U225" t="s">
        <v>162</v>
      </c>
      <c r="V225">
        <v>3.87</v>
      </c>
      <c r="X225" t="s">
        <v>162</v>
      </c>
      <c r="Y225" t="s">
        <v>162</v>
      </c>
      <c r="Z225" t="s">
        <v>164</v>
      </c>
      <c r="AA225" t="s">
        <v>162</v>
      </c>
      <c r="AB225">
        <v>6.65</v>
      </c>
      <c r="AC225">
        <v>7.58</v>
      </c>
      <c r="AD225">
        <v>7.9</v>
      </c>
      <c r="AE225" t="s">
        <v>164</v>
      </c>
      <c r="AF225" t="s">
        <v>162</v>
      </c>
      <c r="AG225">
        <v>251826</v>
      </c>
      <c r="AH225">
        <v>134475</v>
      </c>
      <c r="AI225">
        <v>134475</v>
      </c>
      <c r="AJ225">
        <v>82253</v>
      </c>
      <c r="AK225">
        <v>106202</v>
      </c>
      <c r="AL225">
        <v>10154</v>
      </c>
      <c r="AM225">
        <v>53217</v>
      </c>
      <c r="AN225" t="s">
        <v>164</v>
      </c>
      <c r="AP225" t="s">
        <v>162</v>
      </c>
      <c r="AQ225">
        <v>1.67</v>
      </c>
      <c r="AR225">
        <v>46</v>
      </c>
      <c r="AS225">
        <v>0.56000000000000005</v>
      </c>
      <c r="AT225" t="s">
        <v>165</v>
      </c>
      <c r="AU225">
        <v>46</v>
      </c>
      <c r="AV225">
        <v>0.52</v>
      </c>
      <c r="AW225">
        <v>0.4</v>
      </c>
      <c r="AX225">
        <v>44.255277999999997</v>
      </c>
      <c r="AY225">
        <v>-86.332499999999996</v>
      </c>
      <c r="AZ225" t="s">
        <v>164</v>
      </c>
      <c r="BA225" t="s">
        <v>164</v>
      </c>
      <c r="BB225" t="s">
        <v>164</v>
      </c>
      <c r="BC225" t="s">
        <v>164</v>
      </c>
      <c r="BD225">
        <v>-9610489.9389999993</v>
      </c>
      <c r="BE225" s="1" t="s">
        <v>1371</v>
      </c>
    </row>
    <row r="226" spans="1:57" x14ac:dyDescent="0.25">
      <c r="A226">
        <v>84532</v>
      </c>
      <c r="B226">
        <v>23802</v>
      </c>
      <c r="C226">
        <v>5</v>
      </c>
      <c r="D226" t="s">
        <v>155</v>
      </c>
      <c r="E226" t="s">
        <v>156</v>
      </c>
      <c r="F226">
        <v>138081</v>
      </c>
      <c r="G226" t="s">
        <v>1372</v>
      </c>
      <c r="H226" t="s">
        <v>1373</v>
      </c>
      <c r="I226" t="s">
        <v>1374</v>
      </c>
      <c r="J226" t="s">
        <v>565</v>
      </c>
      <c r="K226" t="s">
        <v>556</v>
      </c>
      <c r="L226">
        <v>49015</v>
      </c>
      <c r="M226">
        <v>21</v>
      </c>
      <c r="N226" t="s">
        <v>162</v>
      </c>
      <c r="O226" t="s">
        <v>162</v>
      </c>
      <c r="P226" t="s">
        <v>1375</v>
      </c>
      <c r="Q226">
        <v>3.04</v>
      </c>
      <c r="R226" t="s">
        <v>162</v>
      </c>
      <c r="S226" t="s">
        <v>164</v>
      </c>
      <c r="T226" t="s">
        <v>164</v>
      </c>
      <c r="U226" t="s">
        <v>162</v>
      </c>
      <c r="V226">
        <v>3.97</v>
      </c>
      <c r="X226" t="s">
        <v>162</v>
      </c>
      <c r="Y226" t="s">
        <v>162</v>
      </c>
      <c r="Z226" t="s">
        <v>164</v>
      </c>
      <c r="AA226" t="s">
        <v>162</v>
      </c>
      <c r="AB226">
        <v>5.41</v>
      </c>
      <c r="AC226">
        <v>6.64</v>
      </c>
      <c r="AD226">
        <v>7.06</v>
      </c>
      <c r="AE226" t="s">
        <v>164</v>
      </c>
      <c r="AF226" t="s">
        <v>162</v>
      </c>
      <c r="AG226">
        <v>792604</v>
      </c>
      <c r="AH226">
        <v>2110588</v>
      </c>
      <c r="AI226">
        <v>2110588</v>
      </c>
      <c r="AJ226">
        <v>79146</v>
      </c>
      <c r="AK226">
        <v>133793</v>
      </c>
      <c r="AL226">
        <v>195617</v>
      </c>
      <c r="AM226">
        <v>384048</v>
      </c>
      <c r="AN226" t="s">
        <v>164</v>
      </c>
      <c r="AO226">
        <v>11</v>
      </c>
      <c r="AP226" t="s">
        <v>162</v>
      </c>
      <c r="AQ226">
        <v>0.34</v>
      </c>
      <c r="AS226">
        <v>1.01</v>
      </c>
      <c r="AT226" t="s">
        <v>165</v>
      </c>
      <c r="AU226">
        <v>138</v>
      </c>
      <c r="AV226">
        <v>0</v>
      </c>
      <c r="AW226">
        <v>3.15</v>
      </c>
      <c r="AX226">
        <v>42.260638999999998</v>
      </c>
      <c r="AY226">
        <v>-85.195822000000007</v>
      </c>
      <c r="AZ226" t="s">
        <v>164</v>
      </c>
      <c r="BA226" t="s">
        <v>164</v>
      </c>
      <c r="BB226" t="s">
        <v>164</v>
      </c>
      <c r="BC226" t="s">
        <v>164</v>
      </c>
      <c r="BD226">
        <v>-9483955.523</v>
      </c>
      <c r="BE226" s="1" t="s">
        <v>1376</v>
      </c>
    </row>
    <row r="227" spans="1:57" x14ac:dyDescent="0.25">
      <c r="A227">
        <v>83874</v>
      </c>
      <c r="B227">
        <v>15554</v>
      </c>
      <c r="C227">
        <v>5</v>
      </c>
      <c r="D227" t="s">
        <v>155</v>
      </c>
      <c r="E227" t="s">
        <v>156</v>
      </c>
      <c r="F227">
        <v>106421</v>
      </c>
      <c r="G227" t="s">
        <v>1377</v>
      </c>
      <c r="H227" t="s">
        <v>1378</v>
      </c>
      <c r="I227" t="s">
        <v>1379</v>
      </c>
      <c r="J227" t="s">
        <v>686</v>
      </c>
      <c r="K227" t="s">
        <v>161</v>
      </c>
      <c r="L227">
        <v>48234</v>
      </c>
      <c r="M227">
        <v>20.9</v>
      </c>
      <c r="N227" t="s">
        <v>162</v>
      </c>
      <c r="O227" t="s">
        <v>162</v>
      </c>
      <c r="P227" t="s">
        <v>1380</v>
      </c>
      <c r="Q227">
        <v>3.03</v>
      </c>
      <c r="R227" t="s">
        <v>162</v>
      </c>
      <c r="S227" t="s">
        <v>164</v>
      </c>
      <c r="T227" t="s">
        <v>164</v>
      </c>
      <c r="U227" t="s">
        <v>162</v>
      </c>
      <c r="V227">
        <v>3.98</v>
      </c>
      <c r="X227" t="s">
        <v>162</v>
      </c>
      <c r="Y227" t="s">
        <v>162</v>
      </c>
      <c r="Z227" t="s">
        <v>162</v>
      </c>
      <c r="AA227" t="s">
        <v>162</v>
      </c>
      <c r="AB227">
        <v>4.87</v>
      </c>
      <c r="AC227">
        <v>5.84</v>
      </c>
      <c r="AD227">
        <v>6.2</v>
      </c>
      <c r="AE227" t="s">
        <v>164</v>
      </c>
      <c r="AF227" t="s">
        <v>162</v>
      </c>
      <c r="AG227">
        <v>838873</v>
      </c>
      <c r="AH227">
        <v>937094</v>
      </c>
      <c r="AI227">
        <v>937094</v>
      </c>
      <c r="AJ227">
        <v>45373</v>
      </c>
      <c r="AK227">
        <v>6002</v>
      </c>
      <c r="AL227">
        <v>65581</v>
      </c>
      <c r="AM227">
        <v>721917</v>
      </c>
      <c r="AN227" t="s">
        <v>164</v>
      </c>
      <c r="AO227">
        <v>10</v>
      </c>
      <c r="AP227" t="s">
        <v>162</v>
      </c>
      <c r="AQ227">
        <v>0.17</v>
      </c>
      <c r="AS227">
        <v>0.34</v>
      </c>
      <c r="AT227" t="s">
        <v>165</v>
      </c>
      <c r="AU227">
        <v>120</v>
      </c>
      <c r="AV227">
        <v>0</v>
      </c>
      <c r="AW227">
        <v>0.35</v>
      </c>
      <c r="AX227">
        <v>42.442096999999997</v>
      </c>
      <c r="AY227">
        <v>-83.020720999999995</v>
      </c>
      <c r="AZ227" t="s">
        <v>164</v>
      </c>
      <c r="BB227" t="s">
        <v>164</v>
      </c>
      <c r="BC227" t="s">
        <v>164</v>
      </c>
      <c r="BD227">
        <v>-9241824.3870000001</v>
      </c>
      <c r="BE227" s="1" t="s">
        <v>1381</v>
      </c>
    </row>
    <row r="228" spans="1:57" x14ac:dyDescent="0.25">
      <c r="A228">
        <v>85224</v>
      </c>
      <c r="B228">
        <v>32660</v>
      </c>
      <c r="C228">
        <v>5</v>
      </c>
      <c r="D228" t="s">
        <v>155</v>
      </c>
      <c r="E228" t="s">
        <v>156</v>
      </c>
      <c r="F228">
        <v>187321</v>
      </c>
      <c r="G228" t="s">
        <v>1382</v>
      </c>
      <c r="H228" t="s">
        <v>1383</v>
      </c>
      <c r="I228" t="s">
        <v>1384</v>
      </c>
      <c r="J228" t="s">
        <v>1385</v>
      </c>
      <c r="K228" t="s">
        <v>932</v>
      </c>
      <c r="L228">
        <v>49417</v>
      </c>
      <c r="M228">
        <v>20.77</v>
      </c>
      <c r="N228" t="s">
        <v>162</v>
      </c>
      <c r="O228" t="s">
        <v>162</v>
      </c>
      <c r="P228" t="s">
        <v>1386</v>
      </c>
      <c r="Q228">
        <v>3.01</v>
      </c>
      <c r="R228" t="s">
        <v>162</v>
      </c>
      <c r="S228" t="s">
        <v>164</v>
      </c>
      <c r="T228" t="s">
        <v>164</v>
      </c>
      <c r="U228" t="s">
        <v>162</v>
      </c>
      <c r="V228">
        <v>3.97</v>
      </c>
      <c r="X228" t="s">
        <v>162</v>
      </c>
      <c r="Y228" t="s">
        <v>162</v>
      </c>
      <c r="Z228" t="s">
        <v>164</v>
      </c>
      <c r="AA228" t="s">
        <v>162</v>
      </c>
      <c r="AB228">
        <v>5.73</v>
      </c>
      <c r="AC228">
        <v>7.02</v>
      </c>
      <c r="AD228">
        <v>7.43</v>
      </c>
      <c r="AE228" t="s">
        <v>164</v>
      </c>
      <c r="AF228" t="s">
        <v>162</v>
      </c>
      <c r="AG228">
        <v>469594</v>
      </c>
      <c r="AH228">
        <v>780938</v>
      </c>
      <c r="AI228">
        <v>780938</v>
      </c>
      <c r="AJ228">
        <v>73097</v>
      </c>
      <c r="AK228">
        <v>76752</v>
      </c>
      <c r="AL228">
        <v>76109</v>
      </c>
      <c r="AM228">
        <v>243637</v>
      </c>
      <c r="AN228" t="s">
        <v>164</v>
      </c>
      <c r="AP228" t="s">
        <v>162</v>
      </c>
      <c r="AQ228">
        <v>3.66</v>
      </c>
      <c r="AR228">
        <v>345</v>
      </c>
      <c r="AS228">
        <v>2.29</v>
      </c>
      <c r="AT228" t="s">
        <v>165</v>
      </c>
      <c r="AU228">
        <v>69</v>
      </c>
      <c r="AV228">
        <v>0.02</v>
      </c>
      <c r="AW228">
        <v>0</v>
      </c>
      <c r="AX228">
        <v>42.968975999999998</v>
      </c>
      <c r="AY228">
        <v>-86.182497999999995</v>
      </c>
      <c r="AZ228" t="s">
        <v>164</v>
      </c>
      <c r="BA228" t="s">
        <v>164</v>
      </c>
      <c r="BB228" t="s">
        <v>164</v>
      </c>
      <c r="BC228" t="s">
        <v>164</v>
      </c>
      <c r="BD228">
        <v>-9593791.7929999996</v>
      </c>
      <c r="BE228" s="1" t="s">
        <v>1387</v>
      </c>
    </row>
    <row r="229" spans="1:57" x14ac:dyDescent="0.25">
      <c r="A229">
        <v>85063</v>
      </c>
      <c r="B229">
        <v>30762</v>
      </c>
      <c r="C229">
        <v>5</v>
      </c>
      <c r="D229" t="s">
        <v>155</v>
      </c>
      <c r="E229" t="s">
        <v>156</v>
      </c>
      <c r="F229">
        <v>228285</v>
      </c>
      <c r="G229" t="s">
        <v>1388</v>
      </c>
      <c r="H229" t="s">
        <v>1389</v>
      </c>
      <c r="I229" t="s">
        <v>1390</v>
      </c>
      <c r="J229" t="s">
        <v>253</v>
      </c>
      <c r="K229" t="s">
        <v>254</v>
      </c>
      <c r="L229">
        <v>48506</v>
      </c>
      <c r="M229">
        <v>20.66</v>
      </c>
      <c r="N229" t="s">
        <v>162</v>
      </c>
      <c r="O229" t="s">
        <v>162</v>
      </c>
      <c r="P229" t="s">
        <v>1391</v>
      </c>
      <c r="Q229">
        <v>2.99</v>
      </c>
      <c r="R229" t="s">
        <v>162</v>
      </c>
      <c r="S229" t="s">
        <v>164</v>
      </c>
      <c r="T229" t="s">
        <v>164</v>
      </c>
      <c r="U229" t="s">
        <v>162</v>
      </c>
      <c r="V229">
        <v>3.89</v>
      </c>
      <c r="X229" t="s">
        <v>162</v>
      </c>
      <c r="Y229" t="s">
        <v>162</v>
      </c>
      <c r="Z229" t="s">
        <v>164</v>
      </c>
      <c r="AA229" t="s">
        <v>162</v>
      </c>
      <c r="AB229">
        <v>5.26</v>
      </c>
      <c r="AC229">
        <v>6.46</v>
      </c>
      <c r="AD229">
        <v>6.89</v>
      </c>
      <c r="AE229" t="s">
        <v>164</v>
      </c>
      <c r="AF229" t="s">
        <v>162</v>
      </c>
      <c r="AG229">
        <v>1010455</v>
      </c>
      <c r="AH229">
        <v>2101529</v>
      </c>
      <c r="AI229">
        <v>2101529</v>
      </c>
      <c r="AJ229">
        <v>54112</v>
      </c>
      <c r="AK229">
        <v>44218</v>
      </c>
      <c r="AL229">
        <v>72168</v>
      </c>
      <c r="AM229">
        <v>839957</v>
      </c>
      <c r="AN229" t="s">
        <v>164</v>
      </c>
      <c r="AO229">
        <v>9</v>
      </c>
      <c r="AP229" t="s">
        <v>162</v>
      </c>
      <c r="AQ229">
        <v>0.16</v>
      </c>
      <c r="AR229">
        <v>138</v>
      </c>
      <c r="AS229">
        <v>0.08</v>
      </c>
      <c r="AT229" t="s">
        <v>165</v>
      </c>
      <c r="AU229">
        <v>138</v>
      </c>
      <c r="AV229">
        <v>0.34</v>
      </c>
      <c r="AW229">
        <v>0.18</v>
      </c>
      <c r="AX229">
        <v>43.056659000000003</v>
      </c>
      <c r="AY229">
        <v>-83.659028000000006</v>
      </c>
      <c r="AZ229" t="s">
        <v>164</v>
      </c>
      <c r="BA229" t="s">
        <v>164</v>
      </c>
      <c r="BB229" t="s">
        <v>164</v>
      </c>
      <c r="BC229" t="s">
        <v>164</v>
      </c>
      <c r="BD229">
        <v>-9312880.3969999999</v>
      </c>
      <c r="BE229" s="1" t="s">
        <v>1392</v>
      </c>
    </row>
    <row r="230" spans="1:57" x14ac:dyDescent="0.25">
      <c r="A230">
        <v>82989</v>
      </c>
      <c r="B230">
        <v>6800</v>
      </c>
      <c r="C230">
        <v>5</v>
      </c>
      <c r="D230" t="s">
        <v>155</v>
      </c>
      <c r="E230" t="s">
        <v>156</v>
      </c>
      <c r="F230">
        <v>116901</v>
      </c>
      <c r="G230" t="s">
        <v>1393</v>
      </c>
      <c r="H230" t="s">
        <v>1394</v>
      </c>
      <c r="I230" t="s">
        <v>1069</v>
      </c>
      <c r="J230" t="s">
        <v>516</v>
      </c>
      <c r="K230" t="s">
        <v>161</v>
      </c>
      <c r="L230">
        <v>48180</v>
      </c>
      <c r="M230">
        <v>20.420000000000002</v>
      </c>
      <c r="N230" t="s">
        <v>162</v>
      </c>
      <c r="O230" t="s">
        <v>162</v>
      </c>
      <c r="P230" t="s">
        <v>1395</v>
      </c>
      <c r="Q230">
        <v>2.96</v>
      </c>
      <c r="R230" t="s">
        <v>162</v>
      </c>
      <c r="S230" t="s">
        <v>164</v>
      </c>
      <c r="T230" t="s">
        <v>164</v>
      </c>
      <c r="U230" t="s">
        <v>162</v>
      </c>
      <c r="V230">
        <v>3.98</v>
      </c>
      <c r="X230" t="s">
        <v>162</v>
      </c>
      <c r="Y230" t="s">
        <v>162</v>
      </c>
      <c r="Z230" t="s">
        <v>162</v>
      </c>
      <c r="AA230" t="s">
        <v>162</v>
      </c>
      <c r="AB230">
        <v>4.84</v>
      </c>
      <c r="AC230">
        <v>5.85</v>
      </c>
      <c r="AD230">
        <v>6.22</v>
      </c>
      <c r="AE230" t="s">
        <v>164</v>
      </c>
      <c r="AF230" t="s">
        <v>162</v>
      </c>
      <c r="AG230">
        <v>1042546</v>
      </c>
      <c r="AH230">
        <v>1487716</v>
      </c>
      <c r="AI230">
        <v>1487716</v>
      </c>
      <c r="AJ230">
        <v>48953</v>
      </c>
      <c r="AK230">
        <v>10835</v>
      </c>
      <c r="AL230">
        <v>115126</v>
      </c>
      <c r="AM230">
        <v>867632</v>
      </c>
      <c r="AN230" t="s">
        <v>164</v>
      </c>
      <c r="AO230">
        <v>11</v>
      </c>
      <c r="AP230" t="s">
        <v>162</v>
      </c>
      <c r="AQ230">
        <v>0.02</v>
      </c>
      <c r="AR230">
        <v>230</v>
      </c>
      <c r="AS230">
        <v>0</v>
      </c>
      <c r="AT230" t="s">
        <v>165</v>
      </c>
      <c r="AU230">
        <v>230</v>
      </c>
      <c r="AV230">
        <v>0.08</v>
      </c>
      <c r="AW230">
        <v>0</v>
      </c>
      <c r="AX230">
        <v>42.259120000000003</v>
      </c>
      <c r="AY230">
        <v>-83.253519999999995</v>
      </c>
      <c r="AZ230" t="s">
        <v>164</v>
      </c>
      <c r="BB230" t="s">
        <v>164</v>
      </c>
      <c r="BC230" t="s">
        <v>164</v>
      </c>
      <c r="BD230">
        <v>-9267739.4529999997</v>
      </c>
      <c r="BE230" s="1" t="s">
        <v>1396</v>
      </c>
    </row>
    <row r="231" spans="1:57" x14ac:dyDescent="0.25">
      <c r="A231">
        <v>82693</v>
      </c>
      <c r="B231">
        <v>4225</v>
      </c>
      <c r="C231">
        <v>5</v>
      </c>
      <c r="D231" t="s">
        <v>155</v>
      </c>
      <c r="E231" t="s">
        <v>156</v>
      </c>
      <c r="F231">
        <v>226801</v>
      </c>
      <c r="G231" t="s">
        <v>1397</v>
      </c>
      <c r="H231" t="s">
        <v>1398</v>
      </c>
      <c r="I231" t="s">
        <v>1399</v>
      </c>
      <c r="J231" t="s">
        <v>351</v>
      </c>
      <c r="K231" t="s">
        <v>351</v>
      </c>
      <c r="L231">
        <v>49202</v>
      </c>
      <c r="M231">
        <v>20.34</v>
      </c>
      <c r="N231" t="s">
        <v>162</v>
      </c>
      <c r="O231" t="s">
        <v>162</v>
      </c>
      <c r="P231" t="s">
        <v>1400</v>
      </c>
      <c r="Q231">
        <v>2.95</v>
      </c>
      <c r="R231" t="s">
        <v>162</v>
      </c>
      <c r="S231" t="s">
        <v>164</v>
      </c>
      <c r="T231" t="s">
        <v>164</v>
      </c>
      <c r="U231" t="s">
        <v>162</v>
      </c>
      <c r="V231">
        <v>3.94</v>
      </c>
      <c r="X231" t="s">
        <v>162</v>
      </c>
      <c r="Y231" t="s">
        <v>162</v>
      </c>
      <c r="Z231" t="s">
        <v>164</v>
      </c>
      <c r="AA231" t="s">
        <v>162</v>
      </c>
      <c r="AB231">
        <v>5.39</v>
      </c>
      <c r="AC231">
        <v>6.66</v>
      </c>
      <c r="AD231">
        <v>7.08</v>
      </c>
      <c r="AE231" t="s">
        <v>164</v>
      </c>
      <c r="AF231" t="s">
        <v>162</v>
      </c>
      <c r="AG231">
        <v>1093942</v>
      </c>
      <c r="AH231">
        <v>2134968</v>
      </c>
      <c r="AI231">
        <v>2134968</v>
      </c>
      <c r="AJ231">
        <v>70729</v>
      </c>
      <c r="AK231">
        <v>81440</v>
      </c>
      <c r="AL231">
        <v>117733</v>
      </c>
      <c r="AM231">
        <v>824041</v>
      </c>
      <c r="AN231" t="s">
        <v>164</v>
      </c>
      <c r="AO231">
        <v>11</v>
      </c>
      <c r="AP231" t="s">
        <v>162</v>
      </c>
      <c r="AQ231">
        <v>0.52</v>
      </c>
      <c r="AS231">
        <v>0</v>
      </c>
      <c r="AT231" t="s">
        <v>165</v>
      </c>
      <c r="AV231">
        <v>0.2</v>
      </c>
      <c r="AW231">
        <v>1.17</v>
      </c>
      <c r="AX231">
        <v>42.259326000000001</v>
      </c>
      <c r="AY231">
        <v>-84.373745</v>
      </c>
      <c r="AZ231" t="s">
        <v>164</v>
      </c>
      <c r="BA231" t="s">
        <v>164</v>
      </c>
      <c r="BB231" t="s">
        <v>164</v>
      </c>
      <c r="BC231" t="s">
        <v>164</v>
      </c>
      <c r="BD231">
        <v>-9392442.3300000001</v>
      </c>
      <c r="BE231" s="1" t="s">
        <v>1401</v>
      </c>
    </row>
    <row r="232" spans="1:57" x14ac:dyDescent="0.25">
      <c r="A232">
        <v>82521</v>
      </c>
      <c r="B232">
        <v>2753</v>
      </c>
      <c r="C232">
        <v>5</v>
      </c>
      <c r="D232" t="s">
        <v>155</v>
      </c>
      <c r="E232" t="s">
        <v>156</v>
      </c>
      <c r="F232">
        <v>142101</v>
      </c>
      <c r="G232" t="s">
        <v>1402</v>
      </c>
      <c r="H232" t="s">
        <v>1403</v>
      </c>
      <c r="I232" t="s">
        <v>1404</v>
      </c>
      <c r="J232" t="s">
        <v>651</v>
      </c>
      <c r="K232" t="s">
        <v>652</v>
      </c>
      <c r="L232">
        <v>49406</v>
      </c>
      <c r="M232">
        <v>20.16</v>
      </c>
      <c r="N232" t="s">
        <v>162</v>
      </c>
      <c r="O232" t="s">
        <v>162</v>
      </c>
      <c r="P232" t="s">
        <v>1405</v>
      </c>
      <c r="Q232">
        <v>2.92</v>
      </c>
      <c r="R232" t="s">
        <v>162</v>
      </c>
      <c r="S232" t="s">
        <v>164</v>
      </c>
      <c r="T232" t="s">
        <v>164</v>
      </c>
      <c r="U232" t="s">
        <v>162</v>
      </c>
      <c r="V232">
        <v>3.97</v>
      </c>
      <c r="X232" t="s">
        <v>162</v>
      </c>
      <c r="Y232" t="s">
        <v>162</v>
      </c>
      <c r="Z232" t="s">
        <v>164</v>
      </c>
      <c r="AA232" t="s">
        <v>162</v>
      </c>
      <c r="AB232">
        <v>5.98</v>
      </c>
      <c r="AC232">
        <v>7.2</v>
      </c>
      <c r="AD232">
        <v>7.58</v>
      </c>
      <c r="AE232" t="s">
        <v>164</v>
      </c>
      <c r="AF232" t="s">
        <v>162</v>
      </c>
      <c r="AG232">
        <v>513624</v>
      </c>
      <c r="AH232">
        <v>1085653</v>
      </c>
      <c r="AI232">
        <v>1085653</v>
      </c>
      <c r="AJ232">
        <v>78824</v>
      </c>
      <c r="AK232">
        <v>69346</v>
      </c>
      <c r="AL232">
        <v>84876</v>
      </c>
      <c r="AM232">
        <v>280578</v>
      </c>
      <c r="AN232" t="s">
        <v>164</v>
      </c>
      <c r="AP232" t="s">
        <v>162</v>
      </c>
      <c r="AQ232">
        <v>7.03</v>
      </c>
      <c r="AR232">
        <v>138</v>
      </c>
      <c r="AS232">
        <v>3.74</v>
      </c>
      <c r="AT232" t="s">
        <v>165</v>
      </c>
      <c r="AU232">
        <v>345</v>
      </c>
      <c r="AV232">
        <v>0</v>
      </c>
      <c r="AW232">
        <v>4.93</v>
      </c>
      <c r="AX232">
        <v>42.644755000000004</v>
      </c>
      <c r="AY232">
        <v>-86.206379999999996</v>
      </c>
      <c r="AZ232" t="s">
        <v>164</v>
      </c>
      <c r="BA232" t="s">
        <v>164</v>
      </c>
      <c r="BB232" t="s">
        <v>164</v>
      </c>
      <c r="BC232" t="s">
        <v>164</v>
      </c>
      <c r="BD232">
        <v>-9596450.3249999993</v>
      </c>
      <c r="BE232" s="1" t="s">
        <v>1406</v>
      </c>
    </row>
    <row r="233" spans="1:57" x14ac:dyDescent="0.25">
      <c r="A233">
        <v>83309</v>
      </c>
      <c r="B233">
        <v>9418</v>
      </c>
      <c r="C233">
        <v>5</v>
      </c>
      <c r="D233" t="s">
        <v>155</v>
      </c>
      <c r="E233" t="s">
        <v>156</v>
      </c>
      <c r="F233">
        <v>125683</v>
      </c>
      <c r="G233" t="s">
        <v>1407</v>
      </c>
      <c r="H233" t="s">
        <v>1403</v>
      </c>
      <c r="I233" t="s">
        <v>1404</v>
      </c>
      <c r="J233" t="s">
        <v>651</v>
      </c>
      <c r="K233" t="s">
        <v>652</v>
      </c>
      <c r="L233">
        <v>49406</v>
      </c>
      <c r="M233">
        <v>20.16</v>
      </c>
      <c r="N233" t="s">
        <v>162</v>
      </c>
      <c r="O233" t="s">
        <v>162</v>
      </c>
      <c r="P233" t="s">
        <v>1408</v>
      </c>
      <c r="Q233">
        <v>2.92</v>
      </c>
      <c r="R233" t="s">
        <v>162</v>
      </c>
      <c r="S233" t="s">
        <v>164</v>
      </c>
      <c r="T233" t="s">
        <v>164</v>
      </c>
      <c r="U233" t="s">
        <v>162</v>
      </c>
      <c r="V233">
        <v>3.97</v>
      </c>
      <c r="X233" t="s">
        <v>162</v>
      </c>
      <c r="Y233" t="s">
        <v>162</v>
      </c>
      <c r="Z233" t="s">
        <v>164</v>
      </c>
      <c r="AA233" t="s">
        <v>162</v>
      </c>
      <c r="AB233">
        <v>5.98</v>
      </c>
      <c r="AC233">
        <v>7.2</v>
      </c>
      <c r="AD233">
        <v>7.58</v>
      </c>
      <c r="AE233" t="s">
        <v>164</v>
      </c>
      <c r="AF233" t="s">
        <v>162</v>
      </c>
      <c r="AG233">
        <v>513624</v>
      </c>
      <c r="AH233">
        <v>1085653</v>
      </c>
      <c r="AI233">
        <v>1085653</v>
      </c>
      <c r="AJ233">
        <v>78824</v>
      </c>
      <c r="AK233">
        <v>69346</v>
      </c>
      <c r="AL233">
        <v>84876</v>
      </c>
      <c r="AM233">
        <v>280578</v>
      </c>
      <c r="AN233" t="s">
        <v>164</v>
      </c>
      <c r="AP233" t="s">
        <v>162</v>
      </c>
      <c r="AQ233">
        <v>7.03</v>
      </c>
      <c r="AR233">
        <v>138</v>
      </c>
      <c r="AS233">
        <v>3.74</v>
      </c>
      <c r="AT233" t="s">
        <v>165</v>
      </c>
      <c r="AU233">
        <v>345</v>
      </c>
      <c r="AV233">
        <v>0</v>
      </c>
      <c r="AW233">
        <v>4.93</v>
      </c>
      <c r="AX233">
        <v>42.644742000000001</v>
      </c>
      <c r="AY233">
        <v>-86.206384999999997</v>
      </c>
      <c r="AZ233" t="s">
        <v>164</v>
      </c>
      <c r="BA233" t="s">
        <v>164</v>
      </c>
      <c r="BB233" t="s">
        <v>164</v>
      </c>
      <c r="BC233" t="s">
        <v>164</v>
      </c>
      <c r="BD233">
        <v>-9596450.8809999991</v>
      </c>
      <c r="BE233" s="1" t="s">
        <v>1409</v>
      </c>
    </row>
    <row r="234" spans="1:57" x14ac:dyDescent="0.25">
      <c r="A234">
        <v>82561</v>
      </c>
      <c r="B234">
        <v>3118</v>
      </c>
      <c r="C234">
        <v>5</v>
      </c>
      <c r="D234" t="s">
        <v>155</v>
      </c>
      <c r="E234" t="s">
        <v>156</v>
      </c>
      <c r="F234">
        <v>195321</v>
      </c>
      <c r="G234" t="s">
        <v>1410</v>
      </c>
      <c r="H234" t="s">
        <v>1411</v>
      </c>
      <c r="I234" t="s">
        <v>1412</v>
      </c>
      <c r="J234" t="s">
        <v>785</v>
      </c>
      <c r="K234" t="s">
        <v>185</v>
      </c>
      <c r="L234">
        <v>49682</v>
      </c>
      <c r="M234">
        <v>20</v>
      </c>
      <c r="N234" t="s">
        <v>162</v>
      </c>
      <c r="O234" t="s">
        <v>162</v>
      </c>
      <c r="P234" t="s">
        <v>1413</v>
      </c>
      <c r="Q234">
        <v>2.9</v>
      </c>
      <c r="R234" t="s">
        <v>162</v>
      </c>
      <c r="S234" t="s">
        <v>164</v>
      </c>
      <c r="T234" t="s">
        <v>164</v>
      </c>
      <c r="U234" t="s">
        <v>162</v>
      </c>
      <c r="V234">
        <v>3.8</v>
      </c>
      <c r="X234" t="s">
        <v>162</v>
      </c>
      <c r="Y234" t="s">
        <v>162</v>
      </c>
      <c r="Z234" t="s">
        <v>164</v>
      </c>
      <c r="AA234" t="s">
        <v>162</v>
      </c>
      <c r="AB234">
        <v>5.81</v>
      </c>
      <c r="AC234">
        <v>6.96</v>
      </c>
      <c r="AD234">
        <v>7.34</v>
      </c>
      <c r="AE234" t="s">
        <v>164</v>
      </c>
      <c r="AF234" t="s">
        <v>162</v>
      </c>
      <c r="AG234">
        <v>422974</v>
      </c>
      <c r="AH234">
        <v>32331</v>
      </c>
      <c r="AI234">
        <v>32331</v>
      </c>
      <c r="AJ234">
        <v>104495</v>
      </c>
      <c r="AK234">
        <v>252394</v>
      </c>
      <c r="AL234">
        <v>15562</v>
      </c>
      <c r="AM234">
        <v>50523</v>
      </c>
      <c r="AN234" t="s">
        <v>164</v>
      </c>
      <c r="AO234">
        <v>8</v>
      </c>
      <c r="AP234" t="s">
        <v>162</v>
      </c>
      <c r="AQ234">
        <v>3.25</v>
      </c>
      <c r="AS234">
        <v>4.0599999999999996</v>
      </c>
      <c r="AT234" t="s">
        <v>165</v>
      </c>
      <c r="AV234">
        <v>0.35</v>
      </c>
      <c r="AW234">
        <v>4.5999999999999996</v>
      </c>
      <c r="AX234">
        <v>45.017391000000003</v>
      </c>
      <c r="AY234">
        <v>-85.618692999999993</v>
      </c>
      <c r="AZ234" t="s">
        <v>164</v>
      </c>
      <c r="BA234" t="s">
        <v>164</v>
      </c>
      <c r="BB234" t="s">
        <v>164</v>
      </c>
      <c r="BC234" t="s">
        <v>164</v>
      </c>
      <c r="BD234">
        <v>-9531029.307</v>
      </c>
      <c r="BE234">
        <v>5624259.7589999996</v>
      </c>
    </row>
    <row r="235" spans="1:57" x14ac:dyDescent="0.25">
      <c r="A235">
        <v>82999</v>
      </c>
      <c r="B235">
        <v>6911</v>
      </c>
      <c r="C235">
        <v>5</v>
      </c>
      <c r="D235" t="s">
        <v>155</v>
      </c>
      <c r="E235" t="s">
        <v>156</v>
      </c>
      <c r="F235">
        <v>16964</v>
      </c>
      <c r="G235" t="s">
        <v>1414</v>
      </c>
      <c r="H235" t="s">
        <v>1415</v>
      </c>
      <c r="I235" t="s">
        <v>1416</v>
      </c>
      <c r="J235" t="s">
        <v>670</v>
      </c>
      <c r="K235" t="s">
        <v>365</v>
      </c>
      <c r="L235">
        <v>49093</v>
      </c>
      <c r="M235">
        <v>20</v>
      </c>
      <c r="N235" t="s">
        <v>162</v>
      </c>
      <c r="O235" t="s">
        <v>162</v>
      </c>
      <c r="P235" t="s">
        <v>1417</v>
      </c>
      <c r="Q235">
        <v>2.9</v>
      </c>
      <c r="R235" t="s">
        <v>162</v>
      </c>
      <c r="S235" t="s">
        <v>164</v>
      </c>
      <c r="T235" t="s">
        <v>164</v>
      </c>
      <c r="U235" t="s">
        <v>162</v>
      </c>
      <c r="V235">
        <v>3.99</v>
      </c>
      <c r="X235" t="s">
        <v>162</v>
      </c>
      <c r="Y235" t="s">
        <v>162</v>
      </c>
      <c r="Z235" t="s">
        <v>164</v>
      </c>
      <c r="AA235" t="s">
        <v>162</v>
      </c>
      <c r="AB235">
        <v>5.27</v>
      </c>
      <c r="AC235">
        <v>6.48</v>
      </c>
      <c r="AD235">
        <v>6.9</v>
      </c>
      <c r="AE235" t="s">
        <v>164</v>
      </c>
      <c r="AF235" t="s">
        <v>162</v>
      </c>
      <c r="AG235">
        <v>664338</v>
      </c>
      <c r="AH235">
        <v>2169305</v>
      </c>
      <c r="AI235">
        <v>2169305</v>
      </c>
      <c r="AJ235">
        <v>94536</v>
      </c>
      <c r="AK235">
        <v>126680</v>
      </c>
      <c r="AL235">
        <v>153863</v>
      </c>
      <c r="AM235">
        <v>289260</v>
      </c>
      <c r="AN235" t="s">
        <v>164</v>
      </c>
      <c r="AO235">
        <v>12</v>
      </c>
      <c r="AP235" t="s">
        <v>162</v>
      </c>
      <c r="AQ235">
        <v>2.04</v>
      </c>
      <c r="AS235">
        <v>3.48</v>
      </c>
      <c r="AT235" t="s">
        <v>165</v>
      </c>
      <c r="AU235">
        <v>138</v>
      </c>
      <c r="AV235">
        <v>0</v>
      </c>
      <c r="AW235">
        <v>3.72</v>
      </c>
      <c r="AX235">
        <v>41.998908999999998</v>
      </c>
      <c r="AY235">
        <v>-85.558161999999996</v>
      </c>
      <c r="AZ235" t="s">
        <v>164</v>
      </c>
      <c r="BA235" t="s">
        <v>164</v>
      </c>
      <c r="BB235" t="s">
        <v>164</v>
      </c>
      <c r="BC235" t="s">
        <v>164</v>
      </c>
      <c r="BD235">
        <v>-9524291.0270000007</v>
      </c>
      <c r="BE235" s="1" t="s">
        <v>1418</v>
      </c>
    </row>
    <row r="236" spans="1:57" x14ac:dyDescent="0.25">
      <c r="A236">
        <v>83079</v>
      </c>
      <c r="B236">
        <v>7602</v>
      </c>
      <c r="C236">
        <v>5</v>
      </c>
      <c r="D236" t="s">
        <v>155</v>
      </c>
      <c r="E236" t="s">
        <v>156</v>
      </c>
      <c r="F236">
        <v>195281</v>
      </c>
      <c r="G236" t="s">
        <v>1419</v>
      </c>
      <c r="H236" t="s">
        <v>1420</v>
      </c>
      <c r="I236" t="s">
        <v>1421</v>
      </c>
      <c r="J236" t="s">
        <v>785</v>
      </c>
      <c r="K236" t="s">
        <v>185</v>
      </c>
      <c r="L236">
        <v>49682</v>
      </c>
      <c r="M236">
        <v>20</v>
      </c>
      <c r="N236" t="s">
        <v>162</v>
      </c>
      <c r="O236" t="s">
        <v>162</v>
      </c>
      <c r="P236" t="s">
        <v>1422</v>
      </c>
      <c r="Q236">
        <v>2.9</v>
      </c>
      <c r="R236" t="s">
        <v>162</v>
      </c>
      <c r="S236" t="s">
        <v>164</v>
      </c>
      <c r="T236" t="s">
        <v>164</v>
      </c>
      <c r="U236" t="s">
        <v>162</v>
      </c>
      <c r="V236">
        <v>3.8</v>
      </c>
      <c r="X236" t="s">
        <v>162</v>
      </c>
      <c r="Y236" t="s">
        <v>162</v>
      </c>
      <c r="Z236" t="s">
        <v>164</v>
      </c>
      <c r="AA236" t="s">
        <v>162</v>
      </c>
      <c r="AB236">
        <v>5.79</v>
      </c>
      <c r="AC236">
        <v>6.99</v>
      </c>
      <c r="AD236">
        <v>7.38</v>
      </c>
      <c r="AE236" t="s">
        <v>164</v>
      </c>
      <c r="AF236" t="s">
        <v>162</v>
      </c>
      <c r="AG236">
        <v>422974</v>
      </c>
      <c r="AH236">
        <v>32331</v>
      </c>
      <c r="AI236">
        <v>32331</v>
      </c>
      <c r="AJ236">
        <v>104495</v>
      </c>
      <c r="AK236">
        <v>252394</v>
      </c>
      <c r="AL236">
        <v>15562</v>
      </c>
      <c r="AM236">
        <v>50523</v>
      </c>
      <c r="AN236" t="s">
        <v>164</v>
      </c>
      <c r="AO236">
        <v>8</v>
      </c>
      <c r="AP236" t="s">
        <v>162</v>
      </c>
      <c r="AQ236">
        <v>3.53</v>
      </c>
      <c r="AS236">
        <v>4.25</v>
      </c>
      <c r="AT236" t="s">
        <v>165</v>
      </c>
      <c r="AV236">
        <v>0.7</v>
      </c>
      <c r="AW236">
        <v>4.97</v>
      </c>
      <c r="AX236">
        <v>45.023291999999998</v>
      </c>
      <c r="AY236">
        <v>-85.620819999999995</v>
      </c>
      <c r="AZ236" t="s">
        <v>164</v>
      </c>
      <c r="BA236" t="s">
        <v>164</v>
      </c>
      <c r="BB236" t="s">
        <v>164</v>
      </c>
      <c r="BC236" t="s">
        <v>164</v>
      </c>
      <c r="BD236">
        <v>-9531266.0840000007</v>
      </c>
      <c r="BE236" s="1" t="s">
        <v>1423</v>
      </c>
    </row>
    <row r="237" spans="1:57" x14ac:dyDescent="0.25">
      <c r="A237">
        <v>83793</v>
      </c>
      <c r="B237">
        <v>14633</v>
      </c>
      <c r="C237">
        <v>5</v>
      </c>
      <c r="D237" t="s">
        <v>155</v>
      </c>
      <c r="E237" t="s">
        <v>156</v>
      </c>
      <c r="F237">
        <v>12069</v>
      </c>
      <c r="G237" t="s">
        <v>1424</v>
      </c>
      <c r="H237" t="s">
        <v>1425</v>
      </c>
      <c r="I237" t="s">
        <v>1399</v>
      </c>
      <c r="J237" t="s">
        <v>1426</v>
      </c>
      <c r="K237" t="s">
        <v>351</v>
      </c>
      <c r="L237">
        <v>49202</v>
      </c>
      <c r="M237">
        <v>20</v>
      </c>
      <c r="N237" t="s">
        <v>162</v>
      </c>
      <c r="O237" t="s">
        <v>162</v>
      </c>
      <c r="P237" t="s">
        <v>1427</v>
      </c>
      <c r="Q237">
        <v>2.9</v>
      </c>
      <c r="R237" t="s">
        <v>162</v>
      </c>
      <c r="S237" t="s">
        <v>164</v>
      </c>
      <c r="T237" t="s">
        <v>164</v>
      </c>
      <c r="U237" t="s">
        <v>162</v>
      </c>
      <c r="V237">
        <v>3.94</v>
      </c>
      <c r="X237" t="s">
        <v>162</v>
      </c>
      <c r="Y237" t="s">
        <v>162</v>
      </c>
      <c r="Z237" t="s">
        <v>164</v>
      </c>
      <c r="AA237" t="s">
        <v>162</v>
      </c>
      <c r="AB237">
        <v>5.39</v>
      </c>
      <c r="AC237">
        <v>6.66</v>
      </c>
      <c r="AD237">
        <v>7.08</v>
      </c>
      <c r="AE237" t="s">
        <v>164</v>
      </c>
      <c r="AF237" t="s">
        <v>162</v>
      </c>
      <c r="AG237">
        <v>1093942</v>
      </c>
      <c r="AH237">
        <v>2134968</v>
      </c>
      <c r="AI237">
        <v>2134968</v>
      </c>
      <c r="AJ237">
        <v>70729</v>
      </c>
      <c r="AK237">
        <v>81440</v>
      </c>
      <c r="AL237">
        <v>117733</v>
      </c>
      <c r="AM237">
        <v>824041</v>
      </c>
      <c r="AN237" t="s">
        <v>164</v>
      </c>
      <c r="AO237">
        <v>11</v>
      </c>
      <c r="AP237" t="s">
        <v>162</v>
      </c>
      <c r="AQ237">
        <v>0.35</v>
      </c>
      <c r="AS237">
        <v>0.02</v>
      </c>
      <c r="AT237" t="s">
        <v>165</v>
      </c>
      <c r="AV237">
        <v>0.02</v>
      </c>
      <c r="AW237">
        <v>0.97</v>
      </c>
      <c r="AX237">
        <v>42.256743999999998</v>
      </c>
      <c r="AY237">
        <v>-84.375243999999995</v>
      </c>
      <c r="AZ237" t="s">
        <v>164</v>
      </c>
      <c r="BA237" t="s">
        <v>164</v>
      </c>
      <c r="BB237" t="s">
        <v>164</v>
      </c>
      <c r="BC237" t="s">
        <v>164</v>
      </c>
      <c r="BD237">
        <v>-9392609.1980000008</v>
      </c>
      <c r="BE237" s="1" t="s">
        <v>1428</v>
      </c>
    </row>
    <row r="238" spans="1:57" x14ac:dyDescent="0.25">
      <c r="A238">
        <v>84032</v>
      </c>
      <c r="B238">
        <v>17331</v>
      </c>
      <c r="C238">
        <v>5</v>
      </c>
      <c r="D238" t="s">
        <v>155</v>
      </c>
      <c r="E238" t="s">
        <v>156</v>
      </c>
      <c r="F238">
        <v>166787</v>
      </c>
      <c r="G238" t="s">
        <v>1429</v>
      </c>
      <c r="H238" t="s">
        <v>1430</v>
      </c>
      <c r="I238" t="s">
        <v>1431</v>
      </c>
      <c r="J238" t="s">
        <v>370</v>
      </c>
      <c r="K238" t="s">
        <v>272</v>
      </c>
      <c r="L238">
        <v>49684</v>
      </c>
      <c r="M238">
        <v>20</v>
      </c>
      <c r="N238" t="s">
        <v>162</v>
      </c>
      <c r="O238" t="s">
        <v>162</v>
      </c>
      <c r="P238" t="s">
        <v>1432</v>
      </c>
      <c r="Q238">
        <v>2.9</v>
      </c>
      <c r="R238" t="s">
        <v>162</v>
      </c>
      <c r="S238" t="s">
        <v>164</v>
      </c>
      <c r="T238" t="s">
        <v>164</v>
      </c>
      <c r="U238" t="s">
        <v>162</v>
      </c>
      <c r="V238">
        <v>3.77</v>
      </c>
      <c r="X238" t="s">
        <v>162</v>
      </c>
      <c r="Y238" t="s">
        <v>162</v>
      </c>
      <c r="Z238" t="s">
        <v>164</v>
      </c>
      <c r="AA238" t="s">
        <v>162</v>
      </c>
      <c r="AB238">
        <v>5.18</v>
      </c>
      <c r="AC238">
        <v>6.21</v>
      </c>
      <c r="AD238">
        <v>6.6</v>
      </c>
      <c r="AE238" t="s">
        <v>164</v>
      </c>
      <c r="AF238" t="s">
        <v>162</v>
      </c>
      <c r="AG238">
        <v>542383</v>
      </c>
      <c r="AH238">
        <v>68444</v>
      </c>
      <c r="AI238">
        <v>68444</v>
      </c>
      <c r="AJ238">
        <v>129884</v>
      </c>
      <c r="AK238">
        <v>330839</v>
      </c>
      <c r="AL238">
        <v>17781</v>
      </c>
      <c r="AM238">
        <v>63878</v>
      </c>
      <c r="AN238" t="s">
        <v>164</v>
      </c>
      <c r="AO238">
        <v>9</v>
      </c>
      <c r="AP238" t="s">
        <v>162</v>
      </c>
      <c r="AQ238">
        <v>0</v>
      </c>
      <c r="AS238">
        <v>0</v>
      </c>
      <c r="AT238" t="s">
        <v>165</v>
      </c>
      <c r="AV238">
        <v>0</v>
      </c>
      <c r="AW238">
        <v>0.49</v>
      </c>
      <c r="AX238">
        <v>44.765577999999998</v>
      </c>
      <c r="AY238">
        <v>-85.626236000000006</v>
      </c>
      <c r="AZ238" t="s">
        <v>164</v>
      </c>
      <c r="BA238" t="s">
        <v>164</v>
      </c>
      <c r="BB238" t="s">
        <v>164</v>
      </c>
      <c r="BC238" t="s">
        <v>164</v>
      </c>
      <c r="BD238">
        <v>-9531868.9900000002</v>
      </c>
      <c r="BE238" s="1" t="s">
        <v>1433</v>
      </c>
    </row>
    <row r="239" spans="1:57" x14ac:dyDescent="0.25">
      <c r="A239">
        <v>84210</v>
      </c>
      <c r="B239">
        <v>19602</v>
      </c>
      <c r="C239">
        <v>5</v>
      </c>
      <c r="D239" t="s">
        <v>155</v>
      </c>
      <c r="E239" t="s">
        <v>156</v>
      </c>
      <c r="F239">
        <v>115781</v>
      </c>
      <c r="G239" t="s">
        <v>1434</v>
      </c>
      <c r="H239" t="s">
        <v>1435</v>
      </c>
      <c r="I239" t="s">
        <v>1436</v>
      </c>
      <c r="J239" t="s">
        <v>1203</v>
      </c>
      <c r="K239" t="s">
        <v>240</v>
      </c>
      <c r="L239">
        <v>48375</v>
      </c>
      <c r="M239">
        <v>20</v>
      </c>
      <c r="N239" t="s">
        <v>162</v>
      </c>
      <c r="O239" t="s">
        <v>162</v>
      </c>
      <c r="P239" t="s">
        <v>1437</v>
      </c>
      <c r="Q239">
        <v>2.9</v>
      </c>
      <c r="R239" t="s">
        <v>162</v>
      </c>
      <c r="S239" t="s">
        <v>164</v>
      </c>
      <c r="T239" t="s">
        <v>164</v>
      </c>
      <c r="U239" t="s">
        <v>162</v>
      </c>
      <c r="V239">
        <v>3.94</v>
      </c>
      <c r="X239" t="s">
        <v>162</v>
      </c>
      <c r="Y239" t="s">
        <v>162</v>
      </c>
      <c r="Z239" t="s">
        <v>164</v>
      </c>
      <c r="AA239" t="s">
        <v>162</v>
      </c>
      <c r="AB239">
        <v>5.52</v>
      </c>
      <c r="AC239">
        <v>6.66</v>
      </c>
      <c r="AD239">
        <v>7.07</v>
      </c>
      <c r="AE239" t="s">
        <v>164</v>
      </c>
      <c r="AF239" t="s">
        <v>162</v>
      </c>
      <c r="AG239">
        <v>984567</v>
      </c>
      <c r="AH239">
        <v>1350522</v>
      </c>
      <c r="AI239">
        <v>1350522</v>
      </c>
      <c r="AJ239">
        <v>49727</v>
      </c>
      <c r="AK239">
        <v>37631</v>
      </c>
      <c r="AL239">
        <v>73381</v>
      </c>
      <c r="AM239">
        <v>823828</v>
      </c>
      <c r="AN239" t="s">
        <v>164</v>
      </c>
      <c r="AO239">
        <v>10</v>
      </c>
      <c r="AP239" t="s">
        <v>162</v>
      </c>
      <c r="AQ239">
        <v>0.63</v>
      </c>
      <c r="AR239">
        <v>120</v>
      </c>
      <c r="AS239">
        <v>0.19</v>
      </c>
      <c r="AT239" t="s">
        <v>165</v>
      </c>
      <c r="AU239">
        <v>120</v>
      </c>
      <c r="AV239">
        <v>0</v>
      </c>
      <c r="AW239">
        <v>0.9</v>
      </c>
      <c r="AX239">
        <v>42.48977</v>
      </c>
      <c r="AY239">
        <v>-83.515566000000007</v>
      </c>
      <c r="AZ239" t="s">
        <v>164</v>
      </c>
      <c r="BA239" t="s">
        <v>164</v>
      </c>
      <c r="BB239" t="s">
        <v>164</v>
      </c>
      <c r="BC239" t="s">
        <v>164</v>
      </c>
      <c r="BD239">
        <v>-9296910.2799999993</v>
      </c>
      <c r="BE239" s="1" t="s">
        <v>1438</v>
      </c>
    </row>
    <row r="240" spans="1:57" x14ac:dyDescent="0.25">
      <c r="A240">
        <v>84405</v>
      </c>
      <c r="B240">
        <v>22231</v>
      </c>
      <c r="C240">
        <v>5</v>
      </c>
      <c r="D240" t="s">
        <v>155</v>
      </c>
      <c r="E240" t="s">
        <v>156</v>
      </c>
      <c r="F240">
        <v>108972</v>
      </c>
      <c r="G240" t="s">
        <v>1439</v>
      </c>
      <c r="H240" t="s">
        <v>1440</v>
      </c>
      <c r="I240" t="s">
        <v>1441</v>
      </c>
      <c r="J240" t="s">
        <v>652</v>
      </c>
      <c r="K240" t="s">
        <v>652</v>
      </c>
      <c r="L240">
        <v>49010</v>
      </c>
      <c r="M240">
        <v>20</v>
      </c>
      <c r="N240" t="s">
        <v>162</v>
      </c>
      <c r="O240" t="s">
        <v>162</v>
      </c>
      <c r="P240" t="s">
        <v>1442</v>
      </c>
      <c r="Q240">
        <v>2.9</v>
      </c>
      <c r="R240" t="s">
        <v>162</v>
      </c>
      <c r="S240" t="s">
        <v>164</v>
      </c>
      <c r="T240" t="s">
        <v>164</v>
      </c>
      <c r="U240" t="s">
        <v>162</v>
      </c>
      <c r="V240">
        <v>3.9</v>
      </c>
      <c r="X240" t="s">
        <v>162</v>
      </c>
      <c r="Y240" t="s">
        <v>162</v>
      </c>
      <c r="Z240" t="s">
        <v>162</v>
      </c>
      <c r="AA240" t="s">
        <v>162</v>
      </c>
      <c r="AB240">
        <v>4.9800000000000004</v>
      </c>
      <c r="AC240">
        <v>6.27</v>
      </c>
      <c r="AD240">
        <v>6.73</v>
      </c>
      <c r="AE240" t="s">
        <v>162</v>
      </c>
      <c r="AF240" t="s">
        <v>162</v>
      </c>
      <c r="AG240">
        <v>559747</v>
      </c>
      <c r="AH240">
        <v>1405635</v>
      </c>
      <c r="AI240">
        <v>1405635</v>
      </c>
      <c r="AJ240">
        <v>69272</v>
      </c>
      <c r="AK240">
        <v>91689</v>
      </c>
      <c r="AL240">
        <v>95498</v>
      </c>
      <c r="AM240">
        <v>303288</v>
      </c>
      <c r="AN240" t="s">
        <v>164</v>
      </c>
      <c r="AO240">
        <v>11</v>
      </c>
      <c r="AP240" t="s">
        <v>162</v>
      </c>
      <c r="AQ240">
        <v>1.3</v>
      </c>
      <c r="AS240">
        <v>1.79</v>
      </c>
      <c r="AT240" t="s">
        <v>165</v>
      </c>
      <c r="AV240">
        <v>0.21</v>
      </c>
      <c r="AW240">
        <v>9.0399999999999991</v>
      </c>
      <c r="AX240">
        <v>42.540177999999997</v>
      </c>
      <c r="AY240">
        <v>-85.848580999999996</v>
      </c>
      <c r="AZ240" t="s">
        <v>164</v>
      </c>
      <c r="BC240" t="s">
        <v>164</v>
      </c>
      <c r="BD240">
        <v>-9556620.3220000006</v>
      </c>
      <c r="BE240" s="1" t="s">
        <v>1443</v>
      </c>
    </row>
    <row r="241" spans="1:57" x14ac:dyDescent="0.25">
      <c r="A241">
        <v>84667</v>
      </c>
      <c r="B241">
        <v>25568</v>
      </c>
      <c r="C241">
        <v>5</v>
      </c>
      <c r="D241" t="s">
        <v>155</v>
      </c>
      <c r="E241" t="s">
        <v>156</v>
      </c>
      <c r="F241">
        <v>95141</v>
      </c>
      <c r="G241" t="s">
        <v>1444</v>
      </c>
      <c r="H241" t="s">
        <v>1445</v>
      </c>
      <c r="I241" t="s">
        <v>1446</v>
      </c>
      <c r="J241" t="s">
        <v>1085</v>
      </c>
      <c r="K241" t="s">
        <v>1086</v>
      </c>
      <c r="L241">
        <v>49854</v>
      </c>
      <c r="M241">
        <v>20</v>
      </c>
      <c r="N241" t="s">
        <v>162</v>
      </c>
      <c r="O241" t="s">
        <v>162</v>
      </c>
      <c r="P241" t="s">
        <v>1447</v>
      </c>
      <c r="Q241">
        <v>2.9</v>
      </c>
      <c r="R241" t="s">
        <v>162</v>
      </c>
      <c r="S241" t="s">
        <v>164</v>
      </c>
      <c r="T241" t="s">
        <v>164</v>
      </c>
      <c r="U241" t="s">
        <v>162</v>
      </c>
      <c r="V241">
        <v>3.78</v>
      </c>
      <c r="X241" t="s">
        <v>162</v>
      </c>
      <c r="Y241" t="s">
        <v>162</v>
      </c>
      <c r="Z241" t="s">
        <v>164</v>
      </c>
      <c r="AA241" t="s">
        <v>162</v>
      </c>
      <c r="AB241">
        <v>5.74</v>
      </c>
      <c r="AC241">
        <v>6.95</v>
      </c>
      <c r="AD241">
        <v>7.38</v>
      </c>
      <c r="AE241" t="s">
        <v>164</v>
      </c>
      <c r="AF241" t="s">
        <v>162</v>
      </c>
      <c r="AG241">
        <v>489283</v>
      </c>
      <c r="AH241">
        <v>39917</v>
      </c>
      <c r="AI241">
        <v>39917</v>
      </c>
      <c r="AJ241">
        <v>196201</v>
      </c>
      <c r="AK241">
        <v>255173</v>
      </c>
      <c r="AL241">
        <v>10282</v>
      </c>
      <c r="AM241">
        <v>27626</v>
      </c>
      <c r="AN241" t="s">
        <v>164</v>
      </c>
      <c r="AO241">
        <v>8</v>
      </c>
      <c r="AP241" t="s">
        <v>162</v>
      </c>
      <c r="AQ241">
        <v>0.81</v>
      </c>
      <c r="AR241">
        <v>69</v>
      </c>
      <c r="AS241">
        <v>0.81</v>
      </c>
      <c r="AT241" t="s">
        <v>165</v>
      </c>
      <c r="AU241">
        <v>69</v>
      </c>
      <c r="AV241">
        <v>0.03</v>
      </c>
      <c r="AW241">
        <v>1.1299999999999999</v>
      </c>
      <c r="AX241">
        <v>45.948611</v>
      </c>
      <c r="AY241">
        <v>-86.243611000000001</v>
      </c>
      <c r="AZ241" t="s">
        <v>164</v>
      </c>
      <c r="BA241" t="s">
        <v>164</v>
      </c>
      <c r="BB241" t="s">
        <v>164</v>
      </c>
      <c r="BC241" t="s">
        <v>164</v>
      </c>
      <c r="BD241">
        <v>-9600594.8609999996</v>
      </c>
      <c r="BE241" s="1" t="s">
        <v>1448</v>
      </c>
    </row>
    <row r="242" spans="1:57" x14ac:dyDescent="0.25">
      <c r="A242">
        <v>84669</v>
      </c>
      <c r="B242">
        <v>25626</v>
      </c>
      <c r="C242">
        <v>5</v>
      </c>
      <c r="D242" t="s">
        <v>155</v>
      </c>
      <c r="E242" t="s">
        <v>156</v>
      </c>
      <c r="F242">
        <v>107745</v>
      </c>
      <c r="G242" t="s">
        <v>1449</v>
      </c>
      <c r="H242" t="s">
        <v>1450</v>
      </c>
      <c r="I242" t="s">
        <v>1451</v>
      </c>
      <c r="J242" t="s">
        <v>306</v>
      </c>
      <c r="K242" t="s">
        <v>307</v>
      </c>
      <c r="L242">
        <v>48723</v>
      </c>
      <c r="M242">
        <v>20</v>
      </c>
      <c r="N242" t="s">
        <v>162</v>
      </c>
      <c r="O242" t="s">
        <v>162</v>
      </c>
      <c r="P242" t="s">
        <v>1452</v>
      </c>
      <c r="Q242">
        <v>2.9</v>
      </c>
      <c r="R242" t="s">
        <v>162</v>
      </c>
      <c r="S242" t="s">
        <v>164</v>
      </c>
      <c r="T242" t="s">
        <v>164</v>
      </c>
      <c r="U242" t="s">
        <v>162</v>
      </c>
      <c r="V242">
        <v>3.89</v>
      </c>
      <c r="X242" t="s">
        <v>162</v>
      </c>
      <c r="Y242" t="s">
        <v>162</v>
      </c>
      <c r="Z242" t="s">
        <v>164</v>
      </c>
      <c r="AA242" t="s">
        <v>162</v>
      </c>
      <c r="AB242">
        <v>5.66</v>
      </c>
      <c r="AC242">
        <v>6.87</v>
      </c>
      <c r="AD242">
        <v>7.28</v>
      </c>
      <c r="AE242" t="s">
        <v>164</v>
      </c>
      <c r="AF242" t="s">
        <v>162</v>
      </c>
      <c r="AG242">
        <v>686245</v>
      </c>
      <c r="AH242">
        <v>1774466</v>
      </c>
      <c r="AI242">
        <v>1774466</v>
      </c>
      <c r="AJ242">
        <v>66276</v>
      </c>
      <c r="AK242">
        <v>83434</v>
      </c>
      <c r="AL242">
        <v>47958</v>
      </c>
      <c r="AM242">
        <v>488577</v>
      </c>
      <c r="AN242" t="s">
        <v>164</v>
      </c>
      <c r="AO242">
        <v>9</v>
      </c>
      <c r="AP242" t="s">
        <v>162</v>
      </c>
      <c r="AQ242">
        <v>0.04</v>
      </c>
      <c r="AR242">
        <v>120</v>
      </c>
      <c r="AS242">
        <v>0</v>
      </c>
      <c r="AT242" t="s">
        <v>165</v>
      </c>
      <c r="AU242">
        <v>120</v>
      </c>
      <c r="AV242">
        <v>0.25</v>
      </c>
      <c r="AW242">
        <v>0</v>
      </c>
      <c r="AX242">
        <v>43.473911000000001</v>
      </c>
      <c r="AY242">
        <v>-83.406339000000003</v>
      </c>
      <c r="AZ242" t="s">
        <v>164</v>
      </c>
      <c r="BA242" t="s">
        <v>164</v>
      </c>
      <c r="BB242" t="s">
        <v>164</v>
      </c>
      <c r="BC242" t="s">
        <v>164</v>
      </c>
      <c r="BD242">
        <v>-9284751.1860000007</v>
      </c>
      <c r="BE242" s="1" t="s">
        <v>1453</v>
      </c>
    </row>
    <row r="243" spans="1:57" x14ac:dyDescent="0.25">
      <c r="A243">
        <v>84766</v>
      </c>
      <c r="B243">
        <v>26845</v>
      </c>
      <c r="C243">
        <v>5</v>
      </c>
      <c r="D243" t="s">
        <v>155</v>
      </c>
      <c r="E243" t="s">
        <v>156</v>
      </c>
      <c r="F243">
        <v>12384</v>
      </c>
      <c r="G243" t="s">
        <v>1454</v>
      </c>
      <c r="H243" t="s">
        <v>1455</v>
      </c>
      <c r="I243" t="s">
        <v>1456</v>
      </c>
      <c r="J243" t="s">
        <v>670</v>
      </c>
      <c r="K243" t="s">
        <v>365</v>
      </c>
      <c r="L243">
        <v>49093</v>
      </c>
      <c r="M243">
        <v>20</v>
      </c>
      <c r="N243" t="s">
        <v>162</v>
      </c>
      <c r="O243" t="s">
        <v>162</v>
      </c>
      <c r="P243" t="s">
        <v>1457</v>
      </c>
      <c r="Q243">
        <v>2.9</v>
      </c>
      <c r="R243" t="s">
        <v>162</v>
      </c>
      <c r="S243" t="s">
        <v>164</v>
      </c>
      <c r="T243" t="s">
        <v>164</v>
      </c>
      <c r="U243" t="s">
        <v>162</v>
      </c>
      <c r="V243">
        <v>3.99</v>
      </c>
      <c r="X243" t="s">
        <v>162</v>
      </c>
      <c r="Y243" t="s">
        <v>162</v>
      </c>
      <c r="Z243" t="s">
        <v>164</v>
      </c>
      <c r="AA243" t="s">
        <v>162</v>
      </c>
      <c r="AB243">
        <v>5.08</v>
      </c>
      <c r="AC243">
        <v>6.32</v>
      </c>
      <c r="AD243">
        <v>6.76</v>
      </c>
      <c r="AE243" t="s">
        <v>164</v>
      </c>
      <c r="AF243" t="s">
        <v>162</v>
      </c>
      <c r="AG243">
        <v>788238</v>
      </c>
      <c r="AH243">
        <v>2534225</v>
      </c>
      <c r="AI243">
        <v>2534225</v>
      </c>
      <c r="AJ243">
        <v>110757</v>
      </c>
      <c r="AK243">
        <v>149370</v>
      </c>
      <c r="AL243">
        <v>171828</v>
      </c>
      <c r="AM243">
        <v>356283</v>
      </c>
      <c r="AN243" t="s">
        <v>164</v>
      </c>
      <c r="AO243">
        <v>12</v>
      </c>
      <c r="AP243" t="s">
        <v>162</v>
      </c>
      <c r="AQ243">
        <v>0.02</v>
      </c>
      <c r="AS243">
        <v>0</v>
      </c>
      <c r="AT243" t="s">
        <v>165</v>
      </c>
      <c r="AV243">
        <v>0</v>
      </c>
      <c r="AW243">
        <v>0</v>
      </c>
      <c r="AX243">
        <v>41.937415999999999</v>
      </c>
      <c r="AY243">
        <v>-85.629569000000004</v>
      </c>
      <c r="AZ243" t="s">
        <v>164</v>
      </c>
      <c r="BA243" t="s">
        <v>164</v>
      </c>
      <c r="BB243" t="s">
        <v>164</v>
      </c>
      <c r="BC243" t="s">
        <v>164</v>
      </c>
      <c r="BD243">
        <v>-9532240.0179999992</v>
      </c>
      <c r="BE243" s="1" t="s">
        <v>1458</v>
      </c>
    </row>
    <row r="244" spans="1:57" x14ac:dyDescent="0.25">
      <c r="A244">
        <v>84915</v>
      </c>
      <c r="B244">
        <v>28842</v>
      </c>
      <c r="C244">
        <v>5</v>
      </c>
      <c r="D244" t="s">
        <v>155</v>
      </c>
      <c r="E244" t="s">
        <v>156</v>
      </c>
      <c r="F244">
        <v>108086</v>
      </c>
      <c r="G244" t="s">
        <v>1459</v>
      </c>
      <c r="H244" t="s">
        <v>1460</v>
      </c>
      <c r="I244" t="s">
        <v>1461</v>
      </c>
      <c r="J244" t="s">
        <v>670</v>
      </c>
      <c r="K244" t="s">
        <v>365</v>
      </c>
      <c r="L244">
        <v>49093</v>
      </c>
      <c r="M244">
        <v>20</v>
      </c>
      <c r="N244" t="s">
        <v>162</v>
      </c>
      <c r="O244" t="s">
        <v>162</v>
      </c>
      <c r="P244" t="s">
        <v>1462</v>
      </c>
      <c r="Q244">
        <v>2.9</v>
      </c>
      <c r="R244" t="s">
        <v>162</v>
      </c>
      <c r="S244" t="s">
        <v>164</v>
      </c>
      <c r="T244" t="s">
        <v>164</v>
      </c>
      <c r="U244" t="s">
        <v>162</v>
      </c>
      <c r="V244">
        <v>3.99</v>
      </c>
      <c r="X244" t="s">
        <v>162</v>
      </c>
      <c r="Y244" t="s">
        <v>162</v>
      </c>
      <c r="Z244" t="s">
        <v>164</v>
      </c>
      <c r="AA244" t="s">
        <v>162</v>
      </c>
      <c r="AB244">
        <v>5.08</v>
      </c>
      <c r="AC244">
        <v>6.32</v>
      </c>
      <c r="AD244">
        <v>6.76</v>
      </c>
      <c r="AE244" t="s">
        <v>164</v>
      </c>
      <c r="AF244" t="s">
        <v>162</v>
      </c>
      <c r="AG244">
        <v>788238</v>
      </c>
      <c r="AH244">
        <v>2534225</v>
      </c>
      <c r="AI244">
        <v>2534225</v>
      </c>
      <c r="AJ244">
        <v>110757</v>
      </c>
      <c r="AK244">
        <v>149370</v>
      </c>
      <c r="AL244">
        <v>171828</v>
      </c>
      <c r="AM244">
        <v>356283</v>
      </c>
      <c r="AN244" t="s">
        <v>164</v>
      </c>
      <c r="AO244">
        <v>12</v>
      </c>
      <c r="AP244" t="s">
        <v>162</v>
      </c>
      <c r="AQ244">
        <v>0.01</v>
      </c>
      <c r="AS244">
        <v>0</v>
      </c>
      <c r="AT244" t="s">
        <v>165</v>
      </c>
      <c r="AV244">
        <v>0</v>
      </c>
      <c r="AW244">
        <v>0</v>
      </c>
      <c r="AX244">
        <v>41.937286</v>
      </c>
      <c r="AY244">
        <v>-85.629721000000004</v>
      </c>
      <c r="AZ244" t="s">
        <v>164</v>
      </c>
      <c r="BA244" t="s">
        <v>164</v>
      </c>
      <c r="BB244" t="s">
        <v>164</v>
      </c>
      <c r="BC244" t="s">
        <v>164</v>
      </c>
      <c r="BD244">
        <v>-9532256.9389999993</v>
      </c>
      <c r="BE244" s="1" t="s">
        <v>1463</v>
      </c>
    </row>
    <row r="245" spans="1:57" x14ac:dyDescent="0.25">
      <c r="A245">
        <v>85145</v>
      </c>
      <c r="B245">
        <v>31781</v>
      </c>
      <c r="C245">
        <v>5</v>
      </c>
      <c r="D245" t="s">
        <v>155</v>
      </c>
      <c r="E245" t="s">
        <v>156</v>
      </c>
      <c r="F245">
        <v>45502</v>
      </c>
      <c r="G245" t="s">
        <v>1464</v>
      </c>
      <c r="H245" t="s">
        <v>1465</v>
      </c>
      <c r="I245" t="s">
        <v>1466</v>
      </c>
      <c r="J245" t="s">
        <v>1467</v>
      </c>
      <c r="K245" t="s">
        <v>835</v>
      </c>
      <c r="L245">
        <v>48889</v>
      </c>
      <c r="M245">
        <v>20</v>
      </c>
      <c r="N245" t="s">
        <v>164</v>
      </c>
      <c r="O245" t="s">
        <v>162</v>
      </c>
      <c r="P245" t="s">
        <v>1468</v>
      </c>
      <c r="Q245">
        <v>2.9</v>
      </c>
      <c r="R245" t="s">
        <v>162</v>
      </c>
      <c r="S245" t="s">
        <v>164</v>
      </c>
      <c r="T245" t="s">
        <v>164</v>
      </c>
      <c r="U245" t="s">
        <v>162</v>
      </c>
      <c r="V245">
        <v>3.93</v>
      </c>
      <c r="X245" t="s">
        <v>162</v>
      </c>
      <c r="Y245" t="s">
        <v>162</v>
      </c>
      <c r="Z245" t="s">
        <v>164</v>
      </c>
      <c r="AA245" t="s">
        <v>162</v>
      </c>
      <c r="AB245">
        <v>5.47</v>
      </c>
      <c r="AC245">
        <v>6.67</v>
      </c>
      <c r="AD245">
        <v>7.09</v>
      </c>
      <c r="AE245" t="s">
        <v>164</v>
      </c>
      <c r="AF245" t="s">
        <v>162</v>
      </c>
      <c r="AG245">
        <v>639740</v>
      </c>
      <c r="AH245">
        <v>1732528</v>
      </c>
      <c r="AI245">
        <v>1732528</v>
      </c>
      <c r="AJ245">
        <v>67456</v>
      </c>
      <c r="AK245">
        <v>146320</v>
      </c>
      <c r="AL245">
        <v>70830</v>
      </c>
      <c r="AM245">
        <v>355135</v>
      </c>
      <c r="AN245" t="s">
        <v>164</v>
      </c>
      <c r="AO245">
        <v>9</v>
      </c>
      <c r="AP245" t="s">
        <v>162</v>
      </c>
      <c r="AQ245">
        <v>6.59</v>
      </c>
      <c r="AR245">
        <v>345</v>
      </c>
      <c r="AS245">
        <v>4.0199999999999996</v>
      </c>
      <c r="AT245" t="s">
        <v>165</v>
      </c>
      <c r="AU245">
        <v>138</v>
      </c>
      <c r="AV245">
        <v>0.3</v>
      </c>
      <c r="AW245">
        <v>6.04</v>
      </c>
      <c r="AX245">
        <v>43.298000000000002</v>
      </c>
      <c r="AY245">
        <v>-84.772999999999996</v>
      </c>
      <c r="AZ245" t="s">
        <v>164</v>
      </c>
      <c r="BA245" t="s">
        <v>164</v>
      </c>
      <c r="BB245" t="s">
        <v>164</v>
      </c>
      <c r="BC245" t="s">
        <v>164</v>
      </c>
      <c r="BD245">
        <v>-9436887.193</v>
      </c>
      <c r="BE245">
        <v>5357441.0449999999</v>
      </c>
    </row>
    <row r="246" spans="1:57" x14ac:dyDescent="0.25">
      <c r="A246">
        <v>85280</v>
      </c>
      <c r="B246">
        <v>33434</v>
      </c>
      <c r="C246">
        <v>5</v>
      </c>
      <c r="D246" t="s">
        <v>155</v>
      </c>
      <c r="E246" t="s">
        <v>156</v>
      </c>
      <c r="F246">
        <v>70601</v>
      </c>
      <c r="G246" t="s">
        <v>1469</v>
      </c>
      <c r="H246" t="s">
        <v>1470</v>
      </c>
      <c r="I246" t="s">
        <v>1471</v>
      </c>
      <c r="J246" t="s">
        <v>1472</v>
      </c>
      <c r="K246" t="s">
        <v>1473</v>
      </c>
      <c r="L246">
        <v>48851</v>
      </c>
      <c r="M246">
        <v>20</v>
      </c>
      <c r="N246" t="s">
        <v>162</v>
      </c>
      <c r="O246" t="s">
        <v>162</v>
      </c>
      <c r="P246" t="s">
        <v>1474</v>
      </c>
      <c r="Q246">
        <v>2.9</v>
      </c>
      <c r="R246" t="s">
        <v>162</v>
      </c>
      <c r="S246" t="s">
        <v>164</v>
      </c>
      <c r="T246" t="s">
        <v>164</v>
      </c>
      <c r="U246" t="s">
        <v>162</v>
      </c>
      <c r="V246">
        <v>3.89</v>
      </c>
      <c r="X246" t="s">
        <v>162</v>
      </c>
      <c r="Y246" t="s">
        <v>162</v>
      </c>
      <c r="Z246" t="s">
        <v>164</v>
      </c>
      <c r="AA246" t="s">
        <v>162</v>
      </c>
      <c r="AB246">
        <v>5.0599999999999996</v>
      </c>
      <c r="AC246">
        <v>6.32</v>
      </c>
      <c r="AD246">
        <v>6.78</v>
      </c>
      <c r="AE246" t="s">
        <v>162</v>
      </c>
      <c r="AF246" t="s">
        <v>162</v>
      </c>
      <c r="AG246">
        <v>700133</v>
      </c>
      <c r="AH246">
        <v>1950245</v>
      </c>
      <c r="AI246">
        <v>1950245</v>
      </c>
      <c r="AJ246">
        <v>71271</v>
      </c>
      <c r="AK246">
        <v>109988</v>
      </c>
      <c r="AL246">
        <v>96795</v>
      </c>
      <c r="AM246">
        <v>422080</v>
      </c>
      <c r="AN246" t="s">
        <v>164</v>
      </c>
      <c r="AO246">
        <v>9</v>
      </c>
      <c r="AP246" t="s">
        <v>162</v>
      </c>
      <c r="AQ246">
        <v>3.18</v>
      </c>
      <c r="AS246">
        <v>1.93</v>
      </c>
      <c r="AT246" t="s">
        <v>165</v>
      </c>
      <c r="AU246">
        <v>138</v>
      </c>
      <c r="AV246">
        <v>0</v>
      </c>
      <c r="AW246">
        <v>9.35</v>
      </c>
      <c r="AX246">
        <v>42.983424999999997</v>
      </c>
      <c r="AY246">
        <v>-84.950401999999997</v>
      </c>
      <c r="AZ246" t="s">
        <v>164</v>
      </c>
      <c r="BA246" t="s">
        <v>164</v>
      </c>
      <c r="BC246" t="s">
        <v>164</v>
      </c>
      <c r="BD246">
        <v>-9456635.4930000007</v>
      </c>
      <c r="BE246" s="1" t="s">
        <v>1475</v>
      </c>
    </row>
    <row r="247" spans="1:57" x14ac:dyDescent="0.25">
      <c r="A247">
        <v>85317</v>
      </c>
      <c r="B247">
        <v>33932</v>
      </c>
      <c r="C247">
        <v>5</v>
      </c>
      <c r="D247" t="s">
        <v>155</v>
      </c>
      <c r="E247" t="s">
        <v>156</v>
      </c>
      <c r="F247">
        <v>219422</v>
      </c>
      <c r="G247" t="s">
        <v>1476</v>
      </c>
      <c r="H247" t="s">
        <v>1477</v>
      </c>
      <c r="I247" t="s">
        <v>1478</v>
      </c>
      <c r="J247" t="s">
        <v>357</v>
      </c>
      <c r="K247" t="s">
        <v>358</v>
      </c>
      <c r="L247">
        <v>48813</v>
      </c>
      <c r="M247">
        <v>19.96</v>
      </c>
      <c r="N247" t="s">
        <v>162</v>
      </c>
      <c r="O247" t="s">
        <v>162</v>
      </c>
      <c r="P247" t="s">
        <v>1479</v>
      </c>
      <c r="Q247">
        <v>2.89</v>
      </c>
      <c r="R247" t="s">
        <v>162</v>
      </c>
      <c r="S247" t="s">
        <v>164</v>
      </c>
      <c r="T247" t="s">
        <v>164</v>
      </c>
      <c r="U247" t="s">
        <v>162</v>
      </c>
      <c r="V247">
        <v>3.94</v>
      </c>
      <c r="X247" t="s">
        <v>162</v>
      </c>
      <c r="Y247" t="s">
        <v>162</v>
      </c>
      <c r="Z247" t="s">
        <v>164</v>
      </c>
      <c r="AA247" t="s">
        <v>162</v>
      </c>
      <c r="AB247">
        <v>5.51</v>
      </c>
      <c r="AC247">
        <v>6.79</v>
      </c>
      <c r="AD247">
        <v>7.2</v>
      </c>
      <c r="AE247" t="s">
        <v>164</v>
      </c>
      <c r="AF247" t="s">
        <v>162</v>
      </c>
      <c r="AG247">
        <v>828336</v>
      </c>
      <c r="AH247">
        <v>2493434</v>
      </c>
      <c r="AI247">
        <v>2493434</v>
      </c>
      <c r="AJ247">
        <v>77499</v>
      </c>
      <c r="AK247">
        <v>128667</v>
      </c>
      <c r="AL247">
        <v>108492</v>
      </c>
      <c r="AM247">
        <v>513679</v>
      </c>
      <c r="AN247" t="s">
        <v>164</v>
      </c>
      <c r="AO247">
        <v>10</v>
      </c>
      <c r="AP247" t="s">
        <v>162</v>
      </c>
      <c r="AQ247">
        <v>1.33</v>
      </c>
      <c r="AS247">
        <v>0.68</v>
      </c>
      <c r="AT247" t="s">
        <v>165</v>
      </c>
      <c r="AU247">
        <v>138</v>
      </c>
      <c r="AV247">
        <v>0.13</v>
      </c>
      <c r="AW247">
        <v>0.36</v>
      </c>
      <c r="AX247">
        <v>42.550538000000003</v>
      </c>
      <c r="AY247">
        <v>-84.852879000000001</v>
      </c>
      <c r="AZ247" t="s">
        <v>164</v>
      </c>
      <c r="BA247" t="s">
        <v>164</v>
      </c>
      <c r="BB247" t="s">
        <v>164</v>
      </c>
      <c r="BC247" t="s">
        <v>164</v>
      </c>
      <c r="BD247">
        <v>-9445779.2829999998</v>
      </c>
      <c r="BE247" s="1" t="s">
        <v>1480</v>
      </c>
    </row>
    <row r="248" spans="1:57" x14ac:dyDescent="0.25">
      <c r="A248">
        <v>84654</v>
      </c>
      <c r="B248">
        <v>25436</v>
      </c>
      <c r="C248">
        <v>5</v>
      </c>
      <c r="D248" t="s">
        <v>155</v>
      </c>
      <c r="E248" t="s">
        <v>156</v>
      </c>
      <c r="F248">
        <v>100343</v>
      </c>
      <c r="G248" t="s">
        <v>1481</v>
      </c>
      <c r="H248" t="s">
        <v>1482</v>
      </c>
      <c r="I248" t="s">
        <v>1483</v>
      </c>
      <c r="J248" t="s">
        <v>306</v>
      </c>
      <c r="K248" t="s">
        <v>307</v>
      </c>
      <c r="L248">
        <v>48723</v>
      </c>
      <c r="M248">
        <v>19.8</v>
      </c>
      <c r="N248" t="s">
        <v>162</v>
      </c>
      <c r="O248" t="s">
        <v>162</v>
      </c>
      <c r="P248" t="s">
        <v>1484</v>
      </c>
      <c r="Q248">
        <v>2.87</v>
      </c>
      <c r="R248" t="s">
        <v>162</v>
      </c>
      <c r="S248" t="s">
        <v>164</v>
      </c>
      <c r="T248" t="s">
        <v>164</v>
      </c>
      <c r="U248" t="s">
        <v>162</v>
      </c>
      <c r="V248">
        <v>3.89</v>
      </c>
      <c r="X248" t="s">
        <v>162</v>
      </c>
      <c r="Y248" t="s">
        <v>162</v>
      </c>
      <c r="Z248" t="s">
        <v>164</v>
      </c>
      <c r="AA248" t="s">
        <v>162</v>
      </c>
      <c r="AB248">
        <v>5.66</v>
      </c>
      <c r="AC248">
        <v>6.87</v>
      </c>
      <c r="AD248">
        <v>7.28</v>
      </c>
      <c r="AE248" t="s">
        <v>164</v>
      </c>
      <c r="AF248" t="s">
        <v>162</v>
      </c>
      <c r="AG248">
        <v>686245</v>
      </c>
      <c r="AH248">
        <v>1774466</v>
      </c>
      <c r="AI248">
        <v>1774466</v>
      </c>
      <c r="AJ248">
        <v>66276</v>
      </c>
      <c r="AK248">
        <v>83434</v>
      </c>
      <c r="AL248">
        <v>47958</v>
      </c>
      <c r="AM248">
        <v>488577</v>
      </c>
      <c r="AN248" t="s">
        <v>164</v>
      </c>
      <c r="AO248">
        <v>9</v>
      </c>
      <c r="AP248" t="s">
        <v>162</v>
      </c>
      <c r="AQ248">
        <v>0.04</v>
      </c>
      <c r="AR248">
        <v>120</v>
      </c>
      <c r="AS248">
        <v>0</v>
      </c>
      <c r="AT248" t="s">
        <v>165</v>
      </c>
      <c r="AU248">
        <v>120</v>
      </c>
      <c r="AV248">
        <v>0.25</v>
      </c>
      <c r="AW248">
        <v>0</v>
      </c>
      <c r="AX248">
        <v>43.473911000000001</v>
      </c>
      <c r="AY248">
        <v>-83.406339000000003</v>
      </c>
      <c r="AZ248" t="s">
        <v>164</v>
      </c>
      <c r="BA248" t="s">
        <v>164</v>
      </c>
      <c r="BB248" t="s">
        <v>164</v>
      </c>
      <c r="BC248" t="s">
        <v>164</v>
      </c>
      <c r="BD248">
        <v>-9284751.1860000007</v>
      </c>
      <c r="BE248" s="1" t="s">
        <v>1453</v>
      </c>
    </row>
    <row r="249" spans="1:57" x14ac:dyDescent="0.25">
      <c r="A249">
        <v>83321</v>
      </c>
      <c r="B249">
        <v>9476</v>
      </c>
      <c r="C249">
        <v>5</v>
      </c>
      <c r="D249" t="s">
        <v>155</v>
      </c>
      <c r="E249" t="s">
        <v>156</v>
      </c>
      <c r="F249">
        <v>176821</v>
      </c>
      <c r="G249" t="s">
        <v>1485</v>
      </c>
      <c r="H249" t="s">
        <v>1486</v>
      </c>
      <c r="I249" t="s">
        <v>1487</v>
      </c>
      <c r="J249" t="s">
        <v>686</v>
      </c>
      <c r="K249" t="s">
        <v>161</v>
      </c>
      <c r="L249">
        <v>48208</v>
      </c>
      <c r="M249">
        <v>19.52</v>
      </c>
      <c r="N249" t="s">
        <v>162</v>
      </c>
      <c r="O249" t="s">
        <v>162</v>
      </c>
      <c r="P249" t="s">
        <v>1488</v>
      </c>
      <c r="Q249">
        <v>2.83</v>
      </c>
      <c r="R249" t="s">
        <v>162</v>
      </c>
      <c r="S249" t="s">
        <v>164</v>
      </c>
      <c r="T249" t="s">
        <v>164</v>
      </c>
      <c r="U249" t="s">
        <v>162</v>
      </c>
      <c r="V249">
        <v>3.95</v>
      </c>
      <c r="X249" t="s">
        <v>162</v>
      </c>
      <c r="Y249" t="s">
        <v>162</v>
      </c>
      <c r="Z249" t="s">
        <v>162</v>
      </c>
      <c r="AA249" t="s">
        <v>162</v>
      </c>
      <c r="AB249">
        <v>4.8099999999999996</v>
      </c>
      <c r="AC249">
        <v>5.79</v>
      </c>
      <c r="AD249">
        <v>6.14</v>
      </c>
      <c r="AE249" t="s">
        <v>164</v>
      </c>
      <c r="AF249" t="s">
        <v>162</v>
      </c>
      <c r="AG249">
        <v>904243</v>
      </c>
      <c r="AH249">
        <v>815568</v>
      </c>
      <c r="AI249">
        <v>815568</v>
      </c>
      <c r="AJ249">
        <v>45089</v>
      </c>
      <c r="AK249">
        <v>10479</v>
      </c>
      <c r="AL249">
        <v>72883</v>
      </c>
      <c r="AM249">
        <v>775792</v>
      </c>
      <c r="AN249" t="s">
        <v>164</v>
      </c>
      <c r="AO249">
        <v>10</v>
      </c>
      <c r="AP249" t="s">
        <v>162</v>
      </c>
      <c r="AQ249">
        <v>1.03</v>
      </c>
      <c r="AS249">
        <v>3</v>
      </c>
      <c r="AT249" t="s">
        <v>165</v>
      </c>
      <c r="AV249">
        <v>0.12</v>
      </c>
      <c r="AW249">
        <v>0.09</v>
      </c>
      <c r="AX249">
        <v>42.359420999999998</v>
      </c>
      <c r="AY249">
        <v>-83.087494000000007</v>
      </c>
      <c r="AZ249" t="s">
        <v>164</v>
      </c>
      <c r="BB249" t="s">
        <v>164</v>
      </c>
      <c r="BC249" t="s">
        <v>164</v>
      </c>
      <c r="BD249">
        <v>-9249257.523</v>
      </c>
      <c r="BE249" s="1" t="s">
        <v>1489</v>
      </c>
    </row>
    <row r="250" spans="1:57" x14ac:dyDescent="0.25">
      <c r="A250">
        <v>84818</v>
      </c>
      <c r="B250">
        <v>27568</v>
      </c>
      <c r="C250">
        <v>5</v>
      </c>
      <c r="D250" t="s">
        <v>155</v>
      </c>
      <c r="E250" t="s">
        <v>156</v>
      </c>
      <c r="F250">
        <v>241415</v>
      </c>
      <c r="G250" t="s">
        <v>1490</v>
      </c>
      <c r="H250" t="s">
        <v>1491</v>
      </c>
      <c r="I250" t="s">
        <v>1492</v>
      </c>
      <c r="J250" t="s">
        <v>313</v>
      </c>
      <c r="K250" t="s">
        <v>240</v>
      </c>
      <c r="L250">
        <v>48326</v>
      </c>
      <c r="M250">
        <v>19.5</v>
      </c>
      <c r="N250" t="s">
        <v>162</v>
      </c>
      <c r="O250" t="s">
        <v>162</v>
      </c>
      <c r="P250" t="s">
        <v>1493</v>
      </c>
      <c r="Q250">
        <v>2.83</v>
      </c>
      <c r="R250" t="s">
        <v>162</v>
      </c>
      <c r="S250" t="s">
        <v>164</v>
      </c>
      <c r="T250" t="s">
        <v>164</v>
      </c>
      <c r="U250" t="s">
        <v>162</v>
      </c>
      <c r="V250">
        <v>3.91</v>
      </c>
      <c r="X250" t="s">
        <v>162</v>
      </c>
      <c r="Y250" t="s">
        <v>162</v>
      </c>
      <c r="Z250" t="s">
        <v>164</v>
      </c>
      <c r="AA250" t="s">
        <v>162</v>
      </c>
      <c r="AB250">
        <v>5.65</v>
      </c>
      <c r="AC250">
        <v>6.83</v>
      </c>
      <c r="AD250">
        <v>7.22</v>
      </c>
      <c r="AE250" t="s">
        <v>164</v>
      </c>
      <c r="AF250" t="s">
        <v>162</v>
      </c>
      <c r="AG250">
        <v>961773</v>
      </c>
      <c r="AH250">
        <v>1501662</v>
      </c>
      <c r="AI250">
        <v>1501662</v>
      </c>
      <c r="AJ250">
        <v>50593</v>
      </c>
      <c r="AK250">
        <v>29178</v>
      </c>
      <c r="AL250">
        <v>68484</v>
      </c>
      <c r="AM250">
        <v>813518</v>
      </c>
      <c r="AN250" t="s">
        <v>164</v>
      </c>
      <c r="AO250">
        <v>9</v>
      </c>
      <c r="AP250" t="s">
        <v>162</v>
      </c>
      <c r="AQ250">
        <v>0.68</v>
      </c>
      <c r="AS250">
        <v>1.65</v>
      </c>
      <c r="AT250" t="s">
        <v>165</v>
      </c>
      <c r="AU250">
        <v>120</v>
      </c>
      <c r="AV250">
        <v>0.42</v>
      </c>
      <c r="AW250">
        <v>1.05</v>
      </c>
      <c r="AX250">
        <v>42.708235999999999</v>
      </c>
      <c r="AY250">
        <v>-83.232078999999999</v>
      </c>
      <c r="AZ250" t="s">
        <v>164</v>
      </c>
      <c r="BA250" t="s">
        <v>164</v>
      </c>
      <c r="BB250" t="s">
        <v>164</v>
      </c>
      <c r="BC250" t="s">
        <v>164</v>
      </c>
      <c r="BD250">
        <v>-9265352.6520000007</v>
      </c>
      <c r="BE250" s="1" t="s">
        <v>1494</v>
      </c>
    </row>
    <row r="251" spans="1:57" x14ac:dyDescent="0.25">
      <c r="A251">
        <v>84576</v>
      </c>
      <c r="B251">
        <v>24559</v>
      </c>
      <c r="C251">
        <v>5</v>
      </c>
      <c r="D251" t="s">
        <v>155</v>
      </c>
      <c r="E251" t="s">
        <v>156</v>
      </c>
      <c r="F251">
        <v>12077</v>
      </c>
      <c r="G251" t="s">
        <v>1495</v>
      </c>
      <c r="H251" t="s">
        <v>1496</v>
      </c>
      <c r="I251" t="s">
        <v>1497</v>
      </c>
      <c r="J251" t="s">
        <v>1426</v>
      </c>
      <c r="K251" t="s">
        <v>351</v>
      </c>
      <c r="L251">
        <v>49202</v>
      </c>
      <c r="M251">
        <v>19.399999999999999</v>
      </c>
      <c r="N251" t="s">
        <v>162</v>
      </c>
      <c r="O251" t="s">
        <v>162</v>
      </c>
      <c r="P251" t="s">
        <v>1498</v>
      </c>
      <c r="Q251">
        <v>2.81</v>
      </c>
      <c r="R251" t="s">
        <v>162</v>
      </c>
      <c r="S251" t="s">
        <v>164</v>
      </c>
      <c r="T251" t="s">
        <v>164</v>
      </c>
      <c r="U251" t="s">
        <v>162</v>
      </c>
      <c r="V251">
        <v>3.96</v>
      </c>
      <c r="X251" t="s">
        <v>162</v>
      </c>
      <c r="Y251" t="s">
        <v>162</v>
      </c>
      <c r="Z251" t="s">
        <v>164</v>
      </c>
      <c r="AA251" t="s">
        <v>162</v>
      </c>
      <c r="AB251">
        <v>5.35</v>
      </c>
      <c r="AC251">
        <v>6.62</v>
      </c>
      <c r="AD251">
        <v>7.06</v>
      </c>
      <c r="AE251" t="s">
        <v>164</v>
      </c>
      <c r="AF251" t="s">
        <v>162</v>
      </c>
      <c r="AG251">
        <v>1093942</v>
      </c>
      <c r="AH251">
        <v>2134968</v>
      </c>
      <c r="AI251">
        <v>2134968</v>
      </c>
      <c r="AJ251">
        <v>70729</v>
      </c>
      <c r="AK251">
        <v>81440</v>
      </c>
      <c r="AL251">
        <v>117733</v>
      </c>
      <c r="AM251">
        <v>824041</v>
      </c>
      <c r="AN251" t="s">
        <v>164</v>
      </c>
      <c r="AO251">
        <v>11</v>
      </c>
      <c r="AP251" t="s">
        <v>162</v>
      </c>
      <c r="AQ251">
        <v>0.17</v>
      </c>
      <c r="AS251">
        <v>0.11</v>
      </c>
      <c r="AT251" t="s">
        <v>165</v>
      </c>
      <c r="AV251">
        <v>0</v>
      </c>
      <c r="AW251">
        <v>0.1</v>
      </c>
      <c r="AX251">
        <v>42.254292</v>
      </c>
      <c r="AY251">
        <v>-84.437921000000003</v>
      </c>
      <c r="AZ251" t="s">
        <v>164</v>
      </c>
      <c r="BA251" t="s">
        <v>164</v>
      </c>
      <c r="BB251" t="s">
        <v>164</v>
      </c>
      <c r="BC251" t="s">
        <v>164</v>
      </c>
      <c r="BD251">
        <v>-9399586.3690000009</v>
      </c>
      <c r="BE251" s="1" t="s">
        <v>1499</v>
      </c>
    </row>
    <row r="252" spans="1:57" x14ac:dyDescent="0.25">
      <c r="A252">
        <v>82749</v>
      </c>
      <c r="B252">
        <v>4671</v>
      </c>
      <c r="C252">
        <v>5</v>
      </c>
      <c r="D252" t="s">
        <v>155</v>
      </c>
      <c r="E252" t="s">
        <v>156</v>
      </c>
      <c r="F252">
        <v>244849</v>
      </c>
      <c r="G252" t="s">
        <v>1500</v>
      </c>
      <c r="H252" t="s">
        <v>1501</v>
      </c>
      <c r="I252" t="s">
        <v>1502</v>
      </c>
      <c r="J252" t="s">
        <v>1503</v>
      </c>
      <c r="K252" t="s">
        <v>549</v>
      </c>
      <c r="L252">
        <v>49002</v>
      </c>
      <c r="M252">
        <v>19.309999999999999</v>
      </c>
      <c r="N252" t="s">
        <v>162</v>
      </c>
      <c r="O252" t="s">
        <v>162</v>
      </c>
      <c r="P252" t="s">
        <v>1504</v>
      </c>
      <c r="Q252">
        <v>2.8</v>
      </c>
      <c r="R252" t="s">
        <v>162</v>
      </c>
      <c r="S252" t="s">
        <v>164</v>
      </c>
      <c r="T252" t="s">
        <v>164</v>
      </c>
      <c r="U252" t="s">
        <v>162</v>
      </c>
      <c r="V252">
        <v>3.92</v>
      </c>
      <c r="X252" t="s">
        <v>162</v>
      </c>
      <c r="Y252" t="s">
        <v>162</v>
      </c>
      <c r="Z252" t="s">
        <v>164</v>
      </c>
      <c r="AA252" t="s">
        <v>162</v>
      </c>
      <c r="AB252">
        <v>5.03</v>
      </c>
      <c r="AC252">
        <v>6.33</v>
      </c>
      <c r="AD252">
        <v>6.78</v>
      </c>
      <c r="AE252" t="s">
        <v>164</v>
      </c>
      <c r="AF252" t="s">
        <v>162</v>
      </c>
      <c r="AG252">
        <v>810553</v>
      </c>
      <c r="AH252">
        <v>1889391</v>
      </c>
      <c r="AI252">
        <v>1889391</v>
      </c>
      <c r="AJ252">
        <v>87015</v>
      </c>
      <c r="AK252">
        <v>145147</v>
      </c>
      <c r="AL252">
        <v>195737</v>
      </c>
      <c r="AM252">
        <v>382654</v>
      </c>
      <c r="AN252" t="s">
        <v>164</v>
      </c>
      <c r="AO252">
        <v>11</v>
      </c>
      <c r="AP252" t="s">
        <v>162</v>
      </c>
      <c r="AQ252">
        <v>1.59</v>
      </c>
      <c r="AR252">
        <v>138</v>
      </c>
      <c r="AS252">
        <v>1.06</v>
      </c>
      <c r="AT252" t="s">
        <v>165</v>
      </c>
      <c r="AU252">
        <v>138</v>
      </c>
      <c r="AV252">
        <v>0</v>
      </c>
      <c r="AW252">
        <v>0</v>
      </c>
      <c r="AX252">
        <v>42.198197</v>
      </c>
      <c r="AY252">
        <v>-85.594869000000003</v>
      </c>
      <c r="AZ252" t="s">
        <v>164</v>
      </c>
      <c r="BA252" t="s">
        <v>164</v>
      </c>
      <c r="BB252" t="s">
        <v>164</v>
      </c>
      <c r="BC252" t="s">
        <v>164</v>
      </c>
      <c r="BD252">
        <v>-9528377.2320000008</v>
      </c>
      <c r="BE252" s="1" t="s">
        <v>1505</v>
      </c>
    </row>
    <row r="253" spans="1:57" x14ac:dyDescent="0.25">
      <c r="A253">
        <v>83999</v>
      </c>
      <c r="B253">
        <v>16966</v>
      </c>
      <c r="C253">
        <v>5</v>
      </c>
      <c r="D253" t="s">
        <v>155</v>
      </c>
      <c r="E253" t="s">
        <v>156</v>
      </c>
      <c r="F253">
        <v>92401</v>
      </c>
      <c r="G253" t="s">
        <v>1506</v>
      </c>
      <c r="H253" t="s">
        <v>1507</v>
      </c>
      <c r="I253" t="s">
        <v>1508</v>
      </c>
      <c r="J253" t="s">
        <v>261</v>
      </c>
      <c r="K253" t="s">
        <v>261</v>
      </c>
      <c r="L253">
        <v>49721</v>
      </c>
      <c r="M253">
        <v>19.3</v>
      </c>
      <c r="N253" t="s">
        <v>162</v>
      </c>
      <c r="O253" t="s">
        <v>162</v>
      </c>
      <c r="P253" t="s">
        <v>1509</v>
      </c>
      <c r="Q253">
        <v>2.8</v>
      </c>
      <c r="R253" t="s">
        <v>162</v>
      </c>
      <c r="S253" t="s">
        <v>164</v>
      </c>
      <c r="T253" t="s">
        <v>164</v>
      </c>
      <c r="U253" t="s">
        <v>162</v>
      </c>
      <c r="V253">
        <v>3.83</v>
      </c>
      <c r="X253" t="s">
        <v>162</v>
      </c>
      <c r="Y253" t="s">
        <v>162</v>
      </c>
      <c r="Z253" t="s">
        <v>164</v>
      </c>
      <c r="AA253" t="s">
        <v>162</v>
      </c>
      <c r="AB253">
        <v>5.14</v>
      </c>
      <c r="AC253">
        <v>6.33</v>
      </c>
      <c r="AD253">
        <v>6.75</v>
      </c>
      <c r="AE253" t="s">
        <v>164</v>
      </c>
      <c r="AF253" t="s">
        <v>162</v>
      </c>
      <c r="AG253">
        <v>237533</v>
      </c>
      <c r="AH253">
        <v>35545</v>
      </c>
      <c r="AI253">
        <v>35545</v>
      </c>
      <c r="AJ253">
        <v>110794</v>
      </c>
      <c r="AK253">
        <v>80879</v>
      </c>
      <c r="AL253">
        <v>12700</v>
      </c>
      <c r="AM253">
        <v>33160</v>
      </c>
      <c r="AN253" t="s">
        <v>164</v>
      </c>
      <c r="AO253">
        <v>8</v>
      </c>
      <c r="AP253" t="s">
        <v>162</v>
      </c>
      <c r="AQ253">
        <v>1.36</v>
      </c>
      <c r="AS253">
        <v>2.08</v>
      </c>
      <c r="AT253" t="s">
        <v>165</v>
      </c>
      <c r="AU253">
        <v>138</v>
      </c>
      <c r="AV253">
        <v>0</v>
      </c>
      <c r="AW253">
        <v>0.16</v>
      </c>
      <c r="AX253">
        <v>45.616796000000001</v>
      </c>
      <c r="AY253">
        <v>-84.47851</v>
      </c>
      <c r="AZ253" t="s">
        <v>164</v>
      </c>
      <c r="BA253" t="s">
        <v>164</v>
      </c>
      <c r="BB253" t="s">
        <v>164</v>
      </c>
      <c r="BC253" t="s">
        <v>164</v>
      </c>
      <c r="BD253">
        <v>-9404104.716</v>
      </c>
      <c r="BE253" s="1" t="s">
        <v>1510</v>
      </c>
    </row>
    <row r="254" spans="1:57" x14ac:dyDescent="0.25">
      <c r="A254">
        <v>83941</v>
      </c>
      <c r="B254">
        <v>16198</v>
      </c>
      <c r="C254">
        <v>5</v>
      </c>
      <c r="D254" t="s">
        <v>155</v>
      </c>
      <c r="E254" t="s">
        <v>156</v>
      </c>
      <c r="F254">
        <v>178841</v>
      </c>
      <c r="G254" t="s">
        <v>1511</v>
      </c>
      <c r="H254" t="s">
        <v>1512</v>
      </c>
      <c r="I254" t="s">
        <v>1513</v>
      </c>
      <c r="J254" t="s">
        <v>239</v>
      </c>
      <c r="K254" t="s">
        <v>240</v>
      </c>
      <c r="L254">
        <v>48393</v>
      </c>
      <c r="M254">
        <v>19</v>
      </c>
      <c r="N254" t="s">
        <v>162</v>
      </c>
      <c r="O254" t="s">
        <v>162</v>
      </c>
      <c r="P254" t="s">
        <v>1514</v>
      </c>
      <c r="Q254">
        <v>2.75</v>
      </c>
      <c r="R254" t="s">
        <v>162</v>
      </c>
      <c r="S254" t="s">
        <v>164</v>
      </c>
      <c r="T254" t="s">
        <v>164</v>
      </c>
      <c r="U254" t="s">
        <v>162</v>
      </c>
      <c r="V254">
        <v>3.95</v>
      </c>
      <c r="X254" t="s">
        <v>162</v>
      </c>
      <c r="Y254" t="s">
        <v>162</v>
      </c>
      <c r="Z254" t="s">
        <v>164</v>
      </c>
      <c r="AA254" t="s">
        <v>162</v>
      </c>
      <c r="AB254">
        <v>5.42</v>
      </c>
      <c r="AC254">
        <v>6.66</v>
      </c>
      <c r="AD254">
        <v>7.08</v>
      </c>
      <c r="AE254" t="s">
        <v>164</v>
      </c>
      <c r="AF254" t="s">
        <v>162</v>
      </c>
      <c r="AG254">
        <v>994076</v>
      </c>
      <c r="AH254">
        <v>1543012</v>
      </c>
      <c r="AI254">
        <v>1543012</v>
      </c>
      <c r="AJ254">
        <v>51130</v>
      </c>
      <c r="AK254">
        <v>37631</v>
      </c>
      <c r="AL254">
        <v>73750</v>
      </c>
      <c r="AM254">
        <v>831565</v>
      </c>
      <c r="AN254" t="s">
        <v>164</v>
      </c>
      <c r="AO254">
        <v>10</v>
      </c>
      <c r="AP254" t="s">
        <v>162</v>
      </c>
      <c r="AQ254">
        <v>1.4</v>
      </c>
      <c r="AS254">
        <v>0.09</v>
      </c>
      <c r="AT254" t="s">
        <v>165</v>
      </c>
      <c r="AV254">
        <v>0.01</v>
      </c>
      <c r="AW254">
        <v>1.07</v>
      </c>
      <c r="AX254">
        <v>42.524580999999998</v>
      </c>
      <c r="AY254">
        <v>-83.573406000000006</v>
      </c>
      <c r="AZ254" t="s">
        <v>164</v>
      </c>
      <c r="BA254" t="s">
        <v>164</v>
      </c>
      <c r="BB254" t="s">
        <v>164</v>
      </c>
      <c r="BC254" t="s">
        <v>164</v>
      </c>
      <c r="BD254">
        <v>-9303349</v>
      </c>
      <c r="BE254">
        <v>5239885.932</v>
      </c>
    </row>
    <row r="255" spans="1:57" x14ac:dyDescent="0.25">
      <c r="A255">
        <v>84213</v>
      </c>
      <c r="B255">
        <v>19623</v>
      </c>
      <c r="C255">
        <v>5</v>
      </c>
      <c r="D255" t="s">
        <v>155</v>
      </c>
      <c r="E255" t="s">
        <v>156</v>
      </c>
      <c r="F255">
        <v>239389</v>
      </c>
      <c r="G255" t="s">
        <v>1515</v>
      </c>
      <c r="H255" t="s">
        <v>1516</v>
      </c>
      <c r="I255" t="s">
        <v>1516</v>
      </c>
      <c r="J255" t="s">
        <v>555</v>
      </c>
      <c r="K255" t="s">
        <v>556</v>
      </c>
      <c r="L255">
        <v>49068</v>
      </c>
      <c r="M255">
        <v>19</v>
      </c>
      <c r="N255" t="s">
        <v>162</v>
      </c>
      <c r="O255" t="s">
        <v>162</v>
      </c>
      <c r="P255" t="s">
        <v>1517</v>
      </c>
      <c r="Q255">
        <v>2.75</v>
      </c>
      <c r="R255" t="s">
        <v>162</v>
      </c>
      <c r="S255" t="s">
        <v>164</v>
      </c>
      <c r="T255" t="s">
        <v>164</v>
      </c>
      <c r="U255" t="s">
        <v>162</v>
      </c>
      <c r="V255">
        <v>3.93</v>
      </c>
      <c r="X255" t="s">
        <v>162</v>
      </c>
      <c r="Y255" t="s">
        <v>162</v>
      </c>
      <c r="Z255" t="s">
        <v>164</v>
      </c>
      <c r="AA255" t="s">
        <v>162</v>
      </c>
      <c r="AB255">
        <v>5.39</v>
      </c>
      <c r="AC255">
        <v>6.66</v>
      </c>
      <c r="AD255">
        <v>7.08</v>
      </c>
      <c r="AE255" t="s">
        <v>164</v>
      </c>
      <c r="AF255" t="s">
        <v>162</v>
      </c>
      <c r="AG255">
        <v>705616</v>
      </c>
      <c r="AH255">
        <v>2194179</v>
      </c>
      <c r="AI255">
        <v>2194179</v>
      </c>
      <c r="AJ255">
        <v>76218</v>
      </c>
      <c r="AK255">
        <v>122894</v>
      </c>
      <c r="AL255">
        <v>104730</v>
      </c>
      <c r="AM255">
        <v>401774</v>
      </c>
      <c r="AN255" t="s">
        <v>164</v>
      </c>
      <c r="AO255">
        <v>11</v>
      </c>
      <c r="AP255" t="s">
        <v>162</v>
      </c>
      <c r="AQ255">
        <v>2.13</v>
      </c>
      <c r="AS255">
        <v>0.44</v>
      </c>
      <c r="AT255" t="s">
        <v>165</v>
      </c>
      <c r="AU255">
        <v>138</v>
      </c>
      <c r="AV255">
        <v>0.1</v>
      </c>
      <c r="AW255">
        <v>2.0099999999999998</v>
      </c>
      <c r="AX255">
        <v>42.294445000000003</v>
      </c>
      <c r="AY255">
        <v>-85.003045999999998</v>
      </c>
      <c r="AZ255" t="s">
        <v>164</v>
      </c>
      <c r="BA255" t="s">
        <v>164</v>
      </c>
      <c r="BB255" t="s">
        <v>164</v>
      </c>
      <c r="BC255" t="s">
        <v>164</v>
      </c>
      <c r="BD255">
        <v>-9462495.7970000003</v>
      </c>
      <c r="BE255" s="1" t="s">
        <v>1518</v>
      </c>
    </row>
    <row r="256" spans="1:57" x14ac:dyDescent="0.25">
      <c r="A256">
        <v>84945</v>
      </c>
      <c r="B256">
        <v>29203</v>
      </c>
      <c r="C256">
        <v>5</v>
      </c>
      <c r="D256" t="s">
        <v>155</v>
      </c>
      <c r="E256" t="s">
        <v>156</v>
      </c>
      <c r="F256">
        <v>158303</v>
      </c>
      <c r="G256" t="s">
        <v>1519</v>
      </c>
      <c r="H256" t="s">
        <v>1520</v>
      </c>
      <c r="I256" t="s">
        <v>1521</v>
      </c>
      <c r="J256" t="s">
        <v>1522</v>
      </c>
      <c r="K256" t="s">
        <v>161</v>
      </c>
      <c r="L256">
        <v>49203</v>
      </c>
      <c r="M256">
        <v>19</v>
      </c>
      <c r="N256" t="s">
        <v>162</v>
      </c>
      <c r="O256" t="s">
        <v>162</v>
      </c>
      <c r="P256" t="s">
        <v>1523</v>
      </c>
      <c r="Q256">
        <v>2.75</v>
      </c>
      <c r="R256" t="s">
        <v>162</v>
      </c>
      <c r="S256" t="s">
        <v>164</v>
      </c>
      <c r="T256" t="s">
        <v>164</v>
      </c>
      <c r="U256" t="s">
        <v>162</v>
      </c>
      <c r="V256">
        <v>3.97</v>
      </c>
      <c r="X256" t="s">
        <v>162</v>
      </c>
      <c r="Y256" t="s">
        <v>162</v>
      </c>
      <c r="Z256" t="s">
        <v>162</v>
      </c>
      <c r="AA256" t="s">
        <v>162</v>
      </c>
      <c r="AB256">
        <v>4.8600000000000003</v>
      </c>
      <c r="AC256">
        <v>5.83</v>
      </c>
      <c r="AD256">
        <v>6.18</v>
      </c>
      <c r="AE256" t="s">
        <v>164</v>
      </c>
      <c r="AF256" t="s">
        <v>162</v>
      </c>
      <c r="AG256">
        <v>853369</v>
      </c>
      <c r="AH256">
        <v>902173</v>
      </c>
      <c r="AI256">
        <v>902173</v>
      </c>
      <c r="AJ256">
        <v>45128</v>
      </c>
      <c r="AK256">
        <v>10479</v>
      </c>
      <c r="AL256">
        <v>66949</v>
      </c>
      <c r="AM256">
        <v>730814</v>
      </c>
      <c r="AN256" t="s">
        <v>164</v>
      </c>
      <c r="AO256">
        <v>10</v>
      </c>
      <c r="AP256" t="s">
        <v>162</v>
      </c>
      <c r="AQ256">
        <v>0.95</v>
      </c>
      <c r="AS256">
        <v>2.44</v>
      </c>
      <c r="AT256" t="s">
        <v>165</v>
      </c>
      <c r="AU256">
        <v>120</v>
      </c>
      <c r="AV256">
        <v>0</v>
      </c>
      <c r="AW256">
        <v>0.45</v>
      </c>
      <c r="AX256">
        <v>42.410457000000001</v>
      </c>
      <c r="AY256">
        <v>-83.098051999999996</v>
      </c>
      <c r="AZ256" t="s">
        <v>164</v>
      </c>
      <c r="BB256" t="s">
        <v>164</v>
      </c>
      <c r="BC256" t="s">
        <v>164</v>
      </c>
      <c r="BD256">
        <v>-9250432.8350000009</v>
      </c>
      <c r="BE256" s="1" t="s">
        <v>1524</v>
      </c>
    </row>
    <row r="257" spans="1:57" x14ac:dyDescent="0.25">
      <c r="A257">
        <v>85007</v>
      </c>
      <c r="B257">
        <v>30145</v>
      </c>
      <c r="C257">
        <v>5</v>
      </c>
      <c r="D257" t="s">
        <v>155</v>
      </c>
      <c r="E257" t="s">
        <v>156</v>
      </c>
      <c r="F257">
        <v>99361</v>
      </c>
      <c r="G257" t="s">
        <v>1525</v>
      </c>
      <c r="H257" t="s">
        <v>1526</v>
      </c>
      <c r="I257" t="s">
        <v>1527</v>
      </c>
      <c r="J257" t="s">
        <v>1528</v>
      </c>
      <c r="K257" t="s">
        <v>161</v>
      </c>
      <c r="L257">
        <v>48218</v>
      </c>
      <c r="M257">
        <v>19</v>
      </c>
      <c r="N257" t="s">
        <v>162</v>
      </c>
      <c r="O257" t="s">
        <v>162</v>
      </c>
      <c r="P257" t="s">
        <v>1529</v>
      </c>
      <c r="Q257">
        <v>2.75</v>
      </c>
      <c r="R257" t="s">
        <v>162</v>
      </c>
      <c r="S257" t="s">
        <v>164</v>
      </c>
      <c r="T257" t="s">
        <v>164</v>
      </c>
      <c r="U257" t="s">
        <v>162</v>
      </c>
      <c r="V257">
        <v>3.93</v>
      </c>
      <c r="X257" t="s">
        <v>162</v>
      </c>
      <c r="Y257" t="s">
        <v>162</v>
      </c>
      <c r="Z257" t="s">
        <v>162</v>
      </c>
      <c r="AA257" t="s">
        <v>162</v>
      </c>
      <c r="AB257">
        <v>4.95</v>
      </c>
      <c r="AC257">
        <v>5.92</v>
      </c>
      <c r="AD257">
        <v>6.28</v>
      </c>
      <c r="AE257" t="s">
        <v>164</v>
      </c>
      <c r="AF257" t="s">
        <v>162</v>
      </c>
      <c r="AG257">
        <v>941045</v>
      </c>
      <c r="AH257">
        <v>1085582</v>
      </c>
      <c r="AI257">
        <v>1085582</v>
      </c>
      <c r="AJ257">
        <v>46293</v>
      </c>
      <c r="AK257">
        <v>15709</v>
      </c>
      <c r="AL257">
        <v>77352</v>
      </c>
      <c r="AM257">
        <v>801692</v>
      </c>
      <c r="AN257" t="s">
        <v>164</v>
      </c>
      <c r="AO257">
        <v>11</v>
      </c>
      <c r="AP257" t="s">
        <v>162</v>
      </c>
      <c r="AQ257">
        <v>0.08</v>
      </c>
      <c r="AR257">
        <v>120</v>
      </c>
      <c r="AS257">
        <v>0</v>
      </c>
      <c r="AT257" t="s">
        <v>165</v>
      </c>
      <c r="AU257">
        <v>120</v>
      </c>
      <c r="AV257">
        <v>0.31</v>
      </c>
      <c r="AW257">
        <v>0.02</v>
      </c>
      <c r="AX257">
        <v>42.266509999999997</v>
      </c>
      <c r="AY257">
        <v>-83.128020000000006</v>
      </c>
      <c r="AZ257" t="s">
        <v>164</v>
      </c>
      <c r="BB257" t="s">
        <v>164</v>
      </c>
      <c r="BC257" t="s">
        <v>164</v>
      </c>
      <c r="BD257">
        <v>-9253768.8570000008</v>
      </c>
      <c r="BE257" s="1" t="s">
        <v>1530</v>
      </c>
    </row>
    <row r="258" spans="1:57" x14ac:dyDescent="0.25">
      <c r="A258">
        <v>83368</v>
      </c>
      <c r="B258">
        <v>9906</v>
      </c>
      <c r="C258">
        <v>5</v>
      </c>
      <c r="D258" t="s">
        <v>155</v>
      </c>
      <c r="E258" t="s">
        <v>156</v>
      </c>
      <c r="F258">
        <v>143781</v>
      </c>
      <c r="G258" t="s">
        <v>1531</v>
      </c>
      <c r="H258" t="s">
        <v>1415</v>
      </c>
      <c r="I258" t="s">
        <v>1532</v>
      </c>
      <c r="J258" t="s">
        <v>670</v>
      </c>
      <c r="K258" t="s">
        <v>365</v>
      </c>
      <c r="L258">
        <v>49093</v>
      </c>
      <c r="M258">
        <v>18.75</v>
      </c>
      <c r="N258" t="s">
        <v>162</v>
      </c>
      <c r="O258" t="s">
        <v>162</v>
      </c>
      <c r="P258" t="s">
        <v>1533</v>
      </c>
      <c r="Q258">
        <v>2.72</v>
      </c>
      <c r="R258" t="s">
        <v>162</v>
      </c>
      <c r="S258" t="s">
        <v>164</v>
      </c>
      <c r="T258" t="s">
        <v>164</v>
      </c>
      <c r="U258" t="s">
        <v>162</v>
      </c>
      <c r="V258">
        <v>3.99</v>
      </c>
      <c r="X258" t="s">
        <v>162</v>
      </c>
      <c r="Y258" t="s">
        <v>162</v>
      </c>
      <c r="Z258" t="s">
        <v>164</v>
      </c>
      <c r="AA258" t="s">
        <v>162</v>
      </c>
      <c r="AB258">
        <v>5.26</v>
      </c>
      <c r="AC258">
        <v>6.49</v>
      </c>
      <c r="AD258">
        <v>6.93</v>
      </c>
      <c r="AE258" t="s">
        <v>164</v>
      </c>
      <c r="AF258" t="s">
        <v>162</v>
      </c>
      <c r="AG258">
        <v>692334</v>
      </c>
      <c r="AH258">
        <v>2351225</v>
      </c>
      <c r="AI258">
        <v>2351225</v>
      </c>
      <c r="AJ258">
        <v>102189</v>
      </c>
      <c r="AK258">
        <v>126680</v>
      </c>
      <c r="AL258">
        <v>157931</v>
      </c>
      <c r="AM258">
        <v>305534</v>
      </c>
      <c r="AN258" t="s">
        <v>164</v>
      </c>
      <c r="AO258">
        <v>12</v>
      </c>
      <c r="AP258" t="s">
        <v>162</v>
      </c>
      <c r="AQ258">
        <v>0.82</v>
      </c>
      <c r="AS258">
        <v>0.22</v>
      </c>
      <c r="AT258" t="s">
        <v>165</v>
      </c>
      <c r="AV258">
        <v>0</v>
      </c>
      <c r="AW258">
        <v>0.73</v>
      </c>
      <c r="AX258">
        <v>41.942481000000001</v>
      </c>
      <c r="AY258">
        <v>-85.651696999999999</v>
      </c>
      <c r="AZ258" t="s">
        <v>164</v>
      </c>
      <c r="BA258" t="s">
        <v>164</v>
      </c>
      <c r="BB258" t="s">
        <v>164</v>
      </c>
      <c r="BC258" t="s">
        <v>164</v>
      </c>
      <c r="BD258">
        <v>-9534703.2960000001</v>
      </c>
      <c r="BE258" s="1" t="s">
        <v>1534</v>
      </c>
    </row>
    <row r="259" spans="1:57" x14ac:dyDescent="0.25">
      <c r="A259">
        <v>85161</v>
      </c>
      <c r="B259">
        <v>31993</v>
      </c>
      <c r="C259">
        <v>5</v>
      </c>
      <c r="D259" t="s">
        <v>155</v>
      </c>
      <c r="E259" t="s">
        <v>156</v>
      </c>
      <c r="F259">
        <v>102461</v>
      </c>
      <c r="G259" t="s">
        <v>1535</v>
      </c>
      <c r="H259" t="s">
        <v>1536</v>
      </c>
      <c r="I259" t="s">
        <v>1537</v>
      </c>
      <c r="J259" t="s">
        <v>790</v>
      </c>
      <c r="K259" t="s">
        <v>540</v>
      </c>
      <c r="L259">
        <v>49090</v>
      </c>
      <c r="M259">
        <v>18.78</v>
      </c>
      <c r="N259" t="s">
        <v>162</v>
      </c>
      <c r="O259" t="s">
        <v>162</v>
      </c>
      <c r="P259" t="s">
        <v>1538</v>
      </c>
      <c r="Q259">
        <v>2.72</v>
      </c>
      <c r="R259" t="s">
        <v>162</v>
      </c>
      <c r="S259" t="s">
        <v>164</v>
      </c>
      <c r="T259" t="s">
        <v>164</v>
      </c>
      <c r="U259" t="s">
        <v>162</v>
      </c>
      <c r="V259">
        <v>3.97</v>
      </c>
      <c r="X259" t="s">
        <v>162</v>
      </c>
      <c r="Y259" t="s">
        <v>162</v>
      </c>
      <c r="Z259" t="s">
        <v>164</v>
      </c>
      <c r="AA259" t="s">
        <v>162</v>
      </c>
      <c r="AB259">
        <v>6.13</v>
      </c>
      <c r="AC259">
        <v>7.29</v>
      </c>
      <c r="AD259">
        <v>7.65</v>
      </c>
      <c r="AE259" t="s">
        <v>164</v>
      </c>
      <c r="AF259" t="s">
        <v>162</v>
      </c>
      <c r="AG259">
        <v>662792</v>
      </c>
      <c r="AH259">
        <v>1300419</v>
      </c>
      <c r="AI259">
        <v>1300419</v>
      </c>
      <c r="AJ259">
        <v>81062</v>
      </c>
      <c r="AK259">
        <v>63036</v>
      </c>
      <c r="AL259">
        <v>171948</v>
      </c>
      <c r="AM259">
        <v>346747</v>
      </c>
      <c r="AN259" t="s">
        <v>164</v>
      </c>
      <c r="AP259" t="s">
        <v>162</v>
      </c>
      <c r="AQ259">
        <v>1.18</v>
      </c>
      <c r="AS259">
        <v>1.18</v>
      </c>
      <c r="AT259" t="s">
        <v>165</v>
      </c>
      <c r="AV259">
        <v>0.21</v>
      </c>
      <c r="AW259">
        <v>3.26</v>
      </c>
      <c r="AX259">
        <v>42.407690000000002</v>
      </c>
      <c r="AY259">
        <v>-86.272114999999999</v>
      </c>
      <c r="AZ259" t="s">
        <v>164</v>
      </c>
      <c r="BA259" t="s">
        <v>164</v>
      </c>
      <c r="BB259" t="s">
        <v>164</v>
      </c>
      <c r="BC259" t="s">
        <v>164</v>
      </c>
      <c r="BD259">
        <v>-9603767.9120000005</v>
      </c>
      <c r="BE259" s="1" t="s">
        <v>1539</v>
      </c>
    </row>
    <row r="260" spans="1:57" x14ac:dyDescent="0.25">
      <c r="A260">
        <v>82762</v>
      </c>
      <c r="B260">
        <v>4817</v>
      </c>
      <c r="C260">
        <v>5</v>
      </c>
      <c r="D260" t="s">
        <v>155</v>
      </c>
      <c r="E260" t="s">
        <v>156</v>
      </c>
      <c r="F260">
        <v>171382</v>
      </c>
      <c r="G260" t="s">
        <v>1540</v>
      </c>
      <c r="H260" t="s">
        <v>1541</v>
      </c>
      <c r="I260" t="s">
        <v>1542</v>
      </c>
      <c r="J260" t="s">
        <v>1543</v>
      </c>
      <c r="K260" t="s">
        <v>365</v>
      </c>
      <c r="L260">
        <v>49042</v>
      </c>
      <c r="M260">
        <v>18.7</v>
      </c>
      <c r="N260" t="s">
        <v>162</v>
      </c>
      <c r="O260" t="s">
        <v>162</v>
      </c>
      <c r="P260" t="s">
        <v>1544</v>
      </c>
      <c r="Q260">
        <v>2.71</v>
      </c>
      <c r="R260" t="s">
        <v>162</v>
      </c>
      <c r="S260" t="s">
        <v>164</v>
      </c>
      <c r="T260" t="s">
        <v>164</v>
      </c>
      <c r="U260" t="s">
        <v>162</v>
      </c>
      <c r="V260">
        <v>3.97</v>
      </c>
      <c r="X260" t="s">
        <v>162</v>
      </c>
      <c r="Y260" t="s">
        <v>162</v>
      </c>
      <c r="Z260" t="s">
        <v>164</v>
      </c>
      <c r="AA260" t="s">
        <v>162</v>
      </c>
      <c r="AB260">
        <v>5.19</v>
      </c>
      <c r="AC260">
        <v>6.43</v>
      </c>
      <c r="AD260">
        <v>6.86</v>
      </c>
      <c r="AE260" t="s">
        <v>164</v>
      </c>
      <c r="AF260" t="s">
        <v>162</v>
      </c>
      <c r="AG260">
        <v>728098</v>
      </c>
      <c r="AH260">
        <v>2352247</v>
      </c>
      <c r="AI260">
        <v>2352247</v>
      </c>
      <c r="AJ260">
        <v>107768</v>
      </c>
      <c r="AK260">
        <v>136624</v>
      </c>
      <c r="AL260">
        <v>164567</v>
      </c>
      <c r="AM260">
        <v>319140</v>
      </c>
      <c r="AN260" t="s">
        <v>164</v>
      </c>
      <c r="AO260">
        <v>12</v>
      </c>
      <c r="AP260" t="s">
        <v>162</v>
      </c>
      <c r="AQ260">
        <v>0.1</v>
      </c>
      <c r="AS260">
        <v>4.03</v>
      </c>
      <c r="AT260" t="s">
        <v>165</v>
      </c>
      <c r="AU260">
        <v>138</v>
      </c>
      <c r="AV260">
        <v>0.28000000000000003</v>
      </c>
      <c r="AW260">
        <v>0.02</v>
      </c>
      <c r="AX260">
        <v>41.834023000000002</v>
      </c>
      <c r="AY260">
        <v>-85.655584000000005</v>
      </c>
      <c r="AZ260" t="s">
        <v>164</v>
      </c>
      <c r="BA260" t="s">
        <v>164</v>
      </c>
      <c r="BB260" t="s">
        <v>164</v>
      </c>
      <c r="BC260" t="s">
        <v>164</v>
      </c>
      <c r="BD260">
        <v>-9535135.9949999992</v>
      </c>
      <c r="BE260" s="1" t="s">
        <v>1545</v>
      </c>
    </row>
    <row r="261" spans="1:57" x14ac:dyDescent="0.25">
      <c r="A261">
        <v>84231</v>
      </c>
      <c r="B261">
        <v>19803</v>
      </c>
      <c r="C261">
        <v>5</v>
      </c>
      <c r="D261" t="s">
        <v>155</v>
      </c>
      <c r="E261" t="s">
        <v>156</v>
      </c>
      <c r="F261">
        <v>146801</v>
      </c>
      <c r="G261" t="s">
        <v>1546</v>
      </c>
      <c r="H261" t="s">
        <v>1547</v>
      </c>
      <c r="I261" t="s">
        <v>1542</v>
      </c>
      <c r="J261" t="s">
        <v>1543</v>
      </c>
      <c r="K261" t="s">
        <v>365</v>
      </c>
      <c r="L261">
        <v>49042</v>
      </c>
      <c r="M261">
        <v>18.7</v>
      </c>
      <c r="N261" t="s">
        <v>162</v>
      </c>
      <c r="O261" t="s">
        <v>162</v>
      </c>
      <c r="P261" t="s">
        <v>1548</v>
      </c>
      <c r="Q261">
        <v>2.71</v>
      </c>
      <c r="R261" t="s">
        <v>162</v>
      </c>
      <c r="S261" t="s">
        <v>164</v>
      </c>
      <c r="T261" t="s">
        <v>164</v>
      </c>
      <c r="U261" t="s">
        <v>162</v>
      </c>
      <c r="V261">
        <v>3.97</v>
      </c>
      <c r="X261" t="s">
        <v>162</v>
      </c>
      <c r="Y261" t="s">
        <v>162</v>
      </c>
      <c r="Z261" t="s">
        <v>164</v>
      </c>
      <c r="AA261" t="s">
        <v>162</v>
      </c>
      <c r="AB261">
        <v>5.19</v>
      </c>
      <c r="AC261">
        <v>6.43</v>
      </c>
      <c r="AD261">
        <v>6.86</v>
      </c>
      <c r="AE261" t="s">
        <v>164</v>
      </c>
      <c r="AF261" t="s">
        <v>162</v>
      </c>
      <c r="AG261">
        <v>728098</v>
      </c>
      <c r="AH261">
        <v>2352247</v>
      </c>
      <c r="AI261">
        <v>2352247</v>
      </c>
      <c r="AJ261">
        <v>107768</v>
      </c>
      <c r="AK261">
        <v>136624</v>
      </c>
      <c r="AL261">
        <v>164567</v>
      </c>
      <c r="AM261">
        <v>319140</v>
      </c>
      <c r="AN261" t="s">
        <v>164</v>
      </c>
      <c r="AO261">
        <v>12</v>
      </c>
      <c r="AP261" t="s">
        <v>162</v>
      </c>
      <c r="AQ261">
        <v>0.1</v>
      </c>
      <c r="AS261">
        <v>4.03</v>
      </c>
      <c r="AT261" t="s">
        <v>165</v>
      </c>
      <c r="AU261">
        <v>138</v>
      </c>
      <c r="AV261">
        <v>0.28000000000000003</v>
      </c>
      <c r="AW261">
        <v>0.02</v>
      </c>
      <c r="AX261">
        <v>41.834023000000002</v>
      </c>
      <c r="AY261">
        <v>-85.655565999999993</v>
      </c>
      <c r="AZ261" t="s">
        <v>164</v>
      </c>
      <c r="BA261" t="s">
        <v>164</v>
      </c>
      <c r="BB261" t="s">
        <v>164</v>
      </c>
      <c r="BC261" t="s">
        <v>164</v>
      </c>
      <c r="BD261">
        <v>-9535133.9910000004</v>
      </c>
      <c r="BE261" s="1" t="s">
        <v>1545</v>
      </c>
    </row>
    <row r="262" spans="1:57" x14ac:dyDescent="0.25">
      <c r="A262">
        <v>83195</v>
      </c>
      <c r="B262">
        <v>8444</v>
      </c>
      <c r="C262">
        <v>5</v>
      </c>
      <c r="D262" t="s">
        <v>155</v>
      </c>
      <c r="E262" t="s">
        <v>156</v>
      </c>
      <c r="F262">
        <v>81681</v>
      </c>
      <c r="G262" t="s">
        <v>1549</v>
      </c>
      <c r="H262" t="s">
        <v>1550</v>
      </c>
      <c r="I262" t="s">
        <v>1551</v>
      </c>
      <c r="J262" t="s">
        <v>549</v>
      </c>
      <c r="K262" t="s">
        <v>549</v>
      </c>
      <c r="L262">
        <v>49008</v>
      </c>
      <c r="M262">
        <v>18.600000000000001</v>
      </c>
      <c r="N262" t="s">
        <v>162</v>
      </c>
      <c r="O262" t="s">
        <v>162</v>
      </c>
      <c r="P262" t="s">
        <v>1552</v>
      </c>
      <c r="Q262">
        <v>2.7</v>
      </c>
      <c r="R262" t="s">
        <v>162</v>
      </c>
      <c r="S262" t="s">
        <v>164</v>
      </c>
      <c r="T262" t="s">
        <v>164</v>
      </c>
      <c r="U262" t="s">
        <v>162</v>
      </c>
      <c r="V262">
        <v>3.93</v>
      </c>
      <c r="X262" t="s">
        <v>162</v>
      </c>
      <c r="Y262" t="s">
        <v>162</v>
      </c>
      <c r="Z262" t="s">
        <v>164</v>
      </c>
      <c r="AA262" t="s">
        <v>162</v>
      </c>
      <c r="AB262">
        <v>5.3</v>
      </c>
      <c r="AC262">
        <v>6.59</v>
      </c>
      <c r="AD262">
        <v>7.02</v>
      </c>
      <c r="AE262" t="s">
        <v>164</v>
      </c>
      <c r="AF262" t="s">
        <v>162</v>
      </c>
      <c r="AG262">
        <v>785313</v>
      </c>
      <c r="AH262">
        <v>1792689</v>
      </c>
      <c r="AI262">
        <v>1792689</v>
      </c>
      <c r="AJ262">
        <v>82837</v>
      </c>
      <c r="AK262">
        <v>133477</v>
      </c>
      <c r="AL262">
        <v>193145</v>
      </c>
      <c r="AM262">
        <v>375854</v>
      </c>
      <c r="AN262" t="s">
        <v>164</v>
      </c>
      <c r="AO262">
        <v>11</v>
      </c>
      <c r="AP262" t="s">
        <v>162</v>
      </c>
      <c r="AQ262">
        <v>0.42</v>
      </c>
      <c r="AS262">
        <v>1.32</v>
      </c>
      <c r="AT262" t="s">
        <v>165</v>
      </c>
      <c r="AU262">
        <v>138</v>
      </c>
      <c r="AV262">
        <v>0.02</v>
      </c>
      <c r="AW262">
        <v>0.03</v>
      </c>
      <c r="AX262">
        <v>42.273069999999997</v>
      </c>
      <c r="AY262">
        <v>-85.632630000000006</v>
      </c>
      <c r="AZ262" t="s">
        <v>164</v>
      </c>
      <c r="BA262" t="s">
        <v>164</v>
      </c>
      <c r="BB262" t="s">
        <v>164</v>
      </c>
      <c r="BC262" t="s">
        <v>164</v>
      </c>
      <c r="BD262">
        <v>-9532580.7670000009</v>
      </c>
      <c r="BE262" s="1" t="s">
        <v>1553</v>
      </c>
    </row>
    <row r="263" spans="1:57" x14ac:dyDescent="0.25">
      <c r="A263">
        <v>82537</v>
      </c>
      <c r="B263">
        <v>2869</v>
      </c>
      <c r="C263">
        <v>5</v>
      </c>
      <c r="D263" t="s">
        <v>155</v>
      </c>
      <c r="E263" t="s">
        <v>156</v>
      </c>
      <c r="F263">
        <v>51761</v>
      </c>
      <c r="G263" t="s">
        <v>1554</v>
      </c>
      <c r="H263" t="s">
        <v>1555</v>
      </c>
      <c r="I263" t="s">
        <v>1556</v>
      </c>
      <c r="J263" t="s">
        <v>1557</v>
      </c>
      <c r="K263" t="s">
        <v>835</v>
      </c>
      <c r="L263">
        <v>48801</v>
      </c>
      <c r="M263">
        <v>18.5</v>
      </c>
      <c r="N263" t="s">
        <v>162</v>
      </c>
      <c r="O263" t="s">
        <v>162</v>
      </c>
      <c r="P263" t="s">
        <v>1558</v>
      </c>
      <c r="Q263">
        <v>2.68</v>
      </c>
      <c r="R263" t="s">
        <v>162</v>
      </c>
      <c r="S263" t="s">
        <v>164</v>
      </c>
      <c r="T263" t="s">
        <v>164</v>
      </c>
      <c r="U263" t="s">
        <v>162</v>
      </c>
      <c r="V263">
        <v>3.95</v>
      </c>
      <c r="X263" t="s">
        <v>162</v>
      </c>
      <c r="Y263" t="s">
        <v>162</v>
      </c>
      <c r="Z263" t="s">
        <v>164</v>
      </c>
      <c r="AA263" t="s">
        <v>162</v>
      </c>
      <c r="AB263">
        <v>5.59</v>
      </c>
      <c r="AC263">
        <v>6.78</v>
      </c>
      <c r="AD263">
        <v>7.18</v>
      </c>
      <c r="AE263" t="s">
        <v>164</v>
      </c>
      <c r="AF263" t="s">
        <v>162</v>
      </c>
      <c r="AG263">
        <v>677698</v>
      </c>
      <c r="AH263">
        <v>1956692</v>
      </c>
      <c r="AI263">
        <v>1956692</v>
      </c>
      <c r="AJ263">
        <v>72544</v>
      </c>
      <c r="AK263">
        <v>168550</v>
      </c>
      <c r="AL263">
        <v>71509</v>
      </c>
      <c r="AM263">
        <v>365095</v>
      </c>
      <c r="AN263" t="s">
        <v>164</v>
      </c>
      <c r="AO263">
        <v>9</v>
      </c>
      <c r="AP263" t="s">
        <v>162</v>
      </c>
      <c r="AQ263">
        <v>1.1599999999999999</v>
      </c>
      <c r="AR263">
        <v>138</v>
      </c>
      <c r="AS263">
        <v>0.6</v>
      </c>
      <c r="AT263" t="s">
        <v>165</v>
      </c>
      <c r="AU263">
        <v>138</v>
      </c>
      <c r="AV263">
        <v>0.04</v>
      </c>
      <c r="AW263">
        <v>0</v>
      </c>
      <c r="AX263">
        <v>43.380961999999997</v>
      </c>
      <c r="AY263">
        <v>-84.640975999999995</v>
      </c>
      <c r="AZ263" t="s">
        <v>164</v>
      </c>
      <c r="BA263" t="s">
        <v>164</v>
      </c>
      <c r="BB263" t="s">
        <v>164</v>
      </c>
      <c r="BC263" t="s">
        <v>164</v>
      </c>
      <c r="BD263">
        <v>-9422190.3489999995</v>
      </c>
      <c r="BE263" s="1" t="s">
        <v>1559</v>
      </c>
    </row>
    <row r="264" spans="1:57" x14ac:dyDescent="0.25">
      <c r="A264">
        <v>84715</v>
      </c>
      <c r="B264">
        <v>26104</v>
      </c>
      <c r="C264">
        <v>5</v>
      </c>
      <c r="D264" t="s">
        <v>155</v>
      </c>
      <c r="E264" t="s">
        <v>156</v>
      </c>
      <c r="F264">
        <v>186566</v>
      </c>
      <c r="G264" t="s">
        <v>1560</v>
      </c>
      <c r="H264" t="s">
        <v>1561</v>
      </c>
      <c r="I264" t="s">
        <v>1562</v>
      </c>
      <c r="J264" t="s">
        <v>686</v>
      </c>
      <c r="K264" t="s">
        <v>161</v>
      </c>
      <c r="L264">
        <v>48213</v>
      </c>
      <c r="M264">
        <v>18.5</v>
      </c>
      <c r="N264" t="s">
        <v>162</v>
      </c>
      <c r="O264" t="s">
        <v>162</v>
      </c>
      <c r="P264" t="s">
        <v>1563</v>
      </c>
      <c r="Q264">
        <v>2.68</v>
      </c>
      <c r="R264" t="s">
        <v>162</v>
      </c>
      <c r="S264" t="s">
        <v>164</v>
      </c>
      <c r="T264" t="s">
        <v>164</v>
      </c>
      <c r="U264" t="s">
        <v>162</v>
      </c>
      <c r="V264">
        <v>3.96</v>
      </c>
      <c r="X264" t="s">
        <v>162</v>
      </c>
      <c r="Y264" t="s">
        <v>162</v>
      </c>
      <c r="Z264" t="s">
        <v>162</v>
      </c>
      <c r="AA264" t="s">
        <v>162</v>
      </c>
      <c r="AB264">
        <v>4.92</v>
      </c>
      <c r="AC264">
        <v>5.92</v>
      </c>
      <c r="AD264">
        <v>6.27</v>
      </c>
      <c r="AE264" t="s">
        <v>164</v>
      </c>
      <c r="AF264" t="s">
        <v>162</v>
      </c>
      <c r="AG264">
        <v>842090</v>
      </c>
      <c r="AH264">
        <v>762683</v>
      </c>
      <c r="AI264">
        <v>762683</v>
      </c>
      <c r="AJ264">
        <v>44813</v>
      </c>
      <c r="AK264">
        <v>10479</v>
      </c>
      <c r="AL264">
        <v>65581</v>
      </c>
      <c r="AM264">
        <v>721217</v>
      </c>
      <c r="AN264" t="s">
        <v>164</v>
      </c>
      <c r="AO264">
        <v>10</v>
      </c>
      <c r="AP264" t="s">
        <v>162</v>
      </c>
      <c r="AQ264">
        <v>0.38</v>
      </c>
      <c r="AS264">
        <v>0.35</v>
      </c>
      <c r="AT264" t="s">
        <v>165</v>
      </c>
      <c r="AV264">
        <v>0</v>
      </c>
      <c r="AW264">
        <v>0.11</v>
      </c>
      <c r="AX264">
        <v>42.391492</v>
      </c>
      <c r="AY264">
        <v>-82.978576000000004</v>
      </c>
      <c r="AZ264" t="s">
        <v>164</v>
      </c>
      <c r="BB264" t="s">
        <v>164</v>
      </c>
      <c r="BC264" t="s">
        <v>164</v>
      </c>
      <c r="BD264">
        <v>-9237132.8269999996</v>
      </c>
      <c r="BE264" s="1" t="s">
        <v>1564</v>
      </c>
    </row>
    <row r="265" spans="1:57" x14ac:dyDescent="0.25">
      <c r="A265">
        <v>84227</v>
      </c>
      <c r="B265">
        <v>19702</v>
      </c>
      <c r="C265">
        <v>5</v>
      </c>
      <c r="D265" t="s">
        <v>155</v>
      </c>
      <c r="E265" t="s">
        <v>156</v>
      </c>
      <c r="F265">
        <v>228701</v>
      </c>
      <c r="G265" t="s">
        <v>1565</v>
      </c>
      <c r="H265" t="s">
        <v>1566</v>
      </c>
      <c r="I265" t="s">
        <v>1566</v>
      </c>
      <c r="J265" t="s">
        <v>1567</v>
      </c>
      <c r="K265" t="s">
        <v>240</v>
      </c>
      <c r="L265">
        <v>48307</v>
      </c>
      <c r="M265">
        <v>18.29</v>
      </c>
      <c r="N265" t="s">
        <v>162</v>
      </c>
      <c r="O265" t="s">
        <v>162</v>
      </c>
      <c r="P265" t="s">
        <v>1568</v>
      </c>
      <c r="Q265">
        <v>2.65</v>
      </c>
      <c r="R265" t="s">
        <v>162</v>
      </c>
      <c r="S265" t="s">
        <v>164</v>
      </c>
      <c r="T265" t="s">
        <v>164</v>
      </c>
      <c r="U265" t="s">
        <v>162</v>
      </c>
      <c r="V265">
        <v>3.95</v>
      </c>
      <c r="X265" t="s">
        <v>162</v>
      </c>
      <c r="Y265" t="s">
        <v>162</v>
      </c>
      <c r="Z265" t="s">
        <v>164</v>
      </c>
      <c r="AA265" t="s">
        <v>162</v>
      </c>
      <c r="AB265">
        <v>5.04</v>
      </c>
      <c r="AC265">
        <v>6.18</v>
      </c>
      <c r="AD265">
        <v>6.59</v>
      </c>
      <c r="AE265" t="s">
        <v>164</v>
      </c>
      <c r="AF265" t="s">
        <v>162</v>
      </c>
      <c r="AG265">
        <v>894254</v>
      </c>
      <c r="AH265">
        <v>1324764</v>
      </c>
      <c r="AI265">
        <v>1324764</v>
      </c>
      <c r="AJ265">
        <v>47351</v>
      </c>
      <c r="AK265">
        <v>28822</v>
      </c>
      <c r="AL265">
        <v>65385</v>
      </c>
      <c r="AM265">
        <v>752697</v>
      </c>
      <c r="AN265" t="s">
        <v>164</v>
      </c>
      <c r="AO265">
        <v>9</v>
      </c>
      <c r="AP265" t="s">
        <v>162</v>
      </c>
      <c r="AQ265">
        <v>0.64</v>
      </c>
      <c r="AR265">
        <v>345</v>
      </c>
      <c r="AS265">
        <v>0.35</v>
      </c>
      <c r="AT265" t="s">
        <v>165</v>
      </c>
      <c r="AU265">
        <v>345</v>
      </c>
      <c r="AV265">
        <v>0.06</v>
      </c>
      <c r="AW265">
        <v>1.8</v>
      </c>
      <c r="AX265">
        <v>42.655163999999999</v>
      </c>
      <c r="AY265">
        <v>-83.109271000000007</v>
      </c>
      <c r="AZ265" t="s">
        <v>164</v>
      </c>
      <c r="BA265" t="s">
        <v>164</v>
      </c>
      <c r="BB265" t="s">
        <v>164</v>
      </c>
      <c r="BC265" t="s">
        <v>164</v>
      </c>
      <c r="BD265">
        <v>-9251681.7280000001</v>
      </c>
      <c r="BE265" s="1" t="s">
        <v>1569</v>
      </c>
    </row>
    <row r="266" spans="1:57" x14ac:dyDescent="0.25">
      <c r="A266">
        <v>82623</v>
      </c>
      <c r="B266">
        <v>3592</v>
      </c>
      <c r="C266">
        <v>5</v>
      </c>
      <c r="D266" t="s">
        <v>155</v>
      </c>
      <c r="E266" t="s">
        <v>156</v>
      </c>
      <c r="F266">
        <v>243042</v>
      </c>
      <c r="G266" t="s">
        <v>1570</v>
      </c>
      <c r="H266" t="s">
        <v>1571</v>
      </c>
      <c r="I266" t="s">
        <v>1572</v>
      </c>
      <c r="J266" t="s">
        <v>686</v>
      </c>
      <c r="K266" t="s">
        <v>161</v>
      </c>
      <c r="L266">
        <v>48238</v>
      </c>
      <c r="M266">
        <v>18</v>
      </c>
      <c r="N266" t="s">
        <v>162</v>
      </c>
      <c r="O266" t="s">
        <v>162</v>
      </c>
      <c r="P266" t="s">
        <v>1573</v>
      </c>
      <c r="Q266">
        <v>2.61</v>
      </c>
      <c r="R266" t="s">
        <v>162</v>
      </c>
      <c r="S266" t="s">
        <v>164</v>
      </c>
      <c r="T266" t="s">
        <v>164</v>
      </c>
      <c r="U266" t="s">
        <v>162</v>
      </c>
      <c r="V266">
        <v>3.97</v>
      </c>
      <c r="X266" t="s">
        <v>162</v>
      </c>
      <c r="Y266" t="s">
        <v>162</v>
      </c>
      <c r="Z266" t="s">
        <v>162</v>
      </c>
      <c r="AA266" t="s">
        <v>162</v>
      </c>
      <c r="AB266">
        <v>4.8</v>
      </c>
      <c r="AC266">
        <v>5.77</v>
      </c>
      <c r="AD266">
        <v>6.13</v>
      </c>
      <c r="AE266" t="s">
        <v>164</v>
      </c>
      <c r="AF266" t="s">
        <v>162</v>
      </c>
      <c r="AG266">
        <v>915522</v>
      </c>
      <c r="AH266">
        <v>955058</v>
      </c>
      <c r="AI266">
        <v>955058</v>
      </c>
      <c r="AJ266">
        <v>45404</v>
      </c>
      <c r="AK266">
        <v>10479</v>
      </c>
      <c r="AL266">
        <v>74251</v>
      </c>
      <c r="AM266">
        <v>785389</v>
      </c>
      <c r="AN266" t="s">
        <v>164</v>
      </c>
      <c r="AO266">
        <v>10</v>
      </c>
      <c r="AP266" t="s">
        <v>162</v>
      </c>
      <c r="AQ266">
        <v>1.89</v>
      </c>
      <c r="AS266">
        <v>3.06</v>
      </c>
      <c r="AT266" t="s">
        <v>165</v>
      </c>
      <c r="AV266">
        <v>0</v>
      </c>
      <c r="AW266">
        <v>1.26</v>
      </c>
      <c r="AX266">
        <v>42.401761</v>
      </c>
      <c r="AY266">
        <v>-83.129835999999997</v>
      </c>
      <c r="AZ266" t="s">
        <v>164</v>
      </c>
      <c r="BB266" t="s">
        <v>164</v>
      </c>
      <c r="BC266" t="s">
        <v>164</v>
      </c>
      <c r="BD266">
        <v>-9253971.0130000003</v>
      </c>
      <c r="BE266" s="1" t="s">
        <v>1574</v>
      </c>
    </row>
    <row r="267" spans="1:57" x14ac:dyDescent="0.25">
      <c r="A267">
        <v>83554</v>
      </c>
      <c r="B267">
        <v>11431</v>
      </c>
      <c r="C267">
        <v>5</v>
      </c>
      <c r="D267" t="s">
        <v>155</v>
      </c>
      <c r="E267" t="s">
        <v>156</v>
      </c>
      <c r="F267">
        <v>10509</v>
      </c>
      <c r="G267" t="s">
        <v>1575</v>
      </c>
      <c r="H267" t="s">
        <v>1576</v>
      </c>
      <c r="I267" t="s">
        <v>1577</v>
      </c>
      <c r="J267" t="s">
        <v>1001</v>
      </c>
      <c r="K267" t="s">
        <v>1002</v>
      </c>
      <c r="L267">
        <v>48706</v>
      </c>
      <c r="M267">
        <v>18</v>
      </c>
      <c r="N267" t="s">
        <v>162</v>
      </c>
      <c r="O267" t="s">
        <v>162</v>
      </c>
      <c r="P267" t="s">
        <v>1578</v>
      </c>
      <c r="Q267">
        <v>2.61</v>
      </c>
      <c r="R267" t="s">
        <v>162</v>
      </c>
      <c r="S267" t="s">
        <v>164</v>
      </c>
      <c r="T267" t="s">
        <v>164</v>
      </c>
      <c r="U267" t="s">
        <v>162</v>
      </c>
      <c r="V267">
        <v>3.93</v>
      </c>
      <c r="X267" t="s">
        <v>162</v>
      </c>
      <c r="Y267" t="s">
        <v>162</v>
      </c>
      <c r="Z267" t="s">
        <v>164</v>
      </c>
      <c r="AA267" t="s">
        <v>162</v>
      </c>
      <c r="AB267">
        <v>5.28</v>
      </c>
      <c r="AC267">
        <v>6.49</v>
      </c>
      <c r="AD267">
        <v>6.92</v>
      </c>
      <c r="AE267" t="s">
        <v>164</v>
      </c>
      <c r="AF267" t="s">
        <v>162</v>
      </c>
      <c r="AG267">
        <v>393822</v>
      </c>
      <c r="AH267">
        <v>1935685</v>
      </c>
      <c r="AI267">
        <v>1935685</v>
      </c>
      <c r="AJ267">
        <v>66676</v>
      </c>
      <c r="AK267">
        <v>103311</v>
      </c>
      <c r="AL267">
        <v>19586</v>
      </c>
      <c r="AM267">
        <v>204249</v>
      </c>
      <c r="AN267" t="s">
        <v>164</v>
      </c>
      <c r="AO267">
        <v>9</v>
      </c>
      <c r="AP267" t="s">
        <v>162</v>
      </c>
      <c r="AQ267">
        <v>0.16</v>
      </c>
      <c r="AS267">
        <v>0.75</v>
      </c>
      <c r="AT267" t="s">
        <v>165</v>
      </c>
      <c r="AV267">
        <v>0</v>
      </c>
      <c r="AW267">
        <v>0.21</v>
      </c>
      <c r="AX267">
        <v>43.616379999999999</v>
      </c>
      <c r="AY267">
        <v>-83.914720000000003</v>
      </c>
      <c r="AZ267" t="s">
        <v>164</v>
      </c>
      <c r="BA267" t="s">
        <v>164</v>
      </c>
      <c r="BB267" t="s">
        <v>164</v>
      </c>
      <c r="BC267" t="s">
        <v>164</v>
      </c>
      <c r="BD267">
        <v>-9341343.9010000005</v>
      </c>
      <c r="BE267">
        <v>5406266.7630000003</v>
      </c>
    </row>
    <row r="268" spans="1:57" x14ac:dyDescent="0.25">
      <c r="A268">
        <v>83500</v>
      </c>
      <c r="B268">
        <v>10923</v>
      </c>
      <c r="C268">
        <v>5</v>
      </c>
      <c r="D268" t="s">
        <v>155</v>
      </c>
      <c r="E268" t="s">
        <v>156</v>
      </c>
      <c r="F268">
        <v>185043</v>
      </c>
      <c r="G268" t="s">
        <v>1579</v>
      </c>
      <c r="H268" t="s">
        <v>1580</v>
      </c>
      <c r="I268" t="s">
        <v>1581</v>
      </c>
      <c r="J268" t="s">
        <v>1582</v>
      </c>
      <c r="K268" t="s">
        <v>932</v>
      </c>
      <c r="L268">
        <v>49404</v>
      </c>
      <c r="M268">
        <v>17.89</v>
      </c>
      <c r="N268" t="s">
        <v>162</v>
      </c>
      <c r="O268" t="s">
        <v>162</v>
      </c>
      <c r="P268" t="s">
        <v>1583</v>
      </c>
      <c r="Q268">
        <v>2.59</v>
      </c>
      <c r="R268" t="s">
        <v>162</v>
      </c>
      <c r="S268" t="s">
        <v>164</v>
      </c>
      <c r="T268" t="s">
        <v>164</v>
      </c>
      <c r="U268" t="s">
        <v>162</v>
      </c>
      <c r="V268">
        <v>3.88</v>
      </c>
      <c r="X268" t="s">
        <v>162</v>
      </c>
      <c r="Y268" t="s">
        <v>162</v>
      </c>
      <c r="Z268" t="s">
        <v>164</v>
      </c>
      <c r="AA268" t="s">
        <v>162</v>
      </c>
      <c r="AB268">
        <v>5.3</v>
      </c>
      <c r="AC268">
        <v>6.5</v>
      </c>
      <c r="AD268">
        <v>6.92</v>
      </c>
      <c r="AE268" t="s">
        <v>164</v>
      </c>
      <c r="AF268" t="s">
        <v>162</v>
      </c>
      <c r="AG268">
        <v>504168</v>
      </c>
      <c r="AH268">
        <v>902058</v>
      </c>
      <c r="AI268">
        <v>902058</v>
      </c>
      <c r="AJ268">
        <v>74055</v>
      </c>
      <c r="AK268">
        <v>89142</v>
      </c>
      <c r="AL268">
        <v>82658</v>
      </c>
      <c r="AM268">
        <v>258313</v>
      </c>
      <c r="AN268" t="s">
        <v>164</v>
      </c>
      <c r="AO268">
        <v>10</v>
      </c>
      <c r="AP268" t="s">
        <v>162</v>
      </c>
      <c r="AQ268">
        <v>0.91</v>
      </c>
      <c r="AR268">
        <v>138</v>
      </c>
      <c r="AS268">
        <v>0.75</v>
      </c>
      <c r="AT268" t="s">
        <v>165</v>
      </c>
      <c r="AU268">
        <v>138</v>
      </c>
      <c r="AV268">
        <v>0</v>
      </c>
      <c r="AW268">
        <v>7.0000000000000007E-2</v>
      </c>
      <c r="AX268">
        <v>43.054822999999999</v>
      </c>
      <c r="AY268">
        <v>-85.906267</v>
      </c>
      <c r="AZ268" t="s">
        <v>164</v>
      </c>
      <c r="BA268" t="s">
        <v>164</v>
      </c>
      <c r="BB268" t="s">
        <v>164</v>
      </c>
      <c r="BC268" t="s">
        <v>164</v>
      </c>
      <c r="BD268">
        <v>-9563041.898</v>
      </c>
      <c r="BE268" s="1" t="s">
        <v>1584</v>
      </c>
    </row>
    <row r="269" spans="1:57" x14ac:dyDescent="0.25">
      <c r="A269">
        <v>85250</v>
      </c>
      <c r="B269">
        <v>32951</v>
      </c>
      <c r="C269">
        <v>5</v>
      </c>
      <c r="D269" t="s">
        <v>155</v>
      </c>
      <c r="E269" t="s">
        <v>156</v>
      </c>
      <c r="F269">
        <v>237946</v>
      </c>
      <c r="G269" t="s">
        <v>1585</v>
      </c>
      <c r="H269" t="s">
        <v>1586</v>
      </c>
      <c r="I269" t="s">
        <v>1587</v>
      </c>
      <c r="J269" t="s">
        <v>351</v>
      </c>
      <c r="K269" t="s">
        <v>351</v>
      </c>
      <c r="L269">
        <v>49202</v>
      </c>
      <c r="M269">
        <v>17.8</v>
      </c>
      <c r="N269" t="s">
        <v>162</v>
      </c>
      <c r="O269" t="s">
        <v>162</v>
      </c>
      <c r="P269" t="s">
        <v>1588</v>
      </c>
      <c r="Q269">
        <v>2.58</v>
      </c>
      <c r="R269" t="s">
        <v>162</v>
      </c>
      <c r="S269" t="s">
        <v>164</v>
      </c>
      <c r="T269" t="s">
        <v>164</v>
      </c>
      <c r="U269" t="s">
        <v>162</v>
      </c>
      <c r="V269">
        <v>3.96</v>
      </c>
      <c r="X269" t="s">
        <v>162</v>
      </c>
      <c r="Y269" t="s">
        <v>162</v>
      </c>
      <c r="Z269" t="s">
        <v>164</v>
      </c>
      <c r="AA269" t="s">
        <v>162</v>
      </c>
      <c r="AB269">
        <v>5.35</v>
      </c>
      <c r="AC269">
        <v>6.62</v>
      </c>
      <c r="AD269">
        <v>7.06</v>
      </c>
      <c r="AE269" t="s">
        <v>164</v>
      </c>
      <c r="AF269" t="s">
        <v>162</v>
      </c>
      <c r="AG269">
        <v>1093942</v>
      </c>
      <c r="AH269">
        <v>2134968</v>
      </c>
      <c r="AI269">
        <v>2134968</v>
      </c>
      <c r="AJ269">
        <v>70729</v>
      </c>
      <c r="AK269">
        <v>81440</v>
      </c>
      <c r="AL269">
        <v>117733</v>
      </c>
      <c r="AM269">
        <v>824041</v>
      </c>
      <c r="AN269" t="s">
        <v>164</v>
      </c>
      <c r="AO269">
        <v>11</v>
      </c>
      <c r="AP269" t="s">
        <v>162</v>
      </c>
      <c r="AQ269">
        <v>0.03</v>
      </c>
      <c r="AS269">
        <v>0.03</v>
      </c>
      <c r="AT269" t="s">
        <v>165</v>
      </c>
      <c r="AV269">
        <v>0</v>
      </c>
      <c r="AW269">
        <v>0.01</v>
      </c>
      <c r="AX269">
        <v>42.253993000000001</v>
      </c>
      <c r="AY269">
        <v>-84.433679999999995</v>
      </c>
      <c r="AZ269" t="s">
        <v>164</v>
      </c>
      <c r="BA269" t="s">
        <v>164</v>
      </c>
      <c r="BB269" t="s">
        <v>164</v>
      </c>
      <c r="BC269" t="s">
        <v>164</v>
      </c>
      <c r="BD269">
        <v>-9399114.2630000003</v>
      </c>
      <c r="BE269" s="1" t="s">
        <v>1589</v>
      </c>
    </row>
    <row r="270" spans="1:57" x14ac:dyDescent="0.25">
      <c r="A270">
        <v>83778</v>
      </c>
      <c r="B270">
        <v>14394</v>
      </c>
      <c r="C270">
        <v>5</v>
      </c>
      <c r="D270" t="s">
        <v>155</v>
      </c>
      <c r="E270" t="s">
        <v>156</v>
      </c>
      <c r="F270">
        <v>241738</v>
      </c>
      <c r="G270" t="s">
        <v>1590</v>
      </c>
      <c r="H270" t="s">
        <v>1591</v>
      </c>
      <c r="I270" t="s">
        <v>1592</v>
      </c>
      <c r="J270" t="s">
        <v>253</v>
      </c>
      <c r="K270" t="s">
        <v>254</v>
      </c>
      <c r="L270">
        <v>48503</v>
      </c>
      <c r="M270">
        <v>17.690000000000001</v>
      </c>
      <c r="N270" t="s">
        <v>162</v>
      </c>
      <c r="O270" t="s">
        <v>162</v>
      </c>
      <c r="P270" t="s">
        <v>1593</v>
      </c>
      <c r="Q270">
        <v>2.56</v>
      </c>
      <c r="R270" t="s">
        <v>162</v>
      </c>
      <c r="S270" t="s">
        <v>164</v>
      </c>
      <c r="T270" t="s">
        <v>164</v>
      </c>
      <c r="U270" t="s">
        <v>162</v>
      </c>
      <c r="V270">
        <v>3.92</v>
      </c>
      <c r="X270" t="s">
        <v>162</v>
      </c>
      <c r="Y270" t="s">
        <v>162</v>
      </c>
      <c r="Z270" t="s">
        <v>162</v>
      </c>
      <c r="AA270" t="s">
        <v>162</v>
      </c>
      <c r="AB270">
        <v>4.99</v>
      </c>
      <c r="AC270">
        <v>6.24</v>
      </c>
      <c r="AD270">
        <v>6.7</v>
      </c>
      <c r="AE270" t="s">
        <v>164</v>
      </c>
      <c r="AF270" t="s">
        <v>162</v>
      </c>
      <c r="AG270">
        <v>1045029</v>
      </c>
      <c r="AH270">
        <v>2222649</v>
      </c>
      <c r="AI270">
        <v>2222649</v>
      </c>
      <c r="AJ270">
        <v>55070</v>
      </c>
      <c r="AK270">
        <v>56608</v>
      </c>
      <c r="AL270">
        <v>78718</v>
      </c>
      <c r="AM270">
        <v>854633</v>
      </c>
      <c r="AN270" t="s">
        <v>164</v>
      </c>
      <c r="AO270">
        <v>9</v>
      </c>
      <c r="AP270" t="s">
        <v>162</v>
      </c>
      <c r="AQ270">
        <v>0.5</v>
      </c>
      <c r="AR270">
        <v>138</v>
      </c>
      <c r="AS270">
        <v>0.5</v>
      </c>
      <c r="AT270" t="s">
        <v>165</v>
      </c>
      <c r="AU270">
        <v>138</v>
      </c>
      <c r="AV270">
        <v>0</v>
      </c>
      <c r="AW270">
        <v>0.48</v>
      </c>
      <c r="AX270">
        <v>43.031014999999996</v>
      </c>
      <c r="AY270">
        <v>-83.684669</v>
      </c>
      <c r="AZ270" t="s">
        <v>164</v>
      </c>
      <c r="BB270" t="s">
        <v>164</v>
      </c>
      <c r="BC270" t="s">
        <v>164</v>
      </c>
      <c r="BD270">
        <v>-9315734.7400000002</v>
      </c>
      <c r="BE270" s="1" t="s">
        <v>1594</v>
      </c>
    </row>
    <row r="271" spans="1:57" x14ac:dyDescent="0.25">
      <c r="A271">
        <v>84060</v>
      </c>
      <c r="B271">
        <v>17706</v>
      </c>
      <c r="C271">
        <v>5</v>
      </c>
      <c r="D271" t="s">
        <v>155</v>
      </c>
      <c r="E271" t="s">
        <v>156</v>
      </c>
      <c r="F271">
        <v>236602</v>
      </c>
      <c r="G271" t="s">
        <v>1595</v>
      </c>
      <c r="H271" t="s">
        <v>1596</v>
      </c>
      <c r="I271" t="s">
        <v>1596</v>
      </c>
      <c r="J271" t="s">
        <v>1597</v>
      </c>
      <c r="K271" t="s">
        <v>240</v>
      </c>
      <c r="L271">
        <v>48083</v>
      </c>
      <c r="M271">
        <v>17.04</v>
      </c>
      <c r="N271" t="s">
        <v>162</v>
      </c>
      <c r="O271" t="s">
        <v>162</v>
      </c>
      <c r="P271" t="s">
        <v>1598</v>
      </c>
      <c r="Q271">
        <v>2.4700000000000002</v>
      </c>
      <c r="R271" t="s">
        <v>162</v>
      </c>
      <c r="S271" t="s">
        <v>164</v>
      </c>
      <c r="T271" t="s">
        <v>164</v>
      </c>
      <c r="U271" t="s">
        <v>162</v>
      </c>
      <c r="V271">
        <v>3.97</v>
      </c>
      <c r="X271" t="s">
        <v>162</v>
      </c>
      <c r="Y271" t="s">
        <v>162</v>
      </c>
      <c r="Z271" t="s">
        <v>162</v>
      </c>
      <c r="AA271" t="s">
        <v>162</v>
      </c>
      <c r="AB271">
        <v>4.83</v>
      </c>
      <c r="AC271">
        <v>5.91</v>
      </c>
      <c r="AD271">
        <v>6.32</v>
      </c>
      <c r="AE271" t="s">
        <v>164</v>
      </c>
      <c r="AF271" t="s">
        <v>162</v>
      </c>
      <c r="AG271">
        <v>859660</v>
      </c>
      <c r="AH271">
        <v>1269074</v>
      </c>
      <c r="AI271">
        <v>1269074</v>
      </c>
      <c r="AJ271">
        <v>47090</v>
      </c>
      <c r="AK271">
        <v>6002</v>
      </c>
      <c r="AL271">
        <v>67318</v>
      </c>
      <c r="AM271">
        <v>739251</v>
      </c>
      <c r="AN271" t="s">
        <v>164</v>
      </c>
      <c r="AO271">
        <v>10</v>
      </c>
      <c r="AP271" t="s">
        <v>162</v>
      </c>
      <c r="AQ271">
        <v>1.03</v>
      </c>
      <c r="AR271">
        <v>120</v>
      </c>
      <c r="AS271">
        <v>1.02</v>
      </c>
      <c r="AT271" t="s">
        <v>165</v>
      </c>
      <c r="AU271">
        <v>120</v>
      </c>
      <c r="AV271">
        <v>0.09</v>
      </c>
      <c r="AW271">
        <v>2.13</v>
      </c>
      <c r="AX271">
        <v>42.545628000000001</v>
      </c>
      <c r="AY271">
        <v>-83.142871</v>
      </c>
      <c r="AZ271" t="s">
        <v>164</v>
      </c>
      <c r="BB271" t="s">
        <v>164</v>
      </c>
      <c r="BC271" t="s">
        <v>164</v>
      </c>
      <c r="BD271">
        <v>-9255422.0629999992</v>
      </c>
      <c r="BE271" s="1" t="s">
        <v>1599</v>
      </c>
    </row>
    <row r="272" spans="1:57" x14ac:dyDescent="0.25">
      <c r="A272">
        <v>82873</v>
      </c>
      <c r="B272">
        <v>5721</v>
      </c>
      <c r="C272">
        <v>5</v>
      </c>
      <c r="D272" t="s">
        <v>155</v>
      </c>
      <c r="E272" t="s">
        <v>156</v>
      </c>
      <c r="F272">
        <v>243933</v>
      </c>
      <c r="G272" t="s">
        <v>1600</v>
      </c>
      <c r="H272" t="s">
        <v>1601</v>
      </c>
      <c r="I272" t="s">
        <v>1602</v>
      </c>
      <c r="J272" t="s">
        <v>1603</v>
      </c>
      <c r="K272" t="s">
        <v>228</v>
      </c>
      <c r="L272">
        <v>48060</v>
      </c>
      <c r="M272">
        <v>17</v>
      </c>
      <c r="N272" t="s">
        <v>162</v>
      </c>
      <c r="O272" t="s">
        <v>162</v>
      </c>
      <c r="P272" t="s">
        <v>1604</v>
      </c>
      <c r="Q272">
        <v>2.46</v>
      </c>
      <c r="R272" t="s">
        <v>162</v>
      </c>
      <c r="S272" t="s">
        <v>164</v>
      </c>
      <c r="T272" t="s">
        <v>164</v>
      </c>
      <c r="U272" t="s">
        <v>162</v>
      </c>
      <c r="V272">
        <v>3.95</v>
      </c>
      <c r="X272" t="s">
        <v>162</v>
      </c>
      <c r="Y272" t="s">
        <v>162</v>
      </c>
      <c r="Z272" t="s">
        <v>164</v>
      </c>
      <c r="AA272" t="s">
        <v>162</v>
      </c>
      <c r="AB272">
        <v>5.18</v>
      </c>
      <c r="AC272">
        <v>6.46</v>
      </c>
      <c r="AD272">
        <v>6.91</v>
      </c>
      <c r="AE272" t="s">
        <v>164</v>
      </c>
      <c r="AF272" t="s">
        <v>162</v>
      </c>
      <c r="AG272">
        <v>656711</v>
      </c>
      <c r="AH272">
        <v>689368</v>
      </c>
      <c r="AI272">
        <v>689368</v>
      </c>
      <c r="AJ272">
        <v>36718</v>
      </c>
      <c r="AK272">
        <v>5099</v>
      </c>
      <c r="AL272">
        <v>48269</v>
      </c>
      <c r="AM272">
        <v>566625</v>
      </c>
      <c r="AN272" t="s">
        <v>164</v>
      </c>
      <c r="AO272">
        <v>9</v>
      </c>
      <c r="AP272" t="s">
        <v>162</v>
      </c>
      <c r="AQ272">
        <v>0.88</v>
      </c>
      <c r="AR272">
        <v>138</v>
      </c>
      <c r="AS272">
        <v>0.38</v>
      </c>
      <c r="AT272" t="s">
        <v>165</v>
      </c>
      <c r="AU272">
        <v>120</v>
      </c>
      <c r="AV272">
        <v>0</v>
      </c>
      <c r="AW272">
        <v>0.05</v>
      </c>
      <c r="AX272">
        <v>42.950299000000001</v>
      </c>
      <c r="AY272">
        <v>-82.458751000000007</v>
      </c>
      <c r="AZ272" t="s">
        <v>164</v>
      </c>
      <c r="BA272" t="s">
        <v>164</v>
      </c>
      <c r="BB272" t="s">
        <v>164</v>
      </c>
      <c r="BC272" t="s">
        <v>164</v>
      </c>
      <c r="BD272">
        <v>-9179266.1730000004</v>
      </c>
      <c r="BE272" s="1" t="s">
        <v>1605</v>
      </c>
    </row>
    <row r="273" spans="1:57" x14ac:dyDescent="0.25">
      <c r="A273">
        <v>83733</v>
      </c>
      <c r="B273">
        <v>13624</v>
      </c>
      <c r="C273">
        <v>5</v>
      </c>
      <c r="D273" t="s">
        <v>155</v>
      </c>
      <c r="E273" t="s">
        <v>156</v>
      </c>
      <c r="F273">
        <v>70181</v>
      </c>
      <c r="G273" t="s">
        <v>1606</v>
      </c>
      <c r="H273" t="s">
        <v>1607</v>
      </c>
      <c r="I273" t="s">
        <v>1608</v>
      </c>
      <c r="J273" t="s">
        <v>178</v>
      </c>
      <c r="K273" t="s">
        <v>178</v>
      </c>
      <c r="L273">
        <v>49660</v>
      </c>
      <c r="M273">
        <v>17</v>
      </c>
      <c r="N273" t="s">
        <v>162</v>
      </c>
      <c r="O273" t="s">
        <v>162</v>
      </c>
      <c r="P273" t="s">
        <v>1609</v>
      </c>
      <c r="Q273">
        <v>2.46</v>
      </c>
      <c r="R273" t="s">
        <v>162</v>
      </c>
      <c r="S273" t="s">
        <v>164</v>
      </c>
      <c r="T273" t="s">
        <v>164</v>
      </c>
      <c r="U273" t="s">
        <v>162</v>
      </c>
      <c r="V273">
        <v>3.9</v>
      </c>
      <c r="X273" t="s">
        <v>162</v>
      </c>
      <c r="Y273" t="s">
        <v>162</v>
      </c>
      <c r="Z273" t="s">
        <v>164</v>
      </c>
      <c r="AA273" t="s">
        <v>162</v>
      </c>
      <c r="AB273">
        <v>5.34</v>
      </c>
      <c r="AC273">
        <v>6.66</v>
      </c>
      <c r="AD273">
        <v>7.11</v>
      </c>
      <c r="AE273" t="s">
        <v>164</v>
      </c>
      <c r="AF273" t="s">
        <v>162</v>
      </c>
      <c r="AG273">
        <v>251826</v>
      </c>
      <c r="AH273">
        <v>134475</v>
      </c>
      <c r="AI273">
        <v>134475</v>
      </c>
      <c r="AJ273">
        <v>82253</v>
      </c>
      <c r="AK273">
        <v>106202</v>
      </c>
      <c r="AL273">
        <v>10154</v>
      </c>
      <c r="AM273">
        <v>53217</v>
      </c>
      <c r="AN273" t="s">
        <v>164</v>
      </c>
      <c r="AO273">
        <v>9</v>
      </c>
      <c r="AP273" t="s">
        <v>162</v>
      </c>
      <c r="AQ273">
        <v>0.26</v>
      </c>
      <c r="AR273">
        <v>46</v>
      </c>
      <c r="AS273">
        <v>0.16</v>
      </c>
      <c r="AT273" t="s">
        <v>165</v>
      </c>
      <c r="AU273">
        <v>46</v>
      </c>
      <c r="AV273">
        <v>0.37</v>
      </c>
      <c r="AW273">
        <v>0</v>
      </c>
      <c r="AX273">
        <v>44.232778000000003</v>
      </c>
      <c r="AY273">
        <v>-86.303888999999998</v>
      </c>
      <c r="AZ273" t="s">
        <v>164</v>
      </c>
      <c r="BA273" t="s">
        <v>164</v>
      </c>
      <c r="BB273" t="s">
        <v>164</v>
      </c>
      <c r="BC273" t="s">
        <v>164</v>
      </c>
      <c r="BD273">
        <v>-9607304.977</v>
      </c>
      <c r="BE273" s="1" t="s">
        <v>1610</v>
      </c>
    </row>
    <row r="274" spans="1:57" x14ac:dyDescent="0.25">
      <c r="A274">
        <v>84106</v>
      </c>
      <c r="B274">
        <v>18218</v>
      </c>
      <c r="C274">
        <v>5</v>
      </c>
      <c r="D274" t="s">
        <v>155</v>
      </c>
      <c r="E274" t="s">
        <v>156</v>
      </c>
      <c r="F274">
        <v>13744</v>
      </c>
      <c r="G274" t="s">
        <v>1611</v>
      </c>
      <c r="H274" t="s">
        <v>1612</v>
      </c>
      <c r="I274" t="s">
        <v>1613</v>
      </c>
      <c r="J274" t="s">
        <v>549</v>
      </c>
      <c r="K274" t="s">
        <v>549</v>
      </c>
      <c r="L274" t="s">
        <v>162</v>
      </c>
      <c r="M274">
        <v>17</v>
      </c>
      <c r="N274" t="s">
        <v>162</v>
      </c>
      <c r="O274" t="s">
        <v>162</v>
      </c>
      <c r="P274" t="s">
        <v>1614</v>
      </c>
      <c r="Q274">
        <v>2.46</v>
      </c>
      <c r="R274" t="s">
        <v>162</v>
      </c>
      <c r="S274" t="s">
        <v>164</v>
      </c>
      <c r="T274" t="s">
        <v>164</v>
      </c>
      <c r="U274" t="s">
        <v>162</v>
      </c>
      <c r="V274">
        <v>3.95</v>
      </c>
      <c r="X274" t="s">
        <v>162</v>
      </c>
      <c r="Y274" t="s">
        <v>162</v>
      </c>
      <c r="Z274" t="s">
        <v>164</v>
      </c>
      <c r="AA274" t="s">
        <v>162</v>
      </c>
      <c r="AB274">
        <v>5.25</v>
      </c>
      <c r="AC274">
        <v>6.46</v>
      </c>
      <c r="AD274">
        <v>6.89</v>
      </c>
      <c r="AE274" t="s">
        <v>164</v>
      </c>
      <c r="AF274" t="s">
        <v>162</v>
      </c>
      <c r="AG274">
        <v>852506</v>
      </c>
      <c r="AH274">
        <v>2005431</v>
      </c>
      <c r="AI274">
        <v>2005431</v>
      </c>
      <c r="AJ274">
        <v>88226</v>
      </c>
      <c r="AK274">
        <v>145147</v>
      </c>
      <c r="AL274">
        <v>198125</v>
      </c>
      <c r="AM274">
        <v>421008</v>
      </c>
      <c r="AN274" t="s">
        <v>164</v>
      </c>
      <c r="AO274">
        <v>11</v>
      </c>
      <c r="AP274" t="s">
        <v>162</v>
      </c>
      <c r="AQ274">
        <v>0.72</v>
      </c>
      <c r="AR274">
        <v>138</v>
      </c>
      <c r="AS274">
        <v>0.72</v>
      </c>
      <c r="AT274" t="s">
        <v>165</v>
      </c>
      <c r="AU274">
        <v>138</v>
      </c>
      <c r="AV274">
        <v>0</v>
      </c>
      <c r="AW274">
        <v>0.09</v>
      </c>
      <c r="AX274">
        <v>42.244971999999997</v>
      </c>
      <c r="AY274">
        <v>-85.541831000000002</v>
      </c>
      <c r="AZ274" t="s">
        <v>164</v>
      </c>
      <c r="BA274" t="s">
        <v>164</v>
      </c>
      <c r="BB274" t="s">
        <v>164</v>
      </c>
      <c r="BC274" t="s">
        <v>164</v>
      </c>
      <c r="BD274">
        <v>-9522473.068</v>
      </c>
      <c r="BE274" s="1" t="s">
        <v>1615</v>
      </c>
    </row>
    <row r="275" spans="1:57" x14ac:dyDescent="0.25">
      <c r="A275">
        <v>82745</v>
      </c>
      <c r="B275">
        <v>4640</v>
      </c>
      <c r="C275">
        <v>5</v>
      </c>
      <c r="D275" t="s">
        <v>155</v>
      </c>
      <c r="E275" t="s">
        <v>156</v>
      </c>
      <c r="F275">
        <v>221481</v>
      </c>
      <c r="G275" t="s">
        <v>1616</v>
      </c>
      <c r="H275" t="s">
        <v>1617</v>
      </c>
      <c r="I275" t="s">
        <v>1618</v>
      </c>
      <c r="J275" t="s">
        <v>592</v>
      </c>
      <c r="K275" t="s">
        <v>161</v>
      </c>
      <c r="L275">
        <v>48229</v>
      </c>
      <c r="M275">
        <v>16.760000000000002</v>
      </c>
      <c r="N275" t="s">
        <v>162</v>
      </c>
      <c r="O275" t="s">
        <v>162</v>
      </c>
      <c r="P275" t="s">
        <v>1619</v>
      </c>
      <c r="Q275">
        <v>2.4300000000000002</v>
      </c>
      <c r="R275" t="s">
        <v>162</v>
      </c>
      <c r="S275" t="s">
        <v>164</v>
      </c>
      <c r="T275" t="s">
        <v>164</v>
      </c>
      <c r="U275" t="s">
        <v>162</v>
      </c>
      <c r="V275">
        <v>3.93</v>
      </c>
      <c r="X275" t="s">
        <v>162</v>
      </c>
      <c r="Y275" t="s">
        <v>162</v>
      </c>
      <c r="Z275" t="s">
        <v>162</v>
      </c>
      <c r="AA275" t="s">
        <v>162</v>
      </c>
      <c r="AB275">
        <v>4.8099999999999996</v>
      </c>
      <c r="AC275">
        <v>5.81</v>
      </c>
      <c r="AD275">
        <v>6.17</v>
      </c>
      <c r="AE275" t="s">
        <v>164</v>
      </c>
      <c r="AF275" t="s">
        <v>162</v>
      </c>
      <c r="AG275">
        <v>941045</v>
      </c>
      <c r="AH275">
        <v>1085582</v>
      </c>
      <c r="AI275">
        <v>1085582</v>
      </c>
      <c r="AJ275">
        <v>46293</v>
      </c>
      <c r="AK275">
        <v>15709</v>
      </c>
      <c r="AL275">
        <v>77352</v>
      </c>
      <c r="AM275">
        <v>801692</v>
      </c>
      <c r="AN275" t="s">
        <v>164</v>
      </c>
      <c r="AO275">
        <v>11</v>
      </c>
      <c r="AP275" t="s">
        <v>162</v>
      </c>
      <c r="AQ275">
        <v>0.56000000000000005</v>
      </c>
      <c r="AR275">
        <v>120</v>
      </c>
      <c r="AS275">
        <v>0.49</v>
      </c>
      <c r="AT275" t="s">
        <v>165</v>
      </c>
      <c r="AU275">
        <v>120</v>
      </c>
      <c r="AV275">
        <v>0.2</v>
      </c>
      <c r="AW275">
        <v>0</v>
      </c>
      <c r="AX275">
        <v>42.255678000000003</v>
      </c>
      <c r="AY275">
        <v>-83.145964000000006</v>
      </c>
      <c r="AZ275" t="s">
        <v>164</v>
      </c>
      <c r="BB275" t="s">
        <v>164</v>
      </c>
      <c r="BC275" t="s">
        <v>164</v>
      </c>
      <c r="BD275">
        <v>-9255766.3739999998</v>
      </c>
      <c r="BE275" s="1" t="s">
        <v>1620</v>
      </c>
    </row>
    <row r="276" spans="1:57" x14ac:dyDescent="0.25">
      <c r="A276">
        <v>82844</v>
      </c>
      <c r="B276">
        <v>5501</v>
      </c>
      <c r="C276">
        <v>5</v>
      </c>
      <c r="D276" t="s">
        <v>155</v>
      </c>
      <c r="E276" t="s">
        <v>156</v>
      </c>
      <c r="F276">
        <v>141184</v>
      </c>
      <c r="G276" t="s">
        <v>1621</v>
      </c>
      <c r="H276" t="s">
        <v>1622</v>
      </c>
      <c r="I276" t="s">
        <v>1623</v>
      </c>
      <c r="J276" t="s">
        <v>295</v>
      </c>
      <c r="K276" t="s">
        <v>295</v>
      </c>
      <c r="L276">
        <v>49442</v>
      </c>
      <c r="M276">
        <v>16.8</v>
      </c>
      <c r="N276" t="s">
        <v>162</v>
      </c>
      <c r="O276" t="s">
        <v>162</v>
      </c>
      <c r="P276" t="s">
        <v>1624</v>
      </c>
      <c r="Q276">
        <v>2.4300000000000002</v>
      </c>
      <c r="R276" t="s">
        <v>162</v>
      </c>
      <c r="S276" t="s">
        <v>164</v>
      </c>
      <c r="T276" t="s">
        <v>164</v>
      </c>
      <c r="U276" t="s">
        <v>162</v>
      </c>
      <c r="V276">
        <v>3.92</v>
      </c>
      <c r="X276" t="s">
        <v>162</v>
      </c>
      <c r="Y276" t="s">
        <v>162</v>
      </c>
      <c r="Z276" t="s">
        <v>164</v>
      </c>
      <c r="AA276" t="s">
        <v>162</v>
      </c>
      <c r="AB276">
        <v>5.45</v>
      </c>
      <c r="AC276">
        <v>6.65</v>
      </c>
      <c r="AD276">
        <v>7.06</v>
      </c>
      <c r="AE276" t="s">
        <v>164</v>
      </c>
      <c r="AF276" t="s">
        <v>162</v>
      </c>
      <c r="AG276">
        <v>459889</v>
      </c>
      <c r="AH276">
        <v>659947</v>
      </c>
      <c r="AI276">
        <v>659947</v>
      </c>
      <c r="AJ276">
        <v>63805</v>
      </c>
      <c r="AK276">
        <v>116301</v>
      </c>
      <c r="AL276">
        <v>74864</v>
      </c>
      <c r="AM276">
        <v>204920</v>
      </c>
      <c r="AN276" t="s">
        <v>164</v>
      </c>
      <c r="AO276">
        <v>9</v>
      </c>
      <c r="AP276" t="s">
        <v>162</v>
      </c>
      <c r="AQ276">
        <v>0.23</v>
      </c>
      <c r="AR276">
        <v>138</v>
      </c>
      <c r="AS276">
        <v>0.04</v>
      </c>
      <c r="AT276" t="s">
        <v>165</v>
      </c>
      <c r="AU276">
        <v>138</v>
      </c>
      <c r="AV276">
        <v>0.19</v>
      </c>
      <c r="AW276">
        <v>0.41</v>
      </c>
      <c r="AX276">
        <v>43.214115999999997</v>
      </c>
      <c r="AY276">
        <v>-86.191443000000007</v>
      </c>
      <c r="AZ276" t="s">
        <v>164</v>
      </c>
      <c r="BA276" t="s">
        <v>164</v>
      </c>
      <c r="BB276" t="s">
        <v>164</v>
      </c>
      <c r="BC276" t="s">
        <v>164</v>
      </c>
      <c r="BD276">
        <v>-9594787.5460000001</v>
      </c>
      <c r="BE276" s="1" t="s">
        <v>1625</v>
      </c>
    </row>
    <row r="277" spans="1:57" x14ac:dyDescent="0.25">
      <c r="A277">
        <v>83028</v>
      </c>
      <c r="B277">
        <v>7102</v>
      </c>
      <c r="C277">
        <v>5</v>
      </c>
      <c r="D277" t="s">
        <v>155</v>
      </c>
      <c r="E277" t="s">
        <v>156</v>
      </c>
      <c r="F277">
        <v>175941</v>
      </c>
      <c r="G277" t="s">
        <v>1626</v>
      </c>
      <c r="H277" t="s">
        <v>1627</v>
      </c>
      <c r="I277" t="s">
        <v>1628</v>
      </c>
      <c r="J277" t="s">
        <v>1629</v>
      </c>
      <c r="K277" t="s">
        <v>228</v>
      </c>
      <c r="L277">
        <v>48097</v>
      </c>
      <c r="M277">
        <v>16.760000000000002</v>
      </c>
      <c r="N277" t="s">
        <v>162</v>
      </c>
      <c r="O277" t="s">
        <v>162</v>
      </c>
      <c r="P277" t="s">
        <v>1630</v>
      </c>
      <c r="Q277">
        <v>2.4300000000000002</v>
      </c>
      <c r="R277" t="s">
        <v>162</v>
      </c>
      <c r="S277" t="s">
        <v>164</v>
      </c>
      <c r="T277" t="s">
        <v>164</v>
      </c>
      <c r="U277" t="s">
        <v>162</v>
      </c>
      <c r="V277">
        <v>3.9</v>
      </c>
      <c r="X277" t="s">
        <v>162</v>
      </c>
      <c r="Y277" t="s">
        <v>162</v>
      </c>
      <c r="Z277" t="s">
        <v>164</v>
      </c>
      <c r="AA277" t="s">
        <v>162</v>
      </c>
      <c r="AB277">
        <v>5.61</v>
      </c>
      <c r="AC277">
        <v>6.88</v>
      </c>
      <c r="AD277">
        <v>7.3</v>
      </c>
      <c r="AE277" t="s">
        <v>164</v>
      </c>
      <c r="AF277" t="s">
        <v>162</v>
      </c>
      <c r="AG277">
        <v>783460</v>
      </c>
      <c r="AH277">
        <v>1178934</v>
      </c>
      <c r="AI277">
        <v>1178934</v>
      </c>
      <c r="AJ277">
        <v>43970</v>
      </c>
      <c r="AK277">
        <v>29359</v>
      </c>
      <c r="AL277">
        <v>55071</v>
      </c>
      <c r="AM277">
        <v>655059</v>
      </c>
      <c r="AN277" t="s">
        <v>164</v>
      </c>
      <c r="AO277">
        <v>9</v>
      </c>
      <c r="AP277" t="s">
        <v>162</v>
      </c>
      <c r="AQ277">
        <v>4.84</v>
      </c>
      <c r="AS277">
        <v>1.93</v>
      </c>
      <c r="AT277" t="s">
        <v>165</v>
      </c>
      <c r="AV277">
        <v>0</v>
      </c>
      <c r="AW277">
        <v>0.05</v>
      </c>
      <c r="AX277">
        <v>43.130026000000001</v>
      </c>
      <c r="AY277">
        <v>-82.798263000000006</v>
      </c>
      <c r="AZ277" t="s">
        <v>164</v>
      </c>
      <c r="BA277" t="s">
        <v>164</v>
      </c>
      <c r="BB277" t="s">
        <v>164</v>
      </c>
      <c r="BC277" t="s">
        <v>164</v>
      </c>
      <c r="BD277">
        <v>-9217060.4759999998</v>
      </c>
      <c r="BE277" s="1" t="s">
        <v>1631</v>
      </c>
    </row>
    <row r="278" spans="1:57" x14ac:dyDescent="0.25">
      <c r="A278">
        <v>84624</v>
      </c>
      <c r="B278">
        <v>24935</v>
      </c>
      <c r="C278">
        <v>5</v>
      </c>
      <c r="D278" t="s">
        <v>155</v>
      </c>
      <c r="E278" t="s">
        <v>156</v>
      </c>
      <c r="F278">
        <v>13711</v>
      </c>
      <c r="G278" t="s">
        <v>1632</v>
      </c>
      <c r="H278" t="s">
        <v>1633</v>
      </c>
      <c r="I278" t="s">
        <v>1634</v>
      </c>
      <c r="J278" t="s">
        <v>234</v>
      </c>
      <c r="K278" t="s">
        <v>161</v>
      </c>
      <c r="L278">
        <v>48183</v>
      </c>
      <c r="M278">
        <v>16.75</v>
      </c>
      <c r="N278" t="s">
        <v>162</v>
      </c>
      <c r="O278" t="s">
        <v>162</v>
      </c>
      <c r="P278" t="s">
        <v>1635</v>
      </c>
      <c r="Q278">
        <v>2.4300000000000002</v>
      </c>
      <c r="R278" t="s">
        <v>162</v>
      </c>
      <c r="S278" t="s">
        <v>164</v>
      </c>
      <c r="T278" t="s">
        <v>164</v>
      </c>
      <c r="U278" t="s">
        <v>162</v>
      </c>
      <c r="V278">
        <v>3.98</v>
      </c>
      <c r="X278" t="s">
        <v>162</v>
      </c>
      <c r="Y278" t="s">
        <v>162</v>
      </c>
      <c r="Z278" t="s">
        <v>162</v>
      </c>
      <c r="AA278" t="s">
        <v>162</v>
      </c>
      <c r="AB278">
        <v>4.9800000000000004</v>
      </c>
      <c r="AC278">
        <v>6.07</v>
      </c>
      <c r="AD278">
        <v>6.45</v>
      </c>
      <c r="AE278" t="s">
        <v>164</v>
      </c>
      <c r="AF278" t="s">
        <v>162</v>
      </c>
      <c r="AG278">
        <v>934947</v>
      </c>
      <c r="AH278">
        <v>1283935</v>
      </c>
      <c r="AI278">
        <v>1283935</v>
      </c>
      <c r="AJ278">
        <v>42199</v>
      </c>
      <c r="AK278">
        <v>15658</v>
      </c>
      <c r="AL278">
        <v>108501</v>
      </c>
      <c r="AM278">
        <v>768589</v>
      </c>
      <c r="AN278" t="s">
        <v>164</v>
      </c>
      <c r="AO278">
        <v>11</v>
      </c>
      <c r="AP278" t="s">
        <v>162</v>
      </c>
      <c r="AQ278">
        <v>0.66</v>
      </c>
      <c r="AR278">
        <v>120</v>
      </c>
      <c r="AS278">
        <v>0.02</v>
      </c>
      <c r="AT278" t="s">
        <v>165</v>
      </c>
      <c r="AU278">
        <v>120</v>
      </c>
      <c r="AV278">
        <v>0</v>
      </c>
      <c r="AW278">
        <v>0</v>
      </c>
      <c r="AX278">
        <v>42.165014999999997</v>
      </c>
      <c r="AY278">
        <v>-83.172332999999995</v>
      </c>
      <c r="AZ278" t="s">
        <v>164</v>
      </c>
      <c r="BB278" t="s">
        <v>164</v>
      </c>
      <c r="BC278" t="s">
        <v>164</v>
      </c>
      <c r="BD278">
        <v>-9258701.7579999994</v>
      </c>
      <c r="BE278" s="1" t="s">
        <v>1636</v>
      </c>
    </row>
    <row r="279" spans="1:57" x14ac:dyDescent="0.25">
      <c r="A279">
        <v>82756</v>
      </c>
      <c r="B279">
        <v>4715</v>
      </c>
      <c r="C279">
        <v>5</v>
      </c>
      <c r="D279" t="s">
        <v>155</v>
      </c>
      <c r="E279" t="s">
        <v>156</v>
      </c>
      <c r="F279">
        <v>169445</v>
      </c>
      <c r="G279" t="s">
        <v>1637</v>
      </c>
      <c r="H279" t="s">
        <v>1638</v>
      </c>
      <c r="I279" t="s">
        <v>1639</v>
      </c>
      <c r="J279" t="s">
        <v>1640</v>
      </c>
      <c r="K279" t="s">
        <v>652</v>
      </c>
      <c r="L279">
        <v>49453</v>
      </c>
      <c r="M279">
        <v>16.399999999999999</v>
      </c>
      <c r="N279" t="s">
        <v>162</v>
      </c>
      <c r="O279" t="s">
        <v>162</v>
      </c>
      <c r="P279" t="s">
        <v>1641</v>
      </c>
      <c r="Q279">
        <v>2.38</v>
      </c>
      <c r="R279" t="s">
        <v>162</v>
      </c>
      <c r="S279" t="s">
        <v>164</v>
      </c>
      <c r="T279" t="s">
        <v>164</v>
      </c>
      <c r="U279" t="s">
        <v>162</v>
      </c>
      <c r="V279">
        <v>3.97</v>
      </c>
      <c r="X279" t="s">
        <v>162</v>
      </c>
      <c r="Y279" t="s">
        <v>162</v>
      </c>
      <c r="Z279" t="s">
        <v>164</v>
      </c>
      <c r="AA279" t="s">
        <v>162</v>
      </c>
      <c r="AB279">
        <v>5.98</v>
      </c>
      <c r="AC279">
        <v>7.18</v>
      </c>
      <c r="AD279">
        <v>7.57</v>
      </c>
      <c r="AE279" t="s">
        <v>164</v>
      </c>
      <c r="AF279" t="s">
        <v>162</v>
      </c>
      <c r="AG279">
        <v>513624</v>
      </c>
      <c r="AH279">
        <v>1085653</v>
      </c>
      <c r="AI279">
        <v>1085653</v>
      </c>
      <c r="AJ279">
        <v>78824</v>
      </c>
      <c r="AK279">
        <v>69346</v>
      </c>
      <c r="AL279">
        <v>84876</v>
      </c>
      <c r="AM279">
        <v>280578</v>
      </c>
      <c r="AN279" t="s">
        <v>164</v>
      </c>
      <c r="AP279" t="s">
        <v>162</v>
      </c>
      <c r="AQ279">
        <v>6.79</v>
      </c>
      <c r="AR279">
        <v>138</v>
      </c>
      <c r="AS279">
        <v>4.16</v>
      </c>
      <c r="AT279" t="s">
        <v>165</v>
      </c>
      <c r="AU279">
        <v>345</v>
      </c>
      <c r="AV279">
        <v>0.38</v>
      </c>
      <c r="AW279">
        <v>4.71</v>
      </c>
      <c r="AX279">
        <v>42.655025000000002</v>
      </c>
      <c r="AY279">
        <v>-86.201982999999998</v>
      </c>
      <c r="AZ279" t="s">
        <v>164</v>
      </c>
      <c r="BA279" t="s">
        <v>164</v>
      </c>
      <c r="BB279" t="s">
        <v>164</v>
      </c>
      <c r="BC279" t="s">
        <v>164</v>
      </c>
      <c r="BD279">
        <v>-9595960.8530000001</v>
      </c>
      <c r="BE279" s="1" t="s">
        <v>1642</v>
      </c>
    </row>
    <row r="280" spans="1:57" x14ac:dyDescent="0.25">
      <c r="A280">
        <v>83233</v>
      </c>
      <c r="B280">
        <v>8790</v>
      </c>
      <c r="C280">
        <v>5</v>
      </c>
      <c r="D280" t="s">
        <v>155</v>
      </c>
      <c r="E280" t="s">
        <v>156</v>
      </c>
      <c r="F280">
        <v>158801</v>
      </c>
      <c r="G280" t="s">
        <v>1643</v>
      </c>
      <c r="H280" t="s">
        <v>1644</v>
      </c>
      <c r="I280" t="s">
        <v>1645</v>
      </c>
      <c r="J280" t="s">
        <v>1646</v>
      </c>
      <c r="K280" t="s">
        <v>1647</v>
      </c>
      <c r="L280">
        <v>48850</v>
      </c>
      <c r="M280">
        <v>16.3</v>
      </c>
      <c r="N280" t="s">
        <v>162</v>
      </c>
      <c r="O280" t="s">
        <v>162</v>
      </c>
      <c r="P280" t="s">
        <v>1648</v>
      </c>
      <c r="Q280">
        <v>2.36</v>
      </c>
      <c r="R280" t="s">
        <v>162</v>
      </c>
      <c r="S280" t="s">
        <v>164</v>
      </c>
      <c r="T280" t="s">
        <v>164</v>
      </c>
      <c r="U280" t="s">
        <v>162</v>
      </c>
      <c r="V280">
        <v>3.89</v>
      </c>
      <c r="X280" t="s">
        <v>162</v>
      </c>
      <c r="Y280" t="s">
        <v>162</v>
      </c>
      <c r="Z280" t="s">
        <v>164</v>
      </c>
      <c r="AA280" t="s">
        <v>162</v>
      </c>
      <c r="AB280">
        <v>5.36</v>
      </c>
      <c r="AC280">
        <v>6.65</v>
      </c>
      <c r="AD280">
        <v>7.08</v>
      </c>
      <c r="AE280" t="s">
        <v>162</v>
      </c>
      <c r="AF280" t="s">
        <v>162</v>
      </c>
      <c r="AG280">
        <v>704528</v>
      </c>
      <c r="AH280">
        <v>1506874</v>
      </c>
      <c r="AI280">
        <v>1506874</v>
      </c>
      <c r="AJ280">
        <v>96819</v>
      </c>
      <c r="AK280">
        <v>222702</v>
      </c>
      <c r="AL280">
        <v>89997</v>
      </c>
      <c r="AM280">
        <v>295010</v>
      </c>
      <c r="AN280" t="s">
        <v>164</v>
      </c>
      <c r="AO280">
        <v>9</v>
      </c>
      <c r="AP280" t="s">
        <v>162</v>
      </c>
      <c r="AQ280">
        <v>7.29</v>
      </c>
      <c r="AR280">
        <v>69</v>
      </c>
      <c r="AS280">
        <v>7.29</v>
      </c>
      <c r="AT280" t="s">
        <v>165</v>
      </c>
      <c r="AU280">
        <v>69</v>
      </c>
      <c r="AV280">
        <v>0</v>
      </c>
      <c r="AW280">
        <v>11.39</v>
      </c>
      <c r="AX280">
        <v>43.437029000000003</v>
      </c>
      <c r="AY280">
        <v>-85.270563999999993</v>
      </c>
      <c r="AZ280" t="s">
        <v>164</v>
      </c>
      <c r="BA280" t="s">
        <v>164</v>
      </c>
      <c r="BC280" t="s">
        <v>164</v>
      </c>
      <c r="BD280">
        <v>-9492275.7640000004</v>
      </c>
      <c r="BE280" s="1" t="s">
        <v>1649</v>
      </c>
    </row>
    <row r="281" spans="1:57" x14ac:dyDescent="0.25">
      <c r="A281">
        <v>84920</v>
      </c>
      <c r="B281">
        <v>28960</v>
      </c>
      <c r="C281">
        <v>5</v>
      </c>
      <c r="D281" t="s">
        <v>155</v>
      </c>
      <c r="E281" t="s">
        <v>156</v>
      </c>
      <c r="F281">
        <v>110546</v>
      </c>
      <c r="G281" t="s">
        <v>1650</v>
      </c>
      <c r="H281" t="s">
        <v>1651</v>
      </c>
      <c r="I281" t="s">
        <v>1652</v>
      </c>
      <c r="J281" t="s">
        <v>549</v>
      </c>
      <c r="K281" t="s">
        <v>549</v>
      </c>
      <c r="L281">
        <v>49001</v>
      </c>
      <c r="M281">
        <v>16.3</v>
      </c>
      <c r="N281" t="s">
        <v>162</v>
      </c>
      <c r="O281" t="s">
        <v>162</v>
      </c>
      <c r="P281" t="s">
        <v>1653</v>
      </c>
      <c r="Q281">
        <v>2.36</v>
      </c>
      <c r="R281" t="s">
        <v>162</v>
      </c>
      <c r="S281" t="s">
        <v>164</v>
      </c>
      <c r="T281" t="s">
        <v>164</v>
      </c>
      <c r="U281" t="s">
        <v>162</v>
      </c>
      <c r="V281">
        <v>3.94</v>
      </c>
      <c r="X281" t="s">
        <v>162</v>
      </c>
      <c r="Y281" t="s">
        <v>162</v>
      </c>
      <c r="Z281" t="s">
        <v>162</v>
      </c>
      <c r="AA281" t="s">
        <v>162</v>
      </c>
      <c r="AB281">
        <v>4.8899999999999997</v>
      </c>
      <c r="AC281">
        <v>6.21</v>
      </c>
      <c r="AD281">
        <v>6.68</v>
      </c>
      <c r="AE281" t="s">
        <v>164</v>
      </c>
      <c r="AF281" t="s">
        <v>162</v>
      </c>
      <c r="AG281">
        <v>785313</v>
      </c>
      <c r="AH281">
        <v>1792689</v>
      </c>
      <c r="AI281">
        <v>1792689</v>
      </c>
      <c r="AJ281">
        <v>82837</v>
      </c>
      <c r="AK281">
        <v>133477</v>
      </c>
      <c r="AL281">
        <v>193145</v>
      </c>
      <c r="AM281">
        <v>375854</v>
      </c>
      <c r="AN281" t="s">
        <v>164</v>
      </c>
      <c r="AO281">
        <v>11</v>
      </c>
      <c r="AP281" t="s">
        <v>162</v>
      </c>
      <c r="AQ281">
        <v>0.18</v>
      </c>
      <c r="AS281">
        <v>0.17</v>
      </c>
      <c r="AT281" t="s">
        <v>165</v>
      </c>
      <c r="AV281">
        <v>0.08</v>
      </c>
      <c r="AW281">
        <v>0</v>
      </c>
      <c r="AX281">
        <v>42.270319999999998</v>
      </c>
      <c r="AY281">
        <v>-85.577967999999998</v>
      </c>
      <c r="AZ281" t="s">
        <v>164</v>
      </c>
      <c r="BB281" t="s">
        <v>164</v>
      </c>
      <c r="BC281" t="s">
        <v>164</v>
      </c>
      <c r="BD281">
        <v>-9526495.8210000005</v>
      </c>
      <c r="BE281" s="1" t="s">
        <v>1654</v>
      </c>
    </row>
    <row r="282" spans="1:57" x14ac:dyDescent="0.25">
      <c r="A282">
        <v>85174</v>
      </c>
      <c r="B282">
        <v>32146</v>
      </c>
      <c r="C282">
        <v>5</v>
      </c>
      <c r="D282" t="s">
        <v>155</v>
      </c>
      <c r="E282" t="s">
        <v>156</v>
      </c>
      <c r="F282">
        <v>91561</v>
      </c>
      <c r="G282" t="s">
        <v>1655</v>
      </c>
      <c r="H282" t="s">
        <v>1656</v>
      </c>
      <c r="I282" t="s">
        <v>1657</v>
      </c>
      <c r="J282" t="s">
        <v>549</v>
      </c>
      <c r="K282" t="s">
        <v>549</v>
      </c>
      <c r="L282">
        <v>49048</v>
      </c>
      <c r="M282">
        <v>16.170000000000002</v>
      </c>
      <c r="N282" t="s">
        <v>162</v>
      </c>
      <c r="O282" t="s">
        <v>162</v>
      </c>
      <c r="P282" t="s">
        <v>1658</v>
      </c>
      <c r="Q282">
        <v>2.34</v>
      </c>
      <c r="R282" t="s">
        <v>162</v>
      </c>
      <c r="S282" t="s">
        <v>164</v>
      </c>
      <c r="T282" t="s">
        <v>164</v>
      </c>
      <c r="U282" t="s">
        <v>162</v>
      </c>
      <c r="V282">
        <v>3.95</v>
      </c>
      <c r="X282" t="s">
        <v>162</v>
      </c>
      <c r="Y282" t="s">
        <v>162</v>
      </c>
      <c r="Z282" t="s">
        <v>164</v>
      </c>
      <c r="AA282" t="s">
        <v>162</v>
      </c>
      <c r="AB282">
        <v>5.1100000000000003</v>
      </c>
      <c r="AC282">
        <v>6.34</v>
      </c>
      <c r="AD282">
        <v>6.78</v>
      </c>
      <c r="AE282" t="s">
        <v>164</v>
      </c>
      <c r="AF282" t="s">
        <v>162</v>
      </c>
      <c r="AG282">
        <v>827266</v>
      </c>
      <c r="AH282">
        <v>1908729</v>
      </c>
      <c r="AI282">
        <v>1908729</v>
      </c>
      <c r="AJ282">
        <v>84049</v>
      </c>
      <c r="AK282">
        <v>133477</v>
      </c>
      <c r="AL282">
        <v>195533</v>
      </c>
      <c r="AM282">
        <v>414208</v>
      </c>
      <c r="AN282" t="s">
        <v>164</v>
      </c>
      <c r="AO282">
        <v>11</v>
      </c>
      <c r="AP282" t="s">
        <v>162</v>
      </c>
      <c r="AQ282">
        <v>0.34</v>
      </c>
      <c r="AR282">
        <v>138</v>
      </c>
      <c r="AS282">
        <v>0.34</v>
      </c>
      <c r="AT282" t="s">
        <v>165</v>
      </c>
      <c r="AU282">
        <v>138</v>
      </c>
      <c r="AV282">
        <v>0</v>
      </c>
      <c r="AW282">
        <v>0.12</v>
      </c>
      <c r="AX282">
        <v>42.256538999999997</v>
      </c>
      <c r="AY282">
        <v>-85.529455999999996</v>
      </c>
      <c r="AZ282" t="s">
        <v>164</v>
      </c>
      <c r="BA282" t="s">
        <v>164</v>
      </c>
      <c r="BB282" t="s">
        <v>164</v>
      </c>
      <c r="BC282" t="s">
        <v>164</v>
      </c>
      <c r="BD282">
        <v>-9521095.4900000002</v>
      </c>
      <c r="BE282" s="1" t="s">
        <v>1659</v>
      </c>
    </row>
    <row r="283" spans="1:57" x14ac:dyDescent="0.25">
      <c r="A283">
        <v>82572</v>
      </c>
      <c r="B283">
        <v>3205</v>
      </c>
      <c r="C283">
        <v>5</v>
      </c>
      <c r="D283" t="s">
        <v>155</v>
      </c>
      <c r="E283" t="s">
        <v>156</v>
      </c>
      <c r="F283">
        <v>171223</v>
      </c>
      <c r="G283" t="s">
        <v>1660</v>
      </c>
      <c r="H283" t="s">
        <v>1661</v>
      </c>
      <c r="I283" t="s">
        <v>1661</v>
      </c>
      <c r="J283" t="s">
        <v>1662</v>
      </c>
      <c r="K283" t="s">
        <v>161</v>
      </c>
      <c r="L283">
        <v>48193</v>
      </c>
      <c r="M283">
        <v>16</v>
      </c>
      <c r="N283" t="s">
        <v>162</v>
      </c>
      <c r="O283" t="s">
        <v>162</v>
      </c>
      <c r="P283" t="s">
        <v>1663</v>
      </c>
      <c r="Q283">
        <v>2.3199999999999998</v>
      </c>
      <c r="R283" t="s">
        <v>162</v>
      </c>
      <c r="S283" t="s">
        <v>164</v>
      </c>
      <c r="T283" t="s">
        <v>164</v>
      </c>
      <c r="U283" t="s">
        <v>162</v>
      </c>
      <c r="V283">
        <v>3.99</v>
      </c>
      <c r="X283" t="s">
        <v>162</v>
      </c>
      <c r="Y283" t="s">
        <v>162</v>
      </c>
      <c r="Z283" t="s">
        <v>162</v>
      </c>
      <c r="AA283" t="s">
        <v>162</v>
      </c>
      <c r="AB283">
        <v>4.9000000000000004</v>
      </c>
      <c r="AC283">
        <v>5.95</v>
      </c>
      <c r="AD283">
        <v>6.34</v>
      </c>
      <c r="AE283" t="s">
        <v>164</v>
      </c>
      <c r="AF283" t="s">
        <v>162</v>
      </c>
      <c r="AG283">
        <v>1058276</v>
      </c>
      <c r="AH283">
        <v>1550370</v>
      </c>
      <c r="AI283">
        <v>1550370</v>
      </c>
      <c r="AJ283">
        <v>51275</v>
      </c>
      <c r="AK283">
        <v>16065</v>
      </c>
      <c r="AL283">
        <v>115153</v>
      </c>
      <c r="AM283">
        <v>875782</v>
      </c>
      <c r="AN283" t="s">
        <v>164</v>
      </c>
      <c r="AO283">
        <v>11</v>
      </c>
      <c r="AP283" t="s">
        <v>162</v>
      </c>
      <c r="AQ283">
        <v>1.17</v>
      </c>
      <c r="AS283">
        <v>0.02</v>
      </c>
      <c r="AT283" t="s">
        <v>165</v>
      </c>
      <c r="AU283">
        <v>230</v>
      </c>
      <c r="AV283">
        <v>0.01</v>
      </c>
      <c r="AW283">
        <v>0.03</v>
      </c>
      <c r="AX283">
        <v>42.174624000000001</v>
      </c>
      <c r="AY283">
        <v>-83.235020000000006</v>
      </c>
      <c r="AZ283" t="s">
        <v>164</v>
      </c>
      <c r="BB283" t="s">
        <v>164</v>
      </c>
      <c r="BC283" t="s">
        <v>164</v>
      </c>
      <c r="BD283">
        <v>-9265680.0429999996</v>
      </c>
      <c r="BE283" s="1" t="s">
        <v>1664</v>
      </c>
    </row>
    <row r="284" spans="1:57" x14ac:dyDescent="0.25">
      <c r="A284">
        <v>83593</v>
      </c>
      <c r="B284">
        <v>11780</v>
      </c>
      <c r="C284">
        <v>5</v>
      </c>
      <c r="D284" t="s">
        <v>155</v>
      </c>
      <c r="E284" t="s">
        <v>156</v>
      </c>
      <c r="F284">
        <v>13700</v>
      </c>
      <c r="G284" t="s">
        <v>1665</v>
      </c>
      <c r="H284" t="s">
        <v>1666</v>
      </c>
      <c r="I284" t="s">
        <v>1667</v>
      </c>
      <c r="J284" t="s">
        <v>1668</v>
      </c>
      <c r="K284" t="s">
        <v>161</v>
      </c>
      <c r="L284">
        <v>48120</v>
      </c>
      <c r="M284">
        <v>16</v>
      </c>
      <c r="N284" t="s">
        <v>162</v>
      </c>
      <c r="O284" t="s">
        <v>162</v>
      </c>
      <c r="P284" t="s">
        <v>1669</v>
      </c>
      <c r="Q284">
        <v>2.3199999999999998</v>
      </c>
      <c r="R284" t="s">
        <v>162</v>
      </c>
      <c r="S284" t="s">
        <v>164</v>
      </c>
      <c r="T284" t="s">
        <v>164</v>
      </c>
      <c r="U284" t="s">
        <v>162</v>
      </c>
      <c r="V284">
        <v>3.96</v>
      </c>
      <c r="X284" t="s">
        <v>162</v>
      </c>
      <c r="Y284" t="s">
        <v>162</v>
      </c>
      <c r="Z284" t="s">
        <v>162</v>
      </c>
      <c r="AA284" t="s">
        <v>162</v>
      </c>
      <c r="AB284">
        <v>4.71</v>
      </c>
      <c r="AC284">
        <v>5.66</v>
      </c>
      <c r="AD284">
        <v>6.02</v>
      </c>
      <c r="AE284" t="s">
        <v>164</v>
      </c>
      <c r="AF284" t="s">
        <v>162</v>
      </c>
      <c r="AG284">
        <v>929809</v>
      </c>
      <c r="AH284">
        <v>876426</v>
      </c>
      <c r="AI284">
        <v>876426</v>
      </c>
      <c r="AJ284">
        <v>47121</v>
      </c>
      <c r="AK284">
        <v>10835</v>
      </c>
      <c r="AL284">
        <v>73595</v>
      </c>
      <c r="AM284">
        <v>798259</v>
      </c>
      <c r="AN284" t="s">
        <v>164</v>
      </c>
      <c r="AO284">
        <v>10</v>
      </c>
      <c r="AP284" t="s">
        <v>162</v>
      </c>
      <c r="AQ284">
        <v>0.26</v>
      </c>
      <c r="AS284">
        <v>0.19</v>
      </c>
      <c r="AT284" t="s">
        <v>165</v>
      </c>
      <c r="AV284">
        <v>0</v>
      </c>
      <c r="AW284">
        <v>0</v>
      </c>
      <c r="AX284">
        <v>42.317950000000003</v>
      </c>
      <c r="AY284">
        <v>-83.157578999999998</v>
      </c>
      <c r="AZ284" t="s">
        <v>164</v>
      </c>
      <c r="BB284" t="s">
        <v>164</v>
      </c>
      <c r="BC284" t="s">
        <v>164</v>
      </c>
      <c r="BD284">
        <v>-9257059.3499999996</v>
      </c>
      <c r="BE284" s="1" t="s">
        <v>1670</v>
      </c>
    </row>
    <row r="285" spans="1:57" x14ac:dyDescent="0.25">
      <c r="A285">
        <v>84085</v>
      </c>
      <c r="B285">
        <v>17988</v>
      </c>
      <c r="C285">
        <v>5</v>
      </c>
      <c r="D285" t="s">
        <v>155</v>
      </c>
      <c r="E285" t="s">
        <v>156</v>
      </c>
      <c r="F285">
        <v>10574</v>
      </c>
      <c r="G285" t="s">
        <v>1671</v>
      </c>
      <c r="H285" t="s">
        <v>1672</v>
      </c>
      <c r="I285" t="s">
        <v>1673</v>
      </c>
      <c r="J285" t="s">
        <v>1674</v>
      </c>
      <c r="K285" t="s">
        <v>633</v>
      </c>
      <c r="L285" t="s">
        <v>162</v>
      </c>
      <c r="M285">
        <v>16</v>
      </c>
      <c r="N285" t="s">
        <v>162</v>
      </c>
      <c r="O285" t="s">
        <v>162</v>
      </c>
      <c r="P285" t="s">
        <v>1675</v>
      </c>
      <c r="Q285">
        <v>2.3199999999999998</v>
      </c>
      <c r="R285" t="s">
        <v>162</v>
      </c>
      <c r="S285" t="s">
        <v>164</v>
      </c>
      <c r="T285" t="s">
        <v>164</v>
      </c>
      <c r="U285" t="s">
        <v>162</v>
      </c>
      <c r="V285">
        <v>4.0199999999999996</v>
      </c>
      <c r="X285" t="s">
        <v>162</v>
      </c>
      <c r="Y285" t="s">
        <v>162</v>
      </c>
      <c r="Z285" t="s">
        <v>164</v>
      </c>
      <c r="AA285" t="s">
        <v>162</v>
      </c>
      <c r="AB285">
        <v>5.28</v>
      </c>
      <c r="AC285">
        <v>6.56</v>
      </c>
      <c r="AD285">
        <v>7</v>
      </c>
      <c r="AE285" t="s">
        <v>162</v>
      </c>
      <c r="AF285" t="s">
        <v>162</v>
      </c>
      <c r="AG285">
        <v>934005</v>
      </c>
      <c r="AH285">
        <v>2771667</v>
      </c>
      <c r="AI285">
        <v>2771667</v>
      </c>
      <c r="AJ285">
        <v>59616</v>
      </c>
      <c r="AK285">
        <v>109259</v>
      </c>
      <c r="AL285">
        <v>131623</v>
      </c>
      <c r="AM285">
        <v>633506</v>
      </c>
      <c r="AN285" t="s">
        <v>164</v>
      </c>
      <c r="AO285">
        <v>12</v>
      </c>
      <c r="AP285" t="s">
        <v>162</v>
      </c>
      <c r="AQ285">
        <v>0.18</v>
      </c>
      <c r="AS285">
        <v>0.18</v>
      </c>
      <c r="AT285" t="s">
        <v>165</v>
      </c>
      <c r="AV285">
        <v>0.04</v>
      </c>
      <c r="AW285">
        <v>8.59</v>
      </c>
      <c r="AX285">
        <v>41.853050000000003</v>
      </c>
      <c r="AY285">
        <v>-84.348889999999997</v>
      </c>
      <c r="AZ285" t="s">
        <v>164</v>
      </c>
      <c r="BA285" t="s">
        <v>164</v>
      </c>
      <c r="BC285" t="s">
        <v>164</v>
      </c>
      <c r="BD285">
        <v>-9389675.4839999992</v>
      </c>
      <c r="BE285" s="1" t="s">
        <v>1676</v>
      </c>
    </row>
    <row r="286" spans="1:57" x14ac:dyDescent="0.25">
      <c r="A286">
        <v>85350</v>
      </c>
      <c r="B286">
        <v>34472</v>
      </c>
      <c r="C286">
        <v>5</v>
      </c>
      <c r="D286" t="s">
        <v>155</v>
      </c>
      <c r="E286" t="s">
        <v>156</v>
      </c>
      <c r="F286">
        <v>10516</v>
      </c>
      <c r="G286" t="s">
        <v>1677</v>
      </c>
      <c r="H286" t="s">
        <v>1678</v>
      </c>
      <c r="I286" t="s">
        <v>1679</v>
      </c>
      <c r="J286" t="s">
        <v>686</v>
      </c>
      <c r="K286" t="s">
        <v>161</v>
      </c>
      <c r="L286" t="s">
        <v>162</v>
      </c>
      <c r="M286">
        <v>16</v>
      </c>
      <c r="N286" t="s">
        <v>162</v>
      </c>
      <c r="O286" t="s">
        <v>162</v>
      </c>
      <c r="P286" t="s">
        <v>1680</v>
      </c>
      <c r="Q286">
        <v>2.3199999999999998</v>
      </c>
      <c r="R286" t="s">
        <v>162</v>
      </c>
      <c r="S286" t="s">
        <v>164</v>
      </c>
      <c r="T286" t="s">
        <v>164</v>
      </c>
      <c r="U286" t="s">
        <v>162</v>
      </c>
      <c r="V286">
        <v>3.96</v>
      </c>
      <c r="X286" t="s">
        <v>162</v>
      </c>
      <c r="Y286" t="s">
        <v>162</v>
      </c>
      <c r="Z286" t="s">
        <v>162</v>
      </c>
      <c r="AA286" t="s">
        <v>162</v>
      </c>
      <c r="AB286">
        <v>4.75</v>
      </c>
      <c r="AC286">
        <v>5.71</v>
      </c>
      <c r="AD286">
        <v>6.07</v>
      </c>
      <c r="AE286" t="s">
        <v>164</v>
      </c>
      <c r="AF286" t="s">
        <v>162</v>
      </c>
      <c r="AG286">
        <v>904243</v>
      </c>
      <c r="AH286">
        <v>815568</v>
      </c>
      <c r="AI286">
        <v>815568</v>
      </c>
      <c r="AJ286">
        <v>45089</v>
      </c>
      <c r="AK286">
        <v>10479</v>
      </c>
      <c r="AL286">
        <v>72883</v>
      </c>
      <c r="AM286">
        <v>775792</v>
      </c>
      <c r="AN286" t="s">
        <v>164</v>
      </c>
      <c r="AO286">
        <v>10</v>
      </c>
      <c r="AP286" t="s">
        <v>162</v>
      </c>
      <c r="AQ286">
        <v>1.89</v>
      </c>
      <c r="AS286">
        <v>1.85</v>
      </c>
      <c r="AT286" t="s">
        <v>165</v>
      </c>
      <c r="AV286">
        <v>0</v>
      </c>
      <c r="AW286">
        <v>0.06</v>
      </c>
      <c r="AX286">
        <v>42.343133999999999</v>
      </c>
      <c r="AY286">
        <v>-83.129084000000006</v>
      </c>
      <c r="AZ286" t="s">
        <v>164</v>
      </c>
      <c r="BB286" t="s">
        <v>164</v>
      </c>
      <c r="BC286" t="s">
        <v>164</v>
      </c>
      <c r="BD286">
        <v>-9253887.3010000009</v>
      </c>
      <c r="BE286">
        <v>5212518.6459999997</v>
      </c>
    </row>
    <row r="287" spans="1:57" x14ac:dyDescent="0.25">
      <c r="A287">
        <v>84275</v>
      </c>
      <c r="B287">
        <v>20385</v>
      </c>
      <c r="C287">
        <v>5</v>
      </c>
      <c r="D287" t="s">
        <v>155</v>
      </c>
      <c r="E287" t="s">
        <v>156</v>
      </c>
      <c r="F287">
        <v>130542</v>
      </c>
      <c r="G287" t="s">
        <v>1681</v>
      </c>
      <c r="H287" t="s">
        <v>1682</v>
      </c>
      <c r="I287" t="s">
        <v>1683</v>
      </c>
      <c r="J287" t="s">
        <v>1684</v>
      </c>
      <c r="K287" t="s">
        <v>1685</v>
      </c>
      <c r="L287">
        <v>49082</v>
      </c>
      <c r="M287">
        <v>15.92</v>
      </c>
      <c r="N287" t="s">
        <v>162</v>
      </c>
      <c r="O287" t="s">
        <v>162</v>
      </c>
      <c r="P287" t="s">
        <v>1686</v>
      </c>
      <c r="Q287">
        <v>2.31</v>
      </c>
      <c r="R287" t="s">
        <v>162</v>
      </c>
      <c r="S287" t="s">
        <v>164</v>
      </c>
      <c r="T287" t="s">
        <v>164</v>
      </c>
      <c r="U287" t="s">
        <v>162</v>
      </c>
      <c r="V287">
        <v>3.96</v>
      </c>
      <c r="X287" t="s">
        <v>162</v>
      </c>
      <c r="Y287" t="s">
        <v>162</v>
      </c>
      <c r="Z287" t="s">
        <v>164</v>
      </c>
      <c r="AA287" t="s">
        <v>162</v>
      </c>
      <c r="AB287">
        <v>5.53</v>
      </c>
      <c r="AC287">
        <v>6.79</v>
      </c>
      <c r="AD287">
        <v>7.21</v>
      </c>
      <c r="AE287" t="s">
        <v>164</v>
      </c>
      <c r="AF287" t="s">
        <v>162</v>
      </c>
      <c r="AG287">
        <v>799940</v>
      </c>
      <c r="AH287">
        <v>2666151</v>
      </c>
      <c r="AI287">
        <v>2666151</v>
      </c>
      <c r="AJ287">
        <v>88932</v>
      </c>
      <c r="AK287">
        <v>144625</v>
      </c>
      <c r="AL287">
        <v>192306</v>
      </c>
      <c r="AM287">
        <v>374078</v>
      </c>
      <c r="AN287" t="s">
        <v>164</v>
      </c>
      <c r="AO287">
        <v>12</v>
      </c>
      <c r="AP287" t="s">
        <v>162</v>
      </c>
      <c r="AQ287">
        <v>0.81</v>
      </c>
      <c r="AS287">
        <v>7.0000000000000007E-2</v>
      </c>
      <c r="AT287" t="s">
        <v>165</v>
      </c>
      <c r="AU287">
        <v>138</v>
      </c>
      <c r="AV287">
        <v>0.14000000000000001</v>
      </c>
      <c r="AW287">
        <v>0.08</v>
      </c>
      <c r="AX287">
        <v>41.946987</v>
      </c>
      <c r="AY287">
        <v>-84.888698000000005</v>
      </c>
      <c r="AZ287" t="s">
        <v>164</v>
      </c>
      <c r="BA287" t="s">
        <v>164</v>
      </c>
      <c r="BB287" t="s">
        <v>164</v>
      </c>
      <c r="BC287" t="s">
        <v>164</v>
      </c>
      <c r="BD287">
        <v>-9449766.6349999998</v>
      </c>
      <c r="BE287" s="1" t="s">
        <v>1687</v>
      </c>
    </row>
    <row r="288" spans="1:57" x14ac:dyDescent="0.25">
      <c r="A288">
        <v>85588</v>
      </c>
      <c r="B288">
        <v>37086</v>
      </c>
      <c r="C288">
        <v>5</v>
      </c>
      <c r="D288" t="s">
        <v>155</v>
      </c>
      <c r="E288" t="s">
        <v>156</v>
      </c>
      <c r="F288">
        <v>140622</v>
      </c>
      <c r="G288" t="s">
        <v>1688</v>
      </c>
      <c r="H288" t="s">
        <v>1689</v>
      </c>
      <c r="I288" t="s">
        <v>1690</v>
      </c>
      <c r="J288" t="s">
        <v>1001</v>
      </c>
      <c r="K288" t="s">
        <v>1002</v>
      </c>
      <c r="L288">
        <v>48708</v>
      </c>
      <c r="M288">
        <v>15.9</v>
      </c>
      <c r="N288" t="s">
        <v>162</v>
      </c>
      <c r="O288" t="s">
        <v>162</v>
      </c>
      <c r="P288" t="s">
        <v>1691</v>
      </c>
      <c r="Q288">
        <v>2.2999999999999998</v>
      </c>
      <c r="R288" t="s">
        <v>162</v>
      </c>
      <c r="S288" t="s">
        <v>164</v>
      </c>
      <c r="T288" t="s">
        <v>164</v>
      </c>
      <c r="U288" t="s">
        <v>162</v>
      </c>
      <c r="V288">
        <v>3.93</v>
      </c>
      <c r="X288" t="s">
        <v>162</v>
      </c>
      <c r="Y288" t="s">
        <v>162</v>
      </c>
      <c r="Z288" t="s">
        <v>164</v>
      </c>
      <c r="AA288" t="s">
        <v>162</v>
      </c>
      <c r="AB288">
        <v>5.28</v>
      </c>
      <c r="AC288">
        <v>6.49</v>
      </c>
      <c r="AD288">
        <v>6.92</v>
      </c>
      <c r="AE288" t="s">
        <v>164</v>
      </c>
      <c r="AF288" t="s">
        <v>162</v>
      </c>
      <c r="AG288">
        <v>393822</v>
      </c>
      <c r="AH288">
        <v>1935685</v>
      </c>
      <c r="AI288">
        <v>1935685</v>
      </c>
      <c r="AJ288">
        <v>66676</v>
      </c>
      <c r="AK288">
        <v>103311</v>
      </c>
      <c r="AL288">
        <v>19586</v>
      </c>
      <c r="AM288">
        <v>204249</v>
      </c>
      <c r="AN288" t="s">
        <v>164</v>
      </c>
      <c r="AO288">
        <v>9</v>
      </c>
      <c r="AP288" t="s">
        <v>162</v>
      </c>
      <c r="AQ288">
        <v>0.09</v>
      </c>
      <c r="AS288">
        <v>1.78</v>
      </c>
      <c r="AT288" t="s">
        <v>165</v>
      </c>
      <c r="AV288">
        <v>0</v>
      </c>
      <c r="AW288">
        <v>0</v>
      </c>
      <c r="AX288">
        <v>43.603718000000001</v>
      </c>
      <c r="AY288">
        <v>-83.897181000000003</v>
      </c>
      <c r="AZ288" t="s">
        <v>164</v>
      </c>
      <c r="BA288" t="s">
        <v>164</v>
      </c>
      <c r="BB288" t="s">
        <v>164</v>
      </c>
      <c r="BC288" t="s">
        <v>164</v>
      </c>
      <c r="BD288">
        <v>-9339391.4680000003</v>
      </c>
      <c r="BE288">
        <v>5404320.0389999999</v>
      </c>
    </row>
    <row r="289" spans="1:57" x14ac:dyDescent="0.25">
      <c r="A289">
        <v>85589</v>
      </c>
      <c r="B289">
        <v>37087</v>
      </c>
      <c r="C289">
        <v>5</v>
      </c>
      <c r="D289" t="s">
        <v>155</v>
      </c>
      <c r="E289" t="s">
        <v>156</v>
      </c>
      <c r="F289">
        <v>137443</v>
      </c>
      <c r="G289" t="s">
        <v>1692</v>
      </c>
      <c r="H289" t="s">
        <v>1693</v>
      </c>
      <c r="I289" t="s">
        <v>1694</v>
      </c>
      <c r="J289" t="s">
        <v>261</v>
      </c>
      <c r="K289" t="s">
        <v>261</v>
      </c>
      <c r="L289">
        <v>49721</v>
      </c>
      <c r="M289">
        <v>15.5</v>
      </c>
      <c r="N289" t="s">
        <v>162</v>
      </c>
      <c r="O289" t="s">
        <v>162</v>
      </c>
      <c r="P289" t="s">
        <v>1695</v>
      </c>
      <c r="Q289">
        <v>2.25</v>
      </c>
      <c r="R289" t="s">
        <v>162</v>
      </c>
      <c r="S289" t="s">
        <v>164</v>
      </c>
      <c r="T289" t="s">
        <v>164</v>
      </c>
      <c r="U289" t="s">
        <v>162</v>
      </c>
      <c r="V289">
        <v>3.74</v>
      </c>
      <c r="X289" t="s">
        <v>162</v>
      </c>
      <c r="Y289" t="s">
        <v>162</v>
      </c>
      <c r="Z289" t="s">
        <v>164</v>
      </c>
      <c r="AA289" t="s">
        <v>162</v>
      </c>
      <c r="AB289">
        <v>5.13</v>
      </c>
      <c r="AC289">
        <v>6.34</v>
      </c>
      <c r="AD289">
        <v>6.76</v>
      </c>
      <c r="AE289" t="s">
        <v>164</v>
      </c>
      <c r="AF289" t="s">
        <v>162</v>
      </c>
      <c r="AG289">
        <v>237533</v>
      </c>
      <c r="AH289">
        <v>35545</v>
      </c>
      <c r="AI289">
        <v>35545</v>
      </c>
      <c r="AJ289">
        <v>110794</v>
      </c>
      <c r="AK289">
        <v>80879</v>
      </c>
      <c r="AL289">
        <v>12700</v>
      </c>
      <c r="AM289">
        <v>33160</v>
      </c>
      <c r="AN289" t="s">
        <v>164</v>
      </c>
      <c r="AO289">
        <v>8</v>
      </c>
      <c r="AP289" t="s">
        <v>162</v>
      </c>
      <c r="AQ289">
        <v>0.19</v>
      </c>
      <c r="AS289">
        <v>3.42</v>
      </c>
      <c r="AT289" t="s">
        <v>165</v>
      </c>
      <c r="AU289">
        <v>138</v>
      </c>
      <c r="AV289">
        <v>0.3</v>
      </c>
      <c r="AW289">
        <v>0.33</v>
      </c>
      <c r="AX289">
        <v>45.635905999999999</v>
      </c>
      <c r="AY289">
        <v>-84.473887000000005</v>
      </c>
      <c r="AZ289" t="s">
        <v>164</v>
      </c>
      <c r="BA289" t="s">
        <v>164</v>
      </c>
      <c r="BB289" t="s">
        <v>164</v>
      </c>
      <c r="BC289" t="s">
        <v>164</v>
      </c>
      <c r="BD289">
        <v>-9403590.0859999992</v>
      </c>
      <c r="BE289">
        <v>5722193.6459999997</v>
      </c>
    </row>
    <row r="290" spans="1:57" x14ac:dyDescent="0.25">
      <c r="A290">
        <v>82984</v>
      </c>
      <c r="B290">
        <v>6752</v>
      </c>
      <c r="C290">
        <v>5</v>
      </c>
      <c r="D290" t="s">
        <v>155</v>
      </c>
      <c r="E290" t="s">
        <v>156</v>
      </c>
      <c r="F290">
        <v>109342</v>
      </c>
      <c r="G290" t="s">
        <v>1696</v>
      </c>
      <c r="H290" t="s">
        <v>1697</v>
      </c>
      <c r="I290" t="s">
        <v>1698</v>
      </c>
      <c r="J290" t="s">
        <v>611</v>
      </c>
      <c r="K290" t="s">
        <v>556</v>
      </c>
      <c r="L290">
        <v>49224</v>
      </c>
      <c r="M290">
        <v>15.44</v>
      </c>
      <c r="N290" t="s">
        <v>162</v>
      </c>
      <c r="O290" t="s">
        <v>162</v>
      </c>
      <c r="P290" t="s">
        <v>1699</v>
      </c>
      <c r="Q290">
        <v>2.2400000000000002</v>
      </c>
      <c r="R290" t="s">
        <v>162</v>
      </c>
      <c r="S290" t="s">
        <v>164</v>
      </c>
      <c r="T290" t="s">
        <v>164</v>
      </c>
      <c r="U290" t="s">
        <v>162</v>
      </c>
      <c r="V290">
        <v>3.95</v>
      </c>
      <c r="X290" t="s">
        <v>162</v>
      </c>
      <c r="Y290" t="s">
        <v>162</v>
      </c>
      <c r="Z290" t="s">
        <v>164</v>
      </c>
      <c r="AA290" t="s">
        <v>162</v>
      </c>
      <c r="AB290">
        <v>5.47</v>
      </c>
      <c r="AC290">
        <v>6.75</v>
      </c>
      <c r="AD290">
        <v>7.17</v>
      </c>
      <c r="AE290" t="s">
        <v>164</v>
      </c>
      <c r="AF290" t="s">
        <v>162</v>
      </c>
      <c r="AG290">
        <v>700355</v>
      </c>
      <c r="AH290">
        <v>2137639</v>
      </c>
      <c r="AI290">
        <v>2137639</v>
      </c>
      <c r="AJ290">
        <v>54858</v>
      </c>
      <c r="AK290">
        <v>122464</v>
      </c>
      <c r="AL290">
        <v>133338</v>
      </c>
      <c r="AM290">
        <v>389696</v>
      </c>
      <c r="AN290" t="s">
        <v>164</v>
      </c>
      <c r="AO290">
        <v>11</v>
      </c>
      <c r="AP290" t="s">
        <v>162</v>
      </c>
      <c r="AQ290">
        <v>0.4</v>
      </c>
      <c r="AR290">
        <v>138</v>
      </c>
      <c r="AS290">
        <v>0.33</v>
      </c>
      <c r="AT290" t="s">
        <v>165</v>
      </c>
      <c r="AU290">
        <v>138</v>
      </c>
      <c r="AV290">
        <v>0.04</v>
      </c>
      <c r="AW290">
        <v>0.15</v>
      </c>
      <c r="AX290">
        <v>42.25562</v>
      </c>
      <c r="AY290">
        <v>-84.775882999999993</v>
      </c>
      <c r="AZ290" t="s">
        <v>164</v>
      </c>
      <c r="BA290" t="s">
        <v>164</v>
      </c>
      <c r="BB290" t="s">
        <v>164</v>
      </c>
      <c r="BC290" t="s">
        <v>164</v>
      </c>
      <c r="BD290">
        <v>-9437208.1270000003</v>
      </c>
      <c r="BE290" s="1" t="s">
        <v>1700</v>
      </c>
    </row>
    <row r="291" spans="1:57" x14ac:dyDescent="0.25">
      <c r="A291">
        <v>85014</v>
      </c>
      <c r="B291">
        <v>30231</v>
      </c>
      <c r="C291">
        <v>5</v>
      </c>
      <c r="D291" t="s">
        <v>155</v>
      </c>
      <c r="E291" t="s">
        <v>156</v>
      </c>
      <c r="F291">
        <v>122176</v>
      </c>
      <c r="G291" t="s">
        <v>1701</v>
      </c>
      <c r="H291" t="s">
        <v>1702</v>
      </c>
      <c r="I291" t="s">
        <v>1703</v>
      </c>
      <c r="J291" t="s">
        <v>370</v>
      </c>
      <c r="K291" t="s">
        <v>272</v>
      </c>
      <c r="L291">
        <v>49684</v>
      </c>
      <c r="M291">
        <v>15.4</v>
      </c>
      <c r="N291" t="s">
        <v>162</v>
      </c>
      <c r="O291" t="s">
        <v>162</v>
      </c>
      <c r="P291" t="s">
        <v>1704</v>
      </c>
      <c r="Q291">
        <v>2.23</v>
      </c>
      <c r="R291" t="s">
        <v>162</v>
      </c>
      <c r="S291" t="s">
        <v>164</v>
      </c>
      <c r="T291" t="s">
        <v>164</v>
      </c>
      <c r="U291" t="s">
        <v>162</v>
      </c>
      <c r="V291">
        <v>3.78</v>
      </c>
      <c r="X291" t="s">
        <v>162</v>
      </c>
      <c r="Y291" t="s">
        <v>162</v>
      </c>
      <c r="Z291" t="s">
        <v>162</v>
      </c>
      <c r="AA291" t="s">
        <v>162</v>
      </c>
      <c r="AB291">
        <v>4.96</v>
      </c>
      <c r="AC291">
        <v>6.04</v>
      </c>
      <c r="AD291">
        <v>6.45</v>
      </c>
      <c r="AE291" t="s">
        <v>164</v>
      </c>
      <c r="AF291" t="s">
        <v>162</v>
      </c>
      <c r="AG291">
        <v>542383</v>
      </c>
      <c r="AH291">
        <v>68444</v>
      </c>
      <c r="AI291">
        <v>68444</v>
      </c>
      <c r="AJ291">
        <v>129884</v>
      </c>
      <c r="AK291">
        <v>330839</v>
      </c>
      <c r="AL291">
        <v>17781</v>
      </c>
      <c r="AM291">
        <v>63878</v>
      </c>
      <c r="AN291" t="s">
        <v>164</v>
      </c>
      <c r="AO291">
        <v>9</v>
      </c>
      <c r="AP291" t="s">
        <v>162</v>
      </c>
      <c r="AQ291">
        <v>0.44</v>
      </c>
      <c r="AS291">
        <v>0.27</v>
      </c>
      <c r="AT291" t="s">
        <v>165</v>
      </c>
      <c r="AV291">
        <v>0</v>
      </c>
      <c r="AW291">
        <v>0.28000000000000003</v>
      </c>
      <c r="AX291">
        <v>44.754722000000001</v>
      </c>
      <c r="AY291">
        <v>-85.572778</v>
      </c>
      <c r="AZ291" t="s">
        <v>164</v>
      </c>
      <c r="BB291" t="s">
        <v>164</v>
      </c>
      <c r="BC291" t="s">
        <v>164</v>
      </c>
      <c r="BD291">
        <v>-9525918.0730000008</v>
      </c>
      <c r="BE291" s="1" t="s">
        <v>1705</v>
      </c>
    </row>
    <row r="292" spans="1:57" x14ac:dyDescent="0.25">
      <c r="A292">
        <v>83664</v>
      </c>
      <c r="B292">
        <v>12717</v>
      </c>
      <c r="C292">
        <v>5</v>
      </c>
      <c r="D292" t="s">
        <v>155</v>
      </c>
      <c r="E292" t="s">
        <v>156</v>
      </c>
      <c r="F292">
        <v>162183</v>
      </c>
      <c r="G292" t="s">
        <v>1706</v>
      </c>
      <c r="H292" t="s">
        <v>1707</v>
      </c>
      <c r="I292" t="s">
        <v>1708</v>
      </c>
      <c r="J292" t="s">
        <v>1528</v>
      </c>
      <c r="K292" t="s">
        <v>161</v>
      </c>
      <c r="L292">
        <v>48218</v>
      </c>
      <c r="M292">
        <v>15.31</v>
      </c>
      <c r="N292" t="s">
        <v>162</v>
      </c>
      <c r="O292" t="s">
        <v>162</v>
      </c>
      <c r="P292" t="s">
        <v>1709</v>
      </c>
      <c r="Q292">
        <v>2.2200000000000002</v>
      </c>
      <c r="R292" t="s">
        <v>162</v>
      </c>
      <c r="S292" t="s">
        <v>164</v>
      </c>
      <c r="T292" t="s">
        <v>164</v>
      </c>
      <c r="U292" t="s">
        <v>162</v>
      </c>
      <c r="V292">
        <v>3.93</v>
      </c>
      <c r="X292" t="s">
        <v>162</v>
      </c>
      <c r="Y292" t="s">
        <v>162</v>
      </c>
      <c r="Z292" t="s">
        <v>162</v>
      </c>
      <c r="AA292" t="s">
        <v>162</v>
      </c>
      <c r="AB292">
        <v>4.95</v>
      </c>
      <c r="AC292">
        <v>5.92</v>
      </c>
      <c r="AD292">
        <v>6.28</v>
      </c>
      <c r="AE292" t="s">
        <v>164</v>
      </c>
      <c r="AF292" t="s">
        <v>162</v>
      </c>
      <c r="AG292">
        <v>941045</v>
      </c>
      <c r="AH292">
        <v>1085582</v>
      </c>
      <c r="AI292">
        <v>1085582</v>
      </c>
      <c r="AJ292">
        <v>46293</v>
      </c>
      <c r="AK292">
        <v>15709</v>
      </c>
      <c r="AL292">
        <v>77352</v>
      </c>
      <c r="AM292">
        <v>801692</v>
      </c>
      <c r="AN292" t="s">
        <v>164</v>
      </c>
      <c r="AP292" t="s">
        <v>162</v>
      </c>
      <c r="AQ292">
        <v>0.06</v>
      </c>
      <c r="AR292">
        <v>120</v>
      </c>
      <c r="AS292">
        <v>0</v>
      </c>
      <c r="AT292" t="s">
        <v>165</v>
      </c>
      <c r="AU292">
        <v>120</v>
      </c>
      <c r="AV292">
        <v>0.48</v>
      </c>
      <c r="AW292">
        <v>0</v>
      </c>
      <c r="AX292">
        <v>42.263095999999997</v>
      </c>
      <c r="AY292">
        <v>-83.125715</v>
      </c>
      <c r="AZ292" t="s">
        <v>164</v>
      </c>
      <c r="BB292" t="s">
        <v>164</v>
      </c>
      <c r="BC292" t="s">
        <v>164</v>
      </c>
      <c r="BD292">
        <v>-9253512.2660000008</v>
      </c>
      <c r="BE292" s="1" t="s">
        <v>1710</v>
      </c>
    </row>
    <row r="293" spans="1:57" x14ac:dyDescent="0.25">
      <c r="A293">
        <v>82581</v>
      </c>
      <c r="B293">
        <v>3267</v>
      </c>
      <c r="C293">
        <v>5</v>
      </c>
      <c r="D293" t="s">
        <v>155</v>
      </c>
      <c r="E293" t="s">
        <v>156</v>
      </c>
      <c r="F293">
        <v>143184</v>
      </c>
      <c r="G293" t="s">
        <v>1711</v>
      </c>
      <c r="H293" t="s">
        <v>1712</v>
      </c>
      <c r="I293" t="s">
        <v>1713</v>
      </c>
      <c r="J293" t="s">
        <v>611</v>
      </c>
      <c r="K293" t="s">
        <v>556</v>
      </c>
      <c r="L293">
        <v>49224</v>
      </c>
      <c r="M293">
        <v>15</v>
      </c>
      <c r="N293" t="s">
        <v>162</v>
      </c>
      <c r="O293" t="s">
        <v>162</v>
      </c>
      <c r="P293" t="s">
        <v>1714</v>
      </c>
      <c r="Q293">
        <v>2.17</v>
      </c>
      <c r="R293" t="s">
        <v>162</v>
      </c>
      <c r="S293" t="s">
        <v>164</v>
      </c>
      <c r="T293" t="s">
        <v>164</v>
      </c>
      <c r="U293" t="s">
        <v>162</v>
      </c>
      <c r="V293">
        <v>3.95</v>
      </c>
      <c r="X293" t="s">
        <v>162</v>
      </c>
      <c r="Y293" t="s">
        <v>162</v>
      </c>
      <c r="Z293" t="s">
        <v>164</v>
      </c>
      <c r="AA293" t="s">
        <v>162</v>
      </c>
      <c r="AB293">
        <v>5.49</v>
      </c>
      <c r="AC293">
        <v>6.75</v>
      </c>
      <c r="AD293">
        <v>7.18</v>
      </c>
      <c r="AE293" t="s">
        <v>164</v>
      </c>
      <c r="AF293" t="s">
        <v>162</v>
      </c>
      <c r="AG293">
        <v>730450</v>
      </c>
      <c r="AH293">
        <v>2207139</v>
      </c>
      <c r="AI293">
        <v>2207139</v>
      </c>
      <c r="AJ293">
        <v>73665</v>
      </c>
      <c r="AK293">
        <v>122894</v>
      </c>
      <c r="AL293">
        <v>133763</v>
      </c>
      <c r="AM293">
        <v>400127</v>
      </c>
      <c r="AN293" t="s">
        <v>164</v>
      </c>
      <c r="AO293">
        <v>11</v>
      </c>
      <c r="AP293" t="s">
        <v>162</v>
      </c>
      <c r="AQ293">
        <v>0.86</v>
      </c>
      <c r="AS293">
        <v>0.86</v>
      </c>
      <c r="AT293" t="s">
        <v>193</v>
      </c>
      <c r="AV293">
        <v>0</v>
      </c>
      <c r="AW293">
        <v>0</v>
      </c>
      <c r="AX293">
        <v>42.267145999999997</v>
      </c>
      <c r="AY293">
        <v>-84.802481</v>
      </c>
      <c r="AZ293" t="s">
        <v>164</v>
      </c>
      <c r="BA293" t="s">
        <v>164</v>
      </c>
      <c r="BB293" t="s">
        <v>164</v>
      </c>
      <c r="BC293" t="s">
        <v>164</v>
      </c>
      <c r="BD293">
        <v>-9440169.0030000005</v>
      </c>
      <c r="BE293">
        <v>5201081.0010000002</v>
      </c>
    </row>
    <row r="294" spans="1:57" x14ac:dyDescent="0.25">
      <c r="A294">
        <v>82830</v>
      </c>
      <c r="B294">
        <v>5378</v>
      </c>
      <c r="C294">
        <v>5</v>
      </c>
      <c r="D294" t="s">
        <v>155</v>
      </c>
      <c r="E294" t="s">
        <v>156</v>
      </c>
      <c r="F294">
        <v>203961</v>
      </c>
      <c r="G294" t="s">
        <v>1715</v>
      </c>
      <c r="H294" t="s">
        <v>1716</v>
      </c>
      <c r="I294" t="s">
        <v>1717</v>
      </c>
      <c r="J294" t="s">
        <v>1718</v>
      </c>
      <c r="K294" t="s">
        <v>284</v>
      </c>
      <c r="L294">
        <v>48317</v>
      </c>
      <c r="M294">
        <v>15</v>
      </c>
      <c r="N294" t="s">
        <v>162</v>
      </c>
      <c r="O294" t="s">
        <v>162</v>
      </c>
      <c r="P294" t="s">
        <v>1719</v>
      </c>
      <c r="Q294">
        <v>2.17</v>
      </c>
      <c r="R294" t="s">
        <v>162</v>
      </c>
      <c r="S294" t="s">
        <v>164</v>
      </c>
      <c r="T294" t="s">
        <v>164</v>
      </c>
      <c r="U294" t="s">
        <v>162</v>
      </c>
      <c r="V294">
        <v>3.96</v>
      </c>
      <c r="X294" t="s">
        <v>162</v>
      </c>
      <c r="Y294" t="s">
        <v>162</v>
      </c>
      <c r="Z294" t="s">
        <v>162</v>
      </c>
      <c r="AA294" t="s">
        <v>162</v>
      </c>
      <c r="AB294">
        <v>4.97</v>
      </c>
      <c r="AC294">
        <v>6.06</v>
      </c>
      <c r="AD294">
        <v>6.46</v>
      </c>
      <c r="AE294" t="s">
        <v>164</v>
      </c>
      <c r="AF294" t="s">
        <v>162</v>
      </c>
      <c r="AG294">
        <v>840948</v>
      </c>
      <c r="AH294">
        <v>1107864</v>
      </c>
      <c r="AI294">
        <v>1107864</v>
      </c>
      <c r="AJ294">
        <v>46316</v>
      </c>
      <c r="AK294">
        <v>6002</v>
      </c>
      <c r="AL294">
        <v>62964</v>
      </c>
      <c r="AM294">
        <v>725666</v>
      </c>
      <c r="AN294" t="s">
        <v>164</v>
      </c>
      <c r="AO294">
        <v>10</v>
      </c>
      <c r="AP294" t="s">
        <v>162</v>
      </c>
      <c r="AQ294">
        <v>0.99</v>
      </c>
      <c r="AR294">
        <v>120</v>
      </c>
      <c r="AS294">
        <v>0.05</v>
      </c>
      <c r="AT294" t="s">
        <v>165</v>
      </c>
      <c r="AV294">
        <v>0.02</v>
      </c>
      <c r="AW294">
        <v>0.03</v>
      </c>
      <c r="AX294">
        <v>42.626311999999999</v>
      </c>
      <c r="AY294">
        <v>-83.039438000000004</v>
      </c>
      <c r="AZ294" t="s">
        <v>164</v>
      </c>
      <c r="BB294" t="s">
        <v>164</v>
      </c>
      <c r="BC294" t="s">
        <v>164</v>
      </c>
      <c r="BD294">
        <v>-9243907.9539999999</v>
      </c>
      <c r="BE294" s="1" t="s">
        <v>1720</v>
      </c>
    </row>
    <row r="295" spans="1:57" x14ac:dyDescent="0.25">
      <c r="A295">
        <v>82850</v>
      </c>
      <c r="B295">
        <v>5551</v>
      </c>
      <c r="C295">
        <v>5</v>
      </c>
      <c r="D295" t="s">
        <v>155</v>
      </c>
      <c r="E295" t="s">
        <v>156</v>
      </c>
      <c r="F295">
        <v>120841</v>
      </c>
      <c r="G295" t="s">
        <v>1721</v>
      </c>
      <c r="H295" t="s">
        <v>1722</v>
      </c>
      <c r="I295" t="s">
        <v>1723</v>
      </c>
      <c r="J295" t="s">
        <v>1724</v>
      </c>
      <c r="K295" t="s">
        <v>161</v>
      </c>
      <c r="L295">
        <v>48183</v>
      </c>
      <c r="M295">
        <v>15</v>
      </c>
      <c r="N295" t="s">
        <v>162</v>
      </c>
      <c r="O295" t="s">
        <v>162</v>
      </c>
      <c r="P295" t="s">
        <v>1725</v>
      </c>
      <c r="Q295">
        <v>2.17</v>
      </c>
      <c r="R295" t="s">
        <v>162</v>
      </c>
      <c r="S295" t="s">
        <v>164</v>
      </c>
      <c r="T295" t="s">
        <v>164</v>
      </c>
      <c r="U295" t="s">
        <v>162</v>
      </c>
      <c r="V295">
        <v>3.96</v>
      </c>
      <c r="X295" t="s">
        <v>162</v>
      </c>
      <c r="Y295" t="s">
        <v>162</v>
      </c>
      <c r="Z295" t="s">
        <v>164</v>
      </c>
      <c r="AA295" t="s">
        <v>162</v>
      </c>
      <c r="AB295">
        <v>5.18</v>
      </c>
      <c r="AC295">
        <v>6.26</v>
      </c>
      <c r="AD295">
        <v>6.64</v>
      </c>
      <c r="AE295" t="s">
        <v>164</v>
      </c>
      <c r="AF295" t="s">
        <v>162</v>
      </c>
      <c r="AG295">
        <v>934947</v>
      </c>
      <c r="AH295">
        <v>1283935</v>
      </c>
      <c r="AI295">
        <v>1283935</v>
      </c>
      <c r="AJ295">
        <v>42199</v>
      </c>
      <c r="AK295">
        <v>15658</v>
      </c>
      <c r="AL295">
        <v>108501</v>
      </c>
      <c r="AM295">
        <v>768589</v>
      </c>
      <c r="AN295" t="s">
        <v>164</v>
      </c>
      <c r="AO295">
        <v>11</v>
      </c>
      <c r="AP295" t="s">
        <v>162</v>
      </c>
      <c r="AQ295">
        <v>0.45</v>
      </c>
      <c r="AS295">
        <v>0.36</v>
      </c>
      <c r="AT295" t="s">
        <v>165</v>
      </c>
      <c r="AU295">
        <v>120</v>
      </c>
      <c r="AV295">
        <v>0</v>
      </c>
      <c r="AW295">
        <v>0</v>
      </c>
      <c r="AX295">
        <v>42.115893</v>
      </c>
      <c r="AY295">
        <v>-83.190644000000006</v>
      </c>
      <c r="AZ295" t="s">
        <v>164</v>
      </c>
      <c r="BA295" t="s">
        <v>164</v>
      </c>
      <c r="BB295" t="s">
        <v>164</v>
      </c>
      <c r="BC295" t="s">
        <v>164</v>
      </c>
      <c r="BD295">
        <v>-9260740.1290000007</v>
      </c>
      <c r="BE295" s="1" t="s">
        <v>1726</v>
      </c>
    </row>
    <row r="296" spans="1:57" x14ac:dyDescent="0.25">
      <c r="A296">
        <v>83682</v>
      </c>
      <c r="B296">
        <v>12959</v>
      </c>
      <c r="C296">
        <v>5</v>
      </c>
      <c r="D296" t="s">
        <v>155</v>
      </c>
      <c r="E296" t="s">
        <v>156</v>
      </c>
      <c r="F296">
        <v>198241</v>
      </c>
      <c r="G296" t="s">
        <v>1727</v>
      </c>
      <c r="H296" t="s">
        <v>1728</v>
      </c>
      <c r="I296" t="s">
        <v>1729</v>
      </c>
      <c r="J296" t="s">
        <v>1730</v>
      </c>
      <c r="K296" t="s">
        <v>161</v>
      </c>
      <c r="L296">
        <v>48127</v>
      </c>
      <c r="M296">
        <v>15</v>
      </c>
      <c r="N296" t="s">
        <v>162</v>
      </c>
      <c r="O296" t="s">
        <v>162</v>
      </c>
      <c r="P296" t="s">
        <v>1731</v>
      </c>
      <c r="Q296">
        <v>2.17</v>
      </c>
      <c r="R296" t="s">
        <v>162</v>
      </c>
      <c r="S296" t="s">
        <v>164</v>
      </c>
      <c r="T296" t="s">
        <v>164</v>
      </c>
      <c r="U296" t="s">
        <v>162</v>
      </c>
      <c r="V296">
        <v>3.96</v>
      </c>
      <c r="X296" t="s">
        <v>162</v>
      </c>
      <c r="Y296" t="s">
        <v>162</v>
      </c>
      <c r="Z296" t="s">
        <v>162</v>
      </c>
      <c r="AA296" t="s">
        <v>162</v>
      </c>
      <c r="AB296">
        <v>4.74</v>
      </c>
      <c r="AC296">
        <v>5.72</v>
      </c>
      <c r="AD296">
        <v>6.09</v>
      </c>
      <c r="AE296" t="s">
        <v>164</v>
      </c>
      <c r="AF296" t="s">
        <v>162</v>
      </c>
      <c r="AG296">
        <v>983042</v>
      </c>
      <c r="AH296">
        <v>1131956</v>
      </c>
      <c r="AI296">
        <v>1131956</v>
      </c>
      <c r="AJ296">
        <v>48646</v>
      </c>
      <c r="AK296">
        <v>10835</v>
      </c>
      <c r="AL296">
        <v>77350</v>
      </c>
      <c r="AM296">
        <v>846210</v>
      </c>
      <c r="AN296" t="s">
        <v>164</v>
      </c>
      <c r="AO296">
        <v>10</v>
      </c>
      <c r="AP296" t="s">
        <v>162</v>
      </c>
      <c r="AQ296">
        <v>2.1800000000000002</v>
      </c>
      <c r="AS296">
        <v>2.44</v>
      </c>
      <c r="AT296" t="s">
        <v>165</v>
      </c>
      <c r="AU296">
        <v>120</v>
      </c>
      <c r="AV296">
        <v>0</v>
      </c>
      <c r="AW296">
        <v>2.4300000000000002</v>
      </c>
      <c r="AX296">
        <v>42.342438000000001</v>
      </c>
      <c r="AY296">
        <v>-83.265424999999993</v>
      </c>
      <c r="AZ296" t="s">
        <v>164</v>
      </c>
      <c r="BB296" t="s">
        <v>164</v>
      </c>
      <c r="BC296" t="s">
        <v>164</v>
      </c>
      <c r="BD296">
        <v>-9269064.7119999994</v>
      </c>
      <c r="BE296" s="1" t="s">
        <v>1732</v>
      </c>
    </row>
    <row r="297" spans="1:57" x14ac:dyDescent="0.25">
      <c r="A297">
        <v>84087</v>
      </c>
      <c r="B297">
        <v>17990</v>
      </c>
      <c r="C297">
        <v>5</v>
      </c>
      <c r="D297" t="s">
        <v>155</v>
      </c>
      <c r="E297" t="s">
        <v>156</v>
      </c>
      <c r="F297">
        <v>10582</v>
      </c>
      <c r="G297" t="s">
        <v>1733</v>
      </c>
      <c r="H297" t="s">
        <v>1734</v>
      </c>
      <c r="I297" t="s">
        <v>1735</v>
      </c>
      <c r="J297" t="s">
        <v>1001</v>
      </c>
      <c r="K297" t="s">
        <v>1002</v>
      </c>
      <c r="L297">
        <v>39039</v>
      </c>
      <c r="M297">
        <v>15</v>
      </c>
      <c r="N297" t="s">
        <v>162</v>
      </c>
      <c r="O297" t="s">
        <v>162</v>
      </c>
      <c r="P297" t="s">
        <v>1736</v>
      </c>
      <c r="Q297">
        <v>2.17</v>
      </c>
      <c r="R297" t="s">
        <v>162</v>
      </c>
      <c r="S297" t="s">
        <v>164</v>
      </c>
      <c r="T297" t="s">
        <v>164</v>
      </c>
      <c r="U297" t="s">
        <v>162</v>
      </c>
      <c r="V297">
        <v>3.93</v>
      </c>
      <c r="X297" t="s">
        <v>162</v>
      </c>
      <c r="Y297" t="s">
        <v>162</v>
      </c>
      <c r="Z297" t="s">
        <v>164</v>
      </c>
      <c r="AA297" t="s">
        <v>162</v>
      </c>
      <c r="AB297">
        <v>5.15</v>
      </c>
      <c r="AC297">
        <v>6.38</v>
      </c>
      <c r="AD297">
        <v>6.82</v>
      </c>
      <c r="AE297" t="s">
        <v>164</v>
      </c>
      <c r="AF297" t="s">
        <v>162</v>
      </c>
      <c r="AG297">
        <v>393822</v>
      </c>
      <c r="AH297">
        <v>1935685</v>
      </c>
      <c r="AI297">
        <v>1935685</v>
      </c>
      <c r="AJ297">
        <v>66676</v>
      </c>
      <c r="AK297">
        <v>103311</v>
      </c>
      <c r="AL297">
        <v>19586</v>
      </c>
      <c r="AM297">
        <v>204249</v>
      </c>
      <c r="AN297" t="s">
        <v>164</v>
      </c>
      <c r="AO297">
        <v>9</v>
      </c>
      <c r="AP297" t="s">
        <v>162</v>
      </c>
      <c r="AQ297">
        <v>7.0000000000000007E-2</v>
      </c>
      <c r="AS297">
        <v>2.38</v>
      </c>
      <c r="AT297" t="s">
        <v>165</v>
      </c>
      <c r="AV297">
        <v>0</v>
      </c>
      <c r="AW297">
        <v>0.43</v>
      </c>
      <c r="AX297">
        <v>43.593890000000002</v>
      </c>
      <c r="AY297">
        <v>-83.888890000000004</v>
      </c>
      <c r="AZ297" t="s">
        <v>164</v>
      </c>
      <c r="BA297" t="s">
        <v>164</v>
      </c>
      <c r="BB297" t="s">
        <v>164</v>
      </c>
      <c r="BC297" t="s">
        <v>164</v>
      </c>
      <c r="BD297">
        <v>-9338468.5179999992</v>
      </c>
      <c r="BE297" s="1" t="s">
        <v>1737</v>
      </c>
    </row>
    <row r="298" spans="1:57" x14ac:dyDescent="0.25">
      <c r="A298">
        <v>84148</v>
      </c>
      <c r="B298">
        <v>18848</v>
      </c>
      <c r="C298">
        <v>5</v>
      </c>
      <c r="D298" t="s">
        <v>155</v>
      </c>
      <c r="E298" t="s">
        <v>156</v>
      </c>
      <c r="F298">
        <v>99081</v>
      </c>
      <c r="G298" t="s">
        <v>1738</v>
      </c>
      <c r="H298" t="s">
        <v>1739</v>
      </c>
      <c r="I298" t="s">
        <v>1740</v>
      </c>
      <c r="J298" t="s">
        <v>645</v>
      </c>
      <c r="K298" t="s">
        <v>482</v>
      </c>
      <c r="L298">
        <v>49801</v>
      </c>
      <c r="M298">
        <v>15</v>
      </c>
      <c r="N298" t="s">
        <v>162</v>
      </c>
      <c r="O298" t="s">
        <v>162</v>
      </c>
      <c r="P298" t="s">
        <v>1741</v>
      </c>
      <c r="Q298">
        <v>2.17</v>
      </c>
      <c r="R298" t="s">
        <v>162</v>
      </c>
      <c r="S298" t="s">
        <v>164</v>
      </c>
      <c r="T298" t="s">
        <v>164</v>
      </c>
      <c r="U298" t="s">
        <v>162</v>
      </c>
      <c r="V298">
        <v>3.84</v>
      </c>
      <c r="X298" t="s">
        <v>162</v>
      </c>
      <c r="Y298" t="s">
        <v>162</v>
      </c>
      <c r="Z298" t="s">
        <v>164</v>
      </c>
      <c r="AA298" t="s">
        <v>162</v>
      </c>
      <c r="AB298">
        <v>5.0599999999999996</v>
      </c>
      <c r="AC298">
        <v>6.38</v>
      </c>
      <c r="AD298">
        <v>6.85</v>
      </c>
      <c r="AE298" t="s">
        <v>164</v>
      </c>
      <c r="AF298" t="s">
        <v>162</v>
      </c>
      <c r="AG298">
        <v>1255770</v>
      </c>
      <c r="AH298">
        <v>130043</v>
      </c>
      <c r="AI298">
        <v>130043</v>
      </c>
      <c r="AJ298">
        <v>518828</v>
      </c>
      <c r="AK298">
        <v>649568</v>
      </c>
      <c r="AL298">
        <v>39141</v>
      </c>
      <c r="AM298">
        <v>48233</v>
      </c>
      <c r="AN298" t="s">
        <v>164</v>
      </c>
      <c r="AO298">
        <v>7</v>
      </c>
      <c r="AP298" t="s">
        <v>162</v>
      </c>
      <c r="AQ298">
        <v>0.28999999999999998</v>
      </c>
      <c r="AR298">
        <v>69</v>
      </c>
      <c r="AS298">
        <v>0.27</v>
      </c>
      <c r="AT298" t="s">
        <v>165</v>
      </c>
      <c r="AU298">
        <v>69</v>
      </c>
      <c r="AV298">
        <v>0.12</v>
      </c>
      <c r="AW298">
        <v>0</v>
      </c>
      <c r="AX298">
        <v>45.835061000000003</v>
      </c>
      <c r="AY298">
        <v>-88.062100999999998</v>
      </c>
      <c r="AZ298" t="s">
        <v>164</v>
      </c>
      <c r="BA298" t="s">
        <v>164</v>
      </c>
      <c r="BB298" t="s">
        <v>164</v>
      </c>
      <c r="BC298" t="s">
        <v>164</v>
      </c>
      <c r="BD298">
        <v>-9803028.2420000006</v>
      </c>
      <c r="BE298" s="1" t="s">
        <v>1742</v>
      </c>
    </row>
    <row r="299" spans="1:57" x14ac:dyDescent="0.25">
      <c r="A299">
        <v>84254</v>
      </c>
      <c r="B299">
        <v>20091</v>
      </c>
      <c r="C299">
        <v>5</v>
      </c>
      <c r="D299" t="s">
        <v>155</v>
      </c>
      <c r="E299" t="s">
        <v>156</v>
      </c>
      <c r="F299">
        <v>79101</v>
      </c>
      <c r="G299" t="s">
        <v>1743</v>
      </c>
      <c r="H299" t="s">
        <v>1744</v>
      </c>
      <c r="I299" t="s">
        <v>1745</v>
      </c>
      <c r="J299" t="s">
        <v>670</v>
      </c>
      <c r="K299" t="s">
        <v>365</v>
      </c>
      <c r="L299">
        <v>49093</v>
      </c>
      <c r="M299">
        <v>15</v>
      </c>
      <c r="N299" t="s">
        <v>162</v>
      </c>
      <c r="O299" t="s">
        <v>162</v>
      </c>
      <c r="P299" t="s">
        <v>1746</v>
      </c>
      <c r="Q299">
        <v>2.17</v>
      </c>
      <c r="R299" t="s">
        <v>162</v>
      </c>
      <c r="S299" t="s">
        <v>164</v>
      </c>
      <c r="T299" t="s">
        <v>164</v>
      </c>
      <c r="U299" t="s">
        <v>162</v>
      </c>
      <c r="V299">
        <v>3.99</v>
      </c>
      <c r="X299" t="s">
        <v>162</v>
      </c>
      <c r="Y299" t="s">
        <v>162</v>
      </c>
      <c r="Z299" t="s">
        <v>164</v>
      </c>
      <c r="AA299" t="s">
        <v>162</v>
      </c>
      <c r="AB299">
        <v>5.3</v>
      </c>
      <c r="AC299">
        <v>6.54</v>
      </c>
      <c r="AD299">
        <v>6.96</v>
      </c>
      <c r="AE299" t="s">
        <v>164</v>
      </c>
      <c r="AF299" t="s">
        <v>162</v>
      </c>
      <c r="AG299">
        <v>788238</v>
      </c>
      <c r="AH299">
        <v>2534225</v>
      </c>
      <c r="AI299">
        <v>2534225</v>
      </c>
      <c r="AJ299">
        <v>110757</v>
      </c>
      <c r="AK299">
        <v>149370</v>
      </c>
      <c r="AL299">
        <v>171828</v>
      </c>
      <c r="AM299">
        <v>356283</v>
      </c>
      <c r="AN299" t="s">
        <v>164</v>
      </c>
      <c r="AO299">
        <v>12</v>
      </c>
      <c r="AP299" t="s">
        <v>162</v>
      </c>
      <c r="AQ299">
        <v>0.86</v>
      </c>
      <c r="AS299">
        <v>0.21</v>
      </c>
      <c r="AT299" t="s">
        <v>165</v>
      </c>
      <c r="AV299">
        <v>0</v>
      </c>
      <c r="AW299">
        <v>1.26</v>
      </c>
      <c r="AX299">
        <v>41.923457999999997</v>
      </c>
      <c r="AY299">
        <v>-85.666293999999994</v>
      </c>
      <c r="AZ299" t="s">
        <v>164</v>
      </c>
      <c r="BA299" t="s">
        <v>164</v>
      </c>
      <c r="BB299" t="s">
        <v>164</v>
      </c>
      <c r="BC299" t="s">
        <v>164</v>
      </c>
      <c r="BD299">
        <v>-9536328.2259999998</v>
      </c>
      <c r="BE299" s="1" t="s">
        <v>1747</v>
      </c>
    </row>
    <row r="300" spans="1:57" x14ac:dyDescent="0.25">
      <c r="A300">
        <v>84650</v>
      </c>
      <c r="B300">
        <v>25386</v>
      </c>
      <c r="C300">
        <v>5</v>
      </c>
      <c r="D300" t="s">
        <v>155</v>
      </c>
      <c r="E300" t="s">
        <v>156</v>
      </c>
      <c r="F300">
        <v>49421</v>
      </c>
      <c r="G300" t="s">
        <v>1748</v>
      </c>
      <c r="H300" t="s">
        <v>1749</v>
      </c>
      <c r="I300" t="s">
        <v>1750</v>
      </c>
      <c r="J300" t="s">
        <v>821</v>
      </c>
      <c r="K300" t="s">
        <v>821</v>
      </c>
      <c r="L300">
        <v>49707</v>
      </c>
      <c r="M300">
        <v>15</v>
      </c>
      <c r="N300" t="s">
        <v>162</v>
      </c>
      <c r="O300" t="s">
        <v>162</v>
      </c>
      <c r="P300" t="s">
        <v>1751</v>
      </c>
      <c r="Q300">
        <v>2.17</v>
      </c>
      <c r="R300" t="s">
        <v>162</v>
      </c>
      <c r="S300" t="s">
        <v>164</v>
      </c>
      <c r="T300" t="s">
        <v>164</v>
      </c>
      <c r="U300" t="s">
        <v>162</v>
      </c>
      <c r="V300">
        <v>3.9</v>
      </c>
      <c r="X300" t="s">
        <v>162</v>
      </c>
      <c r="Y300" t="s">
        <v>162</v>
      </c>
      <c r="Z300" t="s">
        <v>164</v>
      </c>
      <c r="AA300" t="s">
        <v>162</v>
      </c>
      <c r="AB300">
        <v>5.25</v>
      </c>
      <c r="AC300">
        <v>6.58</v>
      </c>
      <c r="AD300">
        <v>7.04</v>
      </c>
      <c r="AE300" t="s">
        <v>164</v>
      </c>
      <c r="AF300" t="s">
        <v>162</v>
      </c>
      <c r="AG300">
        <v>275023</v>
      </c>
      <c r="AH300">
        <v>51298</v>
      </c>
      <c r="AI300">
        <v>51298</v>
      </c>
      <c r="AJ300">
        <v>89564</v>
      </c>
      <c r="AK300">
        <v>148684</v>
      </c>
      <c r="AL300">
        <v>10964</v>
      </c>
      <c r="AM300">
        <v>25811</v>
      </c>
      <c r="AN300" t="s">
        <v>164</v>
      </c>
      <c r="AO300">
        <v>8</v>
      </c>
      <c r="AP300" t="s">
        <v>162</v>
      </c>
      <c r="AQ300">
        <v>0.49</v>
      </c>
      <c r="AS300">
        <v>0.4</v>
      </c>
      <c r="AT300" t="s">
        <v>165</v>
      </c>
      <c r="AU300">
        <v>138</v>
      </c>
      <c r="AV300">
        <v>0</v>
      </c>
      <c r="AW300">
        <v>1.38</v>
      </c>
      <c r="AX300">
        <v>45.077970000000001</v>
      </c>
      <c r="AY300">
        <v>-83.474500000000006</v>
      </c>
      <c r="AZ300" t="s">
        <v>164</v>
      </c>
      <c r="BA300" t="s">
        <v>164</v>
      </c>
      <c r="BB300" t="s">
        <v>164</v>
      </c>
      <c r="BC300" t="s">
        <v>164</v>
      </c>
      <c r="BD300">
        <v>-9292338.8340000007</v>
      </c>
      <c r="BE300" s="1" t="s">
        <v>1752</v>
      </c>
    </row>
    <row r="301" spans="1:57" x14ac:dyDescent="0.25">
      <c r="A301">
        <v>84866</v>
      </c>
      <c r="B301">
        <v>28085</v>
      </c>
      <c r="C301">
        <v>5</v>
      </c>
      <c r="D301" t="s">
        <v>155</v>
      </c>
      <c r="E301" t="s">
        <v>156</v>
      </c>
      <c r="F301">
        <v>13712</v>
      </c>
      <c r="G301" t="s">
        <v>1753</v>
      </c>
      <c r="H301" t="s">
        <v>1754</v>
      </c>
      <c r="I301" t="s">
        <v>1755</v>
      </c>
      <c r="J301" t="s">
        <v>234</v>
      </c>
      <c r="K301" t="s">
        <v>161</v>
      </c>
      <c r="L301">
        <v>48183</v>
      </c>
      <c r="M301">
        <v>15</v>
      </c>
      <c r="N301" t="s">
        <v>162</v>
      </c>
      <c r="O301" t="s">
        <v>162</v>
      </c>
      <c r="P301" t="s">
        <v>1756</v>
      </c>
      <c r="Q301">
        <v>2.17</v>
      </c>
      <c r="R301" t="s">
        <v>162</v>
      </c>
      <c r="S301" t="s">
        <v>164</v>
      </c>
      <c r="T301" t="s">
        <v>164</v>
      </c>
      <c r="U301" t="s">
        <v>162</v>
      </c>
      <c r="V301">
        <v>3.98</v>
      </c>
      <c r="X301" t="s">
        <v>162</v>
      </c>
      <c r="Y301" t="s">
        <v>162</v>
      </c>
      <c r="Z301" t="s">
        <v>162</v>
      </c>
      <c r="AA301" t="s">
        <v>162</v>
      </c>
      <c r="AB301">
        <v>4.9400000000000004</v>
      </c>
      <c r="AC301">
        <v>6</v>
      </c>
      <c r="AD301">
        <v>6.39</v>
      </c>
      <c r="AE301" t="s">
        <v>164</v>
      </c>
      <c r="AF301" t="s">
        <v>162</v>
      </c>
      <c r="AG301">
        <v>934947</v>
      </c>
      <c r="AH301">
        <v>1283935</v>
      </c>
      <c r="AI301">
        <v>1283935</v>
      </c>
      <c r="AJ301">
        <v>42199</v>
      </c>
      <c r="AK301">
        <v>15658</v>
      </c>
      <c r="AL301">
        <v>108501</v>
      </c>
      <c r="AM301">
        <v>768589</v>
      </c>
      <c r="AN301" t="s">
        <v>164</v>
      </c>
      <c r="AO301">
        <v>11</v>
      </c>
      <c r="AP301" t="s">
        <v>162</v>
      </c>
      <c r="AQ301">
        <v>0.24</v>
      </c>
      <c r="AR301">
        <v>120</v>
      </c>
      <c r="AS301">
        <v>0.16</v>
      </c>
      <c r="AT301" t="s">
        <v>165</v>
      </c>
      <c r="AU301">
        <v>120</v>
      </c>
      <c r="AV301">
        <v>0</v>
      </c>
      <c r="AW301">
        <v>0.42</v>
      </c>
      <c r="AX301">
        <v>42.159438999999999</v>
      </c>
      <c r="AY301">
        <v>-83.187988000000004</v>
      </c>
      <c r="AZ301" t="s">
        <v>164</v>
      </c>
      <c r="BB301" t="s">
        <v>164</v>
      </c>
      <c r="BC301" t="s">
        <v>164</v>
      </c>
      <c r="BD301">
        <v>-9260444.4639999997</v>
      </c>
      <c r="BE301" s="1" t="s">
        <v>1757</v>
      </c>
    </row>
    <row r="302" spans="1:57" x14ac:dyDescent="0.25">
      <c r="A302">
        <v>85101</v>
      </c>
      <c r="B302">
        <v>31262</v>
      </c>
      <c r="C302">
        <v>5</v>
      </c>
      <c r="D302" t="s">
        <v>155</v>
      </c>
      <c r="E302" t="s">
        <v>156</v>
      </c>
      <c r="F302">
        <v>12613</v>
      </c>
      <c r="G302" t="s">
        <v>1758</v>
      </c>
      <c r="H302" t="s">
        <v>1759</v>
      </c>
      <c r="I302" t="s">
        <v>1250</v>
      </c>
      <c r="J302" t="s">
        <v>253</v>
      </c>
      <c r="K302" t="s">
        <v>254</v>
      </c>
      <c r="L302">
        <v>48503</v>
      </c>
      <c r="M302">
        <v>15</v>
      </c>
      <c r="N302" t="s">
        <v>162</v>
      </c>
      <c r="O302" t="s">
        <v>162</v>
      </c>
      <c r="P302" t="s">
        <v>1760</v>
      </c>
      <c r="Q302">
        <v>2.17</v>
      </c>
      <c r="R302" t="s">
        <v>162</v>
      </c>
      <c r="S302" t="s">
        <v>164</v>
      </c>
      <c r="T302" t="s">
        <v>164</v>
      </c>
      <c r="U302" t="s">
        <v>162</v>
      </c>
      <c r="V302">
        <v>3.92</v>
      </c>
      <c r="X302" t="s">
        <v>162</v>
      </c>
      <c r="Y302" t="s">
        <v>162</v>
      </c>
      <c r="Z302" t="s">
        <v>164</v>
      </c>
      <c r="AA302" t="s">
        <v>162</v>
      </c>
      <c r="AB302">
        <v>5.05</v>
      </c>
      <c r="AC302">
        <v>6.27</v>
      </c>
      <c r="AD302">
        <v>6.73</v>
      </c>
      <c r="AE302" t="s">
        <v>164</v>
      </c>
      <c r="AF302" t="s">
        <v>162</v>
      </c>
      <c r="AG302">
        <v>1045029</v>
      </c>
      <c r="AH302">
        <v>2222649</v>
      </c>
      <c r="AI302">
        <v>2222649</v>
      </c>
      <c r="AJ302">
        <v>55070</v>
      </c>
      <c r="AK302">
        <v>56608</v>
      </c>
      <c r="AL302">
        <v>78718</v>
      </c>
      <c r="AM302">
        <v>854633</v>
      </c>
      <c r="AN302" t="s">
        <v>164</v>
      </c>
      <c r="AO302">
        <v>9</v>
      </c>
      <c r="AP302" t="s">
        <v>162</v>
      </c>
      <c r="AQ302">
        <v>0.62</v>
      </c>
      <c r="AS302">
        <v>1.87</v>
      </c>
      <c r="AT302" t="s">
        <v>165</v>
      </c>
      <c r="AU302">
        <v>138</v>
      </c>
      <c r="AV302">
        <v>0</v>
      </c>
      <c r="AW302">
        <v>0.49</v>
      </c>
      <c r="AX302">
        <v>43.010745</v>
      </c>
      <c r="AY302">
        <v>-83.686019000000002</v>
      </c>
      <c r="AZ302" t="s">
        <v>164</v>
      </c>
      <c r="BA302" t="s">
        <v>164</v>
      </c>
      <c r="BB302" t="s">
        <v>164</v>
      </c>
      <c r="BC302" t="s">
        <v>164</v>
      </c>
      <c r="BD302">
        <v>-9315885.0219999999</v>
      </c>
      <c r="BE302" s="1" t="s">
        <v>507</v>
      </c>
    </row>
    <row r="303" spans="1:57" x14ac:dyDescent="0.25">
      <c r="A303">
        <v>85254</v>
      </c>
      <c r="B303">
        <v>32961</v>
      </c>
      <c r="C303">
        <v>5</v>
      </c>
      <c r="D303" t="s">
        <v>155</v>
      </c>
      <c r="E303" t="s">
        <v>156</v>
      </c>
      <c r="F303">
        <v>123787</v>
      </c>
      <c r="G303" t="s">
        <v>1761</v>
      </c>
      <c r="H303" t="s">
        <v>1762</v>
      </c>
      <c r="I303" t="s">
        <v>1763</v>
      </c>
      <c r="J303" t="s">
        <v>416</v>
      </c>
      <c r="K303" t="s">
        <v>416</v>
      </c>
      <c r="L303">
        <v>49908</v>
      </c>
      <c r="M303">
        <v>15</v>
      </c>
      <c r="N303" t="s">
        <v>162</v>
      </c>
      <c r="O303" t="s">
        <v>162</v>
      </c>
      <c r="P303" t="s">
        <v>1764</v>
      </c>
      <c r="Q303">
        <v>2.17</v>
      </c>
      <c r="R303" t="s">
        <v>162</v>
      </c>
      <c r="S303" t="s">
        <v>164</v>
      </c>
      <c r="T303" t="s">
        <v>164</v>
      </c>
      <c r="U303" t="s">
        <v>162</v>
      </c>
      <c r="V303">
        <v>3.63</v>
      </c>
      <c r="X303" t="s">
        <v>162</v>
      </c>
      <c r="Y303" t="s">
        <v>162</v>
      </c>
      <c r="Z303" t="s">
        <v>162</v>
      </c>
      <c r="AA303" t="s">
        <v>162</v>
      </c>
      <c r="AB303">
        <v>4.87</v>
      </c>
      <c r="AC303">
        <v>5.69</v>
      </c>
      <c r="AD303">
        <v>6.02</v>
      </c>
      <c r="AE303" t="s">
        <v>164</v>
      </c>
      <c r="AF303" t="s">
        <v>162</v>
      </c>
      <c r="AG303">
        <v>803925</v>
      </c>
      <c r="AH303">
        <v>2288</v>
      </c>
      <c r="AI303">
        <v>2288</v>
      </c>
      <c r="AJ303">
        <v>274936</v>
      </c>
      <c r="AK303">
        <v>489354</v>
      </c>
      <c r="AL303">
        <v>13730</v>
      </c>
      <c r="AM303">
        <v>25906</v>
      </c>
      <c r="AN303" t="s">
        <v>164</v>
      </c>
      <c r="AO303">
        <v>7</v>
      </c>
      <c r="AP303" t="s">
        <v>162</v>
      </c>
      <c r="AQ303">
        <v>3.87</v>
      </c>
      <c r="AR303">
        <v>69</v>
      </c>
      <c r="AS303">
        <v>3.74</v>
      </c>
      <c r="AT303" t="s">
        <v>193</v>
      </c>
      <c r="AV303">
        <v>0.03</v>
      </c>
      <c r="AW303">
        <v>0</v>
      </c>
      <c r="AX303">
        <v>46.809184999999999</v>
      </c>
      <c r="AY303">
        <v>-88.476287999999997</v>
      </c>
      <c r="AZ303" t="s">
        <v>164</v>
      </c>
      <c r="BB303" t="s">
        <v>164</v>
      </c>
      <c r="BC303" t="s">
        <v>164</v>
      </c>
      <c r="BD303">
        <v>-9849135.3269999996</v>
      </c>
      <c r="BE303" s="1" t="s">
        <v>1765</v>
      </c>
    </row>
    <row r="304" spans="1:57" x14ac:dyDescent="0.25">
      <c r="A304">
        <v>85425</v>
      </c>
      <c r="B304">
        <v>35172</v>
      </c>
      <c r="C304">
        <v>5</v>
      </c>
      <c r="D304" t="s">
        <v>155</v>
      </c>
      <c r="E304" t="s">
        <v>156</v>
      </c>
      <c r="F304">
        <v>84341</v>
      </c>
      <c r="G304" t="s">
        <v>1766</v>
      </c>
      <c r="H304" t="s">
        <v>1767</v>
      </c>
      <c r="I304" t="s">
        <v>1767</v>
      </c>
      <c r="J304" t="s">
        <v>1768</v>
      </c>
      <c r="K304" t="s">
        <v>835</v>
      </c>
      <c r="L304">
        <v>48880</v>
      </c>
      <c r="M304">
        <v>14.8</v>
      </c>
      <c r="N304" t="s">
        <v>162</v>
      </c>
      <c r="O304" t="s">
        <v>162</v>
      </c>
      <c r="P304" t="s">
        <v>1769</v>
      </c>
      <c r="Q304">
        <v>2.14</v>
      </c>
      <c r="R304" t="s">
        <v>162</v>
      </c>
      <c r="S304" t="s">
        <v>164</v>
      </c>
      <c r="T304" t="s">
        <v>164</v>
      </c>
      <c r="U304" t="s">
        <v>162</v>
      </c>
      <c r="V304">
        <v>3.95</v>
      </c>
      <c r="X304" t="s">
        <v>162</v>
      </c>
      <c r="Y304" t="s">
        <v>162</v>
      </c>
      <c r="Z304" t="s">
        <v>164</v>
      </c>
      <c r="AA304" t="s">
        <v>162</v>
      </c>
      <c r="AB304">
        <v>5.61</v>
      </c>
      <c r="AC304">
        <v>6.78</v>
      </c>
      <c r="AD304">
        <v>7.17</v>
      </c>
      <c r="AE304" t="s">
        <v>164</v>
      </c>
      <c r="AF304" t="s">
        <v>162</v>
      </c>
      <c r="AG304">
        <v>653951</v>
      </c>
      <c r="AH304">
        <v>1904388</v>
      </c>
      <c r="AI304">
        <v>1904388</v>
      </c>
      <c r="AJ304">
        <v>69105</v>
      </c>
      <c r="AK304">
        <v>156480</v>
      </c>
      <c r="AL304">
        <v>71338</v>
      </c>
      <c r="AM304">
        <v>357028</v>
      </c>
      <c r="AN304" t="s">
        <v>164</v>
      </c>
      <c r="AO304">
        <v>9</v>
      </c>
      <c r="AP304" t="s">
        <v>162</v>
      </c>
      <c r="AQ304">
        <v>0.57999999999999996</v>
      </c>
      <c r="AS304">
        <v>0.55000000000000004</v>
      </c>
      <c r="AT304" t="s">
        <v>193</v>
      </c>
      <c r="AV304">
        <v>0</v>
      </c>
      <c r="AW304">
        <v>0.01</v>
      </c>
      <c r="AX304">
        <v>43.40672</v>
      </c>
      <c r="AY304">
        <v>-84.597809999999996</v>
      </c>
      <c r="AZ304" t="s">
        <v>164</v>
      </c>
      <c r="BA304" t="s">
        <v>164</v>
      </c>
      <c r="BB304" t="s">
        <v>164</v>
      </c>
      <c r="BC304" t="s">
        <v>164</v>
      </c>
      <c r="BD304">
        <v>-9417385.1309999991</v>
      </c>
      <c r="BE304" s="1" t="s">
        <v>1770</v>
      </c>
    </row>
    <row r="305" spans="1:57" x14ac:dyDescent="0.25">
      <c r="A305">
        <v>82533</v>
      </c>
      <c r="B305">
        <v>2811</v>
      </c>
      <c r="C305">
        <v>5</v>
      </c>
      <c r="D305" t="s">
        <v>155</v>
      </c>
      <c r="E305" t="s">
        <v>156</v>
      </c>
      <c r="F305">
        <v>242962</v>
      </c>
      <c r="G305" t="s">
        <v>1771</v>
      </c>
      <c r="H305" t="s">
        <v>1772</v>
      </c>
      <c r="I305" t="s">
        <v>1773</v>
      </c>
      <c r="J305" t="s">
        <v>1774</v>
      </c>
      <c r="K305" t="s">
        <v>540</v>
      </c>
      <c r="L305">
        <v>49065</v>
      </c>
      <c r="M305">
        <v>14.6</v>
      </c>
      <c r="N305" t="s">
        <v>162</v>
      </c>
      <c r="O305" t="s">
        <v>162</v>
      </c>
      <c r="P305" t="s">
        <v>1775</v>
      </c>
      <c r="Q305">
        <v>2.12</v>
      </c>
      <c r="R305" t="s">
        <v>162</v>
      </c>
      <c r="S305" t="s">
        <v>164</v>
      </c>
      <c r="T305" t="s">
        <v>164</v>
      </c>
      <c r="U305" t="s">
        <v>162</v>
      </c>
      <c r="V305">
        <v>3.94</v>
      </c>
      <c r="X305" t="s">
        <v>162</v>
      </c>
      <c r="Y305" t="s">
        <v>162</v>
      </c>
      <c r="Z305" t="s">
        <v>164</v>
      </c>
      <c r="AA305" t="s">
        <v>162</v>
      </c>
      <c r="AB305">
        <v>5.48</v>
      </c>
      <c r="AC305">
        <v>6.7</v>
      </c>
      <c r="AD305">
        <v>7.12</v>
      </c>
      <c r="AE305" t="s">
        <v>164</v>
      </c>
      <c r="AF305" t="s">
        <v>162</v>
      </c>
      <c r="AG305">
        <v>781286</v>
      </c>
      <c r="AH305">
        <v>1871253</v>
      </c>
      <c r="AI305">
        <v>1871253</v>
      </c>
      <c r="AJ305">
        <v>92883</v>
      </c>
      <c r="AK305">
        <v>116655</v>
      </c>
      <c r="AL305">
        <v>203216</v>
      </c>
      <c r="AM305">
        <v>368533</v>
      </c>
      <c r="AN305" t="s">
        <v>164</v>
      </c>
      <c r="AO305">
        <v>11</v>
      </c>
      <c r="AP305" t="s">
        <v>162</v>
      </c>
      <c r="AQ305">
        <v>7.0000000000000007E-2</v>
      </c>
      <c r="AR305">
        <v>69</v>
      </c>
      <c r="AS305">
        <v>0</v>
      </c>
      <c r="AT305" t="s">
        <v>165</v>
      </c>
      <c r="AU305">
        <v>69</v>
      </c>
      <c r="AV305">
        <v>0.18</v>
      </c>
      <c r="AW305">
        <v>0.01</v>
      </c>
      <c r="AX305">
        <v>42.166429999999998</v>
      </c>
      <c r="AY305">
        <v>-85.854518999999996</v>
      </c>
      <c r="AZ305" t="s">
        <v>164</v>
      </c>
      <c r="BA305" t="s">
        <v>164</v>
      </c>
      <c r="BB305" t="s">
        <v>164</v>
      </c>
      <c r="BC305" t="s">
        <v>164</v>
      </c>
      <c r="BD305">
        <v>-9557281.3369999994</v>
      </c>
      <c r="BE305" s="1" t="s">
        <v>1776</v>
      </c>
    </row>
    <row r="306" spans="1:57" x14ac:dyDescent="0.25">
      <c r="A306">
        <v>84584</v>
      </c>
      <c r="B306">
        <v>24594</v>
      </c>
      <c r="C306">
        <v>5</v>
      </c>
      <c r="D306" t="s">
        <v>155</v>
      </c>
      <c r="E306" t="s">
        <v>156</v>
      </c>
      <c r="F306">
        <v>12075</v>
      </c>
      <c r="G306" t="s">
        <v>1777</v>
      </c>
      <c r="H306" t="s">
        <v>1778</v>
      </c>
      <c r="I306" t="s">
        <v>1779</v>
      </c>
      <c r="J306" t="s">
        <v>1780</v>
      </c>
      <c r="K306" t="s">
        <v>351</v>
      </c>
      <c r="L306">
        <v>49202</v>
      </c>
      <c r="M306">
        <v>14.6</v>
      </c>
      <c r="N306" t="s">
        <v>162</v>
      </c>
      <c r="O306" t="s">
        <v>162</v>
      </c>
      <c r="P306" t="s">
        <v>1781</v>
      </c>
      <c r="Q306">
        <v>2.12</v>
      </c>
      <c r="R306" t="s">
        <v>162</v>
      </c>
      <c r="S306" t="s">
        <v>164</v>
      </c>
      <c r="T306" t="s">
        <v>164</v>
      </c>
      <c r="U306" t="s">
        <v>162</v>
      </c>
      <c r="V306">
        <v>3.95</v>
      </c>
      <c r="X306" t="s">
        <v>162</v>
      </c>
      <c r="Y306" t="s">
        <v>162</v>
      </c>
      <c r="Z306" t="s">
        <v>164</v>
      </c>
      <c r="AA306" t="s">
        <v>162</v>
      </c>
      <c r="AB306">
        <v>5.44</v>
      </c>
      <c r="AC306">
        <v>6.67</v>
      </c>
      <c r="AD306">
        <v>7.09</v>
      </c>
      <c r="AE306" t="s">
        <v>164</v>
      </c>
      <c r="AF306" t="s">
        <v>162</v>
      </c>
      <c r="AG306">
        <v>1093942</v>
      </c>
      <c r="AH306">
        <v>2134968</v>
      </c>
      <c r="AI306">
        <v>2134968</v>
      </c>
      <c r="AJ306">
        <v>70729</v>
      </c>
      <c r="AK306">
        <v>81440</v>
      </c>
      <c r="AL306">
        <v>117733</v>
      </c>
      <c r="AM306">
        <v>824041</v>
      </c>
      <c r="AN306" t="s">
        <v>164</v>
      </c>
      <c r="AO306">
        <v>11</v>
      </c>
      <c r="AP306" t="s">
        <v>162</v>
      </c>
      <c r="AQ306">
        <v>0.25</v>
      </c>
      <c r="AR306">
        <v>138</v>
      </c>
      <c r="AS306">
        <v>0.05</v>
      </c>
      <c r="AT306" t="s">
        <v>165</v>
      </c>
      <c r="AV306">
        <v>0</v>
      </c>
      <c r="AW306">
        <v>0</v>
      </c>
      <c r="AX306">
        <v>42.272635000000001</v>
      </c>
      <c r="AY306">
        <v>-84.405786000000006</v>
      </c>
      <c r="AZ306" t="s">
        <v>164</v>
      </c>
      <c r="BA306" t="s">
        <v>164</v>
      </c>
      <c r="BB306" t="s">
        <v>164</v>
      </c>
      <c r="BC306" t="s">
        <v>164</v>
      </c>
      <c r="BD306">
        <v>-9396009.1180000007</v>
      </c>
      <c r="BE306" s="1" t="s">
        <v>1782</v>
      </c>
    </row>
    <row r="307" spans="1:57" x14ac:dyDescent="0.25">
      <c r="A307">
        <v>83213</v>
      </c>
      <c r="B307">
        <v>8673</v>
      </c>
      <c r="C307">
        <v>5</v>
      </c>
      <c r="D307" t="s">
        <v>155</v>
      </c>
      <c r="E307" t="s">
        <v>156</v>
      </c>
      <c r="F307">
        <v>205041</v>
      </c>
      <c r="G307" t="s">
        <v>1783</v>
      </c>
      <c r="H307" t="s">
        <v>1784</v>
      </c>
      <c r="I307" t="s">
        <v>1785</v>
      </c>
      <c r="J307" t="s">
        <v>1786</v>
      </c>
      <c r="K307" t="s">
        <v>211</v>
      </c>
      <c r="L307">
        <v>49701</v>
      </c>
      <c r="M307">
        <v>14.46</v>
      </c>
      <c r="N307" t="s">
        <v>162</v>
      </c>
      <c r="O307" t="s">
        <v>162</v>
      </c>
      <c r="P307" t="s">
        <v>1787</v>
      </c>
      <c r="Q307">
        <v>2.1</v>
      </c>
      <c r="R307" t="s">
        <v>162</v>
      </c>
      <c r="S307" t="s">
        <v>164</v>
      </c>
      <c r="T307" t="s">
        <v>164</v>
      </c>
      <c r="U307" t="s">
        <v>162</v>
      </c>
      <c r="V307">
        <v>3.82</v>
      </c>
      <c r="X307" t="s">
        <v>162</v>
      </c>
      <c r="Y307" t="s">
        <v>162</v>
      </c>
      <c r="Z307" t="s">
        <v>164</v>
      </c>
      <c r="AA307" t="s">
        <v>162</v>
      </c>
      <c r="AB307">
        <v>5.8</v>
      </c>
      <c r="AC307">
        <v>6.93</v>
      </c>
      <c r="AD307">
        <v>7.31</v>
      </c>
      <c r="AE307" t="s">
        <v>162</v>
      </c>
      <c r="AF307" t="s">
        <v>162</v>
      </c>
      <c r="AG307">
        <v>254929</v>
      </c>
      <c r="AH307">
        <v>26246</v>
      </c>
      <c r="AI307">
        <v>26246</v>
      </c>
      <c r="AJ307">
        <v>128381</v>
      </c>
      <c r="AK307">
        <v>85539</v>
      </c>
      <c r="AL307">
        <v>10877</v>
      </c>
      <c r="AM307">
        <v>30131</v>
      </c>
      <c r="AN307" t="s">
        <v>164</v>
      </c>
      <c r="AO307">
        <v>8</v>
      </c>
      <c r="AP307" t="s">
        <v>162</v>
      </c>
      <c r="AQ307">
        <v>1.1100000000000001</v>
      </c>
      <c r="AS307">
        <v>0.61</v>
      </c>
      <c r="AT307" t="s">
        <v>165</v>
      </c>
      <c r="AU307">
        <v>138</v>
      </c>
      <c r="AV307">
        <v>0</v>
      </c>
      <c r="AW307">
        <v>14.81</v>
      </c>
      <c r="AX307">
        <v>45.769286999999998</v>
      </c>
      <c r="AY307">
        <v>-84.732134000000002</v>
      </c>
      <c r="AZ307" t="s">
        <v>164</v>
      </c>
      <c r="BA307" t="s">
        <v>164</v>
      </c>
      <c r="BC307" t="s">
        <v>164</v>
      </c>
      <c r="BD307">
        <v>-9432338.0109999999</v>
      </c>
      <c r="BE307" s="1" t="s">
        <v>1788</v>
      </c>
    </row>
    <row r="308" spans="1:57" x14ac:dyDescent="0.25">
      <c r="A308">
        <v>83626</v>
      </c>
      <c r="B308">
        <v>12287</v>
      </c>
      <c r="C308">
        <v>5</v>
      </c>
      <c r="D308" t="s">
        <v>155</v>
      </c>
      <c r="E308" t="s">
        <v>156</v>
      </c>
      <c r="F308">
        <v>69421</v>
      </c>
      <c r="G308" t="s">
        <v>1789</v>
      </c>
      <c r="H308" t="s">
        <v>1790</v>
      </c>
      <c r="I308" t="s">
        <v>1791</v>
      </c>
      <c r="J308" t="s">
        <v>357</v>
      </c>
      <c r="K308" t="s">
        <v>358</v>
      </c>
      <c r="L308">
        <v>48813</v>
      </c>
      <c r="M308">
        <v>14.5</v>
      </c>
      <c r="N308" t="s">
        <v>162</v>
      </c>
      <c r="O308" t="s">
        <v>162</v>
      </c>
      <c r="P308" t="s">
        <v>1792</v>
      </c>
      <c r="Q308">
        <v>2.1</v>
      </c>
      <c r="R308" t="s">
        <v>162</v>
      </c>
      <c r="S308" t="s">
        <v>164</v>
      </c>
      <c r="T308" t="s">
        <v>164</v>
      </c>
      <c r="U308" t="s">
        <v>162</v>
      </c>
      <c r="V308">
        <v>3.91</v>
      </c>
      <c r="X308" t="s">
        <v>162</v>
      </c>
      <c r="Y308" t="s">
        <v>162</v>
      </c>
      <c r="Z308" t="s">
        <v>164</v>
      </c>
      <c r="AA308" t="s">
        <v>162</v>
      </c>
      <c r="AB308">
        <v>5.53</v>
      </c>
      <c r="AC308">
        <v>6.81</v>
      </c>
      <c r="AD308">
        <v>7.22</v>
      </c>
      <c r="AE308" t="s">
        <v>164</v>
      </c>
      <c r="AF308" t="s">
        <v>162</v>
      </c>
      <c r="AG308">
        <v>769108</v>
      </c>
      <c r="AH308">
        <v>2433703</v>
      </c>
      <c r="AI308">
        <v>2433703</v>
      </c>
      <c r="AJ308">
        <v>74478</v>
      </c>
      <c r="AK308">
        <v>128667</v>
      </c>
      <c r="AL308">
        <v>88195</v>
      </c>
      <c r="AM308">
        <v>477768</v>
      </c>
      <c r="AN308" t="s">
        <v>164</v>
      </c>
      <c r="AO308">
        <v>10</v>
      </c>
      <c r="AP308" t="s">
        <v>162</v>
      </c>
      <c r="AQ308">
        <v>0.2</v>
      </c>
      <c r="AR308">
        <v>138</v>
      </c>
      <c r="AS308">
        <v>0.01</v>
      </c>
      <c r="AT308" t="s">
        <v>165</v>
      </c>
      <c r="AV308">
        <v>0</v>
      </c>
      <c r="AW308">
        <v>0.38</v>
      </c>
      <c r="AX308">
        <v>42.569177000000003</v>
      </c>
      <c r="AY308">
        <v>-84.826485000000005</v>
      </c>
      <c r="AZ308" t="s">
        <v>164</v>
      </c>
      <c r="BA308" t="s">
        <v>164</v>
      </c>
      <c r="BB308" t="s">
        <v>164</v>
      </c>
      <c r="BC308" t="s">
        <v>164</v>
      </c>
      <c r="BD308">
        <v>-9442841.1160000004</v>
      </c>
      <c r="BE308" s="1" t="s">
        <v>1793</v>
      </c>
    </row>
    <row r="309" spans="1:57" x14ac:dyDescent="0.25">
      <c r="A309">
        <v>83859</v>
      </c>
      <c r="B309">
        <v>15317</v>
      </c>
      <c r="C309">
        <v>5</v>
      </c>
      <c r="D309" t="s">
        <v>155</v>
      </c>
      <c r="E309" t="s">
        <v>156</v>
      </c>
      <c r="F309">
        <v>51741</v>
      </c>
      <c r="G309" t="s">
        <v>1794</v>
      </c>
      <c r="H309" t="s">
        <v>1795</v>
      </c>
      <c r="I309" t="s">
        <v>1795</v>
      </c>
      <c r="J309" t="s">
        <v>1796</v>
      </c>
      <c r="K309" t="s">
        <v>835</v>
      </c>
      <c r="L309">
        <v>48806</v>
      </c>
      <c r="M309">
        <v>14.5</v>
      </c>
      <c r="N309" t="s">
        <v>162</v>
      </c>
      <c r="O309" t="s">
        <v>162</v>
      </c>
      <c r="P309" t="s">
        <v>1797</v>
      </c>
      <c r="Q309">
        <v>2.1</v>
      </c>
      <c r="R309" t="s">
        <v>162</v>
      </c>
      <c r="S309" t="s">
        <v>164</v>
      </c>
      <c r="T309" t="s">
        <v>164</v>
      </c>
      <c r="U309" t="s">
        <v>162</v>
      </c>
      <c r="V309">
        <v>3.89</v>
      </c>
      <c r="X309" t="s">
        <v>162</v>
      </c>
      <c r="Y309" t="s">
        <v>162</v>
      </c>
      <c r="Z309" t="s">
        <v>164</v>
      </c>
      <c r="AA309" t="s">
        <v>162</v>
      </c>
      <c r="AB309">
        <v>5.41</v>
      </c>
      <c r="AC309">
        <v>6.61</v>
      </c>
      <c r="AD309">
        <v>7.02</v>
      </c>
      <c r="AE309" t="s">
        <v>164</v>
      </c>
      <c r="AF309" t="s">
        <v>162</v>
      </c>
      <c r="AG309">
        <v>783262</v>
      </c>
      <c r="AH309">
        <v>1894462</v>
      </c>
      <c r="AI309">
        <v>1894462</v>
      </c>
      <c r="AJ309">
        <v>64384</v>
      </c>
      <c r="AK309">
        <v>119455</v>
      </c>
      <c r="AL309">
        <v>83262</v>
      </c>
      <c r="AM309">
        <v>516160</v>
      </c>
      <c r="AN309" t="s">
        <v>164</v>
      </c>
      <c r="AO309">
        <v>9</v>
      </c>
      <c r="AP309" t="s">
        <v>162</v>
      </c>
      <c r="AQ309">
        <v>3.05</v>
      </c>
      <c r="AR309">
        <v>345</v>
      </c>
      <c r="AS309">
        <v>1.22</v>
      </c>
      <c r="AT309" t="s">
        <v>165</v>
      </c>
      <c r="AV309">
        <v>0.91</v>
      </c>
      <c r="AW309">
        <v>0.13</v>
      </c>
      <c r="AX309">
        <v>43.190033</v>
      </c>
      <c r="AY309">
        <v>-84.473208</v>
      </c>
      <c r="AZ309" t="s">
        <v>164</v>
      </c>
      <c r="BA309" t="s">
        <v>164</v>
      </c>
      <c r="BB309" t="s">
        <v>164</v>
      </c>
      <c r="BC309" t="s">
        <v>164</v>
      </c>
      <c r="BD309">
        <v>-9403514.5</v>
      </c>
      <c r="BE309" s="1" t="s">
        <v>1798</v>
      </c>
    </row>
    <row r="310" spans="1:57" x14ac:dyDescent="0.25">
      <c r="A310">
        <v>84928</v>
      </c>
      <c r="B310">
        <v>29034</v>
      </c>
      <c r="C310">
        <v>5</v>
      </c>
      <c r="D310" t="s">
        <v>155</v>
      </c>
      <c r="E310" t="s">
        <v>156</v>
      </c>
      <c r="F310">
        <v>129361</v>
      </c>
      <c r="G310" t="s">
        <v>1799</v>
      </c>
      <c r="H310" t="s">
        <v>1800</v>
      </c>
      <c r="I310" t="s">
        <v>1801</v>
      </c>
      <c r="J310" t="s">
        <v>370</v>
      </c>
      <c r="K310" t="s">
        <v>185</v>
      </c>
      <c r="L310">
        <v>49684</v>
      </c>
      <c r="M310">
        <v>14.48</v>
      </c>
      <c r="N310" t="s">
        <v>162</v>
      </c>
      <c r="O310" t="s">
        <v>162</v>
      </c>
      <c r="P310" t="s">
        <v>1802</v>
      </c>
      <c r="Q310">
        <v>2.1</v>
      </c>
      <c r="R310" t="s">
        <v>162</v>
      </c>
      <c r="S310" t="s">
        <v>164</v>
      </c>
      <c r="T310" t="s">
        <v>164</v>
      </c>
      <c r="U310" t="s">
        <v>162</v>
      </c>
      <c r="V310">
        <v>3.78</v>
      </c>
      <c r="X310" t="s">
        <v>162</v>
      </c>
      <c r="Y310" t="s">
        <v>162</v>
      </c>
      <c r="Z310" t="s">
        <v>164</v>
      </c>
      <c r="AA310" t="s">
        <v>162</v>
      </c>
      <c r="AB310">
        <v>5.4</v>
      </c>
      <c r="AC310">
        <v>6.56</v>
      </c>
      <c r="AD310">
        <v>6.97</v>
      </c>
      <c r="AE310" t="s">
        <v>164</v>
      </c>
      <c r="AF310" t="s">
        <v>162</v>
      </c>
      <c r="AG310">
        <v>514269</v>
      </c>
      <c r="AH310">
        <v>62701</v>
      </c>
      <c r="AI310">
        <v>62701</v>
      </c>
      <c r="AJ310">
        <v>120556</v>
      </c>
      <c r="AK310">
        <v>316959</v>
      </c>
      <c r="AL310">
        <v>17154</v>
      </c>
      <c r="AM310">
        <v>59600</v>
      </c>
      <c r="AN310" t="s">
        <v>164</v>
      </c>
      <c r="AO310">
        <v>9</v>
      </c>
      <c r="AP310" t="s">
        <v>162</v>
      </c>
      <c r="AQ310">
        <v>0.52</v>
      </c>
      <c r="AR310">
        <v>69</v>
      </c>
      <c r="AS310">
        <v>0.33</v>
      </c>
      <c r="AT310" t="s">
        <v>165</v>
      </c>
      <c r="AU310">
        <v>69</v>
      </c>
      <c r="AV310">
        <v>0</v>
      </c>
      <c r="AW310">
        <v>0.03</v>
      </c>
      <c r="AX310">
        <v>44.775260000000003</v>
      </c>
      <c r="AY310">
        <v>-85.644157000000007</v>
      </c>
      <c r="AZ310" t="s">
        <v>164</v>
      </c>
      <c r="BA310" t="s">
        <v>164</v>
      </c>
      <c r="BB310" t="s">
        <v>164</v>
      </c>
      <c r="BC310" t="s">
        <v>164</v>
      </c>
      <c r="BD310">
        <v>-9533863.9470000006</v>
      </c>
      <c r="BE310" s="1" t="s">
        <v>1803</v>
      </c>
    </row>
    <row r="311" spans="1:57" x14ac:dyDescent="0.25">
      <c r="A311">
        <v>84285</v>
      </c>
      <c r="B311">
        <v>20468</v>
      </c>
      <c r="C311">
        <v>5</v>
      </c>
      <c r="D311" t="s">
        <v>155</v>
      </c>
      <c r="E311" t="s">
        <v>156</v>
      </c>
      <c r="F311">
        <v>149481</v>
      </c>
      <c r="G311" t="s">
        <v>1804</v>
      </c>
      <c r="H311" t="s">
        <v>1805</v>
      </c>
      <c r="I311" t="s">
        <v>1805</v>
      </c>
      <c r="J311" t="s">
        <v>748</v>
      </c>
      <c r="K311" t="s">
        <v>495</v>
      </c>
      <c r="L311">
        <v>49022</v>
      </c>
      <c r="M311">
        <v>14.39</v>
      </c>
      <c r="N311" t="s">
        <v>162</v>
      </c>
      <c r="O311" t="s">
        <v>162</v>
      </c>
      <c r="P311" t="s">
        <v>1806</v>
      </c>
      <c r="Q311">
        <v>2.09</v>
      </c>
      <c r="R311" t="s">
        <v>162</v>
      </c>
      <c r="S311" t="s">
        <v>164</v>
      </c>
      <c r="T311" t="s">
        <v>164</v>
      </c>
      <c r="U311" t="s">
        <v>162</v>
      </c>
      <c r="V311">
        <v>3.99</v>
      </c>
      <c r="X311" t="s">
        <v>162</v>
      </c>
      <c r="Y311" t="s">
        <v>162</v>
      </c>
      <c r="Z311" t="s">
        <v>164</v>
      </c>
      <c r="AA311" t="s">
        <v>162</v>
      </c>
      <c r="AB311">
        <v>6.21</v>
      </c>
      <c r="AC311">
        <v>7.27</v>
      </c>
      <c r="AD311">
        <v>7.61</v>
      </c>
      <c r="AE311" t="s">
        <v>164</v>
      </c>
      <c r="AF311" t="s">
        <v>162</v>
      </c>
      <c r="AG311">
        <v>564643</v>
      </c>
      <c r="AH311">
        <v>1499236</v>
      </c>
      <c r="AI311">
        <v>1499236</v>
      </c>
      <c r="AJ311">
        <v>67435</v>
      </c>
      <c r="AK311">
        <v>83795</v>
      </c>
      <c r="AL311">
        <v>151461</v>
      </c>
      <c r="AM311">
        <v>261953</v>
      </c>
      <c r="AN311" t="s">
        <v>164</v>
      </c>
      <c r="AO311">
        <v>12</v>
      </c>
      <c r="AP311" t="s">
        <v>162</v>
      </c>
      <c r="AQ311">
        <v>0.19</v>
      </c>
      <c r="AR311">
        <v>138</v>
      </c>
      <c r="AS311">
        <v>0</v>
      </c>
      <c r="AT311" t="s">
        <v>165</v>
      </c>
      <c r="AV311">
        <v>0.72</v>
      </c>
      <c r="AW311">
        <v>0</v>
      </c>
      <c r="AX311">
        <v>42.138979999999997</v>
      </c>
      <c r="AY311">
        <v>-86.436228</v>
      </c>
      <c r="AZ311" t="s">
        <v>164</v>
      </c>
      <c r="BA311" t="s">
        <v>164</v>
      </c>
      <c r="BB311" t="s">
        <v>164</v>
      </c>
      <c r="BC311" t="s">
        <v>164</v>
      </c>
      <c r="BD311">
        <v>-9622036.8870000001</v>
      </c>
      <c r="BE311">
        <v>5181820.7620000001</v>
      </c>
    </row>
    <row r="312" spans="1:57" x14ac:dyDescent="0.25">
      <c r="A312">
        <v>85062</v>
      </c>
      <c r="B312">
        <v>30757</v>
      </c>
      <c r="C312">
        <v>5</v>
      </c>
      <c r="D312" t="s">
        <v>155</v>
      </c>
      <c r="E312" t="s">
        <v>156</v>
      </c>
      <c r="F312">
        <v>231941</v>
      </c>
      <c r="G312" t="s">
        <v>1807</v>
      </c>
      <c r="H312" t="s">
        <v>1808</v>
      </c>
      <c r="I312" t="s">
        <v>1809</v>
      </c>
      <c r="J312" t="s">
        <v>549</v>
      </c>
      <c r="K312" t="s">
        <v>549</v>
      </c>
      <c r="L312">
        <v>49009</v>
      </c>
      <c r="M312">
        <v>14.19</v>
      </c>
      <c r="N312" t="s">
        <v>162</v>
      </c>
      <c r="O312" t="s">
        <v>162</v>
      </c>
      <c r="P312" t="s">
        <v>1810</v>
      </c>
      <c r="Q312">
        <v>2.06</v>
      </c>
      <c r="R312" t="s">
        <v>162</v>
      </c>
      <c r="S312" t="s">
        <v>164</v>
      </c>
      <c r="T312" t="s">
        <v>164</v>
      </c>
      <c r="U312" t="s">
        <v>162</v>
      </c>
      <c r="V312">
        <v>3.94</v>
      </c>
      <c r="X312" t="s">
        <v>162</v>
      </c>
      <c r="Y312" t="s">
        <v>162</v>
      </c>
      <c r="Z312" t="s">
        <v>164</v>
      </c>
      <c r="AA312" t="s">
        <v>162</v>
      </c>
      <c r="AB312">
        <v>5.86</v>
      </c>
      <c r="AC312">
        <v>7.03</v>
      </c>
      <c r="AD312">
        <v>7.42</v>
      </c>
      <c r="AE312" t="s">
        <v>164</v>
      </c>
      <c r="AF312" t="s">
        <v>162</v>
      </c>
      <c r="AG312">
        <v>759747</v>
      </c>
      <c r="AH312">
        <v>1731831</v>
      </c>
      <c r="AI312">
        <v>1731831</v>
      </c>
      <c r="AJ312">
        <v>80806</v>
      </c>
      <c r="AK312">
        <v>133121</v>
      </c>
      <c r="AL312">
        <v>192434</v>
      </c>
      <c r="AM312">
        <v>353387</v>
      </c>
      <c r="AN312" t="s">
        <v>164</v>
      </c>
      <c r="AO312">
        <v>11</v>
      </c>
      <c r="AP312" t="s">
        <v>162</v>
      </c>
      <c r="AQ312">
        <v>2.44</v>
      </c>
      <c r="AR312">
        <v>138</v>
      </c>
      <c r="AS312">
        <v>0.19</v>
      </c>
      <c r="AT312" t="s">
        <v>165</v>
      </c>
      <c r="AU312">
        <v>138</v>
      </c>
      <c r="AV312">
        <v>0.2</v>
      </c>
      <c r="AW312">
        <v>0.56999999999999995</v>
      </c>
      <c r="AX312">
        <v>42.258203000000002</v>
      </c>
      <c r="AY312">
        <v>-85.701966999999996</v>
      </c>
      <c r="AZ312" t="s">
        <v>164</v>
      </c>
      <c r="BA312" t="s">
        <v>164</v>
      </c>
      <c r="BB312" t="s">
        <v>164</v>
      </c>
      <c r="BC312" t="s">
        <v>164</v>
      </c>
      <c r="BD312">
        <v>-9540299.3259999994</v>
      </c>
      <c r="BE312" s="1" t="s">
        <v>1811</v>
      </c>
    </row>
    <row r="313" spans="1:57" x14ac:dyDescent="0.25">
      <c r="A313">
        <v>83902</v>
      </c>
      <c r="B313">
        <v>15852</v>
      </c>
      <c r="C313">
        <v>5</v>
      </c>
      <c r="D313" t="s">
        <v>155</v>
      </c>
      <c r="E313" t="s">
        <v>156</v>
      </c>
      <c r="F313">
        <v>131182</v>
      </c>
      <c r="G313" t="s">
        <v>1812</v>
      </c>
      <c r="H313" t="s">
        <v>1813</v>
      </c>
      <c r="I313" t="s">
        <v>1814</v>
      </c>
      <c r="J313" t="s">
        <v>1815</v>
      </c>
      <c r="K313" t="s">
        <v>1086</v>
      </c>
      <c r="L313">
        <v>49836</v>
      </c>
      <c r="M313">
        <v>14</v>
      </c>
      <c r="N313" t="s">
        <v>162</v>
      </c>
      <c r="O313" t="s">
        <v>162</v>
      </c>
      <c r="P313" t="s">
        <v>1816</v>
      </c>
      <c r="Q313">
        <v>2.0299999999999998</v>
      </c>
      <c r="R313" t="s">
        <v>162</v>
      </c>
      <c r="S313" t="s">
        <v>164</v>
      </c>
      <c r="T313" t="s">
        <v>164</v>
      </c>
      <c r="U313" t="s">
        <v>162</v>
      </c>
      <c r="V313">
        <v>3.75</v>
      </c>
      <c r="X313" t="s">
        <v>162</v>
      </c>
      <c r="Y313" t="s">
        <v>162</v>
      </c>
      <c r="Z313" t="s">
        <v>164</v>
      </c>
      <c r="AA313" t="s">
        <v>162</v>
      </c>
      <c r="AB313">
        <v>5.28</v>
      </c>
      <c r="AC313">
        <v>6.61</v>
      </c>
      <c r="AD313">
        <v>7.07</v>
      </c>
      <c r="AE313" t="s">
        <v>164</v>
      </c>
      <c r="AF313" t="s">
        <v>162</v>
      </c>
      <c r="AG313">
        <v>253870</v>
      </c>
      <c r="AH313">
        <v>6514</v>
      </c>
      <c r="AI313">
        <v>6514</v>
      </c>
      <c r="AJ313">
        <v>151421</v>
      </c>
      <c r="AK313">
        <v>72848</v>
      </c>
      <c r="AL313">
        <v>9452</v>
      </c>
      <c r="AM313">
        <v>20150</v>
      </c>
      <c r="AN313" t="s">
        <v>164</v>
      </c>
      <c r="AO313">
        <v>7</v>
      </c>
      <c r="AP313" t="s">
        <v>162</v>
      </c>
      <c r="AQ313">
        <v>5.42</v>
      </c>
      <c r="AR313">
        <v>69</v>
      </c>
      <c r="AS313">
        <v>0</v>
      </c>
      <c r="AT313" t="s">
        <v>165</v>
      </c>
      <c r="AU313">
        <v>69</v>
      </c>
      <c r="AV313">
        <v>0</v>
      </c>
      <c r="AW313">
        <v>5.41</v>
      </c>
      <c r="AX313">
        <v>46.264322999999997</v>
      </c>
      <c r="AY313">
        <v>-85.928466999999998</v>
      </c>
      <c r="AZ313" t="s">
        <v>164</v>
      </c>
      <c r="BA313" t="s">
        <v>164</v>
      </c>
      <c r="BB313" t="s">
        <v>164</v>
      </c>
      <c r="BC313" t="s">
        <v>164</v>
      </c>
      <c r="BD313">
        <v>-9565513.1909999996</v>
      </c>
      <c r="BE313" s="1" t="s">
        <v>1817</v>
      </c>
    </row>
    <row r="314" spans="1:57" x14ac:dyDescent="0.25">
      <c r="A314">
        <v>83976</v>
      </c>
      <c r="B314">
        <v>16698</v>
      </c>
      <c r="C314">
        <v>5</v>
      </c>
      <c r="D314" t="s">
        <v>155</v>
      </c>
      <c r="E314" t="s">
        <v>156</v>
      </c>
      <c r="F314">
        <v>16781</v>
      </c>
      <c r="G314" t="s">
        <v>1818</v>
      </c>
      <c r="H314" t="s">
        <v>1819</v>
      </c>
      <c r="I314" t="s">
        <v>1820</v>
      </c>
      <c r="J314" t="s">
        <v>676</v>
      </c>
      <c r="K314" t="s">
        <v>676</v>
      </c>
      <c r="L314">
        <v>48161</v>
      </c>
      <c r="M314">
        <v>14</v>
      </c>
      <c r="N314" t="s">
        <v>162</v>
      </c>
      <c r="O314" t="s">
        <v>162</v>
      </c>
      <c r="P314" t="s">
        <v>1821</v>
      </c>
      <c r="Q314">
        <v>2.0299999999999998</v>
      </c>
      <c r="R314" t="s">
        <v>162</v>
      </c>
      <c r="S314" t="s">
        <v>164</v>
      </c>
      <c r="T314" t="s">
        <v>164</v>
      </c>
      <c r="U314" t="s">
        <v>162</v>
      </c>
      <c r="V314">
        <v>3.98</v>
      </c>
      <c r="X314" t="s">
        <v>162</v>
      </c>
      <c r="Y314" t="s">
        <v>162</v>
      </c>
      <c r="Z314" t="s">
        <v>164</v>
      </c>
      <c r="AA314" t="s">
        <v>162</v>
      </c>
      <c r="AB314">
        <v>5.17</v>
      </c>
      <c r="AC314">
        <v>6.41</v>
      </c>
      <c r="AD314">
        <v>6.83</v>
      </c>
      <c r="AE314" t="s">
        <v>164</v>
      </c>
      <c r="AF314" t="s">
        <v>162</v>
      </c>
      <c r="AG314">
        <v>947562</v>
      </c>
      <c r="AH314">
        <v>1652155</v>
      </c>
      <c r="AI314">
        <v>1652155</v>
      </c>
      <c r="AJ314">
        <v>40831</v>
      </c>
      <c r="AK314">
        <v>29448</v>
      </c>
      <c r="AL314">
        <v>113503</v>
      </c>
      <c r="AM314">
        <v>763780</v>
      </c>
      <c r="AN314" t="s">
        <v>164</v>
      </c>
      <c r="AO314">
        <v>12</v>
      </c>
      <c r="AP314" t="s">
        <v>162</v>
      </c>
      <c r="AQ314">
        <v>1.22</v>
      </c>
      <c r="AR314">
        <v>120</v>
      </c>
      <c r="AS314">
        <v>0.22</v>
      </c>
      <c r="AT314" t="s">
        <v>165</v>
      </c>
      <c r="AU314">
        <v>120</v>
      </c>
      <c r="AV314">
        <v>0</v>
      </c>
      <c r="AW314">
        <v>0.54</v>
      </c>
      <c r="AX314">
        <v>41.907336999999998</v>
      </c>
      <c r="AY314">
        <v>-83.405333999999996</v>
      </c>
      <c r="AZ314" t="s">
        <v>164</v>
      </c>
      <c r="BA314" t="s">
        <v>164</v>
      </c>
      <c r="BB314" t="s">
        <v>164</v>
      </c>
      <c r="BC314" t="s">
        <v>164</v>
      </c>
      <c r="BD314">
        <v>-9284639.3100000005</v>
      </c>
      <c r="BE314" s="1" t="s">
        <v>1822</v>
      </c>
    </row>
    <row r="315" spans="1:57" x14ac:dyDescent="0.25">
      <c r="A315">
        <v>84151</v>
      </c>
      <c r="B315">
        <v>18870</v>
      </c>
      <c r="C315">
        <v>5</v>
      </c>
      <c r="D315" t="s">
        <v>155</v>
      </c>
      <c r="E315" t="s">
        <v>156</v>
      </c>
      <c r="F315">
        <v>111586</v>
      </c>
      <c r="G315" t="s">
        <v>1823</v>
      </c>
      <c r="H315" t="s">
        <v>1824</v>
      </c>
      <c r="I315" t="s">
        <v>1825</v>
      </c>
      <c r="J315" t="s">
        <v>1826</v>
      </c>
      <c r="K315" t="s">
        <v>240</v>
      </c>
      <c r="L315">
        <v>48334</v>
      </c>
      <c r="M315">
        <v>14</v>
      </c>
      <c r="N315" t="s">
        <v>162</v>
      </c>
      <c r="O315" t="s">
        <v>162</v>
      </c>
      <c r="P315" t="s">
        <v>1827</v>
      </c>
      <c r="Q315">
        <v>2.0299999999999998</v>
      </c>
      <c r="R315" t="s">
        <v>162</v>
      </c>
      <c r="S315" t="s">
        <v>164</v>
      </c>
      <c r="T315" t="s">
        <v>164</v>
      </c>
      <c r="U315" t="s">
        <v>162</v>
      </c>
      <c r="V315">
        <v>3.93</v>
      </c>
      <c r="X315" t="s">
        <v>162</v>
      </c>
      <c r="Y315" t="s">
        <v>162</v>
      </c>
      <c r="Z315" t="s">
        <v>164</v>
      </c>
      <c r="AA315" t="s">
        <v>162</v>
      </c>
      <c r="AB315">
        <v>5.01</v>
      </c>
      <c r="AC315">
        <v>6.19</v>
      </c>
      <c r="AD315">
        <v>6.59</v>
      </c>
      <c r="AE315" t="s">
        <v>164</v>
      </c>
      <c r="AF315" t="s">
        <v>162</v>
      </c>
      <c r="AG315">
        <v>917671</v>
      </c>
      <c r="AH315">
        <v>1253482</v>
      </c>
      <c r="AI315">
        <v>1253482</v>
      </c>
      <c r="AJ315">
        <v>48930</v>
      </c>
      <c r="AK315">
        <v>6358</v>
      </c>
      <c r="AL315">
        <v>70048</v>
      </c>
      <c r="AM315">
        <v>792335</v>
      </c>
      <c r="AN315" t="s">
        <v>164</v>
      </c>
      <c r="AO315">
        <v>10</v>
      </c>
      <c r="AP315" t="s">
        <v>162</v>
      </c>
      <c r="AQ315">
        <v>0.72</v>
      </c>
      <c r="AR315">
        <v>120</v>
      </c>
      <c r="AS315">
        <v>0.71</v>
      </c>
      <c r="AT315" t="s">
        <v>165</v>
      </c>
      <c r="AU315">
        <v>120</v>
      </c>
      <c r="AV315">
        <v>0.09</v>
      </c>
      <c r="AW315">
        <v>6.83</v>
      </c>
      <c r="AX315">
        <v>42.502524999999999</v>
      </c>
      <c r="AY315">
        <v>-83.320537999999999</v>
      </c>
      <c r="AZ315" t="s">
        <v>164</v>
      </c>
      <c r="BA315" t="s">
        <v>164</v>
      </c>
      <c r="BB315" t="s">
        <v>164</v>
      </c>
      <c r="BC315" t="s">
        <v>164</v>
      </c>
      <c r="BD315">
        <v>-9275199.8629999999</v>
      </c>
      <c r="BE315" s="1" t="s">
        <v>1828</v>
      </c>
    </row>
    <row r="316" spans="1:57" x14ac:dyDescent="0.25">
      <c r="A316">
        <v>84344</v>
      </c>
      <c r="B316">
        <v>21433</v>
      </c>
      <c r="C316">
        <v>5</v>
      </c>
      <c r="D316" t="s">
        <v>155</v>
      </c>
      <c r="E316" t="s">
        <v>156</v>
      </c>
      <c r="F316">
        <v>13723</v>
      </c>
      <c r="G316" t="s">
        <v>1829</v>
      </c>
      <c r="H316" t="s">
        <v>1830</v>
      </c>
      <c r="I316" t="s">
        <v>675</v>
      </c>
      <c r="J316" t="s">
        <v>676</v>
      </c>
      <c r="K316" t="s">
        <v>676</v>
      </c>
      <c r="L316">
        <v>48161</v>
      </c>
      <c r="M316">
        <v>14</v>
      </c>
      <c r="N316" t="s">
        <v>162</v>
      </c>
      <c r="O316" t="s">
        <v>162</v>
      </c>
      <c r="P316" t="s">
        <v>1831</v>
      </c>
      <c r="Q316">
        <v>2.0299999999999998</v>
      </c>
      <c r="R316" t="s">
        <v>162</v>
      </c>
      <c r="S316" t="s">
        <v>164</v>
      </c>
      <c r="T316" t="s">
        <v>164</v>
      </c>
      <c r="U316" t="s">
        <v>162</v>
      </c>
      <c r="V316">
        <v>3.97</v>
      </c>
      <c r="X316" t="s">
        <v>162</v>
      </c>
      <c r="Y316" t="s">
        <v>162</v>
      </c>
      <c r="Z316" t="s">
        <v>164</v>
      </c>
      <c r="AA316" t="s">
        <v>162</v>
      </c>
      <c r="AB316">
        <v>5.25</v>
      </c>
      <c r="AC316">
        <v>6.47</v>
      </c>
      <c r="AD316">
        <v>6.88</v>
      </c>
      <c r="AE316" t="s">
        <v>164</v>
      </c>
      <c r="AF316" t="s">
        <v>162</v>
      </c>
      <c r="AG316">
        <v>947562</v>
      </c>
      <c r="AH316">
        <v>1652155</v>
      </c>
      <c r="AI316">
        <v>1652155</v>
      </c>
      <c r="AJ316">
        <v>40831</v>
      </c>
      <c r="AK316">
        <v>29448</v>
      </c>
      <c r="AL316">
        <v>113503</v>
      </c>
      <c r="AM316">
        <v>763780</v>
      </c>
      <c r="AN316" t="s">
        <v>164</v>
      </c>
      <c r="AO316">
        <v>12</v>
      </c>
      <c r="AP316" t="s">
        <v>162</v>
      </c>
      <c r="AQ316">
        <v>0.57999999999999996</v>
      </c>
      <c r="AR316">
        <v>120</v>
      </c>
      <c r="AS316">
        <v>0.37</v>
      </c>
      <c r="AT316" t="s">
        <v>165</v>
      </c>
      <c r="AU316">
        <v>120</v>
      </c>
      <c r="AV316">
        <v>0</v>
      </c>
      <c r="AW316">
        <v>0.64</v>
      </c>
      <c r="AX316">
        <v>41.916060999999999</v>
      </c>
      <c r="AY316">
        <v>-83.397902999999999</v>
      </c>
      <c r="AZ316" t="s">
        <v>164</v>
      </c>
      <c r="BA316" t="s">
        <v>164</v>
      </c>
      <c r="BB316" t="s">
        <v>164</v>
      </c>
      <c r="BC316" t="s">
        <v>164</v>
      </c>
      <c r="BD316">
        <v>-9283812.0950000007</v>
      </c>
      <c r="BE316" s="1" t="s">
        <v>1832</v>
      </c>
    </row>
    <row r="317" spans="1:57" x14ac:dyDescent="0.25">
      <c r="A317">
        <v>84370</v>
      </c>
      <c r="B317">
        <v>21736</v>
      </c>
      <c r="C317">
        <v>5</v>
      </c>
      <c r="D317" t="s">
        <v>155</v>
      </c>
      <c r="E317" t="s">
        <v>156</v>
      </c>
      <c r="F317">
        <v>29561</v>
      </c>
      <c r="G317" t="s">
        <v>1833</v>
      </c>
      <c r="H317" t="s">
        <v>1834</v>
      </c>
      <c r="I317" t="s">
        <v>1835</v>
      </c>
      <c r="J317" t="s">
        <v>1836</v>
      </c>
      <c r="K317" t="s">
        <v>161</v>
      </c>
      <c r="L317">
        <v>48141</v>
      </c>
      <c r="M317">
        <v>14</v>
      </c>
      <c r="N317" t="s">
        <v>162</v>
      </c>
      <c r="O317" t="s">
        <v>162</v>
      </c>
      <c r="P317" t="s">
        <v>1837</v>
      </c>
      <c r="Q317">
        <v>2.0299999999999998</v>
      </c>
      <c r="R317" t="s">
        <v>162</v>
      </c>
      <c r="S317" t="s">
        <v>164</v>
      </c>
      <c r="T317" t="s">
        <v>164</v>
      </c>
      <c r="U317" t="s">
        <v>162</v>
      </c>
      <c r="V317">
        <v>3.99</v>
      </c>
      <c r="X317" t="s">
        <v>162</v>
      </c>
      <c r="Y317" t="s">
        <v>162</v>
      </c>
      <c r="Z317" t="s">
        <v>164</v>
      </c>
      <c r="AA317" t="s">
        <v>162</v>
      </c>
      <c r="AB317">
        <v>5</v>
      </c>
      <c r="AC317">
        <v>6</v>
      </c>
      <c r="AD317">
        <v>6.36</v>
      </c>
      <c r="AE317" t="s">
        <v>164</v>
      </c>
      <c r="AF317" t="s">
        <v>162</v>
      </c>
      <c r="AG317">
        <v>1042546</v>
      </c>
      <c r="AH317">
        <v>1487716</v>
      </c>
      <c r="AI317">
        <v>1487716</v>
      </c>
      <c r="AJ317">
        <v>48953</v>
      </c>
      <c r="AK317">
        <v>10835</v>
      </c>
      <c r="AL317">
        <v>115126</v>
      </c>
      <c r="AM317">
        <v>867632</v>
      </c>
      <c r="AN317" t="s">
        <v>164</v>
      </c>
      <c r="AO317">
        <v>11</v>
      </c>
      <c r="AP317" t="s">
        <v>162</v>
      </c>
      <c r="AQ317">
        <v>1.04</v>
      </c>
      <c r="AR317">
        <v>120</v>
      </c>
      <c r="AS317">
        <v>0</v>
      </c>
      <c r="AT317" t="s">
        <v>165</v>
      </c>
      <c r="AU317">
        <v>120</v>
      </c>
      <c r="AV317">
        <v>0</v>
      </c>
      <c r="AW317">
        <v>0</v>
      </c>
      <c r="AX317">
        <v>42.290489000000001</v>
      </c>
      <c r="AY317">
        <v>-83.309938000000002</v>
      </c>
      <c r="AZ317" t="s">
        <v>164</v>
      </c>
      <c r="BA317" t="s">
        <v>164</v>
      </c>
      <c r="BB317" t="s">
        <v>164</v>
      </c>
      <c r="BC317" t="s">
        <v>164</v>
      </c>
      <c r="BD317">
        <v>-9274019.8760000002</v>
      </c>
      <c r="BE317" s="1" t="s">
        <v>1838</v>
      </c>
    </row>
    <row r="318" spans="1:57" x14ac:dyDescent="0.25">
      <c r="A318">
        <v>84446</v>
      </c>
      <c r="B318">
        <v>22597</v>
      </c>
      <c r="C318">
        <v>5</v>
      </c>
      <c r="D318" t="s">
        <v>155</v>
      </c>
      <c r="E318" t="s">
        <v>156</v>
      </c>
      <c r="F318">
        <v>158276</v>
      </c>
      <c r="G318" t="s">
        <v>1839</v>
      </c>
      <c r="H318" t="s">
        <v>1840</v>
      </c>
      <c r="I318" t="s">
        <v>1841</v>
      </c>
      <c r="J318" t="s">
        <v>1842</v>
      </c>
      <c r="K318" t="s">
        <v>1843</v>
      </c>
      <c r="L318">
        <v>48654</v>
      </c>
      <c r="M318">
        <v>14</v>
      </c>
      <c r="N318" t="s">
        <v>162</v>
      </c>
      <c r="O318" t="s">
        <v>162</v>
      </c>
      <c r="P318" t="s">
        <v>1844</v>
      </c>
      <c r="Q318">
        <v>2.0299999999999998</v>
      </c>
      <c r="R318" t="s">
        <v>162</v>
      </c>
      <c r="S318" t="s">
        <v>164</v>
      </c>
      <c r="T318" t="s">
        <v>164</v>
      </c>
      <c r="U318" t="s">
        <v>162</v>
      </c>
      <c r="V318">
        <v>3.84</v>
      </c>
      <c r="X318" t="s">
        <v>162</v>
      </c>
      <c r="Y318" t="s">
        <v>162</v>
      </c>
      <c r="Z318" t="s">
        <v>164</v>
      </c>
      <c r="AA318" t="s">
        <v>162</v>
      </c>
      <c r="AB318">
        <v>5.07</v>
      </c>
      <c r="AC318">
        <v>6.35</v>
      </c>
      <c r="AD318">
        <v>6.82</v>
      </c>
      <c r="AE318" t="s">
        <v>162</v>
      </c>
      <c r="AF318" t="s">
        <v>162</v>
      </c>
      <c r="AG318">
        <v>600275</v>
      </c>
      <c r="AH318">
        <v>574684</v>
      </c>
      <c r="AI318">
        <v>574684</v>
      </c>
      <c r="AJ318">
        <v>134317</v>
      </c>
      <c r="AK318">
        <v>365694</v>
      </c>
      <c r="AL318">
        <v>18092</v>
      </c>
      <c r="AM318">
        <v>82172</v>
      </c>
      <c r="AN318" t="s">
        <v>164</v>
      </c>
      <c r="AO318">
        <v>8</v>
      </c>
      <c r="AP318" t="s">
        <v>162</v>
      </c>
      <c r="AQ318">
        <v>9.65</v>
      </c>
      <c r="AR318">
        <v>138</v>
      </c>
      <c r="AS318">
        <v>0.87</v>
      </c>
      <c r="AT318" t="s">
        <v>165</v>
      </c>
      <c r="AU318">
        <v>345</v>
      </c>
      <c r="AV318">
        <v>0</v>
      </c>
      <c r="AW318">
        <v>10.91</v>
      </c>
      <c r="AX318">
        <v>44.423386000000001</v>
      </c>
      <c r="AY318">
        <v>-84.117874999999998</v>
      </c>
      <c r="AZ318" t="s">
        <v>164</v>
      </c>
      <c r="BA318" t="s">
        <v>164</v>
      </c>
      <c r="BC318" t="s">
        <v>164</v>
      </c>
      <c r="BD318">
        <v>-9363959.0120000001</v>
      </c>
      <c r="BE318" s="1" t="s">
        <v>1845</v>
      </c>
    </row>
    <row r="319" spans="1:57" x14ac:dyDescent="0.25">
      <c r="A319">
        <v>85285</v>
      </c>
      <c r="B319">
        <v>33579</v>
      </c>
      <c r="C319">
        <v>5</v>
      </c>
      <c r="D319" t="s">
        <v>155</v>
      </c>
      <c r="E319" t="s">
        <v>156</v>
      </c>
      <c r="F319">
        <v>122241</v>
      </c>
      <c r="G319" t="s">
        <v>1846</v>
      </c>
      <c r="H319" t="s">
        <v>1847</v>
      </c>
      <c r="I319" t="s">
        <v>1848</v>
      </c>
      <c r="J319" t="s">
        <v>1849</v>
      </c>
      <c r="K319" t="s">
        <v>185</v>
      </c>
      <c r="L319">
        <v>49670</v>
      </c>
      <c r="M319">
        <v>14</v>
      </c>
      <c r="N319" t="s">
        <v>162</v>
      </c>
      <c r="O319" t="s">
        <v>162</v>
      </c>
      <c r="P319" t="s">
        <v>1850</v>
      </c>
      <c r="Q319">
        <v>2.0299999999999998</v>
      </c>
      <c r="R319" t="s">
        <v>162</v>
      </c>
      <c r="S319" t="s">
        <v>164</v>
      </c>
      <c r="T319" t="s">
        <v>164</v>
      </c>
      <c r="U319" t="s">
        <v>162</v>
      </c>
      <c r="V319">
        <v>3.86</v>
      </c>
      <c r="X319" t="s">
        <v>162</v>
      </c>
      <c r="Y319" t="s">
        <v>162</v>
      </c>
      <c r="Z319" t="s">
        <v>164</v>
      </c>
      <c r="AA319" t="s">
        <v>162</v>
      </c>
      <c r="AB319">
        <v>6.6</v>
      </c>
      <c r="AC319">
        <v>7.68</v>
      </c>
      <c r="AD319">
        <v>8.01</v>
      </c>
      <c r="AE319" t="s">
        <v>162</v>
      </c>
      <c r="AF319" t="s">
        <v>162</v>
      </c>
      <c r="AG319">
        <v>422974</v>
      </c>
      <c r="AH319">
        <v>32331</v>
      </c>
      <c r="AI319">
        <v>32331</v>
      </c>
      <c r="AJ319">
        <v>104495</v>
      </c>
      <c r="AK319">
        <v>252394</v>
      </c>
      <c r="AL319">
        <v>15562</v>
      </c>
      <c r="AM319">
        <v>50523</v>
      </c>
      <c r="AN319" t="s">
        <v>164</v>
      </c>
      <c r="AO319">
        <v>8</v>
      </c>
      <c r="AP319" t="s">
        <v>162</v>
      </c>
      <c r="AQ319">
        <v>10.42</v>
      </c>
      <c r="AS319">
        <v>10.43</v>
      </c>
      <c r="AT319" t="s">
        <v>165</v>
      </c>
      <c r="AV319">
        <v>0.04</v>
      </c>
      <c r="AW319">
        <v>12.13</v>
      </c>
      <c r="AX319">
        <v>45.128092000000002</v>
      </c>
      <c r="AY319">
        <v>-85.620441999999997</v>
      </c>
      <c r="AZ319" t="s">
        <v>164</v>
      </c>
      <c r="BA319" t="s">
        <v>164</v>
      </c>
      <c r="BC319" t="s">
        <v>164</v>
      </c>
      <c r="BD319">
        <v>-9531224.0050000008</v>
      </c>
      <c r="BE319">
        <v>5641709.5420000004</v>
      </c>
    </row>
    <row r="320" spans="1:57" x14ac:dyDescent="0.25">
      <c r="A320">
        <v>82556</v>
      </c>
      <c r="B320">
        <v>3095</v>
      </c>
      <c r="C320">
        <v>5</v>
      </c>
      <c r="D320" t="s">
        <v>155</v>
      </c>
      <c r="E320" t="s">
        <v>156</v>
      </c>
      <c r="F320">
        <v>179501</v>
      </c>
      <c r="G320" t="s">
        <v>1851</v>
      </c>
      <c r="H320" t="s">
        <v>1852</v>
      </c>
      <c r="I320" t="s">
        <v>1853</v>
      </c>
      <c r="J320" t="s">
        <v>1597</v>
      </c>
      <c r="K320" t="s">
        <v>240</v>
      </c>
      <c r="L320">
        <v>48084</v>
      </c>
      <c r="M320">
        <v>13.7</v>
      </c>
      <c r="N320" t="s">
        <v>162</v>
      </c>
      <c r="O320" t="s">
        <v>162</v>
      </c>
      <c r="P320" t="s">
        <v>1854</v>
      </c>
      <c r="Q320">
        <v>1.99</v>
      </c>
      <c r="R320" t="s">
        <v>162</v>
      </c>
      <c r="S320" t="s">
        <v>164</v>
      </c>
      <c r="T320" t="s">
        <v>164</v>
      </c>
      <c r="U320" t="s">
        <v>162</v>
      </c>
      <c r="V320">
        <v>3.97</v>
      </c>
      <c r="X320" t="s">
        <v>162</v>
      </c>
      <c r="Y320" t="s">
        <v>162</v>
      </c>
      <c r="Z320" t="s">
        <v>162</v>
      </c>
      <c r="AA320" t="s">
        <v>162</v>
      </c>
      <c r="AB320">
        <v>4.93</v>
      </c>
      <c r="AC320">
        <v>6.05</v>
      </c>
      <c r="AD320">
        <v>6.45</v>
      </c>
      <c r="AE320" t="s">
        <v>164</v>
      </c>
      <c r="AF320" t="s">
        <v>162</v>
      </c>
      <c r="AG320">
        <v>927180</v>
      </c>
      <c r="AH320">
        <v>1445972</v>
      </c>
      <c r="AI320">
        <v>1445972</v>
      </c>
      <c r="AJ320">
        <v>50333</v>
      </c>
      <c r="AK320">
        <v>6358</v>
      </c>
      <c r="AL320">
        <v>70417</v>
      </c>
      <c r="AM320">
        <v>800072</v>
      </c>
      <c r="AN320" t="s">
        <v>164</v>
      </c>
      <c r="AO320">
        <v>10</v>
      </c>
      <c r="AP320" t="s">
        <v>162</v>
      </c>
      <c r="AQ320">
        <v>0.4</v>
      </c>
      <c r="AR320">
        <v>120</v>
      </c>
      <c r="AS320">
        <v>0.34</v>
      </c>
      <c r="AT320" t="s">
        <v>165</v>
      </c>
      <c r="AU320">
        <v>120</v>
      </c>
      <c r="AV320">
        <v>7.0000000000000007E-2</v>
      </c>
      <c r="AW320">
        <v>0.33</v>
      </c>
      <c r="AX320">
        <v>42.544035999999998</v>
      </c>
      <c r="AY320">
        <v>-83.182957000000002</v>
      </c>
      <c r="AZ320" t="s">
        <v>164</v>
      </c>
      <c r="BB320" t="s">
        <v>164</v>
      </c>
      <c r="BC320" t="s">
        <v>164</v>
      </c>
      <c r="BD320">
        <v>-9259884.4159999993</v>
      </c>
      <c r="BE320">
        <v>5242825.0020000003</v>
      </c>
    </row>
    <row r="321" spans="1:57" x14ac:dyDescent="0.25">
      <c r="A321">
        <v>83934</v>
      </c>
      <c r="B321">
        <v>16145</v>
      </c>
      <c r="C321">
        <v>5</v>
      </c>
      <c r="D321" t="s">
        <v>155</v>
      </c>
      <c r="E321" t="s">
        <v>156</v>
      </c>
      <c r="F321">
        <v>175204</v>
      </c>
      <c r="G321" t="s">
        <v>1855</v>
      </c>
      <c r="H321" t="s">
        <v>1856</v>
      </c>
      <c r="I321" t="s">
        <v>1857</v>
      </c>
      <c r="J321" t="s">
        <v>1858</v>
      </c>
      <c r="K321" t="s">
        <v>1859</v>
      </c>
      <c r="L321">
        <v>49307</v>
      </c>
      <c r="M321">
        <v>13.51</v>
      </c>
      <c r="N321" t="s">
        <v>162</v>
      </c>
      <c r="O321" t="s">
        <v>162</v>
      </c>
      <c r="P321" t="s">
        <v>1860</v>
      </c>
      <c r="Q321">
        <v>1.96</v>
      </c>
      <c r="R321" t="s">
        <v>162</v>
      </c>
      <c r="S321" t="s">
        <v>164</v>
      </c>
      <c r="T321" t="s">
        <v>164</v>
      </c>
      <c r="U321" t="s">
        <v>162</v>
      </c>
      <c r="V321">
        <v>3.87</v>
      </c>
      <c r="X321" t="s">
        <v>162</v>
      </c>
      <c r="Y321" t="s">
        <v>162</v>
      </c>
      <c r="Z321" t="s">
        <v>162</v>
      </c>
      <c r="AA321" t="s">
        <v>162</v>
      </c>
      <c r="AB321">
        <v>4.8</v>
      </c>
      <c r="AC321">
        <v>6.06</v>
      </c>
      <c r="AD321">
        <v>6.54</v>
      </c>
      <c r="AE321" t="s">
        <v>162</v>
      </c>
      <c r="AF321" t="s">
        <v>162</v>
      </c>
      <c r="AG321">
        <v>593134</v>
      </c>
      <c r="AH321">
        <v>862040</v>
      </c>
      <c r="AI321">
        <v>862040</v>
      </c>
      <c r="AJ321">
        <v>112493</v>
      </c>
      <c r="AK321">
        <v>171729</v>
      </c>
      <c r="AL321">
        <v>76157</v>
      </c>
      <c r="AM321">
        <v>232756</v>
      </c>
      <c r="AN321" t="s">
        <v>164</v>
      </c>
      <c r="AO321">
        <v>9</v>
      </c>
      <c r="AP321" t="s">
        <v>162</v>
      </c>
      <c r="AQ321">
        <v>0.4</v>
      </c>
      <c r="AS321">
        <v>3.39</v>
      </c>
      <c r="AT321" t="s">
        <v>165</v>
      </c>
      <c r="AU321">
        <v>69</v>
      </c>
      <c r="AV321">
        <v>0.36</v>
      </c>
      <c r="AW321">
        <v>13.86</v>
      </c>
      <c r="AX321">
        <v>43.706902999999997</v>
      </c>
      <c r="AY321">
        <v>-85.473924999999994</v>
      </c>
      <c r="AZ321" t="s">
        <v>164</v>
      </c>
      <c r="BC321" t="s">
        <v>164</v>
      </c>
      <c r="BD321">
        <v>-9514913.807</v>
      </c>
      <c r="BE321" s="1" t="s">
        <v>1861</v>
      </c>
    </row>
    <row r="322" spans="1:57" x14ac:dyDescent="0.25">
      <c r="A322">
        <v>85623</v>
      </c>
      <c r="B322">
        <v>37599</v>
      </c>
      <c r="C322">
        <v>5</v>
      </c>
      <c r="D322" t="s">
        <v>155</v>
      </c>
      <c r="E322" t="s">
        <v>156</v>
      </c>
      <c r="F322">
        <v>237345</v>
      </c>
      <c r="G322" t="s">
        <v>1862</v>
      </c>
      <c r="H322" t="s">
        <v>1863</v>
      </c>
      <c r="I322" t="s">
        <v>1863</v>
      </c>
      <c r="J322" t="s">
        <v>460</v>
      </c>
      <c r="K322" t="s">
        <v>240</v>
      </c>
      <c r="L322">
        <v>48342</v>
      </c>
      <c r="M322">
        <v>13.31</v>
      </c>
      <c r="N322" t="s">
        <v>162</v>
      </c>
      <c r="O322" t="s">
        <v>162</v>
      </c>
      <c r="P322" t="s">
        <v>1864</v>
      </c>
      <c r="Q322">
        <v>1.93</v>
      </c>
      <c r="R322" t="s">
        <v>162</v>
      </c>
      <c r="S322" t="s">
        <v>164</v>
      </c>
      <c r="T322" t="s">
        <v>164</v>
      </c>
      <c r="U322" t="s">
        <v>162</v>
      </c>
      <c r="V322">
        <v>3.94</v>
      </c>
      <c r="X322" t="s">
        <v>162</v>
      </c>
      <c r="Y322" t="s">
        <v>162</v>
      </c>
      <c r="Z322" t="s">
        <v>164</v>
      </c>
      <c r="AA322" t="s">
        <v>162</v>
      </c>
      <c r="AB322">
        <v>5.35</v>
      </c>
      <c r="AC322">
        <v>6.49</v>
      </c>
      <c r="AD322">
        <v>6.9</v>
      </c>
      <c r="AE322" t="s">
        <v>164</v>
      </c>
      <c r="AF322" t="s">
        <v>162</v>
      </c>
      <c r="AG322">
        <v>980486</v>
      </c>
      <c r="AH322">
        <v>1662872</v>
      </c>
      <c r="AI322">
        <v>1662872</v>
      </c>
      <c r="AJ322">
        <v>51367</v>
      </c>
      <c r="AK322">
        <v>29178</v>
      </c>
      <c r="AL322">
        <v>72837</v>
      </c>
      <c r="AM322">
        <v>827103</v>
      </c>
      <c r="AN322" t="s">
        <v>164</v>
      </c>
      <c r="AO322">
        <v>10</v>
      </c>
      <c r="AP322" t="s">
        <v>162</v>
      </c>
      <c r="AQ322">
        <v>1.03</v>
      </c>
      <c r="AS322">
        <v>0.26</v>
      </c>
      <c r="AT322" t="s">
        <v>165</v>
      </c>
      <c r="AU322">
        <v>120</v>
      </c>
      <c r="AV322">
        <v>0.01</v>
      </c>
      <c r="AW322">
        <v>0.67</v>
      </c>
      <c r="AX322">
        <v>42.633498000000003</v>
      </c>
      <c r="AY322">
        <v>-83.251711999999998</v>
      </c>
      <c r="AZ322" t="s">
        <v>164</v>
      </c>
      <c r="BA322" t="s">
        <v>164</v>
      </c>
      <c r="BB322" t="s">
        <v>164</v>
      </c>
      <c r="BC322" t="s">
        <v>164</v>
      </c>
      <c r="BD322">
        <v>-9267538.1879999992</v>
      </c>
      <c r="BE322">
        <v>5256351.8490000004</v>
      </c>
    </row>
    <row r="323" spans="1:57" x14ac:dyDescent="0.25">
      <c r="A323">
        <v>83272</v>
      </c>
      <c r="B323">
        <v>9183</v>
      </c>
      <c r="C323">
        <v>5</v>
      </c>
      <c r="D323" t="s">
        <v>155</v>
      </c>
      <c r="E323" t="s">
        <v>156</v>
      </c>
      <c r="F323">
        <v>235101</v>
      </c>
      <c r="G323" t="s">
        <v>1865</v>
      </c>
      <c r="H323" t="s">
        <v>1866</v>
      </c>
      <c r="I323" t="s">
        <v>1867</v>
      </c>
      <c r="J323" t="s">
        <v>1868</v>
      </c>
      <c r="K323" t="s">
        <v>240</v>
      </c>
      <c r="L323">
        <v>48326</v>
      </c>
      <c r="M323">
        <v>13.26</v>
      </c>
      <c r="N323" t="s">
        <v>162</v>
      </c>
      <c r="O323" t="s">
        <v>162</v>
      </c>
      <c r="P323" t="s">
        <v>1869</v>
      </c>
      <c r="Q323">
        <v>1.92</v>
      </c>
      <c r="R323" t="s">
        <v>162</v>
      </c>
      <c r="S323" t="s">
        <v>164</v>
      </c>
      <c r="T323" t="s">
        <v>164</v>
      </c>
      <c r="U323" t="s">
        <v>162</v>
      </c>
      <c r="V323">
        <v>3.97</v>
      </c>
      <c r="X323" t="s">
        <v>162</v>
      </c>
      <c r="Y323" t="s">
        <v>162</v>
      </c>
      <c r="Z323" t="s">
        <v>164</v>
      </c>
      <c r="AA323" t="s">
        <v>162</v>
      </c>
      <c r="AB323">
        <v>5.37</v>
      </c>
      <c r="AC323">
        <v>6.61</v>
      </c>
      <c r="AD323">
        <v>7.04</v>
      </c>
      <c r="AE323" t="s">
        <v>164</v>
      </c>
      <c r="AF323" t="s">
        <v>162</v>
      </c>
      <c r="AG323">
        <v>980486</v>
      </c>
      <c r="AH323">
        <v>1662872</v>
      </c>
      <c r="AI323">
        <v>1662872</v>
      </c>
      <c r="AJ323">
        <v>51367</v>
      </c>
      <c r="AK323">
        <v>29178</v>
      </c>
      <c r="AL323">
        <v>72837</v>
      </c>
      <c r="AM323">
        <v>827103</v>
      </c>
      <c r="AN323" t="s">
        <v>164</v>
      </c>
      <c r="AO323">
        <v>9</v>
      </c>
      <c r="AP323" t="s">
        <v>162</v>
      </c>
      <c r="AQ323">
        <v>0.48</v>
      </c>
      <c r="AS323">
        <v>0.32</v>
      </c>
      <c r="AT323" t="s">
        <v>165</v>
      </c>
      <c r="AV323">
        <v>0.01</v>
      </c>
      <c r="AW323">
        <v>0.35</v>
      </c>
      <c r="AX323">
        <v>42.708665000000003</v>
      </c>
      <c r="AY323">
        <v>-83.293661999999998</v>
      </c>
      <c r="AZ323" t="s">
        <v>164</v>
      </c>
      <c r="BA323" t="s">
        <v>164</v>
      </c>
      <c r="BB323" t="s">
        <v>164</v>
      </c>
      <c r="BC323" t="s">
        <v>164</v>
      </c>
      <c r="BD323">
        <v>-9272208.0399999991</v>
      </c>
      <c r="BE323" s="1" t="s">
        <v>1870</v>
      </c>
    </row>
    <row r="324" spans="1:57" x14ac:dyDescent="0.25">
      <c r="A324">
        <v>83288</v>
      </c>
      <c r="B324">
        <v>9272</v>
      </c>
      <c r="C324">
        <v>5</v>
      </c>
      <c r="D324" t="s">
        <v>155</v>
      </c>
      <c r="E324" t="s">
        <v>156</v>
      </c>
      <c r="F324">
        <v>189402</v>
      </c>
      <c r="G324" t="s">
        <v>1871</v>
      </c>
      <c r="H324" t="s">
        <v>1872</v>
      </c>
      <c r="I324" t="s">
        <v>1873</v>
      </c>
      <c r="J324" t="s">
        <v>1874</v>
      </c>
      <c r="K324" t="s">
        <v>240</v>
      </c>
      <c r="L324">
        <v>48071</v>
      </c>
      <c r="M324">
        <v>13.25</v>
      </c>
      <c r="N324" t="s">
        <v>162</v>
      </c>
      <c r="O324" t="s">
        <v>162</v>
      </c>
      <c r="P324" t="s">
        <v>1875</v>
      </c>
      <c r="Q324">
        <v>1.92</v>
      </c>
      <c r="R324" t="s">
        <v>162</v>
      </c>
      <c r="S324" t="s">
        <v>164</v>
      </c>
      <c r="T324" t="s">
        <v>164</v>
      </c>
      <c r="U324" t="s">
        <v>162</v>
      </c>
      <c r="V324">
        <v>3.93</v>
      </c>
      <c r="X324" t="s">
        <v>162</v>
      </c>
      <c r="Y324" t="s">
        <v>162</v>
      </c>
      <c r="Z324" t="s">
        <v>162</v>
      </c>
      <c r="AA324" t="s">
        <v>162</v>
      </c>
      <c r="AB324">
        <v>4.72</v>
      </c>
      <c r="AC324">
        <v>5.78</v>
      </c>
      <c r="AD324">
        <v>6.18</v>
      </c>
      <c r="AE324" t="s">
        <v>164</v>
      </c>
      <c r="AF324" t="s">
        <v>162</v>
      </c>
      <c r="AG324">
        <v>973105</v>
      </c>
      <c r="AH324">
        <v>1046997</v>
      </c>
      <c r="AI324">
        <v>1046997</v>
      </c>
      <c r="AJ324">
        <v>48616</v>
      </c>
      <c r="AK324">
        <v>6358</v>
      </c>
      <c r="AL324">
        <v>77039</v>
      </c>
      <c r="AM324">
        <v>841092</v>
      </c>
      <c r="AN324" t="s">
        <v>164</v>
      </c>
      <c r="AO324">
        <v>10</v>
      </c>
      <c r="AP324" t="s">
        <v>162</v>
      </c>
      <c r="AQ324">
        <v>2.77</v>
      </c>
      <c r="AS324">
        <v>0</v>
      </c>
      <c r="AT324" t="s">
        <v>165</v>
      </c>
      <c r="AU324">
        <v>120</v>
      </c>
      <c r="AV324">
        <v>0</v>
      </c>
      <c r="AW324">
        <v>4.43</v>
      </c>
      <c r="AX324">
        <v>42.442897000000002</v>
      </c>
      <c r="AY324">
        <v>-83.297503000000006</v>
      </c>
      <c r="AZ324" t="s">
        <v>164</v>
      </c>
      <c r="BB324" t="s">
        <v>164</v>
      </c>
      <c r="BC324" t="s">
        <v>164</v>
      </c>
      <c r="BD324">
        <v>-9272635.6180000007</v>
      </c>
      <c r="BE324" s="1" t="s">
        <v>1876</v>
      </c>
    </row>
    <row r="325" spans="1:57" x14ac:dyDescent="0.25">
      <c r="A325">
        <v>83450</v>
      </c>
      <c r="B325">
        <v>10473</v>
      </c>
      <c r="C325">
        <v>5</v>
      </c>
      <c r="D325" t="s">
        <v>155</v>
      </c>
      <c r="E325" t="s">
        <v>156</v>
      </c>
      <c r="F325">
        <v>136285</v>
      </c>
      <c r="G325" t="s">
        <v>1877</v>
      </c>
      <c r="H325" t="s">
        <v>1878</v>
      </c>
      <c r="I325" t="s">
        <v>1879</v>
      </c>
      <c r="J325" t="s">
        <v>1880</v>
      </c>
      <c r="K325" t="s">
        <v>1881</v>
      </c>
      <c r="L325">
        <v>48467</v>
      </c>
      <c r="M325">
        <v>13.28</v>
      </c>
      <c r="N325" t="s">
        <v>162</v>
      </c>
      <c r="O325" t="s">
        <v>162</v>
      </c>
      <c r="P325" t="s">
        <v>1882</v>
      </c>
      <c r="Q325">
        <v>1.92</v>
      </c>
      <c r="R325" t="s">
        <v>162</v>
      </c>
      <c r="S325" t="s">
        <v>164</v>
      </c>
      <c r="T325" t="s">
        <v>164</v>
      </c>
      <c r="U325" t="s">
        <v>162</v>
      </c>
      <c r="V325">
        <v>3.95</v>
      </c>
      <c r="X325" t="s">
        <v>162</v>
      </c>
      <c r="Y325" t="s">
        <v>162</v>
      </c>
      <c r="Z325" t="s">
        <v>164</v>
      </c>
      <c r="AA325" t="s">
        <v>162</v>
      </c>
      <c r="AB325">
        <v>6.36</v>
      </c>
      <c r="AC325">
        <v>7.45</v>
      </c>
      <c r="AD325">
        <v>7.79</v>
      </c>
      <c r="AE325" t="s">
        <v>162</v>
      </c>
      <c r="AF325" t="s">
        <v>162</v>
      </c>
      <c r="AG325">
        <v>113454</v>
      </c>
      <c r="AH325">
        <v>837481</v>
      </c>
      <c r="AI325">
        <v>837481</v>
      </c>
      <c r="AJ325">
        <v>30848</v>
      </c>
      <c r="AK325">
        <v>35064</v>
      </c>
      <c r="AL325">
        <v>4318</v>
      </c>
      <c r="AM325">
        <v>43224</v>
      </c>
      <c r="AN325" t="s">
        <v>164</v>
      </c>
      <c r="AO325">
        <v>8</v>
      </c>
      <c r="AP325" t="s">
        <v>162</v>
      </c>
      <c r="AQ325">
        <v>7.31</v>
      </c>
      <c r="AS325">
        <v>13.92</v>
      </c>
      <c r="AT325" t="s">
        <v>165</v>
      </c>
      <c r="AU325">
        <v>120</v>
      </c>
      <c r="AV325">
        <v>0</v>
      </c>
      <c r="AW325">
        <v>7.33</v>
      </c>
      <c r="AX325">
        <v>44.046132</v>
      </c>
      <c r="AY325">
        <v>-82.997900999999999</v>
      </c>
      <c r="AZ325" t="s">
        <v>164</v>
      </c>
      <c r="BA325" t="s">
        <v>164</v>
      </c>
      <c r="BC325" t="s">
        <v>164</v>
      </c>
      <c r="BD325">
        <v>-9239284.0759999994</v>
      </c>
      <c r="BE325" s="1" t="s">
        <v>1883</v>
      </c>
    </row>
    <row r="326" spans="1:57" x14ac:dyDescent="0.25">
      <c r="A326">
        <v>82859</v>
      </c>
      <c r="B326">
        <v>5593</v>
      </c>
      <c r="C326">
        <v>5</v>
      </c>
      <c r="D326" t="s">
        <v>155</v>
      </c>
      <c r="E326" t="s">
        <v>156</v>
      </c>
      <c r="F326">
        <v>91981</v>
      </c>
      <c r="G326" t="s">
        <v>1884</v>
      </c>
      <c r="H326" t="s">
        <v>1885</v>
      </c>
      <c r="I326" t="s">
        <v>1886</v>
      </c>
      <c r="J326" t="s">
        <v>1887</v>
      </c>
      <c r="K326" t="s">
        <v>1155</v>
      </c>
      <c r="L326">
        <v>48722</v>
      </c>
      <c r="M326">
        <v>13</v>
      </c>
      <c r="N326" t="s">
        <v>162</v>
      </c>
      <c r="O326" t="s">
        <v>162</v>
      </c>
      <c r="P326" t="s">
        <v>1888</v>
      </c>
      <c r="Q326">
        <v>1.88</v>
      </c>
      <c r="R326" t="s">
        <v>162</v>
      </c>
      <c r="S326" t="s">
        <v>164</v>
      </c>
      <c r="T326" t="s">
        <v>164</v>
      </c>
      <c r="U326" t="s">
        <v>162</v>
      </c>
      <c r="V326">
        <v>3.93</v>
      </c>
      <c r="X326" t="s">
        <v>162</v>
      </c>
      <c r="Y326" t="s">
        <v>162</v>
      </c>
      <c r="Z326" t="s">
        <v>164</v>
      </c>
      <c r="AA326" t="s">
        <v>162</v>
      </c>
      <c r="AB326">
        <v>5.17</v>
      </c>
      <c r="AC326">
        <v>6.45</v>
      </c>
      <c r="AD326">
        <v>6.88</v>
      </c>
      <c r="AE326" t="s">
        <v>164</v>
      </c>
      <c r="AF326" t="s">
        <v>162</v>
      </c>
      <c r="AG326">
        <v>777264</v>
      </c>
      <c r="AH326">
        <v>2214082</v>
      </c>
      <c r="AI326">
        <v>2214082</v>
      </c>
      <c r="AJ326">
        <v>67499</v>
      </c>
      <c r="AK326">
        <v>99198</v>
      </c>
      <c r="AL326">
        <v>54411</v>
      </c>
      <c r="AM326">
        <v>556156</v>
      </c>
      <c r="AN326" t="s">
        <v>164</v>
      </c>
      <c r="AO326">
        <v>9</v>
      </c>
      <c r="AP326" t="s">
        <v>162</v>
      </c>
      <c r="AQ326">
        <v>1.53</v>
      </c>
      <c r="AR326">
        <v>138</v>
      </c>
      <c r="AS326">
        <v>0.06</v>
      </c>
      <c r="AT326" t="s">
        <v>165</v>
      </c>
      <c r="AU326">
        <v>138</v>
      </c>
      <c r="AV326">
        <v>0</v>
      </c>
      <c r="AW326">
        <v>0.96</v>
      </c>
      <c r="AX326">
        <v>43.350183999999999</v>
      </c>
      <c r="AY326">
        <v>-83.863506000000001</v>
      </c>
      <c r="AZ326" t="s">
        <v>164</v>
      </c>
      <c r="BA326" t="s">
        <v>164</v>
      </c>
      <c r="BB326" t="s">
        <v>164</v>
      </c>
      <c r="BC326" t="s">
        <v>164</v>
      </c>
      <c r="BD326">
        <v>-9335642.784</v>
      </c>
      <c r="BE326" s="1" t="s">
        <v>1889</v>
      </c>
    </row>
    <row r="327" spans="1:57" x14ac:dyDescent="0.25">
      <c r="A327">
        <v>84304</v>
      </c>
      <c r="B327">
        <v>20769</v>
      </c>
      <c r="C327">
        <v>5</v>
      </c>
      <c r="D327" t="s">
        <v>155</v>
      </c>
      <c r="E327" t="s">
        <v>156</v>
      </c>
      <c r="F327">
        <v>133023</v>
      </c>
      <c r="G327" t="s">
        <v>1890</v>
      </c>
      <c r="H327" t="s">
        <v>1891</v>
      </c>
      <c r="I327" t="s">
        <v>1892</v>
      </c>
      <c r="J327" t="s">
        <v>253</v>
      </c>
      <c r="K327" t="s">
        <v>254</v>
      </c>
      <c r="L327">
        <v>48504</v>
      </c>
      <c r="M327">
        <v>13</v>
      </c>
      <c r="N327" t="s">
        <v>162</v>
      </c>
      <c r="O327" t="s">
        <v>162</v>
      </c>
      <c r="P327" t="s">
        <v>1893</v>
      </c>
      <c r="Q327">
        <v>1.88</v>
      </c>
      <c r="R327" t="s">
        <v>162</v>
      </c>
      <c r="S327" t="s">
        <v>164</v>
      </c>
      <c r="T327" t="s">
        <v>164</v>
      </c>
      <c r="U327" t="s">
        <v>162</v>
      </c>
      <c r="V327">
        <v>3.92</v>
      </c>
      <c r="X327" t="s">
        <v>162</v>
      </c>
      <c r="Y327" t="s">
        <v>162</v>
      </c>
      <c r="Z327" t="s">
        <v>164</v>
      </c>
      <c r="AA327" t="s">
        <v>162</v>
      </c>
      <c r="AB327">
        <v>5.0999999999999996</v>
      </c>
      <c r="AC327">
        <v>6.37</v>
      </c>
      <c r="AD327">
        <v>6.82</v>
      </c>
      <c r="AE327" t="s">
        <v>164</v>
      </c>
      <c r="AF327" t="s">
        <v>162</v>
      </c>
      <c r="AG327">
        <v>1045029</v>
      </c>
      <c r="AH327">
        <v>2222649</v>
      </c>
      <c r="AI327">
        <v>2222649</v>
      </c>
      <c r="AJ327">
        <v>55070</v>
      </c>
      <c r="AK327">
        <v>56608</v>
      </c>
      <c r="AL327">
        <v>78718</v>
      </c>
      <c r="AM327">
        <v>854633</v>
      </c>
      <c r="AN327" t="s">
        <v>164</v>
      </c>
      <c r="AO327">
        <v>9</v>
      </c>
      <c r="AP327" t="s">
        <v>162</v>
      </c>
      <c r="AQ327">
        <v>1.37</v>
      </c>
      <c r="AS327">
        <v>1.54</v>
      </c>
      <c r="AT327" t="s">
        <v>165</v>
      </c>
      <c r="AU327">
        <v>138</v>
      </c>
      <c r="AV327">
        <v>0</v>
      </c>
      <c r="AW327">
        <v>2.04</v>
      </c>
      <c r="AX327">
        <v>43.022485000000003</v>
      </c>
      <c r="AY327">
        <v>-83.721222999999995</v>
      </c>
      <c r="AZ327" t="s">
        <v>164</v>
      </c>
      <c r="BA327" t="s">
        <v>164</v>
      </c>
      <c r="BB327" t="s">
        <v>164</v>
      </c>
      <c r="BC327" t="s">
        <v>164</v>
      </c>
      <c r="BD327">
        <v>-9319803.9130000006</v>
      </c>
      <c r="BE327" s="1" t="s">
        <v>1894</v>
      </c>
    </row>
    <row r="328" spans="1:57" x14ac:dyDescent="0.25">
      <c r="A328">
        <v>85544</v>
      </c>
      <c r="B328">
        <v>36642</v>
      </c>
      <c r="C328">
        <v>5</v>
      </c>
      <c r="D328" t="s">
        <v>155</v>
      </c>
      <c r="E328" t="s">
        <v>156</v>
      </c>
      <c r="F328">
        <v>29522</v>
      </c>
      <c r="G328" t="s">
        <v>1895</v>
      </c>
      <c r="H328" t="s">
        <v>1896</v>
      </c>
      <c r="I328" t="s">
        <v>1897</v>
      </c>
      <c r="J328" t="s">
        <v>686</v>
      </c>
      <c r="K328" t="s">
        <v>161</v>
      </c>
      <c r="L328">
        <v>48219</v>
      </c>
      <c r="M328">
        <v>12.93</v>
      </c>
      <c r="N328" t="s">
        <v>162</v>
      </c>
      <c r="O328" t="s">
        <v>162</v>
      </c>
      <c r="P328" t="s">
        <v>1898</v>
      </c>
      <c r="Q328">
        <v>1.87</v>
      </c>
      <c r="R328" t="s">
        <v>162</v>
      </c>
      <c r="S328" t="s">
        <v>164</v>
      </c>
      <c r="T328" t="s">
        <v>164</v>
      </c>
      <c r="U328" t="s">
        <v>162</v>
      </c>
      <c r="V328">
        <v>3.96</v>
      </c>
      <c r="X328" t="s">
        <v>162</v>
      </c>
      <c r="Y328" t="s">
        <v>162</v>
      </c>
      <c r="Z328" t="s">
        <v>162</v>
      </c>
      <c r="AA328" t="s">
        <v>162</v>
      </c>
      <c r="AB328">
        <v>4.6500000000000004</v>
      </c>
      <c r="AC328">
        <v>5.73</v>
      </c>
      <c r="AD328">
        <v>6.12</v>
      </c>
      <c r="AE328" t="s">
        <v>164</v>
      </c>
      <c r="AF328" t="s">
        <v>162</v>
      </c>
      <c r="AG328">
        <v>973105</v>
      </c>
      <c r="AH328">
        <v>1046997</v>
      </c>
      <c r="AI328">
        <v>1046997</v>
      </c>
      <c r="AJ328">
        <v>48616</v>
      </c>
      <c r="AK328">
        <v>6358</v>
      </c>
      <c r="AL328">
        <v>77039</v>
      </c>
      <c r="AM328">
        <v>841092</v>
      </c>
      <c r="AN328" t="s">
        <v>164</v>
      </c>
      <c r="AO328">
        <v>10</v>
      </c>
      <c r="AP328" t="s">
        <v>162</v>
      </c>
      <c r="AQ328">
        <v>0.86</v>
      </c>
      <c r="AR328">
        <v>120</v>
      </c>
      <c r="AS328">
        <v>0.86</v>
      </c>
      <c r="AT328" t="s">
        <v>165</v>
      </c>
      <c r="AU328">
        <v>120</v>
      </c>
      <c r="AV328">
        <v>0</v>
      </c>
      <c r="AW328">
        <v>3.26</v>
      </c>
      <c r="AX328">
        <v>42.430289999999999</v>
      </c>
      <c r="AY328">
        <v>-83.224369999999993</v>
      </c>
      <c r="AZ328" t="s">
        <v>164</v>
      </c>
      <c r="BB328" t="s">
        <v>164</v>
      </c>
      <c r="BC328" t="s">
        <v>164</v>
      </c>
      <c r="BD328">
        <v>-9264494.4900000002</v>
      </c>
      <c r="BE328" s="1" t="s">
        <v>1899</v>
      </c>
    </row>
    <row r="329" spans="1:57" x14ac:dyDescent="0.25">
      <c r="A329">
        <v>82800</v>
      </c>
      <c r="B329">
        <v>5044</v>
      </c>
      <c r="C329">
        <v>5</v>
      </c>
      <c r="D329" t="s">
        <v>155</v>
      </c>
      <c r="E329" t="s">
        <v>156</v>
      </c>
      <c r="F329">
        <v>107741</v>
      </c>
      <c r="G329" t="s">
        <v>1900</v>
      </c>
      <c r="H329" t="s">
        <v>1901</v>
      </c>
      <c r="I329" t="s">
        <v>1902</v>
      </c>
      <c r="J329" t="s">
        <v>306</v>
      </c>
      <c r="K329" t="s">
        <v>307</v>
      </c>
      <c r="L329">
        <v>48723</v>
      </c>
      <c r="M329">
        <v>12.63</v>
      </c>
      <c r="N329" t="s">
        <v>162</v>
      </c>
      <c r="O329" t="s">
        <v>162</v>
      </c>
      <c r="P329" t="s">
        <v>1903</v>
      </c>
      <c r="Q329">
        <v>1.83</v>
      </c>
      <c r="R329" t="s">
        <v>162</v>
      </c>
      <c r="S329" t="s">
        <v>164</v>
      </c>
      <c r="T329" t="s">
        <v>164</v>
      </c>
      <c r="U329" t="s">
        <v>162</v>
      </c>
      <c r="V329">
        <v>3.88</v>
      </c>
      <c r="X329" t="s">
        <v>162</v>
      </c>
      <c r="Y329" t="s">
        <v>162</v>
      </c>
      <c r="Z329" t="s">
        <v>164</v>
      </c>
      <c r="AA329" t="s">
        <v>162</v>
      </c>
      <c r="AB329">
        <v>5.47</v>
      </c>
      <c r="AC329">
        <v>6.73</v>
      </c>
      <c r="AD329">
        <v>7.16</v>
      </c>
      <c r="AE329" t="s">
        <v>164</v>
      </c>
      <c r="AF329" t="s">
        <v>162</v>
      </c>
      <c r="AG329">
        <v>658220</v>
      </c>
      <c r="AH329">
        <v>1741587</v>
      </c>
      <c r="AI329">
        <v>1741587</v>
      </c>
      <c r="AJ329">
        <v>65479</v>
      </c>
      <c r="AK329">
        <v>82812</v>
      </c>
      <c r="AL329">
        <v>46193</v>
      </c>
      <c r="AM329">
        <v>463736</v>
      </c>
      <c r="AN329" t="s">
        <v>164</v>
      </c>
      <c r="AO329">
        <v>9</v>
      </c>
      <c r="AP329" t="s">
        <v>162</v>
      </c>
      <c r="AQ329">
        <v>1.1000000000000001</v>
      </c>
      <c r="AR329">
        <v>120</v>
      </c>
      <c r="AS329">
        <v>1.07</v>
      </c>
      <c r="AT329" t="s">
        <v>165</v>
      </c>
      <c r="AU329">
        <v>120</v>
      </c>
      <c r="AV329">
        <v>0</v>
      </c>
      <c r="AW329">
        <v>0.03</v>
      </c>
      <c r="AX329">
        <v>43.490749000000001</v>
      </c>
      <c r="AY329">
        <v>-83.387013999999994</v>
      </c>
      <c r="AZ329" t="s">
        <v>164</v>
      </c>
      <c r="BA329" t="s">
        <v>164</v>
      </c>
      <c r="BB329" t="s">
        <v>164</v>
      </c>
      <c r="BC329" t="s">
        <v>164</v>
      </c>
      <c r="BD329">
        <v>-9282599.9370000008</v>
      </c>
      <c r="BE329" s="1" t="s">
        <v>1904</v>
      </c>
    </row>
    <row r="330" spans="1:57" x14ac:dyDescent="0.25">
      <c r="A330">
        <v>84652</v>
      </c>
      <c r="B330">
        <v>25422</v>
      </c>
      <c r="C330">
        <v>5</v>
      </c>
      <c r="D330" t="s">
        <v>155</v>
      </c>
      <c r="E330" t="s">
        <v>156</v>
      </c>
      <c r="F330">
        <v>85421</v>
      </c>
      <c r="G330" t="s">
        <v>1905</v>
      </c>
      <c r="H330" t="s">
        <v>1906</v>
      </c>
      <c r="I330" t="s">
        <v>1907</v>
      </c>
      <c r="J330" t="s">
        <v>1908</v>
      </c>
      <c r="K330" t="s">
        <v>284</v>
      </c>
      <c r="L330">
        <v>48047</v>
      </c>
      <c r="M330">
        <v>12.59</v>
      </c>
      <c r="N330" t="s">
        <v>162</v>
      </c>
      <c r="O330" t="s">
        <v>162</v>
      </c>
      <c r="P330" t="s">
        <v>1909</v>
      </c>
      <c r="Q330">
        <v>1.82</v>
      </c>
      <c r="R330" t="s">
        <v>162</v>
      </c>
      <c r="S330" t="s">
        <v>164</v>
      </c>
      <c r="T330" t="s">
        <v>164</v>
      </c>
      <c r="U330" t="s">
        <v>162</v>
      </c>
      <c r="V330">
        <v>3.9</v>
      </c>
      <c r="X330" t="s">
        <v>162</v>
      </c>
      <c r="Y330" t="s">
        <v>162</v>
      </c>
      <c r="Z330" t="s">
        <v>164</v>
      </c>
      <c r="AA330" t="s">
        <v>162</v>
      </c>
      <c r="AB330">
        <v>5.38</v>
      </c>
      <c r="AC330">
        <v>6.52</v>
      </c>
      <c r="AD330">
        <v>6.9</v>
      </c>
      <c r="AE330" t="s">
        <v>164</v>
      </c>
      <c r="AF330" t="s">
        <v>162</v>
      </c>
      <c r="AG330">
        <v>805160</v>
      </c>
      <c r="AH330">
        <v>844204</v>
      </c>
      <c r="AI330">
        <v>844204</v>
      </c>
      <c r="AJ330">
        <v>45748</v>
      </c>
      <c r="AK330">
        <v>5729</v>
      </c>
      <c r="AL330">
        <v>58233</v>
      </c>
      <c r="AM330">
        <v>695450</v>
      </c>
      <c r="AN330" t="s">
        <v>164</v>
      </c>
      <c r="AO330">
        <v>9</v>
      </c>
      <c r="AP330" t="s">
        <v>162</v>
      </c>
      <c r="AQ330">
        <v>2.74</v>
      </c>
      <c r="AR330">
        <v>120</v>
      </c>
      <c r="AS330">
        <v>1.34</v>
      </c>
      <c r="AT330" t="s">
        <v>165</v>
      </c>
      <c r="AU330">
        <v>120</v>
      </c>
      <c r="AV330">
        <v>0.03</v>
      </c>
      <c r="AW330">
        <v>4.68</v>
      </c>
      <c r="AX330">
        <v>42.689250000000001</v>
      </c>
      <c r="AY330">
        <v>-82.723699999999994</v>
      </c>
      <c r="AZ330" t="s">
        <v>164</v>
      </c>
      <c r="BA330" t="s">
        <v>164</v>
      </c>
      <c r="BB330" t="s">
        <v>164</v>
      </c>
      <c r="BC330" t="s">
        <v>164</v>
      </c>
      <c r="BD330">
        <v>-9208760.1600000001</v>
      </c>
      <c r="BE330">
        <v>5264791.5070000002</v>
      </c>
    </row>
    <row r="331" spans="1:57" x14ac:dyDescent="0.25">
      <c r="A331">
        <v>85431</v>
      </c>
      <c r="B331">
        <v>35270</v>
      </c>
      <c r="C331">
        <v>5</v>
      </c>
      <c r="D331" t="s">
        <v>155</v>
      </c>
      <c r="E331" t="s">
        <v>156</v>
      </c>
      <c r="F331">
        <v>63341</v>
      </c>
      <c r="G331" t="s">
        <v>1910</v>
      </c>
      <c r="H331" t="s">
        <v>1911</v>
      </c>
      <c r="I331" t="s">
        <v>1912</v>
      </c>
      <c r="J331" t="s">
        <v>1913</v>
      </c>
      <c r="K331" t="s">
        <v>284</v>
      </c>
      <c r="L331">
        <v>48321</v>
      </c>
      <c r="M331">
        <v>12.59</v>
      </c>
      <c r="N331" t="s">
        <v>162</v>
      </c>
      <c r="O331" t="s">
        <v>162</v>
      </c>
      <c r="P331" t="s">
        <v>1914</v>
      </c>
      <c r="Q331">
        <v>1.82</v>
      </c>
      <c r="R331" t="s">
        <v>162</v>
      </c>
      <c r="S331" t="s">
        <v>164</v>
      </c>
      <c r="T331" t="s">
        <v>164</v>
      </c>
      <c r="U331" t="s">
        <v>162</v>
      </c>
      <c r="V331">
        <v>3.97</v>
      </c>
      <c r="X331" t="s">
        <v>162</v>
      </c>
      <c r="Y331" t="s">
        <v>162</v>
      </c>
      <c r="Z331" t="s">
        <v>162</v>
      </c>
      <c r="AA331" t="s">
        <v>162</v>
      </c>
      <c r="AB331">
        <v>4.76</v>
      </c>
      <c r="AC331">
        <v>5.77</v>
      </c>
      <c r="AD331">
        <v>6.15</v>
      </c>
      <c r="AE331" t="s">
        <v>164</v>
      </c>
      <c r="AF331" t="s">
        <v>162</v>
      </c>
      <c r="AG331">
        <v>850152</v>
      </c>
      <c r="AH331">
        <v>1076584</v>
      </c>
      <c r="AI331">
        <v>1076584</v>
      </c>
      <c r="AJ331">
        <v>45687</v>
      </c>
      <c r="AK331">
        <v>6002</v>
      </c>
      <c r="AL331">
        <v>66949</v>
      </c>
      <c r="AM331">
        <v>731514</v>
      </c>
      <c r="AN331" t="s">
        <v>164</v>
      </c>
      <c r="AO331">
        <v>10</v>
      </c>
      <c r="AP331" t="s">
        <v>162</v>
      </c>
      <c r="AQ331">
        <v>0.97</v>
      </c>
      <c r="AR331">
        <v>120</v>
      </c>
      <c r="AS331">
        <v>0</v>
      </c>
      <c r="AT331" t="s">
        <v>165</v>
      </c>
      <c r="AU331">
        <v>120</v>
      </c>
      <c r="AV331">
        <v>0</v>
      </c>
      <c r="AW331">
        <v>0</v>
      </c>
      <c r="AX331">
        <v>42.536679999999997</v>
      </c>
      <c r="AY331">
        <v>-83.039569999999998</v>
      </c>
      <c r="AZ331" t="s">
        <v>164</v>
      </c>
      <c r="BB331" t="s">
        <v>164</v>
      </c>
      <c r="BC331" t="s">
        <v>164</v>
      </c>
      <c r="BD331">
        <v>-9243922.648</v>
      </c>
      <c r="BE331" s="1" t="s">
        <v>1915</v>
      </c>
    </row>
    <row r="332" spans="1:57" x14ac:dyDescent="0.25">
      <c r="A332">
        <v>83160</v>
      </c>
      <c r="B332">
        <v>8210</v>
      </c>
      <c r="C332">
        <v>5</v>
      </c>
      <c r="D332" t="s">
        <v>155</v>
      </c>
      <c r="E332" t="s">
        <v>156</v>
      </c>
      <c r="F332">
        <v>151801</v>
      </c>
      <c r="G332" t="s">
        <v>1916</v>
      </c>
      <c r="H332" t="s">
        <v>1917</v>
      </c>
      <c r="I332" t="s">
        <v>1918</v>
      </c>
      <c r="J332" t="s">
        <v>1105</v>
      </c>
      <c r="K332" t="s">
        <v>161</v>
      </c>
      <c r="L332">
        <v>48126</v>
      </c>
      <c r="M332">
        <v>12.5</v>
      </c>
      <c r="N332" t="s">
        <v>162</v>
      </c>
      <c r="O332" t="s">
        <v>162</v>
      </c>
      <c r="P332" t="s">
        <v>1919</v>
      </c>
      <c r="Q332">
        <v>1.81</v>
      </c>
      <c r="R332" t="s">
        <v>162</v>
      </c>
      <c r="S332" t="s">
        <v>164</v>
      </c>
      <c r="T332" t="s">
        <v>164</v>
      </c>
      <c r="U332" t="s">
        <v>162</v>
      </c>
      <c r="V332">
        <v>3.99</v>
      </c>
      <c r="X332" t="s">
        <v>162</v>
      </c>
      <c r="Y332" t="s">
        <v>162</v>
      </c>
      <c r="Z332" t="s">
        <v>162</v>
      </c>
      <c r="AA332" t="s">
        <v>162</v>
      </c>
      <c r="AB332">
        <v>4.6900000000000004</v>
      </c>
      <c r="AC332">
        <v>5.69</v>
      </c>
      <c r="AD332">
        <v>6.05</v>
      </c>
      <c r="AE332" t="s">
        <v>164</v>
      </c>
      <c r="AF332" t="s">
        <v>162</v>
      </c>
      <c r="AG332">
        <v>1002850</v>
      </c>
      <c r="AH332">
        <v>1346876</v>
      </c>
      <c r="AI332">
        <v>1346876</v>
      </c>
      <c r="AJ332">
        <v>48953</v>
      </c>
      <c r="AK332">
        <v>10835</v>
      </c>
      <c r="AL332">
        <v>80907</v>
      </c>
      <c r="AM332">
        <v>862156</v>
      </c>
      <c r="AN332" t="s">
        <v>164</v>
      </c>
      <c r="AO332">
        <v>10</v>
      </c>
      <c r="AP332" t="s">
        <v>162</v>
      </c>
      <c r="AQ332">
        <v>0.74</v>
      </c>
      <c r="AS332">
        <v>0.96</v>
      </c>
      <c r="AT332" t="s">
        <v>165</v>
      </c>
      <c r="AU332">
        <v>120</v>
      </c>
      <c r="AV332">
        <v>0.03</v>
      </c>
      <c r="AW332">
        <v>0.57999999999999996</v>
      </c>
      <c r="AX332">
        <v>42.317669000000002</v>
      </c>
      <c r="AY332">
        <v>-83.226630999999998</v>
      </c>
      <c r="AZ332" t="s">
        <v>164</v>
      </c>
      <c r="BB332" t="s">
        <v>164</v>
      </c>
      <c r="BC332" t="s">
        <v>164</v>
      </c>
      <c r="BD332">
        <v>-9264746.1830000002</v>
      </c>
      <c r="BE332" s="1" t="s">
        <v>1920</v>
      </c>
    </row>
    <row r="333" spans="1:57" x14ac:dyDescent="0.25">
      <c r="A333">
        <v>83930</v>
      </c>
      <c r="B333">
        <v>16095</v>
      </c>
      <c r="C333">
        <v>5</v>
      </c>
      <c r="D333" t="s">
        <v>155</v>
      </c>
      <c r="E333" t="s">
        <v>156</v>
      </c>
      <c r="F333">
        <v>169762</v>
      </c>
      <c r="G333" t="s">
        <v>1921</v>
      </c>
      <c r="H333" t="s">
        <v>1922</v>
      </c>
      <c r="I333" t="s">
        <v>1923</v>
      </c>
      <c r="J333" t="s">
        <v>1836</v>
      </c>
      <c r="K333" t="s">
        <v>161</v>
      </c>
      <c r="L333">
        <v>48141</v>
      </c>
      <c r="M333">
        <v>12.5</v>
      </c>
      <c r="N333" t="s">
        <v>162</v>
      </c>
      <c r="O333" t="s">
        <v>162</v>
      </c>
      <c r="P333" t="s">
        <v>1924</v>
      </c>
      <c r="Q333">
        <v>1.81</v>
      </c>
      <c r="R333" t="s">
        <v>162</v>
      </c>
      <c r="S333" t="s">
        <v>164</v>
      </c>
      <c r="T333" t="s">
        <v>164</v>
      </c>
      <c r="U333" t="s">
        <v>162</v>
      </c>
      <c r="V333">
        <v>3.99</v>
      </c>
      <c r="X333" t="s">
        <v>162</v>
      </c>
      <c r="Y333" t="s">
        <v>162</v>
      </c>
      <c r="Z333" t="s">
        <v>164</v>
      </c>
      <c r="AA333" t="s">
        <v>162</v>
      </c>
      <c r="AB333">
        <v>5</v>
      </c>
      <c r="AC333">
        <v>6</v>
      </c>
      <c r="AD333">
        <v>6.36</v>
      </c>
      <c r="AE333" t="s">
        <v>164</v>
      </c>
      <c r="AF333" t="s">
        <v>162</v>
      </c>
      <c r="AG333">
        <v>1042546</v>
      </c>
      <c r="AH333">
        <v>1487716</v>
      </c>
      <c r="AI333">
        <v>1487716</v>
      </c>
      <c r="AJ333">
        <v>48953</v>
      </c>
      <c r="AK333">
        <v>10835</v>
      </c>
      <c r="AL333">
        <v>115126</v>
      </c>
      <c r="AM333">
        <v>867632</v>
      </c>
      <c r="AN333" t="s">
        <v>164</v>
      </c>
      <c r="AO333">
        <v>11</v>
      </c>
      <c r="AP333" t="s">
        <v>162</v>
      </c>
      <c r="AQ333">
        <v>0.62</v>
      </c>
      <c r="AR333">
        <v>120</v>
      </c>
      <c r="AS333">
        <v>0.3</v>
      </c>
      <c r="AT333" t="s">
        <v>165</v>
      </c>
      <c r="AU333">
        <v>120</v>
      </c>
      <c r="AV333">
        <v>0</v>
      </c>
      <c r="AW333">
        <v>0.28999999999999998</v>
      </c>
      <c r="AX333">
        <v>42.283856</v>
      </c>
      <c r="AY333">
        <v>-83.319367999999997</v>
      </c>
      <c r="AZ333" t="s">
        <v>164</v>
      </c>
      <c r="BA333" t="s">
        <v>164</v>
      </c>
      <c r="BB333" t="s">
        <v>164</v>
      </c>
      <c r="BC333" t="s">
        <v>164</v>
      </c>
      <c r="BD333">
        <v>-9275069.6190000009</v>
      </c>
      <c r="BE333" s="1" t="s">
        <v>1925</v>
      </c>
    </row>
    <row r="334" spans="1:57" x14ac:dyDescent="0.25">
      <c r="A334">
        <v>83174</v>
      </c>
      <c r="B334">
        <v>8286</v>
      </c>
      <c r="C334">
        <v>5</v>
      </c>
      <c r="D334" t="s">
        <v>155</v>
      </c>
      <c r="E334" t="s">
        <v>156</v>
      </c>
      <c r="F334">
        <v>129402</v>
      </c>
      <c r="G334" t="s">
        <v>1926</v>
      </c>
      <c r="H334" t="s">
        <v>1927</v>
      </c>
      <c r="I334" t="s">
        <v>1927</v>
      </c>
      <c r="J334" t="s">
        <v>516</v>
      </c>
      <c r="K334" t="s">
        <v>161</v>
      </c>
      <c r="L334">
        <v>48180</v>
      </c>
      <c r="M334">
        <v>12.3</v>
      </c>
      <c r="N334" t="s">
        <v>162</v>
      </c>
      <c r="O334" t="s">
        <v>162</v>
      </c>
      <c r="P334" t="s">
        <v>1928</v>
      </c>
      <c r="Q334">
        <v>1.78</v>
      </c>
      <c r="R334" t="s">
        <v>162</v>
      </c>
      <c r="S334" t="s">
        <v>164</v>
      </c>
      <c r="T334" t="s">
        <v>164</v>
      </c>
      <c r="U334" t="s">
        <v>162</v>
      </c>
      <c r="V334">
        <v>3.98</v>
      </c>
      <c r="X334" t="s">
        <v>162</v>
      </c>
      <c r="Y334" t="s">
        <v>162</v>
      </c>
      <c r="Z334" t="s">
        <v>162</v>
      </c>
      <c r="AA334" t="s">
        <v>162</v>
      </c>
      <c r="AB334">
        <v>4.9000000000000004</v>
      </c>
      <c r="AC334">
        <v>5.93</v>
      </c>
      <c r="AD334">
        <v>6.31</v>
      </c>
      <c r="AE334" t="s">
        <v>164</v>
      </c>
      <c r="AF334" t="s">
        <v>162</v>
      </c>
      <c r="AG334">
        <v>1042546</v>
      </c>
      <c r="AH334">
        <v>1487716</v>
      </c>
      <c r="AI334">
        <v>1487716</v>
      </c>
      <c r="AJ334">
        <v>48953</v>
      </c>
      <c r="AK334">
        <v>10835</v>
      </c>
      <c r="AL334">
        <v>115126</v>
      </c>
      <c r="AM334">
        <v>867632</v>
      </c>
      <c r="AN334" t="s">
        <v>164</v>
      </c>
      <c r="AO334">
        <v>11</v>
      </c>
      <c r="AP334" t="s">
        <v>162</v>
      </c>
      <c r="AQ334">
        <v>0.8</v>
      </c>
      <c r="AR334">
        <v>120</v>
      </c>
      <c r="AS334">
        <v>0.54</v>
      </c>
      <c r="AT334" t="s">
        <v>165</v>
      </c>
      <c r="AU334">
        <v>120</v>
      </c>
      <c r="AV334">
        <v>0</v>
      </c>
      <c r="AW334">
        <v>0.78</v>
      </c>
      <c r="AX334">
        <v>42.240861000000002</v>
      </c>
      <c r="AY334">
        <v>-83.271842000000007</v>
      </c>
      <c r="AZ334" t="s">
        <v>164</v>
      </c>
      <c r="BB334" t="s">
        <v>164</v>
      </c>
      <c r="BC334" t="s">
        <v>164</v>
      </c>
      <c r="BD334">
        <v>-9269779.0490000006</v>
      </c>
      <c r="BE334">
        <v>5197127.8169999998</v>
      </c>
    </row>
    <row r="335" spans="1:57" x14ac:dyDescent="0.25">
      <c r="A335">
        <v>83833</v>
      </c>
      <c r="B335">
        <v>15020</v>
      </c>
      <c r="C335">
        <v>5</v>
      </c>
      <c r="D335" t="s">
        <v>155</v>
      </c>
      <c r="E335" t="s">
        <v>156</v>
      </c>
      <c r="F335">
        <v>13694</v>
      </c>
      <c r="G335" t="s">
        <v>1929</v>
      </c>
      <c r="H335" t="s">
        <v>1930</v>
      </c>
      <c r="I335" t="s">
        <v>1931</v>
      </c>
      <c r="J335" t="s">
        <v>1105</v>
      </c>
      <c r="K335" t="s">
        <v>161</v>
      </c>
      <c r="L335">
        <v>48126</v>
      </c>
      <c r="M335">
        <v>12.3</v>
      </c>
      <c r="N335" t="s">
        <v>162</v>
      </c>
      <c r="O335" t="s">
        <v>162</v>
      </c>
      <c r="P335" t="s">
        <v>1932</v>
      </c>
      <c r="Q335">
        <v>1.78</v>
      </c>
      <c r="R335" t="s">
        <v>162</v>
      </c>
      <c r="S335" t="s">
        <v>164</v>
      </c>
      <c r="T335" t="s">
        <v>164</v>
      </c>
      <c r="U335" t="s">
        <v>162</v>
      </c>
      <c r="V335">
        <v>3.98</v>
      </c>
      <c r="X335" t="s">
        <v>162</v>
      </c>
      <c r="Y335" t="s">
        <v>162</v>
      </c>
      <c r="Z335" t="s">
        <v>162</v>
      </c>
      <c r="AA335" t="s">
        <v>162</v>
      </c>
      <c r="AB335">
        <v>4.71</v>
      </c>
      <c r="AC335">
        <v>5.66</v>
      </c>
      <c r="AD335">
        <v>6.02</v>
      </c>
      <c r="AE335" t="s">
        <v>164</v>
      </c>
      <c r="AF335" t="s">
        <v>162</v>
      </c>
      <c r="AG335">
        <v>983042</v>
      </c>
      <c r="AH335">
        <v>1131956</v>
      </c>
      <c r="AI335">
        <v>1131956</v>
      </c>
      <c r="AJ335">
        <v>48646</v>
      </c>
      <c r="AK335">
        <v>10835</v>
      </c>
      <c r="AL335">
        <v>77350</v>
      </c>
      <c r="AM335">
        <v>846210</v>
      </c>
      <c r="AN335" t="s">
        <v>164</v>
      </c>
      <c r="AO335">
        <v>10</v>
      </c>
      <c r="AP335" t="s">
        <v>162</v>
      </c>
      <c r="AQ335">
        <v>0.36</v>
      </c>
      <c r="AR335">
        <v>230</v>
      </c>
      <c r="AS335">
        <v>0.01</v>
      </c>
      <c r="AT335" t="s">
        <v>165</v>
      </c>
      <c r="AV335">
        <v>0.06</v>
      </c>
      <c r="AW335">
        <v>0.02</v>
      </c>
      <c r="AX335">
        <v>42.348529999999997</v>
      </c>
      <c r="AY335">
        <v>-83.179642000000001</v>
      </c>
      <c r="AZ335" t="s">
        <v>164</v>
      </c>
      <c r="BB335" t="s">
        <v>164</v>
      </c>
      <c r="BC335" t="s">
        <v>164</v>
      </c>
      <c r="BD335">
        <v>-9259515.3920000009</v>
      </c>
      <c r="BE335" s="1" t="s">
        <v>1933</v>
      </c>
    </row>
    <row r="336" spans="1:57" x14ac:dyDescent="0.25">
      <c r="A336">
        <v>84292</v>
      </c>
      <c r="B336">
        <v>20568</v>
      </c>
      <c r="C336">
        <v>5</v>
      </c>
      <c r="D336" t="s">
        <v>155</v>
      </c>
      <c r="E336" t="s">
        <v>156</v>
      </c>
      <c r="F336">
        <v>183881</v>
      </c>
      <c r="G336" t="s">
        <v>1934</v>
      </c>
      <c r="H336" t="s">
        <v>1935</v>
      </c>
      <c r="I336" t="s">
        <v>1936</v>
      </c>
      <c r="J336" t="s">
        <v>375</v>
      </c>
      <c r="K336" t="s">
        <v>320</v>
      </c>
      <c r="L336">
        <v>49503</v>
      </c>
      <c r="M336">
        <v>12.22</v>
      </c>
      <c r="N336" t="s">
        <v>162</v>
      </c>
      <c r="O336" t="s">
        <v>162</v>
      </c>
      <c r="P336" t="s">
        <v>1937</v>
      </c>
      <c r="Q336">
        <v>1.77</v>
      </c>
      <c r="R336" t="s">
        <v>162</v>
      </c>
      <c r="S336" t="s">
        <v>164</v>
      </c>
      <c r="T336" t="s">
        <v>164</v>
      </c>
      <c r="U336" t="s">
        <v>162</v>
      </c>
      <c r="V336">
        <v>3.92</v>
      </c>
      <c r="X336" t="s">
        <v>162</v>
      </c>
      <c r="Y336" t="s">
        <v>162</v>
      </c>
      <c r="Z336" t="s">
        <v>162</v>
      </c>
      <c r="AA336" t="s">
        <v>162</v>
      </c>
      <c r="AB336">
        <v>4.76</v>
      </c>
      <c r="AC336">
        <v>5.97</v>
      </c>
      <c r="AD336">
        <v>6.42</v>
      </c>
      <c r="AE336" t="s">
        <v>164</v>
      </c>
      <c r="AF336" t="s">
        <v>162</v>
      </c>
      <c r="AG336">
        <v>586747</v>
      </c>
      <c r="AH336">
        <v>1426249</v>
      </c>
      <c r="AI336">
        <v>1426249</v>
      </c>
      <c r="AJ336">
        <v>91269</v>
      </c>
      <c r="AK336">
        <v>105051</v>
      </c>
      <c r="AL336">
        <v>88002</v>
      </c>
      <c r="AM336">
        <v>302427</v>
      </c>
      <c r="AN336" t="s">
        <v>164</v>
      </c>
      <c r="AO336">
        <v>10</v>
      </c>
      <c r="AP336" t="s">
        <v>162</v>
      </c>
      <c r="AQ336">
        <v>0.14000000000000001</v>
      </c>
      <c r="AS336">
        <v>0.86</v>
      </c>
      <c r="AT336" t="s">
        <v>165</v>
      </c>
      <c r="AU336">
        <v>138</v>
      </c>
      <c r="AV336">
        <v>0</v>
      </c>
      <c r="AW336">
        <v>0.39</v>
      </c>
      <c r="AX336">
        <v>42.960324999999997</v>
      </c>
      <c r="AY336">
        <v>-85.670686000000003</v>
      </c>
      <c r="AZ336" t="s">
        <v>164</v>
      </c>
      <c r="BB336" t="s">
        <v>164</v>
      </c>
      <c r="BC336" t="s">
        <v>164</v>
      </c>
      <c r="BD336">
        <v>-9536817.1410000008</v>
      </c>
      <c r="BE336" s="1" t="s">
        <v>1938</v>
      </c>
    </row>
    <row r="337" spans="1:57" x14ac:dyDescent="0.25">
      <c r="A337">
        <v>84335</v>
      </c>
      <c r="B337">
        <v>21299</v>
      </c>
      <c r="C337">
        <v>5</v>
      </c>
      <c r="D337" t="s">
        <v>155</v>
      </c>
      <c r="E337" t="s">
        <v>156</v>
      </c>
      <c r="F337">
        <v>12617</v>
      </c>
      <c r="G337" t="s">
        <v>1939</v>
      </c>
      <c r="H337" t="s">
        <v>1940</v>
      </c>
      <c r="I337" t="s">
        <v>1250</v>
      </c>
      <c r="J337" t="s">
        <v>253</v>
      </c>
      <c r="K337" t="s">
        <v>254</v>
      </c>
      <c r="L337">
        <v>48503</v>
      </c>
      <c r="M337">
        <v>12.2</v>
      </c>
      <c r="N337" t="s">
        <v>162</v>
      </c>
      <c r="O337" t="s">
        <v>162</v>
      </c>
      <c r="P337" t="s">
        <v>1941</v>
      </c>
      <c r="Q337">
        <v>1.77</v>
      </c>
      <c r="R337" t="s">
        <v>162</v>
      </c>
      <c r="S337" t="s">
        <v>164</v>
      </c>
      <c r="T337" t="s">
        <v>164</v>
      </c>
      <c r="U337" t="s">
        <v>162</v>
      </c>
      <c r="V337">
        <v>3.92</v>
      </c>
      <c r="X337" t="s">
        <v>162</v>
      </c>
      <c r="Y337" t="s">
        <v>162</v>
      </c>
      <c r="Z337" t="s">
        <v>164</v>
      </c>
      <c r="AA337" t="s">
        <v>162</v>
      </c>
      <c r="AB337">
        <v>5.05</v>
      </c>
      <c r="AC337">
        <v>6.27</v>
      </c>
      <c r="AD337">
        <v>6.73</v>
      </c>
      <c r="AE337" t="s">
        <v>164</v>
      </c>
      <c r="AF337" t="s">
        <v>162</v>
      </c>
      <c r="AG337">
        <v>1045029</v>
      </c>
      <c r="AH337">
        <v>2222649</v>
      </c>
      <c r="AI337">
        <v>2222649</v>
      </c>
      <c r="AJ337">
        <v>55070</v>
      </c>
      <c r="AK337">
        <v>56608</v>
      </c>
      <c r="AL337">
        <v>78718</v>
      </c>
      <c r="AM337">
        <v>854633</v>
      </c>
      <c r="AN337" t="s">
        <v>164</v>
      </c>
      <c r="AO337">
        <v>9</v>
      </c>
      <c r="AP337" t="s">
        <v>162</v>
      </c>
      <c r="AQ337">
        <v>0.63</v>
      </c>
      <c r="AS337">
        <v>1.88</v>
      </c>
      <c r="AT337" t="s">
        <v>165</v>
      </c>
      <c r="AU337">
        <v>138</v>
      </c>
      <c r="AV337">
        <v>0</v>
      </c>
      <c r="AW337">
        <v>0.49</v>
      </c>
      <c r="AX337">
        <v>43.010745</v>
      </c>
      <c r="AY337">
        <v>-83.686019000000002</v>
      </c>
      <c r="AZ337" t="s">
        <v>164</v>
      </c>
      <c r="BA337" t="s">
        <v>164</v>
      </c>
      <c r="BB337" t="s">
        <v>164</v>
      </c>
      <c r="BC337" t="s">
        <v>164</v>
      </c>
      <c r="BD337">
        <v>-9315885.0219999999</v>
      </c>
      <c r="BE337" s="1" t="s">
        <v>507</v>
      </c>
    </row>
    <row r="338" spans="1:57" x14ac:dyDescent="0.25">
      <c r="A338">
        <v>85258</v>
      </c>
      <c r="B338">
        <v>33059</v>
      </c>
      <c r="C338">
        <v>5</v>
      </c>
      <c r="D338" t="s">
        <v>155</v>
      </c>
      <c r="E338" t="s">
        <v>156</v>
      </c>
      <c r="F338">
        <v>239176</v>
      </c>
      <c r="G338" t="s">
        <v>1942</v>
      </c>
      <c r="H338" t="s">
        <v>1943</v>
      </c>
      <c r="I338" t="s">
        <v>1944</v>
      </c>
      <c r="J338" t="s">
        <v>1945</v>
      </c>
      <c r="K338" t="s">
        <v>161</v>
      </c>
      <c r="L338">
        <v>48122</v>
      </c>
      <c r="M338">
        <v>12.24</v>
      </c>
      <c r="N338" t="s">
        <v>162</v>
      </c>
      <c r="O338" t="s">
        <v>162</v>
      </c>
      <c r="P338" t="s">
        <v>1946</v>
      </c>
      <c r="Q338">
        <v>1.77</v>
      </c>
      <c r="R338" t="s">
        <v>162</v>
      </c>
      <c r="S338" t="s">
        <v>164</v>
      </c>
      <c r="T338" t="s">
        <v>164</v>
      </c>
      <c r="U338" t="s">
        <v>162</v>
      </c>
      <c r="V338">
        <v>3.95</v>
      </c>
      <c r="X338" t="s">
        <v>162</v>
      </c>
      <c r="Y338" t="s">
        <v>162</v>
      </c>
      <c r="Z338" t="s">
        <v>162</v>
      </c>
      <c r="AA338" t="s">
        <v>162</v>
      </c>
      <c r="AB338">
        <v>4.75</v>
      </c>
      <c r="AC338">
        <v>5.75</v>
      </c>
      <c r="AD338">
        <v>6.11</v>
      </c>
      <c r="AE338" t="s">
        <v>164</v>
      </c>
      <c r="AF338" t="s">
        <v>162</v>
      </c>
      <c r="AG338">
        <v>991571</v>
      </c>
      <c r="AH338">
        <v>1207386</v>
      </c>
      <c r="AI338">
        <v>1207386</v>
      </c>
      <c r="AJ338">
        <v>48639</v>
      </c>
      <c r="AK338">
        <v>10835</v>
      </c>
      <c r="AL338">
        <v>79539</v>
      </c>
      <c r="AM338">
        <v>852559</v>
      </c>
      <c r="AN338" t="s">
        <v>164</v>
      </c>
      <c r="AO338">
        <v>11</v>
      </c>
      <c r="AP338" t="s">
        <v>162</v>
      </c>
      <c r="AQ338">
        <v>0.4</v>
      </c>
      <c r="AR338">
        <v>230</v>
      </c>
      <c r="AS338">
        <v>0.05</v>
      </c>
      <c r="AT338" t="s">
        <v>165</v>
      </c>
      <c r="AU338">
        <v>230</v>
      </c>
      <c r="AV338">
        <v>0</v>
      </c>
      <c r="AW338">
        <v>0.05</v>
      </c>
      <c r="AX338">
        <v>42.274028000000001</v>
      </c>
      <c r="AY338">
        <v>-83.198201999999995</v>
      </c>
      <c r="AZ338" t="s">
        <v>164</v>
      </c>
      <c r="BB338" t="s">
        <v>164</v>
      </c>
      <c r="BC338" t="s">
        <v>164</v>
      </c>
      <c r="BD338">
        <v>-9261581.4820000008</v>
      </c>
      <c r="BE338" s="1" t="s">
        <v>1947</v>
      </c>
    </row>
    <row r="339" spans="1:57" x14ac:dyDescent="0.25">
      <c r="A339">
        <v>85511</v>
      </c>
      <c r="B339">
        <v>36248</v>
      </c>
      <c r="C339">
        <v>5</v>
      </c>
      <c r="D339" t="s">
        <v>155</v>
      </c>
      <c r="E339" t="s">
        <v>156</v>
      </c>
      <c r="F339">
        <v>235116</v>
      </c>
      <c r="G339" t="s">
        <v>1948</v>
      </c>
      <c r="H339" t="s">
        <v>1949</v>
      </c>
      <c r="I339" t="s">
        <v>1949</v>
      </c>
      <c r="J339" t="s">
        <v>460</v>
      </c>
      <c r="K339" t="s">
        <v>240</v>
      </c>
      <c r="L339">
        <v>48342</v>
      </c>
      <c r="M339">
        <v>12.2</v>
      </c>
      <c r="N339" t="s">
        <v>162</v>
      </c>
      <c r="O339" t="s">
        <v>162</v>
      </c>
      <c r="P339" t="s">
        <v>1950</v>
      </c>
      <c r="Q339">
        <v>1.77</v>
      </c>
      <c r="R339" t="s">
        <v>162</v>
      </c>
      <c r="S339" t="s">
        <v>164</v>
      </c>
      <c r="T339" t="s">
        <v>164</v>
      </c>
      <c r="U339" t="s">
        <v>162</v>
      </c>
      <c r="V339">
        <v>3.94</v>
      </c>
      <c r="X339" t="s">
        <v>162</v>
      </c>
      <c r="Y339" t="s">
        <v>162</v>
      </c>
      <c r="Z339" t="s">
        <v>164</v>
      </c>
      <c r="AA339" t="s">
        <v>162</v>
      </c>
      <c r="AB339">
        <v>5.36</v>
      </c>
      <c r="AC339">
        <v>6.5</v>
      </c>
      <c r="AD339">
        <v>6.91</v>
      </c>
      <c r="AE339" t="s">
        <v>164</v>
      </c>
      <c r="AF339" t="s">
        <v>162</v>
      </c>
      <c r="AG339">
        <v>980486</v>
      </c>
      <c r="AH339">
        <v>1662872</v>
      </c>
      <c r="AI339">
        <v>1662872</v>
      </c>
      <c r="AJ339">
        <v>51367</v>
      </c>
      <c r="AK339">
        <v>29178</v>
      </c>
      <c r="AL339">
        <v>72837</v>
      </c>
      <c r="AM339">
        <v>827103</v>
      </c>
      <c r="AN339" t="s">
        <v>164</v>
      </c>
      <c r="AO339">
        <v>10</v>
      </c>
      <c r="AP339" t="s">
        <v>162</v>
      </c>
      <c r="AQ339">
        <v>0</v>
      </c>
      <c r="AS339">
        <v>0</v>
      </c>
      <c r="AT339" t="s">
        <v>165</v>
      </c>
      <c r="AU339">
        <v>120</v>
      </c>
      <c r="AV339">
        <v>0</v>
      </c>
      <c r="AW339">
        <v>1.69</v>
      </c>
      <c r="AX339">
        <v>42.648901000000002</v>
      </c>
      <c r="AY339">
        <v>-83.259983000000005</v>
      </c>
      <c r="AZ339" t="s">
        <v>164</v>
      </c>
      <c r="BA339" t="s">
        <v>164</v>
      </c>
      <c r="BB339" t="s">
        <v>164</v>
      </c>
      <c r="BC339" t="s">
        <v>164</v>
      </c>
      <c r="BD339">
        <v>-9268458.9110000003</v>
      </c>
      <c r="BE339" s="1" t="s">
        <v>1951</v>
      </c>
    </row>
    <row r="340" spans="1:57" x14ac:dyDescent="0.25">
      <c r="A340">
        <v>83112</v>
      </c>
      <c r="B340">
        <v>7772</v>
      </c>
      <c r="C340">
        <v>5</v>
      </c>
      <c r="D340" t="s">
        <v>155</v>
      </c>
      <c r="E340" t="s">
        <v>156</v>
      </c>
      <c r="F340">
        <v>123771</v>
      </c>
      <c r="G340" t="s">
        <v>1952</v>
      </c>
      <c r="H340" t="s">
        <v>1953</v>
      </c>
      <c r="I340" t="s">
        <v>1954</v>
      </c>
      <c r="J340" t="s">
        <v>1955</v>
      </c>
      <c r="K340" t="s">
        <v>284</v>
      </c>
      <c r="L340">
        <v>48045</v>
      </c>
      <c r="M340">
        <v>12.06</v>
      </c>
      <c r="N340" t="s">
        <v>162</v>
      </c>
      <c r="O340" t="s">
        <v>162</v>
      </c>
      <c r="P340" t="s">
        <v>1956</v>
      </c>
      <c r="Q340">
        <v>1.75</v>
      </c>
      <c r="R340" t="s">
        <v>162</v>
      </c>
      <c r="S340" t="s">
        <v>164</v>
      </c>
      <c r="T340" t="s">
        <v>164</v>
      </c>
      <c r="U340" t="s">
        <v>162</v>
      </c>
      <c r="V340">
        <v>3.91</v>
      </c>
      <c r="X340" t="s">
        <v>162</v>
      </c>
      <c r="Y340" t="s">
        <v>162</v>
      </c>
      <c r="Z340" t="s">
        <v>162</v>
      </c>
      <c r="AA340" t="s">
        <v>162</v>
      </c>
      <c r="AB340">
        <v>4.9000000000000004</v>
      </c>
      <c r="AC340">
        <v>6</v>
      </c>
      <c r="AD340">
        <v>6.41</v>
      </c>
      <c r="AE340" t="s">
        <v>164</v>
      </c>
      <c r="AF340" t="s">
        <v>162</v>
      </c>
      <c r="AG340">
        <v>820160</v>
      </c>
      <c r="AH340">
        <v>775884</v>
      </c>
      <c r="AI340">
        <v>775884</v>
      </c>
      <c r="AJ340">
        <v>44599</v>
      </c>
      <c r="AK340">
        <v>6002</v>
      </c>
      <c r="AL340">
        <v>61228</v>
      </c>
      <c r="AM340">
        <v>708332</v>
      </c>
      <c r="AN340" t="s">
        <v>164</v>
      </c>
      <c r="AO340">
        <v>10</v>
      </c>
      <c r="AP340" t="s">
        <v>162</v>
      </c>
      <c r="AQ340">
        <v>1.45</v>
      </c>
      <c r="AS340">
        <v>3.58</v>
      </c>
      <c r="AT340" t="s">
        <v>165</v>
      </c>
      <c r="AU340">
        <v>120</v>
      </c>
      <c r="AV340">
        <v>0</v>
      </c>
      <c r="AW340">
        <v>0.4</v>
      </c>
      <c r="AX340">
        <v>42.604621000000002</v>
      </c>
      <c r="AY340">
        <v>-82.854826000000003</v>
      </c>
      <c r="AZ340" t="s">
        <v>164</v>
      </c>
      <c r="BB340" t="s">
        <v>164</v>
      </c>
      <c r="BC340" t="s">
        <v>164</v>
      </c>
      <c r="BD340">
        <v>-9223357.0399999991</v>
      </c>
      <c r="BE340">
        <v>5251983.4620000003</v>
      </c>
    </row>
    <row r="341" spans="1:57" x14ac:dyDescent="0.25">
      <c r="A341">
        <v>83282</v>
      </c>
      <c r="B341">
        <v>9245</v>
      </c>
      <c r="C341">
        <v>5</v>
      </c>
      <c r="D341" t="s">
        <v>155</v>
      </c>
      <c r="E341" t="s">
        <v>156</v>
      </c>
      <c r="F341">
        <v>208641</v>
      </c>
      <c r="G341" t="s">
        <v>1957</v>
      </c>
      <c r="H341" t="s">
        <v>1958</v>
      </c>
      <c r="I341" t="s">
        <v>1959</v>
      </c>
      <c r="J341" t="s">
        <v>271</v>
      </c>
      <c r="K341" t="s">
        <v>272</v>
      </c>
      <c r="L341">
        <v>49690</v>
      </c>
      <c r="M341">
        <v>12.07</v>
      </c>
      <c r="N341" t="s">
        <v>162</v>
      </c>
      <c r="O341" t="s">
        <v>162</v>
      </c>
      <c r="P341" t="s">
        <v>1960</v>
      </c>
      <c r="Q341">
        <v>1.75</v>
      </c>
      <c r="R341" t="s">
        <v>162</v>
      </c>
      <c r="S341" t="s">
        <v>164</v>
      </c>
      <c r="T341" t="s">
        <v>164</v>
      </c>
      <c r="U341" t="s">
        <v>162</v>
      </c>
      <c r="V341">
        <v>3.78</v>
      </c>
      <c r="X341" t="s">
        <v>162</v>
      </c>
      <c r="Y341" t="s">
        <v>162</v>
      </c>
      <c r="Z341" t="s">
        <v>164</v>
      </c>
      <c r="AA341" t="s">
        <v>162</v>
      </c>
      <c r="AB341">
        <v>5.62</v>
      </c>
      <c r="AC341">
        <v>6.73</v>
      </c>
      <c r="AD341">
        <v>7.11</v>
      </c>
      <c r="AE341" t="s">
        <v>164</v>
      </c>
      <c r="AF341" t="s">
        <v>162</v>
      </c>
      <c r="AG341">
        <v>547399</v>
      </c>
      <c r="AH341">
        <v>48328</v>
      </c>
      <c r="AI341">
        <v>48328</v>
      </c>
      <c r="AJ341">
        <v>133858</v>
      </c>
      <c r="AK341">
        <v>333524</v>
      </c>
      <c r="AL341">
        <v>16869</v>
      </c>
      <c r="AM341">
        <v>63149</v>
      </c>
      <c r="AN341" t="s">
        <v>164</v>
      </c>
      <c r="AO341">
        <v>9</v>
      </c>
      <c r="AP341" t="s">
        <v>162</v>
      </c>
      <c r="AQ341">
        <v>0.14000000000000001</v>
      </c>
      <c r="AR341">
        <v>69</v>
      </c>
      <c r="AS341">
        <v>0.14000000000000001</v>
      </c>
      <c r="AT341" t="s">
        <v>165</v>
      </c>
      <c r="AU341">
        <v>69</v>
      </c>
      <c r="AV341">
        <v>0.18</v>
      </c>
      <c r="AW341">
        <v>3.25</v>
      </c>
      <c r="AX341">
        <v>44.776617000000002</v>
      </c>
      <c r="AY341">
        <v>-85.434532000000004</v>
      </c>
      <c r="AZ341" t="s">
        <v>164</v>
      </c>
      <c r="BA341" t="s">
        <v>164</v>
      </c>
      <c r="BB341" t="s">
        <v>164</v>
      </c>
      <c r="BC341" t="s">
        <v>164</v>
      </c>
      <c r="BD341">
        <v>-9510528.5979999993</v>
      </c>
      <c r="BE341" s="1" t="s">
        <v>1961</v>
      </c>
    </row>
    <row r="342" spans="1:57" x14ac:dyDescent="0.25">
      <c r="A342">
        <v>84975</v>
      </c>
      <c r="B342">
        <v>29579</v>
      </c>
      <c r="C342">
        <v>5</v>
      </c>
      <c r="D342" t="s">
        <v>155</v>
      </c>
      <c r="E342" t="s">
        <v>156</v>
      </c>
      <c r="F342">
        <v>148683</v>
      </c>
      <c r="G342" t="s">
        <v>1962</v>
      </c>
      <c r="H342" t="s">
        <v>1963</v>
      </c>
      <c r="I342" t="s">
        <v>1964</v>
      </c>
      <c r="J342" t="s">
        <v>1965</v>
      </c>
      <c r="K342" t="s">
        <v>540</v>
      </c>
      <c r="L342">
        <v>49013</v>
      </c>
      <c r="M342">
        <v>12.09</v>
      </c>
      <c r="N342" t="s">
        <v>162</v>
      </c>
      <c r="O342" t="s">
        <v>162</v>
      </c>
      <c r="P342" t="s">
        <v>1966</v>
      </c>
      <c r="Q342">
        <v>1.75</v>
      </c>
      <c r="R342" t="s">
        <v>162</v>
      </c>
      <c r="S342" t="s">
        <v>164</v>
      </c>
      <c r="T342" t="s">
        <v>164</v>
      </c>
      <c r="U342" t="s">
        <v>162</v>
      </c>
      <c r="V342">
        <v>3.93</v>
      </c>
      <c r="X342" t="s">
        <v>162</v>
      </c>
      <c r="Y342" t="s">
        <v>162</v>
      </c>
      <c r="Z342" t="s">
        <v>164</v>
      </c>
      <c r="AA342" t="s">
        <v>162</v>
      </c>
      <c r="AB342">
        <v>5.31</v>
      </c>
      <c r="AC342">
        <v>6.59</v>
      </c>
      <c r="AD342">
        <v>7.02</v>
      </c>
      <c r="AE342" t="s">
        <v>164</v>
      </c>
      <c r="AF342" t="s">
        <v>162</v>
      </c>
      <c r="AG342">
        <v>692184</v>
      </c>
      <c r="AH342">
        <v>1483795</v>
      </c>
      <c r="AI342">
        <v>1483795</v>
      </c>
      <c r="AJ342">
        <v>80648</v>
      </c>
      <c r="AK342">
        <v>89111</v>
      </c>
      <c r="AL342">
        <v>187418</v>
      </c>
      <c r="AM342">
        <v>335007</v>
      </c>
      <c r="AN342" t="s">
        <v>164</v>
      </c>
      <c r="AO342">
        <v>11</v>
      </c>
      <c r="AP342" t="s">
        <v>162</v>
      </c>
      <c r="AQ342">
        <v>0.37</v>
      </c>
      <c r="AS342">
        <v>0.02</v>
      </c>
      <c r="AT342" t="s">
        <v>165</v>
      </c>
      <c r="AV342">
        <v>0.55000000000000004</v>
      </c>
      <c r="AW342">
        <v>0.01</v>
      </c>
      <c r="AX342">
        <v>42.302219999999998</v>
      </c>
      <c r="AY342">
        <v>-86.121420999999998</v>
      </c>
      <c r="AZ342" t="s">
        <v>164</v>
      </c>
      <c r="BA342" t="s">
        <v>164</v>
      </c>
      <c r="BB342" t="s">
        <v>164</v>
      </c>
      <c r="BC342" t="s">
        <v>164</v>
      </c>
      <c r="BD342">
        <v>-9586992.7320000008</v>
      </c>
      <c r="BE342" s="1" t="s">
        <v>1967</v>
      </c>
    </row>
    <row r="343" spans="1:57" x14ac:dyDescent="0.25">
      <c r="A343">
        <v>82506</v>
      </c>
      <c r="B343">
        <v>2647</v>
      </c>
      <c r="C343">
        <v>5</v>
      </c>
      <c r="D343" t="s">
        <v>155</v>
      </c>
      <c r="E343" t="s">
        <v>156</v>
      </c>
      <c r="F343">
        <v>183521</v>
      </c>
      <c r="G343" t="s">
        <v>1968</v>
      </c>
      <c r="H343" t="s">
        <v>1969</v>
      </c>
      <c r="I343" t="s">
        <v>1970</v>
      </c>
      <c r="J343" t="s">
        <v>1166</v>
      </c>
      <c r="K343" t="s">
        <v>228</v>
      </c>
      <c r="L343">
        <v>48060</v>
      </c>
      <c r="M343">
        <v>12.02</v>
      </c>
      <c r="N343" t="s">
        <v>162</v>
      </c>
      <c r="O343" t="s">
        <v>162</v>
      </c>
      <c r="P343" t="s">
        <v>1971</v>
      </c>
      <c r="Q343">
        <v>1.74</v>
      </c>
      <c r="R343" t="s">
        <v>162</v>
      </c>
      <c r="S343" t="s">
        <v>164</v>
      </c>
      <c r="T343" t="s">
        <v>164</v>
      </c>
      <c r="U343" t="s">
        <v>162</v>
      </c>
      <c r="V343">
        <v>3.93</v>
      </c>
      <c r="X343" t="s">
        <v>162</v>
      </c>
      <c r="Y343" t="s">
        <v>162</v>
      </c>
      <c r="Z343" t="s">
        <v>164</v>
      </c>
      <c r="AA343" t="s">
        <v>162</v>
      </c>
      <c r="AB343">
        <v>5.33</v>
      </c>
      <c r="AC343">
        <v>6.53</v>
      </c>
      <c r="AD343">
        <v>6.96</v>
      </c>
      <c r="AE343" t="s">
        <v>164</v>
      </c>
      <c r="AF343" t="s">
        <v>162</v>
      </c>
      <c r="AG343">
        <v>665035</v>
      </c>
      <c r="AH343">
        <v>897008</v>
      </c>
      <c r="AI343">
        <v>897008</v>
      </c>
      <c r="AJ343">
        <v>37078</v>
      </c>
      <c r="AK343">
        <v>6531</v>
      </c>
      <c r="AL343">
        <v>50149</v>
      </c>
      <c r="AM343">
        <v>571277</v>
      </c>
      <c r="AN343" t="s">
        <v>164</v>
      </c>
      <c r="AO343">
        <v>9</v>
      </c>
      <c r="AP343" t="s">
        <v>162</v>
      </c>
      <c r="AQ343">
        <v>0.98</v>
      </c>
      <c r="AS343">
        <v>2.27</v>
      </c>
      <c r="AT343" t="s">
        <v>165</v>
      </c>
      <c r="AU343">
        <v>138</v>
      </c>
      <c r="AV343">
        <v>0</v>
      </c>
      <c r="AW343">
        <v>0</v>
      </c>
      <c r="AX343">
        <v>42.998418999999998</v>
      </c>
      <c r="AY343">
        <v>-82.427206999999996</v>
      </c>
      <c r="AZ343" t="s">
        <v>164</v>
      </c>
      <c r="BA343" t="s">
        <v>164</v>
      </c>
      <c r="BB343" t="s">
        <v>164</v>
      </c>
      <c r="BC343" t="s">
        <v>164</v>
      </c>
      <c r="BD343">
        <v>-9175754.7109999992</v>
      </c>
      <c r="BE343" s="1" t="s">
        <v>1972</v>
      </c>
    </row>
    <row r="344" spans="1:57" x14ac:dyDescent="0.25">
      <c r="A344">
        <v>82668</v>
      </c>
      <c r="B344">
        <v>3941</v>
      </c>
      <c r="C344">
        <v>5</v>
      </c>
      <c r="D344" t="s">
        <v>155</v>
      </c>
      <c r="E344" t="s">
        <v>156</v>
      </c>
      <c r="F344">
        <v>97903</v>
      </c>
      <c r="G344" t="s">
        <v>1973</v>
      </c>
      <c r="H344" t="s">
        <v>1974</v>
      </c>
      <c r="I344" t="s">
        <v>1974</v>
      </c>
      <c r="J344" t="s">
        <v>555</v>
      </c>
      <c r="K344" t="s">
        <v>556</v>
      </c>
      <c r="L344">
        <v>49068</v>
      </c>
      <c r="M344">
        <v>12</v>
      </c>
      <c r="N344" t="s">
        <v>162</v>
      </c>
      <c r="O344" t="s">
        <v>162</v>
      </c>
      <c r="P344" t="s">
        <v>1975</v>
      </c>
      <c r="Q344">
        <v>1.74</v>
      </c>
      <c r="R344" t="s">
        <v>162</v>
      </c>
      <c r="S344" t="s">
        <v>164</v>
      </c>
      <c r="T344" t="s">
        <v>164</v>
      </c>
      <c r="U344" t="s">
        <v>162</v>
      </c>
      <c r="V344">
        <v>3.93</v>
      </c>
      <c r="X344" t="s">
        <v>162</v>
      </c>
      <c r="Y344" t="s">
        <v>162</v>
      </c>
      <c r="Z344" t="s">
        <v>164</v>
      </c>
      <c r="AA344" t="s">
        <v>162</v>
      </c>
      <c r="AB344">
        <v>5.39</v>
      </c>
      <c r="AC344">
        <v>6.62</v>
      </c>
      <c r="AD344">
        <v>7.05</v>
      </c>
      <c r="AE344" t="s">
        <v>164</v>
      </c>
      <c r="AF344" t="s">
        <v>162</v>
      </c>
      <c r="AG344">
        <v>867682</v>
      </c>
      <c r="AH344">
        <v>2420997</v>
      </c>
      <c r="AI344">
        <v>2420997</v>
      </c>
      <c r="AJ344">
        <v>79614</v>
      </c>
      <c r="AK344">
        <v>134414</v>
      </c>
      <c r="AL344">
        <v>218369</v>
      </c>
      <c r="AM344">
        <v>435285</v>
      </c>
      <c r="AN344" t="s">
        <v>164</v>
      </c>
      <c r="AO344">
        <v>11</v>
      </c>
      <c r="AP344" t="s">
        <v>162</v>
      </c>
      <c r="AQ344">
        <v>0.3</v>
      </c>
      <c r="AS344">
        <v>0</v>
      </c>
      <c r="AT344" t="s">
        <v>165</v>
      </c>
      <c r="AV344">
        <v>0.27</v>
      </c>
      <c r="AW344">
        <v>0.02</v>
      </c>
      <c r="AX344">
        <v>42.266930000000002</v>
      </c>
      <c r="AY344">
        <v>-84.980895000000004</v>
      </c>
      <c r="AZ344" t="s">
        <v>164</v>
      </c>
      <c r="BA344" t="s">
        <v>164</v>
      </c>
      <c r="BB344" t="s">
        <v>164</v>
      </c>
      <c r="BC344" t="s">
        <v>164</v>
      </c>
      <c r="BD344">
        <v>-9460029.9590000007</v>
      </c>
      <c r="BE344" s="1" t="s">
        <v>1976</v>
      </c>
    </row>
    <row r="345" spans="1:57" x14ac:dyDescent="0.25">
      <c r="A345">
        <v>83394</v>
      </c>
      <c r="B345">
        <v>10023</v>
      </c>
      <c r="C345">
        <v>5</v>
      </c>
      <c r="D345" t="s">
        <v>155</v>
      </c>
      <c r="E345" t="s">
        <v>156</v>
      </c>
      <c r="F345">
        <v>123807</v>
      </c>
      <c r="G345" t="s">
        <v>1977</v>
      </c>
      <c r="H345" t="s">
        <v>1978</v>
      </c>
      <c r="I345" t="s">
        <v>1979</v>
      </c>
      <c r="J345" t="s">
        <v>203</v>
      </c>
      <c r="K345" t="s">
        <v>204</v>
      </c>
      <c r="L345">
        <v>49058</v>
      </c>
      <c r="M345">
        <v>12</v>
      </c>
      <c r="N345" t="s">
        <v>162</v>
      </c>
      <c r="O345" t="s">
        <v>162</v>
      </c>
      <c r="P345" t="s">
        <v>1980</v>
      </c>
      <c r="Q345">
        <v>1.74</v>
      </c>
      <c r="R345" t="s">
        <v>162</v>
      </c>
      <c r="S345" t="s">
        <v>164</v>
      </c>
      <c r="T345" t="s">
        <v>164</v>
      </c>
      <c r="U345" t="s">
        <v>162</v>
      </c>
      <c r="V345">
        <v>3.91</v>
      </c>
      <c r="X345" t="s">
        <v>162</v>
      </c>
      <c r="Y345" t="s">
        <v>162</v>
      </c>
      <c r="Z345" t="s">
        <v>162</v>
      </c>
      <c r="AA345" t="s">
        <v>162</v>
      </c>
      <c r="AB345">
        <v>4.8</v>
      </c>
      <c r="AC345">
        <v>6.21</v>
      </c>
      <c r="AD345">
        <v>6.7</v>
      </c>
      <c r="AE345" t="s">
        <v>164</v>
      </c>
      <c r="AF345" t="s">
        <v>162</v>
      </c>
      <c r="AG345">
        <v>681459</v>
      </c>
      <c r="AH345">
        <v>2133547</v>
      </c>
      <c r="AI345">
        <v>2133547</v>
      </c>
      <c r="AJ345">
        <v>87218</v>
      </c>
      <c r="AK345">
        <v>111579</v>
      </c>
      <c r="AL345">
        <v>101269</v>
      </c>
      <c r="AM345">
        <v>381393</v>
      </c>
      <c r="AN345" t="s">
        <v>164</v>
      </c>
      <c r="AO345">
        <v>10</v>
      </c>
      <c r="AP345" t="s">
        <v>162</v>
      </c>
      <c r="AQ345">
        <v>0.32</v>
      </c>
      <c r="AS345">
        <v>0.56000000000000005</v>
      </c>
      <c r="AT345" t="s">
        <v>165</v>
      </c>
      <c r="AV345">
        <v>0</v>
      </c>
      <c r="AW345">
        <v>0.16</v>
      </c>
      <c r="AX345">
        <v>42.6479</v>
      </c>
      <c r="AY345">
        <v>-85.313100000000006</v>
      </c>
      <c r="AZ345" t="s">
        <v>164</v>
      </c>
      <c r="BB345" t="s">
        <v>164</v>
      </c>
      <c r="BC345" t="s">
        <v>164</v>
      </c>
      <c r="BD345">
        <v>-9497010.8499999996</v>
      </c>
      <c r="BE345" s="1" t="s">
        <v>1981</v>
      </c>
    </row>
    <row r="346" spans="1:57" x14ac:dyDescent="0.25">
      <c r="A346">
        <v>83992</v>
      </c>
      <c r="B346">
        <v>16877</v>
      </c>
      <c r="C346">
        <v>5</v>
      </c>
      <c r="D346" t="s">
        <v>155</v>
      </c>
      <c r="E346" t="s">
        <v>156</v>
      </c>
      <c r="F346">
        <v>89621</v>
      </c>
      <c r="G346" t="s">
        <v>1982</v>
      </c>
      <c r="H346" t="s">
        <v>1983</v>
      </c>
      <c r="I346" t="s">
        <v>1984</v>
      </c>
      <c r="J346" t="s">
        <v>1985</v>
      </c>
      <c r="K346" t="s">
        <v>495</v>
      </c>
      <c r="L346">
        <v>49127</v>
      </c>
      <c r="M346">
        <v>12</v>
      </c>
      <c r="N346" t="s">
        <v>162</v>
      </c>
      <c r="O346" t="s">
        <v>162</v>
      </c>
      <c r="P346" t="s">
        <v>1986</v>
      </c>
      <c r="Q346">
        <v>1.74</v>
      </c>
      <c r="R346" t="s">
        <v>162</v>
      </c>
      <c r="S346" t="s">
        <v>164</v>
      </c>
      <c r="T346" t="s">
        <v>164</v>
      </c>
      <c r="U346" t="s">
        <v>162</v>
      </c>
      <c r="V346">
        <v>4.0199999999999996</v>
      </c>
      <c r="X346" t="s">
        <v>162</v>
      </c>
      <c r="Y346" t="s">
        <v>162</v>
      </c>
      <c r="Z346" t="s">
        <v>164</v>
      </c>
      <c r="AA346" t="s">
        <v>162</v>
      </c>
      <c r="AB346">
        <v>6.09</v>
      </c>
      <c r="AC346">
        <v>7.19</v>
      </c>
      <c r="AD346">
        <v>7.54</v>
      </c>
      <c r="AE346" t="s">
        <v>164</v>
      </c>
      <c r="AF346" t="s">
        <v>162</v>
      </c>
      <c r="AG346">
        <v>581777</v>
      </c>
      <c r="AH346">
        <v>1648831</v>
      </c>
      <c r="AI346">
        <v>1648831</v>
      </c>
      <c r="AJ346">
        <v>67861</v>
      </c>
      <c r="AK346">
        <v>71725</v>
      </c>
      <c r="AL346">
        <v>141836</v>
      </c>
      <c r="AM346">
        <v>300356</v>
      </c>
      <c r="AN346" t="s">
        <v>164</v>
      </c>
      <c r="AO346">
        <v>12</v>
      </c>
      <c r="AP346" t="s">
        <v>162</v>
      </c>
      <c r="AQ346">
        <v>1.96</v>
      </c>
      <c r="AR346">
        <v>138</v>
      </c>
      <c r="AS346">
        <v>0.93</v>
      </c>
      <c r="AT346" t="s">
        <v>165</v>
      </c>
      <c r="AU346">
        <v>138</v>
      </c>
      <c r="AV346">
        <v>0.03</v>
      </c>
      <c r="AW346">
        <v>0.44</v>
      </c>
      <c r="AX346">
        <v>42.044170000000001</v>
      </c>
      <c r="AY346">
        <v>-86.499780000000001</v>
      </c>
      <c r="AZ346" t="s">
        <v>164</v>
      </c>
      <c r="BA346" t="s">
        <v>164</v>
      </c>
      <c r="BB346" t="s">
        <v>164</v>
      </c>
      <c r="BC346" t="s">
        <v>164</v>
      </c>
      <c r="BD346">
        <v>-9629111.4629999995</v>
      </c>
      <c r="BE346" s="1" t="s">
        <v>1987</v>
      </c>
    </row>
    <row r="347" spans="1:57" x14ac:dyDescent="0.25">
      <c r="A347">
        <v>84278</v>
      </c>
      <c r="B347">
        <v>20428</v>
      </c>
      <c r="C347">
        <v>5</v>
      </c>
      <c r="D347" t="s">
        <v>155</v>
      </c>
      <c r="E347" t="s">
        <v>156</v>
      </c>
      <c r="F347">
        <v>137802</v>
      </c>
      <c r="G347" t="s">
        <v>1988</v>
      </c>
      <c r="H347" t="s">
        <v>1989</v>
      </c>
      <c r="I347" t="s">
        <v>1990</v>
      </c>
      <c r="J347" t="s">
        <v>658</v>
      </c>
      <c r="K347" t="s">
        <v>659</v>
      </c>
      <c r="L347">
        <v>48912</v>
      </c>
      <c r="M347">
        <v>12</v>
      </c>
      <c r="N347" t="s">
        <v>162</v>
      </c>
      <c r="O347" t="s">
        <v>162</v>
      </c>
      <c r="P347" t="s">
        <v>1991</v>
      </c>
      <c r="Q347">
        <v>1.74</v>
      </c>
      <c r="R347" t="s">
        <v>162</v>
      </c>
      <c r="S347" t="s">
        <v>164</v>
      </c>
      <c r="T347" t="s">
        <v>164</v>
      </c>
      <c r="U347" t="s">
        <v>162</v>
      </c>
      <c r="V347">
        <v>3.91</v>
      </c>
      <c r="X347" t="s">
        <v>162</v>
      </c>
      <c r="Y347" t="s">
        <v>162</v>
      </c>
      <c r="Z347" t="s">
        <v>164</v>
      </c>
      <c r="AA347" t="s">
        <v>162</v>
      </c>
      <c r="AB347">
        <v>5.23</v>
      </c>
      <c r="AC347">
        <v>6.48</v>
      </c>
      <c r="AD347">
        <v>6.92</v>
      </c>
      <c r="AE347" t="s">
        <v>164</v>
      </c>
      <c r="AF347" t="s">
        <v>162</v>
      </c>
      <c r="AG347">
        <v>873852</v>
      </c>
      <c r="AH347">
        <v>2088745</v>
      </c>
      <c r="AI347">
        <v>2088745</v>
      </c>
      <c r="AJ347">
        <v>60866</v>
      </c>
      <c r="AK347">
        <v>110275</v>
      </c>
      <c r="AL347">
        <v>95713</v>
      </c>
      <c r="AM347">
        <v>606998</v>
      </c>
      <c r="AN347" t="s">
        <v>164</v>
      </c>
      <c r="AO347">
        <v>10</v>
      </c>
      <c r="AP347" t="s">
        <v>162</v>
      </c>
      <c r="AQ347">
        <v>0.33</v>
      </c>
      <c r="AR347">
        <v>138</v>
      </c>
      <c r="AS347">
        <v>0.2</v>
      </c>
      <c r="AT347" t="s">
        <v>165</v>
      </c>
      <c r="AU347">
        <v>138</v>
      </c>
      <c r="AV347">
        <v>0</v>
      </c>
      <c r="AW347">
        <v>0.78</v>
      </c>
      <c r="AX347">
        <v>42.733190999999998</v>
      </c>
      <c r="AY347">
        <v>-84.505595</v>
      </c>
      <c r="AZ347" t="s">
        <v>164</v>
      </c>
      <c r="BA347" t="s">
        <v>164</v>
      </c>
      <c r="BB347" t="s">
        <v>164</v>
      </c>
      <c r="BC347" t="s">
        <v>164</v>
      </c>
      <c r="BD347">
        <v>-9407119.8049999997</v>
      </c>
      <c r="BE347" s="1" t="s">
        <v>1992</v>
      </c>
    </row>
    <row r="348" spans="1:57" x14ac:dyDescent="0.25">
      <c r="A348">
        <v>84300</v>
      </c>
      <c r="B348">
        <v>20709</v>
      </c>
      <c r="C348">
        <v>5</v>
      </c>
      <c r="D348" t="s">
        <v>155</v>
      </c>
      <c r="E348" t="s">
        <v>156</v>
      </c>
      <c r="F348">
        <v>226774</v>
      </c>
      <c r="G348" t="s">
        <v>1993</v>
      </c>
      <c r="H348" t="s">
        <v>1994</v>
      </c>
      <c r="I348" t="s">
        <v>1995</v>
      </c>
      <c r="J348" t="s">
        <v>1996</v>
      </c>
      <c r="K348" t="s">
        <v>582</v>
      </c>
      <c r="L348">
        <v>49955</v>
      </c>
      <c r="M348">
        <v>12</v>
      </c>
      <c r="N348" t="s">
        <v>162</v>
      </c>
      <c r="O348" t="s">
        <v>162</v>
      </c>
      <c r="P348" t="s">
        <v>1997</v>
      </c>
      <c r="Q348">
        <v>1.74</v>
      </c>
      <c r="R348" t="s">
        <v>162</v>
      </c>
      <c r="S348" t="s">
        <v>164</v>
      </c>
      <c r="T348" t="s">
        <v>164</v>
      </c>
      <c r="U348" t="s">
        <v>162</v>
      </c>
      <c r="V348">
        <v>3.76</v>
      </c>
      <c r="X348" t="s">
        <v>162</v>
      </c>
      <c r="Y348" t="s">
        <v>162</v>
      </c>
      <c r="Z348" t="s">
        <v>164</v>
      </c>
      <c r="AA348" t="s">
        <v>162</v>
      </c>
      <c r="AB348">
        <v>6.25</v>
      </c>
      <c r="AC348">
        <v>7.5</v>
      </c>
      <c r="AD348">
        <v>7.91</v>
      </c>
      <c r="AE348" t="s">
        <v>162</v>
      </c>
      <c r="AF348" t="s">
        <v>162</v>
      </c>
      <c r="AG348">
        <v>483457</v>
      </c>
      <c r="AH348">
        <v>1475</v>
      </c>
      <c r="AI348">
        <v>1475</v>
      </c>
      <c r="AJ348">
        <v>225162</v>
      </c>
      <c r="AK348">
        <v>231444</v>
      </c>
      <c r="AL348">
        <v>7151</v>
      </c>
      <c r="AM348">
        <v>19700</v>
      </c>
      <c r="AN348" t="s">
        <v>164</v>
      </c>
      <c r="AO348">
        <v>7</v>
      </c>
      <c r="AP348" t="s">
        <v>162</v>
      </c>
      <c r="AQ348">
        <v>1.92</v>
      </c>
      <c r="AR348">
        <v>69</v>
      </c>
      <c r="AS348">
        <v>1.28</v>
      </c>
      <c r="AT348" t="s">
        <v>165</v>
      </c>
      <c r="AU348">
        <v>69</v>
      </c>
      <c r="AV348">
        <v>0.38</v>
      </c>
      <c r="AW348">
        <v>10.99</v>
      </c>
      <c r="AX348">
        <v>47.052528000000002</v>
      </c>
      <c r="AY348">
        <v>-88.655052999999995</v>
      </c>
      <c r="AZ348" t="s">
        <v>164</v>
      </c>
      <c r="BA348" t="s">
        <v>164</v>
      </c>
      <c r="BC348" t="s">
        <v>164</v>
      </c>
      <c r="BD348">
        <v>-9869035.3560000006</v>
      </c>
      <c r="BE348" s="1" t="s">
        <v>1998</v>
      </c>
    </row>
    <row r="349" spans="1:57" x14ac:dyDescent="0.25">
      <c r="A349">
        <v>84712</v>
      </c>
      <c r="B349">
        <v>26077</v>
      </c>
      <c r="C349">
        <v>5</v>
      </c>
      <c r="D349" t="s">
        <v>155</v>
      </c>
      <c r="E349" t="s">
        <v>156</v>
      </c>
      <c r="F349">
        <v>172582</v>
      </c>
      <c r="G349" t="s">
        <v>1999</v>
      </c>
      <c r="H349" t="s">
        <v>2000</v>
      </c>
      <c r="I349" t="s">
        <v>2000</v>
      </c>
      <c r="J349" t="s">
        <v>565</v>
      </c>
      <c r="K349" t="s">
        <v>556</v>
      </c>
      <c r="L349">
        <v>49037</v>
      </c>
      <c r="M349">
        <v>12</v>
      </c>
      <c r="N349" t="s">
        <v>162</v>
      </c>
      <c r="O349" t="s">
        <v>162</v>
      </c>
      <c r="P349" t="s">
        <v>2001</v>
      </c>
      <c r="Q349">
        <v>1.74</v>
      </c>
      <c r="R349" t="s">
        <v>162</v>
      </c>
      <c r="S349" t="s">
        <v>164</v>
      </c>
      <c r="T349" t="s">
        <v>164</v>
      </c>
      <c r="U349" t="s">
        <v>162</v>
      </c>
      <c r="V349">
        <v>3.96</v>
      </c>
      <c r="X349" t="s">
        <v>162</v>
      </c>
      <c r="Y349" t="s">
        <v>162</v>
      </c>
      <c r="Z349" t="s">
        <v>164</v>
      </c>
      <c r="AA349" t="s">
        <v>162</v>
      </c>
      <c r="AB349">
        <v>5.18</v>
      </c>
      <c r="AC349">
        <v>6.42</v>
      </c>
      <c r="AD349">
        <v>6.86</v>
      </c>
      <c r="AE349" t="s">
        <v>164</v>
      </c>
      <c r="AF349" t="s">
        <v>162</v>
      </c>
      <c r="AG349">
        <v>816367</v>
      </c>
      <c r="AH349">
        <v>2089899</v>
      </c>
      <c r="AI349">
        <v>2089899</v>
      </c>
      <c r="AJ349">
        <v>79368</v>
      </c>
      <c r="AK349">
        <v>141930</v>
      </c>
      <c r="AL349">
        <v>194279</v>
      </c>
      <c r="AM349">
        <v>400790</v>
      </c>
      <c r="AN349" t="s">
        <v>164</v>
      </c>
      <c r="AO349">
        <v>11</v>
      </c>
      <c r="AP349" t="s">
        <v>162</v>
      </c>
      <c r="AQ349">
        <v>0.28999999999999998</v>
      </c>
      <c r="AS349">
        <v>1.73</v>
      </c>
      <c r="AT349" t="s">
        <v>165</v>
      </c>
      <c r="AU349">
        <v>138</v>
      </c>
      <c r="AV349">
        <v>0.14000000000000001</v>
      </c>
      <c r="AW349">
        <v>0.17</v>
      </c>
      <c r="AX349">
        <v>42.337822000000003</v>
      </c>
      <c r="AY349">
        <v>-85.270097000000007</v>
      </c>
      <c r="AZ349" t="s">
        <v>164</v>
      </c>
      <c r="BA349" t="s">
        <v>164</v>
      </c>
      <c r="BB349" t="s">
        <v>164</v>
      </c>
      <c r="BC349" t="s">
        <v>164</v>
      </c>
      <c r="BD349">
        <v>-9492223.7780000009</v>
      </c>
      <c r="BE349" s="1" t="s">
        <v>2002</v>
      </c>
    </row>
    <row r="350" spans="1:57" x14ac:dyDescent="0.25">
      <c r="A350">
        <v>84713</v>
      </c>
      <c r="B350">
        <v>26079</v>
      </c>
      <c r="C350">
        <v>5</v>
      </c>
      <c r="D350" t="s">
        <v>155</v>
      </c>
      <c r="E350" t="s">
        <v>156</v>
      </c>
      <c r="F350">
        <v>192241</v>
      </c>
      <c r="G350" t="s">
        <v>2003</v>
      </c>
      <c r="H350" t="s">
        <v>2004</v>
      </c>
      <c r="I350" t="s">
        <v>2005</v>
      </c>
      <c r="J350" t="s">
        <v>1836</v>
      </c>
      <c r="K350" t="s">
        <v>161</v>
      </c>
      <c r="L350">
        <v>48141</v>
      </c>
      <c r="M350">
        <v>12</v>
      </c>
      <c r="N350" t="s">
        <v>162</v>
      </c>
      <c r="O350" t="s">
        <v>162</v>
      </c>
      <c r="P350" t="s">
        <v>2006</v>
      </c>
      <c r="Q350">
        <v>1.74</v>
      </c>
      <c r="R350" t="s">
        <v>162</v>
      </c>
      <c r="S350" t="s">
        <v>164</v>
      </c>
      <c r="T350" t="s">
        <v>164</v>
      </c>
      <c r="U350" t="s">
        <v>162</v>
      </c>
      <c r="V350">
        <v>3.98</v>
      </c>
      <c r="X350" t="s">
        <v>162</v>
      </c>
      <c r="Y350" t="s">
        <v>162</v>
      </c>
      <c r="Z350" t="s">
        <v>164</v>
      </c>
      <c r="AA350" t="s">
        <v>162</v>
      </c>
      <c r="AB350">
        <v>5.05</v>
      </c>
      <c r="AC350">
        <v>6.04</v>
      </c>
      <c r="AD350">
        <v>6.41</v>
      </c>
      <c r="AE350" t="s">
        <v>164</v>
      </c>
      <c r="AF350" t="s">
        <v>162</v>
      </c>
      <c r="AG350">
        <v>1042546</v>
      </c>
      <c r="AH350">
        <v>1487716</v>
      </c>
      <c r="AI350">
        <v>1487716</v>
      </c>
      <c r="AJ350">
        <v>48953</v>
      </c>
      <c r="AK350">
        <v>10835</v>
      </c>
      <c r="AL350">
        <v>115126</v>
      </c>
      <c r="AM350">
        <v>867632</v>
      </c>
      <c r="AN350" t="s">
        <v>164</v>
      </c>
      <c r="AO350">
        <v>11</v>
      </c>
      <c r="AP350" t="s">
        <v>162</v>
      </c>
      <c r="AQ350">
        <v>0.36</v>
      </c>
      <c r="AR350">
        <v>120</v>
      </c>
      <c r="AS350">
        <v>0.03</v>
      </c>
      <c r="AT350" t="s">
        <v>165</v>
      </c>
      <c r="AU350">
        <v>120</v>
      </c>
      <c r="AV350">
        <v>0</v>
      </c>
      <c r="AW350">
        <v>0.01</v>
      </c>
      <c r="AX350">
        <v>42.284616999999997</v>
      </c>
      <c r="AY350">
        <v>-83.338911999999993</v>
      </c>
      <c r="AZ350" t="s">
        <v>164</v>
      </c>
      <c r="BA350" t="s">
        <v>164</v>
      </c>
      <c r="BB350" t="s">
        <v>164</v>
      </c>
      <c r="BC350" t="s">
        <v>164</v>
      </c>
      <c r="BD350">
        <v>-9277245.2469999995</v>
      </c>
      <c r="BE350" s="1" t="s">
        <v>2007</v>
      </c>
    </row>
    <row r="351" spans="1:57" x14ac:dyDescent="0.25">
      <c r="A351">
        <v>84118</v>
      </c>
      <c r="B351">
        <v>18405</v>
      </c>
      <c r="C351">
        <v>5</v>
      </c>
      <c r="D351" t="s">
        <v>155</v>
      </c>
      <c r="E351" t="s">
        <v>156</v>
      </c>
      <c r="F351">
        <v>25582</v>
      </c>
      <c r="G351" t="s">
        <v>2008</v>
      </c>
      <c r="H351" t="s">
        <v>2009</v>
      </c>
      <c r="I351" t="s">
        <v>2010</v>
      </c>
      <c r="J351" t="s">
        <v>985</v>
      </c>
      <c r="K351" t="s">
        <v>599</v>
      </c>
      <c r="L351">
        <v>49837</v>
      </c>
      <c r="M351">
        <v>11.96</v>
      </c>
      <c r="N351" t="s">
        <v>162</v>
      </c>
      <c r="O351" t="s">
        <v>162</v>
      </c>
      <c r="P351" t="s">
        <v>2011</v>
      </c>
      <c r="Q351">
        <v>1.73</v>
      </c>
      <c r="R351" t="s">
        <v>162</v>
      </c>
      <c r="S351" t="s">
        <v>164</v>
      </c>
      <c r="T351" t="s">
        <v>164</v>
      </c>
      <c r="U351" t="s">
        <v>162</v>
      </c>
      <c r="V351">
        <v>3.82</v>
      </c>
      <c r="X351" t="s">
        <v>162</v>
      </c>
      <c r="Y351" t="s">
        <v>162</v>
      </c>
      <c r="Z351" t="s">
        <v>164</v>
      </c>
      <c r="AA351" t="s">
        <v>162</v>
      </c>
      <c r="AB351">
        <v>5.61</v>
      </c>
      <c r="AC351">
        <v>6.58</v>
      </c>
      <c r="AD351">
        <v>6.97</v>
      </c>
      <c r="AE351" t="s">
        <v>164</v>
      </c>
      <c r="AF351" t="s">
        <v>162</v>
      </c>
      <c r="AG351">
        <v>818441</v>
      </c>
      <c r="AH351">
        <v>76428</v>
      </c>
      <c r="AI351">
        <v>76428</v>
      </c>
      <c r="AJ351">
        <v>265706</v>
      </c>
      <c r="AK351">
        <v>499323</v>
      </c>
      <c r="AL351">
        <v>20467</v>
      </c>
      <c r="AM351">
        <v>32945</v>
      </c>
      <c r="AN351" t="s">
        <v>164</v>
      </c>
      <c r="AO351">
        <v>8</v>
      </c>
      <c r="AP351" t="s">
        <v>162</v>
      </c>
      <c r="AQ351">
        <v>0.23</v>
      </c>
      <c r="AR351">
        <v>69</v>
      </c>
      <c r="AS351">
        <v>0</v>
      </c>
      <c r="AT351" t="s">
        <v>165</v>
      </c>
      <c r="AU351">
        <v>69</v>
      </c>
      <c r="AV351">
        <v>0.47</v>
      </c>
      <c r="AW351">
        <v>0.03</v>
      </c>
      <c r="AX351">
        <v>45.849722</v>
      </c>
      <c r="AY351">
        <v>-87.01</v>
      </c>
      <c r="AZ351" t="s">
        <v>164</v>
      </c>
      <c r="BA351" t="s">
        <v>164</v>
      </c>
      <c r="BB351" t="s">
        <v>164</v>
      </c>
      <c r="BC351" t="s">
        <v>164</v>
      </c>
      <c r="BD351">
        <v>-9685908.8939999994</v>
      </c>
      <c r="BE351" s="1" t="s">
        <v>2012</v>
      </c>
    </row>
    <row r="352" spans="1:57" x14ac:dyDescent="0.25">
      <c r="A352">
        <v>83507</v>
      </c>
      <c r="B352">
        <v>10987</v>
      </c>
      <c r="C352">
        <v>5</v>
      </c>
      <c r="D352" t="s">
        <v>155</v>
      </c>
      <c r="E352" t="s">
        <v>156</v>
      </c>
      <c r="F352">
        <v>163824</v>
      </c>
      <c r="G352" t="s">
        <v>2013</v>
      </c>
      <c r="H352" t="s">
        <v>2014</v>
      </c>
      <c r="I352" t="s">
        <v>2015</v>
      </c>
      <c r="J352" t="s">
        <v>228</v>
      </c>
      <c r="K352" t="s">
        <v>228</v>
      </c>
      <c r="L352">
        <v>48079</v>
      </c>
      <c r="M352">
        <v>11.73</v>
      </c>
      <c r="N352" t="s">
        <v>162</v>
      </c>
      <c r="O352" t="s">
        <v>162</v>
      </c>
      <c r="P352" t="s">
        <v>2016</v>
      </c>
      <c r="Q352">
        <v>1.7</v>
      </c>
      <c r="R352" t="s">
        <v>162</v>
      </c>
      <c r="S352" t="s">
        <v>164</v>
      </c>
      <c r="T352" t="s">
        <v>164</v>
      </c>
      <c r="U352" t="s">
        <v>162</v>
      </c>
      <c r="V352">
        <v>3.96</v>
      </c>
      <c r="X352" t="s">
        <v>162</v>
      </c>
      <c r="Y352" t="s">
        <v>162</v>
      </c>
      <c r="Z352" t="s">
        <v>164</v>
      </c>
      <c r="AA352" t="s">
        <v>162</v>
      </c>
      <c r="AB352">
        <v>5.23</v>
      </c>
      <c r="AC352">
        <v>6.52</v>
      </c>
      <c r="AD352">
        <v>6.95</v>
      </c>
      <c r="AE352" t="s">
        <v>164</v>
      </c>
      <c r="AF352" t="s">
        <v>162</v>
      </c>
      <c r="AG352">
        <v>721830</v>
      </c>
      <c r="AH352">
        <v>754394</v>
      </c>
      <c r="AI352">
        <v>754394</v>
      </c>
      <c r="AJ352">
        <v>42575</v>
      </c>
      <c r="AK352">
        <v>5107</v>
      </c>
      <c r="AL352">
        <v>50771</v>
      </c>
      <c r="AM352">
        <v>623376</v>
      </c>
      <c r="AN352" t="s">
        <v>164</v>
      </c>
      <c r="AO352">
        <v>9</v>
      </c>
      <c r="AP352" t="s">
        <v>162</v>
      </c>
      <c r="AQ352">
        <v>1.3</v>
      </c>
      <c r="AR352">
        <v>120</v>
      </c>
      <c r="AS352">
        <v>0.57999999999999996</v>
      </c>
      <c r="AT352" t="s">
        <v>165</v>
      </c>
      <c r="AU352">
        <v>120</v>
      </c>
      <c r="AV352">
        <v>0</v>
      </c>
      <c r="AW352">
        <v>1.19</v>
      </c>
      <c r="AX352">
        <v>42.902113</v>
      </c>
      <c r="AY352">
        <v>-82.506558999999996</v>
      </c>
      <c r="AZ352" t="s">
        <v>164</v>
      </c>
      <c r="BA352" t="s">
        <v>164</v>
      </c>
      <c r="BB352" t="s">
        <v>164</v>
      </c>
      <c r="BC352" t="s">
        <v>164</v>
      </c>
      <c r="BD352">
        <v>-9184588.1349999998</v>
      </c>
      <c r="BE352" s="1" t="s">
        <v>2017</v>
      </c>
    </row>
    <row r="353" spans="1:57" x14ac:dyDescent="0.25">
      <c r="A353">
        <v>84127</v>
      </c>
      <c r="B353">
        <v>18589</v>
      </c>
      <c r="C353">
        <v>5</v>
      </c>
      <c r="D353" t="s">
        <v>155</v>
      </c>
      <c r="E353" t="s">
        <v>156</v>
      </c>
      <c r="F353">
        <v>44021</v>
      </c>
      <c r="G353" t="s">
        <v>2018</v>
      </c>
      <c r="H353" t="s">
        <v>2019</v>
      </c>
      <c r="I353" t="s">
        <v>2020</v>
      </c>
      <c r="J353" t="s">
        <v>516</v>
      </c>
      <c r="K353" t="s">
        <v>161</v>
      </c>
      <c r="L353">
        <v>48180</v>
      </c>
      <c r="M353">
        <v>11.72</v>
      </c>
      <c r="N353" t="s">
        <v>162</v>
      </c>
      <c r="O353" t="s">
        <v>162</v>
      </c>
      <c r="P353" t="s">
        <v>2021</v>
      </c>
      <c r="Q353">
        <v>1.7</v>
      </c>
      <c r="R353" t="s">
        <v>162</v>
      </c>
      <c r="S353" t="s">
        <v>164</v>
      </c>
      <c r="T353" t="s">
        <v>164</v>
      </c>
      <c r="U353" t="s">
        <v>162</v>
      </c>
      <c r="V353">
        <v>4</v>
      </c>
      <c r="X353" t="s">
        <v>162</v>
      </c>
      <c r="Y353" t="s">
        <v>162</v>
      </c>
      <c r="Z353" t="s">
        <v>164</v>
      </c>
      <c r="AA353" t="s">
        <v>162</v>
      </c>
      <c r="AB353">
        <v>5</v>
      </c>
      <c r="AC353">
        <v>6.05</v>
      </c>
      <c r="AD353">
        <v>6.43</v>
      </c>
      <c r="AE353" t="s">
        <v>164</v>
      </c>
      <c r="AF353" t="s">
        <v>162</v>
      </c>
      <c r="AG353">
        <v>1058276</v>
      </c>
      <c r="AH353">
        <v>1550370</v>
      </c>
      <c r="AI353">
        <v>1550370</v>
      </c>
      <c r="AJ353">
        <v>51275</v>
      </c>
      <c r="AK353">
        <v>16065</v>
      </c>
      <c r="AL353">
        <v>115153</v>
      </c>
      <c r="AM353">
        <v>875782</v>
      </c>
      <c r="AN353" t="s">
        <v>164</v>
      </c>
      <c r="AO353">
        <v>11</v>
      </c>
      <c r="AP353" t="s">
        <v>162</v>
      </c>
      <c r="AQ353">
        <v>3.25</v>
      </c>
      <c r="AS353">
        <v>0.51</v>
      </c>
      <c r="AT353" t="s">
        <v>165</v>
      </c>
      <c r="AU353">
        <v>120</v>
      </c>
      <c r="AV353">
        <v>0.06</v>
      </c>
      <c r="AW353">
        <v>0.52</v>
      </c>
      <c r="AX353">
        <v>42.189599000000001</v>
      </c>
      <c r="AY353">
        <v>-83.270043000000001</v>
      </c>
      <c r="AZ353" t="s">
        <v>164</v>
      </c>
      <c r="BA353" t="s">
        <v>164</v>
      </c>
      <c r="BB353" t="s">
        <v>164</v>
      </c>
      <c r="BC353" t="s">
        <v>164</v>
      </c>
      <c r="BD353">
        <v>-9269578.7850000001</v>
      </c>
      <c r="BE353" s="1" t="s">
        <v>2022</v>
      </c>
    </row>
    <row r="354" spans="1:57" x14ac:dyDescent="0.25">
      <c r="A354">
        <v>82910</v>
      </c>
      <c r="B354">
        <v>6113</v>
      </c>
      <c r="C354">
        <v>5</v>
      </c>
      <c r="D354" t="s">
        <v>155</v>
      </c>
      <c r="E354" t="s">
        <v>156</v>
      </c>
      <c r="F354">
        <v>116047</v>
      </c>
      <c r="G354" t="s">
        <v>2023</v>
      </c>
      <c r="H354" t="s">
        <v>2024</v>
      </c>
      <c r="I354" t="s">
        <v>2025</v>
      </c>
      <c r="J354" t="s">
        <v>2026</v>
      </c>
      <c r="K354" t="s">
        <v>1155</v>
      </c>
      <c r="L354">
        <v>48415</v>
      </c>
      <c r="M354">
        <v>11.67</v>
      </c>
      <c r="N354" t="s">
        <v>162</v>
      </c>
      <c r="O354" t="s">
        <v>162</v>
      </c>
      <c r="P354" t="s">
        <v>2027</v>
      </c>
      <c r="Q354">
        <v>1.69</v>
      </c>
      <c r="R354" t="s">
        <v>162</v>
      </c>
      <c r="S354" t="s">
        <v>164</v>
      </c>
      <c r="T354" t="s">
        <v>164</v>
      </c>
      <c r="U354" t="s">
        <v>162</v>
      </c>
      <c r="V354">
        <v>3.91</v>
      </c>
      <c r="X354" t="s">
        <v>162</v>
      </c>
      <c r="Y354" t="s">
        <v>162</v>
      </c>
      <c r="Z354" t="s">
        <v>164</v>
      </c>
      <c r="AA354" t="s">
        <v>162</v>
      </c>
      <c r="AB354">
        <v>5.2</v>
      </c>
      <c r="AC354">
        <v>6.42</v>
      </c>
      <c r="AD354">
        <v>6.84</v>
      </c>
      <c r="AE354" t="s">
        <v>164</v>
      </c>
      <c r="AF354" t="s">
        <v>162</v>
      </c>
      <c r="AG354">
        <v>734862</v>
      </c>
      <c r="AH354">
        <v>2113965</v>
      </c>
      <c r="AI354">
        <v>2113965</v>
      </c>
      <c r="AJ354">
        <v>56492</v>
      </c>
      <c r="AK354">
        <v>82452</v>
      </c>
      <c r="AL354">
        <v>52675</v>
      </c>
      <c r="AM354">
        <v>543244</v>
      </c>
      <c r="AN354" t="s">
        <v>164</v>
      </c>
      <c r="AO354">
        <v>9</v>
      </c>
      <c r="AP354" t="s">
        <v>162</v>
      </c>
      <c r="AQ354">
        <v>0.01</v>
      </c>
      <c r="AS354">
        <v>0.24</v>
      </c>
      <c r="AT354" t="s">
        <v>165</v>
      </c>
      <c r="AU354">
        <v>138</v>
      </c>
      <c r="AV354">
        <v>0</v>
      </c>
      <c r="AW354">
        <v>0.01</v>
      </c>
      <c r="AX354">
        <v>43.249406</v>
      </c>
      <c r="AY354">
        <v>-83.790983999999995</v>
      </c>
      <c r="AZ354" t="s">
        <v>164</v>
      </c>
      <c r="BA354" t="s">
        <v>164</v>
      </c>
      <c r="BB354" t="s">
        <v>164</v>
      </c>
      <c r="BC354" t="s">
        <v>164</v>
      </c>
      <c r="BD354">
        <v>-9327569.6720000003</v>
      </c>
      <c r="BE354" s="1" t="s">
        <v>2028</v>
      </c>
    </row>
    <row r="355" spans="1:57" x14ac:dyDescent="0.25">
      <c r="A355">
        <v>83140</v>
      </c>
      <c r="B355">
        <v>8110</v>
      </c>
      <c r="C355">
        <v>5</v>
      </c>
      <c r="D355" t="s">
        <v>155</v>
      </c>
      <c r="E355" t="s">
        <v>156</v>
      </c>
      <c r="F355">
        <v>214521</v>
      </c>
      <c r="G355" t="s">
        <v>2029</v>
      </c>
      <c r="H355" t="s">
        <v>2030</v>
      </c>
      <c r="I355" t="s">
        <v>2031</v>
      </c>
      <c r="J355" t="s">
        <v>295</v>
      </c>
      <c r="K355" t="s">
        <v>295</v>
      </c>
      <c r="L355">
        <v>49444</v>
      </c>
      <c r="M355">
        <v>11.64</v>
      </c>
      <c r="N355" t="s">
        <v>162</v>
      </c>
      <c r="O355" t="s">
        <v>162</v>
      </c>
      <c r="P355" t="s">
        <v>2032</v>
      </c>
      <c r="Q355">
        <v>1.69</v>
      </c>
      <c r="R355" t="s">
        <v>162</v>
      </c>
      <c r="S355" t="s">
        <v>164</v>
      </c>
      <c r="T355" t="s">
        <v>164</v>
      </c>
      <c r="U355" t="s">
        <v>162</v>
      </c>
      <c r="V355">
        <v>3.92</v>
      </c>
      <c r="X355" t="s">
        <v>162</v>
      </c>
      <c r="Y355" t="s">
        <v>162</v>
      </c>
      <c r="Z355" t="s">
        <v>164</v>
      </c>
      <c r="AA355" t="s">
        <v>162</v>
      </c>
      <c r="AB355">
        <v>5.45</v>
      </c>
      <c r="AC355">
        <v>6.65</v>
      </c>
      <c r="AD355">
        <v>7.06</v>
      </c>
      <c r="AE355" t="s">
        <v>164</v>
      </c>
      <c r="AF355" t="s">
        <v>162</v>
      </c>
      <c r="AG355">
        <v>459889</v>
      </c>
      <c r="AH355">
        <v>659947</v>
      </c>
      <c r="AI355">
        <v>659947</v>
      </c>
      <c r="AJ355">
        <v>63805</v>
      </c>
      <c r="AK355">
        <v>116301</v>
      </c>
      <c r="AL355">
        <v>74864</v>
      </c>
      <c r="AM355">
        <v>204920</v>
      </c>
      <c r="AN355" t="s">
        <v>164</v>
      </c>
      <c r="AO355">
        <v>9</v>
      </c>
      <c r="AP355" t="s">
        <v>162</v>
      </c>
      <c r="AQ355">
        <v>0.35</v>
      </c>
      <c r="AR355">
        <v>138</v>
      </c>
      <c r="AS355">
        <v>0</v>
      </c>
      <c r="AT355" t="s">
        <v>165</v>
      </c>
      <c r="AU355">
        <v>138</v>
      </c>
      <c r="AV355">
        <v>0.15</v>
      </c>
      <c r="AW355">
        <v>0.8</v>
      </c>
      <c r="AX355">
        <v>43.208235999999999</v>
      </c>
      <c r="AY355">
        <v>-86.191451000000001</v>
      </c>
      <c r="AZ355" t="s">
        <v>164</v>
      </c>
      <c r="BA355" t="s">
        <v>164</v>
      </c>
      <c r="BB355" t="s">
        <v>164</v>
      </c>
      <c r="BC355" t="s">
        <v>164</v>
      </c>
      <c r="BD355">
        <v>-9594788.4360000007</v>
      </c>
      <c r="BE355" s="1" t="s">
        <v>2033</v>
      </c>
    </row>
    <row r="356" spans="1:57" x14ac:dyDescent="0.25">
      <c r="A356">
        <v>82493</v>
      </c>
      <c r="B356">
        <v>2547</v>
      </c>
      <c r="C356">
        <v>5</v>
      </c>
      <c r="D356" t="s">
        <v>155</v>
      </c>
      <c r="E356" t="s">
        <v>156</v>
      </c>
      <c r="F356">
        <v>125642</v>
      </c>
      <c r="G356" t="s">
        <v>2034</v>
      </c>
      <c r="H356" t="s">
        <v>2035</v>
      </c>
      <c r="I356" t="s">
        <v>2035</v>
      </c>
      <c r="J356" t="s">
        <v>2036</v>
      </c>
      <c r="K356" t="s">
        <v>495</v>
      </c>
      <c r="L356">
        <v>49107</v>
      </c>
      <c r="M356">
        <v>11.6</v>
      </c>
      <c r="N356" t="s">
        <v>162</v>
      </c>
      <c r="O356" t="s">
        <v>162</v>
      </c>
      <c r="P356" t="s">
        <v>2037</v>
      </c>
      <c r="Q356">
        <v>1.68</v>
      </c>
      <c r="R356" t="s">
        <v>162</v>
      </c>
      <c r="S356" t="s">
        <v>164</v>
      </c>
      <c r="T356" t="s">
        <v>164</v>
      </c>
      <c r="U356" t="s">
        <v>162</v>
      </c>
      <c r="V356">
        <v>3.99</v>
      </c>
      <c r="X356" t="s">
        <v>162</v>
      </c>
      <c r="Y356" t="s">
        <v>162</v>
      </c>
      <c r="Z356" t="s">
        <v>164</v>
      </c>
      <c r="AA356" t="s">
        <v>162</v>
      </c>
      <c r="AB356">
        <v>5.52</v>
      </c>
      <c r="AC356">
        <v>6.77</v>
      </c>
      <c r="AD356">
        <v>7.19</v>
      </c>
      <c r="AE356" t="s">
        <v>164</v>
      </c>
      <c r="AF356" t="s">
        <v>162</v>
      </c>
      <c r="AG356">
        <v>632669</v>
      </c>
      <c r="AH356">
        <v>2010593</v>
      </c>
      <c r="AI356">
        <v>2010593</v>
      </c>
      <c r="AJ356">
        <v>75803</v>
      </c>
      <c r="AK356">
        <v>99305</v>
      </c>
      <c r="AL356">
        <v>145423</v>
      </c>
      <c r="AM356">
        <v>312138</v>
      </c>
      <c r="AN356" t="s">
        <v>164</v>
      </c>
      <c r="AO356">
        <v>12</v>
      </c>
      <c r="AP356" t="s">
        <v>162</v>
      </c>
      <c r="AQ356">
        <v>0.51</v>
      </c>
      <c r="AR356">
        <v>69</v>
      </c>
      <c r="AS356">
        <v>0.05</v>
      </c>
      <c r="AT356" t="s">
        <v>165</v>
      </c>
      <c r="AU356">
        <v>69</v>
      </c>
      <c r="AV356">
        <v>0</v>
      </c>
      <c r="AW356">
        <v>0.1</v>
      </c>
      <c r="AX356">
        <v>41.832078000000003</v>
      </c>
      <c r="AY356">
        <v>-86.353648000000007</v>
      </c>
      <c r="AZ356" t="s">
        <v>164</v>
      </c>
      <c r="BA356" t="s">
        <v>164</v>
      </c>
      <c r="BB356" t="s">
        <v>164</v>
      </c>
      <c r="BC356" t="s">
        <v>164</v>
      </c>
      <c r="BD356">
        <v>-9612844.1229999997</v>
      </c>
      <c r="BE356" s="1" t="s">
        <v>2038</v>
      </c>
    </row>
    <row r="357" spans="1:57" x14ac:dyDescent="0.25">
      <c r="A357">
        <v>82789</v>
      </c>
      <c r="B357">
        <v>4968</v>
      </c>
      <c r="C357">
        <v>5</v>
      </c>
      <c r="D357" t="s">
        <v>155</v>
      </c>
      <c r="E357" t="s">
        <v>156</v>
      </c>
      <c r="F357">
        <v>135222</v>
      </c>
      <c r="G357" t="s">
        <v>2039</v>
      </c>
      <c r="H357" t="s">
        <v>2040</v>
      </c>
      <c r="I357" t="s">
        <v>2041</v>
      </c>
      <c r="J357" t="s">
        <v>790</v>
      </c>
      <c r="K357" t="s">
        <v>540</v>
      </c>
      <c r="L357">
        <v>49090</v>
      </c>
      <c r="M357">
        <v>11.5</v>
      </c>
      <c r="N357" t="s">
        <v>162</v>
      </c>
      <c r="O357" t="s">
        <v>162</v>
      </c>
      <c r="P357" t="s">
        <v>2042</v>
      </c>
      <c r="Q357">
        <v>1.67</v>
      </c>
      <c r="R357" t="s">
        <v>162</v>
      </c>
      <c r="S357" t="s">
        <v>164</v>
      </c>
      <c r="T357" t="s">
        <v>164</v>
      </c>
      <c r="U357" t="s">
        <v>162</v>
      </c>
      <c r="V357">
        <v>3.99</v>
      </c>
      <c r="X357" t="s">
        <v>162</v>
      </c>
      <c r="Y357" t="s">
        <v>162</v>
      </c>
      <c r="Z357" t="s">
        <v>164</v>
      </c>
      <c r="AA357" t="s">
        <v>162</v>
      </c>
      <c r="AB357">
        <v>6.13</v>
      </c>
      <c r="AC357">
        <v>7.28</v>
      </c>
      <c r="AD357">
        <v>7.64</v>
      </c>
      <c r="AE357" t="s">
        <v>164</v>
      </c>
      <c r="AF357" t="s">
        <v>162</v>
      </c>
      <c r="AG357">
        <v>626001</v>
      </c>
      <c r="AH357">
        <v>1283892</v>
      </c>
      <c r="AI357">
        <v>1283892</v>
      </c>
      <c r="AJ357">
        <v>76440</v>
      </c>
      <c r="AK357">
        <v>56674</v>
      </c>
      <c r="AL357">
        <v>169441</v>
      </c>
      <c r="AM357">
        <v>323446</v>
      </c>
      <c r="AN357" t="s">
        <v>164</v>
      </c>
      <c r="AP357" t="s">
        <v>162</v>
      </c>
      <c r="AQ357">
        <v>0.88</v>
      </c>
      <c r="AS357">
        <v>1.42</v>
      </c>
      <c r="AT357" t="s">
        <v>165</v>
      </c>
      <c r="AV357">
        <v>0</v>
      </c>
      <c r="AW357">
        <v>2.1800000000000002</v>
      </c>
      <c r="AX357">
        <v>42.390385000000002</v>
      </c>
      <c r="AY357">
        <v>-86.264073999999994</v>
      </c>
      <c r="AZ357" t="s">
        <v>164</v>
      </c>
      <c r="BA357" t="s">
        <v>164</v>
      </c>
      <c r="BB357" t="s">
        <v>164</v>
      </c>
      <c r="BC357" t="s">
        <v>164</v>
      </c>
      <c r="BD357">
        <v>-9602872.7909999993</v>
      </c>
      <c r="BE357" s="1" t="s">
        <v>2043</v>
      </c>
    </row>
    <row r="358" spans="1:57" x14ac:dyDescent="0.25">
      <c r="A358">
        <v>83884</v>
      </c>
      <c r="B358">
        <v>15596</v>
      </c>
      <c r="C358">
        <v>5</v>
      </c>
      <c r="D358" t="s">
        <v>155</v>
      </c>
      <c r="E358" t="s">
        <v>156</v>
      </c>
      <c r="F358">
        <v>94790</v>
      </c>
      <c r="G358" t="s">
        <v>2044</v>
      </c>
      <c r="H358" t="s">
        <v>2045</v>
      </c>
      <c r="I358" t="s">
        <v>2046</v>
      </c>
      <c r="J358" t="s">
        <v>351</v>
      </c>
      <c r="K358" t="s">
        <v>351</v>
      </c>
      <c r="L358">
        <v>49201</v>
      </c>
      <c r="M358">
        <v>11.5</v>
      </c>
      <c r="N358" t="s">
        <v>162</v>
      </c>
      <c r="O358" t="s">
        <v>162</v>
      </c>
      <c r="P358" t="s">
        <v>2047</v>
      </c>
      <c r="Q358">
        <v>1.67</v>
      </c>
      <c r="R358" t="s">
        <v>162</v>
      </c>
      <c r="S358" t="s">
        <v>164</v>
      </c>
      <c r="T358" t="s">
        <v>164</v>
      </c>
      <c r="U358" t="s">
        <v>162</v>
      </c>
      <c r="V358">
        <v>3.96</v>
      </c>
      <c r="X358" t="s">
        <v>162</v>
      </c>
      <c r="Y358" t="s">
        <v>162</v>
      </c>
      <c r="Z358" t="s">
        <v>164</v>
      </c>
      <c r="AA358" t="s">
        <v>162</v>
      </c>
      <c r="AB358">
        <v>5.19</v>
      </c>
      <c r="AC358">
        <v>6.48</v>
      </c>
      <c r="AD358">
        <v>6.93</v>
      </c>
      <c r="AE358" t="s">
        <v>164</v>
      </c>
      <c r="AF358" t="s">
        <v>162</v>
      </c>
      <c r="AG358">
        <v>1093942</v>
      </c>
      <c r="AH358">
        <v>2134968</v>
      </c>
      <c r="AI358">
        <v>2134968</v>
      </c>
      <c r="AJ358">
        <v>70729</v>
      </c>
      <c r="AK358">
        <v>81440</v>
      </c>
      <c r="AL358">
        <v>117733</v>
      </c>
      <c r="AM358">
        <v>824041</v>
      </c>
      <c r="AN358" t="s">
        <v>164</v>
      </c>
      <c r="AO358">
        <v>11</v>
      </c>
      <c r="AP358" t="s">
        <v>162</v>
      </c>
      <c r="AQ358">
        <v>0.42</v>
      </c>
      <c r="AS358">
        <v>0.44</v>
      </c>
      <c r="AT358" t="s">
        <v>165</v>
      </c>
      <c r="AV358">
        <v>0</v>
      </c>
      <c r="AW358">
        <v>0.17</v>
      </c>
      <c r="AX358">
        <v>42.244788999999997</v>
      </c>
      <c r="AY358">
        <v>-84.402680000000004</v>
      </c>
      <c r="AZ358" t="s">
        <v>164</v>
      </c>
      <c r="BA358" t="s">
        <v>164</v>
      </c>
      <c r="BB358" t="s">
        <v>164</v>
      </c>
      <c r="BC358" t="s">
        <v>164</v>
      </c>
      <c r="BD358">
        <v>-9395663.3589999992</v>
      </c>
      <c r="BE358" s="1" t="s">
        <v>2048</v>
      </c>
    </row>
    <row r="359" spans="1:57" x14ac:dyDescent="0.25">
      <c r="A359">
        <v>83406</v>
      </c>
      <c r="B359">
        <v>10104</v>
      </c>
      <c r="C359">
        <v>5</v>
      </c>
      <c r="D359" t="s">
        <v>155</v>
      </c>
      <c r="E359" t="s">
        <v>156</v>
      </c>
      <c r="F359">
        <v>69261</v>
      </c>
      <c r="G359" t="s">
        <v>2049</v>
      </c>
      <c r="H359" t="s">
        <v>2050</v>
      </c>
      <c r="I359" t="s">
        <v>2051</v>
      </c>
      <c r="J359" t="s">
        <v>357</v>
      </c>
      <c r="K359" t="s">
        <v>358</v>
      </c>
      <c r="L359">
        <v>48813</v>
      </c>
      <c r="M359">
        <v>11.44</v>
      </c>
      <c r="N359" t="s">
        <v>162</v>
      </c>
      <c r="O359" t="s">
        <v>162</v>
      </c>
      <c r="P359" t="s">
        <v>2052</v>
      </c>
      <c r="Q359">
        <v>1.66</v>
      </c>
      <c r="R359" t="s">
        <v>162</v>
      </c>
      <c r="S359" t="s">
        <v>164</v>
      </c>
      <c r="T359" t="s">
        <v>164</v>
      </c>
      <c r="U359" t="s">
        <v>162</v>
      </c>
      <c r="V359">
        <v>3.94</v>
      </c>
      <c r="X359" t="s">
        <v>162</v>
      </c>
      <c r="Y359" t="s">
        <v>162</v>
      </c>
      <c r="Z359" t="s">
        <v>164</v>
      </c>
      <c r="AA359" t="s">
        <v>162</v>
      </c>
      <c r="AB359">
        <v>5.48</v>
      </c>
      <c r="AC359">
        <v>6.76</v>
      </c>
      <c r="AD359">
        <v>7.18</v>
      </c>
      <c r="AE359" t="s">
        <v>164</v>
      </c>
      <c r="AF359" t="s">
        <v>162</v>
      </c>
      <c r="AG359">
        <v>828336</v>
      </c>
      <c r="AH359">
        <v>2493434</v>
      </c>
      <c r="AI359">
        <v>2493434</v>
      </c>
      <c r="AJ359">
        <v>77499</v>
      </c>
      <c r="AK359">
        <v>128667</v>
      </c>
      <c r="AL359">
        <v>108492</v>
      </c>
      <c r="AM359">
        <v>513679</v>
      </c>
      <c r="AN359" t="s">
        <v>164</v>
      </c>
      <c r="AO359">
        <v>10</v>
      </c>
      <c r="AP359" t="s">
        <v>162</v>
      </c>
      <c r="AQ359">
        <v>1.25</v>
      </c>
      <c r="AS359">
        <v>0.63</v>
      </c>
      <c r="AT359" t="s">
        <v>165</v>
      </c>
      <c r="AU359">
        <v>138</v>
      </c>
      <c r="AV359">
        <v>0.24</v>
      </c>
      <c r="AW359">
        <v>0.27</v>
      </c>
      <c r="AX359">
        <v>42.550460000000001</v>
      </c>
      <c r="AY359">
        <v>-84.8506</v>
      </c>
      <c r="AZ359" t="s">
        <v>164</v>
      </c>
      <c r="BA359" t="s">
        <v>164</v>
      </c>
      <c r="BB359" t="s">
        <v>164</v>
      </c>
      <c r="BC359" t="s">
        <v>164</v>
      </c>
      <c r="BD359">
        <v>-9445525.5859999992</v>
      </c>
      <c r="BE359" s="1" t="s">
        <v>2053</v>
      </c>
    </row>
    <row r="360" spans="1:57" x14ac:dyDescent="0.25">
      <c r="A360">
        <v>82691</v>
      </c>
      <c r="B360">
        <v>4198</v>
      </c>
      <c r="C360">
        <v>5</v>
      </c>
      <c r="D360" t="s">
        <v>155</v>
      </c>
      <c r="E360" t="s">
        <v>156</v>
      </c>
      <c r="F360">
        <v>210041</v>
      </c>
      <c r="G360" t="s">
        <v>2054</v>
      </c>
      <c r="H360" t="s">
        <v>2055</v>
      </c>
      <c r="I360" t="s">
        <v>2056</v>
      </c>
      <c r="J360" t="s">
        <v>364</v>
      </c>
      <c r="K360" t="s">
        <v>365</v>
      </c>
      <c r="L360">
        <v>49091</v>
      </c>
      <c r="M360">
        <v>11.4</v>
      </c>
      <c r="N360" t="s">
        <v>162</v>
      </c>
      <c r="O360" t="s">
        <v>162</v>
      </c>
      <c r="P360" t="s">
        <v>2057</v>
      </c>
      <c r="Q360">
        <v>1.65</v>
      </c>
      <c r="R360" t="s">
        <v>162</v>
      </c>
      <c r="S360" t="s">
        <v>164</v>
      </c>
      <c r="T360" t="s">
        <v>164</v>
      </c>
      <c r="U360" t="s">
        <v>162</v>
      </c>
      <c r="V360">
        <v>4.0199999999999996</v>
      </c>
      <c r="X360" t="s">
        <v>162</v>
      </c>
      <c r="Y360" t="s">
        <v>162</v>
      </c>
      <c r="Z360" t="s">
        <v>164</v>
      </c>
      <c r="AA360" t="s">
        <v>162</v>
      </c>
      <c r="AB360">
        <v>5.55</v>
      </c>
      <c r="AC360">
        <v>6.75</v>
      </c>
      <c r="AD360">
        <v>7.16</v>
      </c>
      <c r="AE360" t="s">
        <v>164</v>
      </c>
      <c r="AF360" t="s">
        <v>162</v>
      </c>
      <c r="AG360">
        <v>772553</v>
      </c>
      <c r="AH360">
        <v>2459925</v>
      </c>
      <c r="AI360">
        <v>2459925</v>
      </c>
      <c r="AJ360">
        <v>103510</v>
      </c>
      <c r="AK360">
        <v>156246</v>
      </c>
      <c r="AL360">
        <v>167874</v>
      </c>
      <c r="AM360">
        <v>344923</v>
      </c>
      <c r="AN360" t="s">
        <v>164</v>
      </c>
      <c r="AO360">
        <v>12</v>
      </c>
      <c r="AP360" t="s">
        <v>162</v>
      </c>
      <c r="AQ360">
        <v>0.35</v>
      </c>
      <c r="AR360">
        <v>69</v>
      </c>
      <c r="AS360">
        <v>0.35</v>
      </c>
      <c r="AT360" t="s">
        <v>165</v>
      </c>
      <c r="AU360">
        <v>69</v>
      </c>
      <c r="AV360">
        <v>0.19</v>
      </c>
      <c r="AW360">
        <v>0</v>
      </c>
      <c r="AX360">
        <v>41.800075999999997</v>
      </c>
      <c r="AY360">
        <v>-85.445556999999994</v>
      </c>
      <c r="AZ360" t="s">
        <v>164</v>
      </c>
      <c r="BA360" t="s">
        <v>164</v>
      </c>
      <c r="BB360" t="s">
        <v>164</v>
      </c>
      <c r="BC360" t="s">
        <v>164</v>
      </c>
      <c r="BD360">
        <v>-9511755.8959999997</v>
      </c>
      <c r="BE360" s="1" t="s">
        <v>2058</v>
      </c>
    </row>
    <row r="361" spans="1:57" x14ac:dyDescent="0.25">
      <c r="A361">
        <v>82908</v>
      </c>
      <c r="B361">
        <v>6101</v>
      </c>
      <c r="C361">
        <v>5</v>
      </c>
      <c r="D361" t="s">
        <v>155</v>
      </c>
      <c r="E361" t="s">
        <v>156</v>
      </c>
      <c r="F361">
        <v>129582</v>
      </c>
      <c r="G361" t="s">
        <v>2059</v>
      </c>
      <c r="H361" t="s">
        <v>2060</v>
      </c>
      <c r="I361" t="s">
        <v>2060</v>
      </c>
      <c r="J361" t="s">
        <v>410</v>
      </c>
      <c r="K361" t="s">
        <v>161</v>
      </c>
      <c r="L361">
        <v>48193</v>
      </c>
      <c r="M361">
        <v>11.4</v>
      </c>
      <c r="N361" t="s">
        <v>162</v>
      </c>
      <c r="O361" t="s">
        <v>162</v>
      </c>
      <c r="P361" t="s">
        <v>2061</v>
      </c>
      <c r="Q361">
        <v>1.65</v>
      </c>
      <c r="R361" t="s">
        <v>162</v>
      </c>
      <c r="S361" t="s">
        <v>164</v>
      </c>
      <c r="T361" t="s">
        <v>164</v>
      </c>
      <c r="U361" t="s">
        <v>162</v>
      </c>
      <c r="V361">
        <v>3.98</v>
      </c>
      <c r="X361" t="s">
        <v>162</v>
      </c>
      <c r="Y361" t="s">
        <v>162</v>
      </c>
      <c r="Z361" t="s">
        <v>162</v>
      </c>
      <c r="AA361" t="s">
        <v>162</v>
      </c>
      <c r="AB361">
        <v>4.9400000000000004</v>
      </c>
      <c r="AC361">
        <v>6</v>
      </c>
      <c r="AD361">
        <v>6.39</v>
      </c>
      <c r="AE361" t="s">
        <v>164</v>
      </c>
      <c r="AF361" t="s">
        <v>162</v>
      </c>
      <c r="AG361">
        <v>934947</v>
      </c>
      <c r="AH361">
        <v>1283935</v>
      </c>
      <c r="AI361">
        <v>1283935</v>
      </c>
      <c r="AJ361">
        <v>42199</v>
      </c>
      <c r="AK361">
        <v>15658</v>
      </c>
      <c r="AL361">
        <v>108501</v>
      </c>
      <c r="AM361">
        <v>768589</v>
      </c>
      <c r="AN361" t="s">
        <v>164</v>
      </c>
      <c r="AO361">
        <v>11</v>
      </c>
      <c r="AP361" t="s">
        <v>162</v>
      </c>
      <c r="AQ361">
        <v>0.26</v>
      </c>
      <c r="AR361">
        <v>120</v>
      </c>
      <c r="AS361">
        <v>0.22</v>
      </c>
      <c r="AT361" t="s">
        <v>165</v>
      </c>
      <c r="AU361">
        <v>120</v>
      </c>
      <c r="AV361">
        <v>0</v>
      </c>
      <c r="AW361">
        <v>0.36</v>
      </c>
      <c r="AX361">
        <v>42.156894999999999</v>
      </c>
      <c r="AY361">
        <v>-83.188957000000002</v>
      </c>
      <c r="AZ361" t="s">
        <v>164</v>
      </c>
      <c r="BB361" t="s">
        <v>164</v>
      </c>
      <c r="BC361" t="s">
        <v>164</v>
      </c>
      <c r="BD361">
        <v>-9260552.3330000006</v>
      </c>
      <c r="BE361" s="1" t="s">
        <v>2062</v>
      </c>
    </row>
    <row r="362" spans="1:57" x14ac:dyDescent="0.25">
      <c r="A362">
        <v>85567</v>
      </c>
      <c r="B362">
        <v>36859</v>
      </c>
      <c r="C362">
        <v>5</v>
      </c>
      <c r="D362" t="s">
        <v>155</v>
      </c>
      <c r="E362" t="s">
        <v>156</v>
      </c>
      <c r="F362">
        <v>109308</v>
      </c>
      <c r="G362" t="s">
        <v>2063</v>
      </c>
      <c r="H362" t="s">
        <v>2064</v>
      </c>
      <c r="I362" t="s">
        <v>2065</v>
      </c>
      <c r="J362" t="s">
        <v>1858</v>
      </c>
      <c r="K362" t="s">
        <v>1859</v>
      </c>
      <c r="L362">
        <v>49307</v>
      </c>
      <c r="M362">
        <v>11.38</v>
      </c>
      <c r="N362" t="s">
        <v>162</v>
      </c>
      <c r="O362" t="s">
        <v>162</v>
      </c>
      <c r="P362" t="s">
        <v>2066</v>
      </c>
      <c r="Q362">
        <v>1.65</v>
      </c>
      <c r="R362" t="s">
        <v>162</v>
      </c>
      <c r="S362" t="s">
        <v>164</v>
      </c>
      <c r="T362" t="s">
        <v>164</v>
      </c>
      <c r="U362" t="s">
        <v>162</v>
      </c>
      <c r="V362">
        <v>3.86</v>
      </c>
      <c r="X362" t="s">
        <v>162</v>
      </c>
      <c r="Y362" t="s">
        <v>162</v>
      </c>
      <c r="Z362" t="s">
        <v>162</v>
      </c>
      <c r="AA362" t="s">
        <v>162</v>
      </c>
      <c r="AB362">
        <v>4.87</v>
      </c>
      <c r="AC362">
        <v>6.16</v>
      </c>
      <c r="AD362">
        <v>6.63</v>
      </c>
      <c r="AE362" t="s">
        <v>162</v>
      </c>
      <c r="AF362" t="s">
        <v>162</v>
      </c>
      <c r="AG362">
        <v>593134</v>
      </c>
      <c r="AH362">
        <v>862040</v>
      </c>
      <c r="AI362">
        <v>862040</v>
      </c>
      <c r="AJ362">
        <v>112493</v>
      </c>
      <c r="AK362">
        <v>171729</v>
      </c>
      <c r="AL362">
        <v>76157</v>
      </c>
      <c r="AM362">
        <v>232756</v>
      </c>
      <c r="AN362" t="s">
        <v>164</v>
      </c>
      <c r="AO362">
        <v>9</v>
      </c>
      <c r="AP362" t="s">
        <v>162</v>
      </c>
      <c r="AQ362">
        <v>1.29</v>
      </c>
      <c r="AR362">
        <v>138</v>
      </c>
      <c r="AS362">
        <v>1.08</v>
      </c>
      <c r="AT362" t="s">
        <v>165</v>
      </c>
      <c r="AU362">
        <v>69</v>
      </c>
      <c r="AV362">
        <v>0</v>
      </c>
      <c r="AW362">
        <v>13.47</v>
      </c>
      <c r="AX362">
        <v>43.733032999999999</v>
      </c>
      <c r="AY362">
        <v>-85.503609999999995</v>
      </c>
      <c r="AZ362" t="s">
        <v>164</v>
      </c>
      <c r="BC362" t="s">
        <v>164</v>
      </c>
      <c r="BD362">
        <v>-9518218.3259999994</v>
      </c>
      <c r="BE362" s="1" t="s">
        <v>2067</v>
      </c>
    </row>
    <row r="363" spans="1:57" x14ac:dyDescent="0.25">
      <c r="A363">
        <v>83746</v>
      </c>
      <c r="B363">
        <v>13740</v>
      </c>
      <c r="C363">
        <v>5</v>
      </c>
      <c r="D363" t="s">
        <v>155</v>
      </c>
      <c r="E363" t="s">
        <v>156</v>
      </c>
      <c r="F363">
        <v>117601</v>
      </c>
      <c r="G363" t="s">
        <v>2068</v>
      </c>
      <c r="H363" t="s">
        <v>2069</v>
      </c>
      <c r="I363" t="s">
        <v>2070</v>
      </c>
      <c r="J363" t="s">
        <v>2071</v>
      </c>
      <c r="K363" t="s">
        <v>191</v>
      </c>
      <c r="L363">
        <v>49849</v>
      </c>
      <c r="M363">
        <v>11.3</v>
      </c>
      <c r="N363" t="s">
        <v>162</v>
      </c>
      <c r="O363" t="s">
        <v>162</v>
      </c>
      <c r="P363" t="s">
        <v>2072</v>
      </c>
      <c r="Q363">
        <v>1.64</v>
      </c>
      <c r="R363" t="s">
        <v>162</v>
      </c>
      <c r="S363" t="s">
        <v>164</v>
      </c>
      <c r="T363" t="s">
        <v>164</v>
      </c>
      <c r="U363" t="s">
        <v>162</v>
      </c>
      <c r="V363">
        <v>3.76</v>
      </c>
      <c r="X363" t="s">
        <v>162</v>
      </c>
      <c r="Y363" t="s">
        <v>162</v>
      </c>
      <c r="Z363" t="s">
        <v>164</v>
      </c>
      <c r="AA363" t="s">
        <v>162</v>
      </c>
      <c r="AB363">
        <v>5.79</v>
      </c>
      <c r="AC363">
        <v>7.23</v>
      </c>
      <c r="AD363">
        <v>7.72</v>
      </c>
      <c r="AE363" t="s">
        <v>164</v>
      </c>
      <c r="AF363" t="s">
        <v>162</v>
      </c>
      <c r="AG363">
        <v>927278</v>
      </c>
      <c r="AH363">
        <v>12767</v>
      </c>
      <c r="AI363">
        <v>12767</v>
      </c>
      <c r="AJ363">
        <v>322356</v>
      </c>
      <c r="AK363">
        <v>553224</v>
      </c>
      <c r="AL363">
        <v>18932</v>
      </c>
      <c r="AM363">
        <v>32767</v>
      </c>
      <c r="AN363" t="s">
        <v>164</v>
      </c>
      <c r="AO363">
        <v>7</v>
      </c>
      <c r="AP363" t="s">
        <v>162</v>
      </c>
      <c r="AQ363">
        <v>0.03</v>
      </c>
      <c r="AS363">
        <v>0.35</v>
      </c>
      <c r="AT363" t="s">
        <v>193</v>
      </c>
      <c r="AU363">
        <v>138</v>
      </c>
      <c r="AV363">
        <v>0</v>
      </c>
      <c r="AW363">
        <v>0.91</v>
      </c>
      <c r="AX363">
        <v>46.488458000000001</v>
      </c>
      <c r="AY363">
        <v>-87.659779</v>
      </c>
      <c r="AZ363" t="s">
        <v>164</v>
      </c>
      <c r="BA363" t="s">
        <v>164</v>
      </c>
      <c r="BB363" t="s">
        <v>164</v>
      </c>
      <c r="BC363" t="s">
        <v>164</v>
      </c>
      <c r="BD363">
        <v>-9758241.9609999992</v>
      </c>
      <c r="BE363" s="1" t="s">
        <v>2073</v>
      </c>
    </row>
    <row r="364" spans="1:57" x14ac:dyDescent="0.25">
      <c r="A364">
        <v>82971</v>
      </c>
      <c r="B364">
        <v>6650</v>
      </c>
      <c r="C364">
        <v>5</v>
      </c>
      <c r="D364" t="s">
        <v>155</v>
      </c>
      <c r="E364" t="s">
        <v>156</v>
      </c>
      <c r="F364">
        <v>122682</v>
      </c>
      <c r="G364" t="s">
        <v>2074</v>
      </c>
      <c r="H364" t="s">
        <v>2075</v>
      </c>
      <c r="I364" t="s">
        <v>2076</v>
      </c>
      <c r="J364" t="s">
        <v>2077</v>
      </c>
      <c r="K364" t="s">
        <v>2078</v>
      </c>
      <c r="L364">
        <v>48651</v>
      </c>
      <c r="M364">
        <v>11.27</v>
      </c>
      <c r="N364" t="s">
        <v>162</v>
      </c>
      <c r="O364" t="s">
        <v>162</v>
      </c>
      <c r="P364" t="s">
        <v>2079</v>
      </c>
      <c r="Q364">
        <v>1.63</v>
      </c>
      <c r="R364" t="s">
        <v>162</v>
      </c>
      <c r="S364" t="s">
        <v>164</v>
      </c>
      <c r="T364" t="s">
        <v>164</v>
      </c>
      <c r="U364" t="s">
        <v>162</v>
      </c>
      <c r="V364">
        <v>3.88</v>
      </c>
      <c r="X364" t="s">
        <v>162</v>
      </c>
      <c r="Y364" t="s">
        <v>162</v>
      </c>
      <c r="Z364" t="s">
        <v>164</v>
      </c>
      <c r="AA364" t="s">
        <v>162</v>
      </c>
      <c r="AB364">
        <v>5.36</v>
      </c>
      <c r="AC364">
        <v>6.63</v>
      </c>
      <c r="AD364">
        <v>7.06</v>
      </c>
      <c r="AE364" t="s">
        <v>162</v>
      </c>
      <c r="AF364" t="s">
        <v>162</v>
      </c>
      <c r="AG364">
        <v>719544</v>
      </c>
      <c r="AH364">
        <v>405930</v>
      </c>
      <c r="AI364">
        <v>405930</v>
      </c>
      <c r="AJ364">
        <v>163491</v>
      </c>
      <c r="AK364">
        <v>437084</v>
      </c>
      <c r="AL364">
        <v>17910</v>
      </c>
      <c r="AM364">
        <v>101058</v>
      </c>
      <c r="AN364" t="s">
        <v>164</v>
      </c>
      <c r="AO364">
        <v>9</v>
      </c>
      <c r="AP364" t="s">
        <v>162</v>
      </c>
      <c r="AQ364">
        <v>1.5</v>
      </c>
      <c r="AR364">
        <v>138</v>
      </c>
      <c r="AS364">
        <v>1.03</v>
      </c>
      <c r="AT364" t="s">
        <v>165</v>
      </c>
      <c r="AU364">
        <v>138</v>
      </c>
      <c r="AV364">
        <v>0</v>
      </c>
      <c r="AW364">
        <v>10.24</v>
      </c>
      <c r="AX364">
        <v>44.313029999999998</v>
      </c>
      <c r="AY364">
        <v>-84.630751000000004</v>
      </c>
      <c r="AZ364" t="s">
        <v>164</v>
      </c>
      <c r="BA364" t="s">
        <v>164</v>
      </c>
      <c r="BC364" t="s">
        <v>164</v>
      </c>
      <c r="BD364">
        <v>-9421052.1070000008</v>
      </c>
      <c r="BE364">
        <v>5514012.7800000003</v>
      </c>
    </row>
    <row r="365" spans="1:57" x14ac:dyDescent="0.25">
      <c r="A365">
        <v>83447</v>
      </c>
      <c r="B365">
        <v>10467</v>
      </c>
      <c r="C365">
        <v>5</v>
      </c>
      <c r="D365" t="s">
        <v>155</v>
      </c>
      <c r="E365" t="s">
        <v>156</v>
      </c>
      <c r="F365">
        <v>160281</v>
      </c>
      <c r="G365" t="s">
        <v>2080</v>
      </c>
      <c r="H365" t="s">
        <v>2081</v>
      </c>
      <c r="I365" t="s">
        <v>2081</v>
      </c>
      <c r="J365" t="s">
        <v>2082</v>
      </c>
      <c r="K365" t="s">
        <v>161</v>
      </c>
      <c r="L365">
        <v>48239</v>
      </c>
      <c r="M365">
        <v>11.26</v>
      </c>
      <c r="N365" t="s">
        <v>162</v>
      </c>
      <c r="O365" t="s">
        <v>162</v>
      </c>
      <c r="P365" t="s">
        <v>2083</v>
      </c>
      <c r="Q365">
        <v>1.63</v>
      </c>
      <c r="R365" t="s">
        <v>162</v>
      </c>
      <c r="S365" t="s">
        <v>164</v>
      </c>
      <c r="T365" t="s">
        <v>164</v>
      </c>
      <c r="U365" t="s">
        <v>162</v>
      </c>
      <c r="V365">
        <v>3.98</v>
      </c>
      <c r="X365" t="s">
        <v>162</v>
      </c>
      <c r="Y365" t="s">
        <v>162</v>
      </c>
      <c r="Z365" t="s">
        <v>162</v>
      </c>
      <c r="AA365" t="s">
        <v>162</v>
      </c>
      <c r="AB365">
        <v>4.62</v>
      </c>
      <c r="AC365">
        <v>5.7</v>
      </c>
      <c r="AD365">
        <v>6.09</v>
      </c>
      <c r="AE365" t="s">
        <v>164</v>
      </c>
      <c r="AF365" t="s">
        <v>162</v>
      </c>
      <c r="AG365">
        <v>973105</v>
      </c>
      <c r="AH365">
        <v>1046997</v>
      </c>
      <c r="AI365">
        <v>1046997</v>
      </c>
      <c r="AJ365">
        <v>48616</v>
      </c>
      <c r="AK365">
        <v>6358</v>
      </c>
      <c r="AL365">
        <v>77039</v>
      </c>
      <c r="AM365">
        <v>841092</v>
      </c>
      <c r="AN365" t="s">
        <v>164</v>
      </c>
      <c r="AO365">
        <v>10</v>
      </c>
      <c r="AP365" t="s">
        <v>162</v>
      </c>
      <c r="AQ365">
        <v>0.52</v>
      </c>
      <c r="AR365">
        <v>120</v>
      </c>
      <c r="AS365">
        <v>0.47</v>
      </c>
      <c r="AT365" t="s">
        <v>165</v>
      </c>
      <c r="AU365">
        <v>120</v>
      </c>
      <c r="AV365">
        <v>0</v>
      </c>
      <c r="AW365">
        <v>0.48</v>
      </c>
      <c r="AX365">
        <v>42.386527999999998</v>
      </c>
      <c r="AY365">
        <v>-83.276374000000004</v>
      </c>
      <c r="AZ365" t="s">
        <v>164</v>
      </c>
      <c r="BB365" t="s">
        <v>164</v>
      </c>
      <c r="BC365" t="s">
        <v>164</v>
      </c>
      <c r="BD365">
        <v>-9270283.5490000006</v>
      </c>
      <c r="BE365">
        <v>5219056.4730000002</v>
      </c>
    </row>
    <row r="366" spans="1:57" x14ac:dyDescent="0.25">
      <c r="A366">
        <v>85620</v>
      </c>
      <c r="B366">
        <v>37489</v>
      </c>
      <c r="C366">
        <v>5</v>
      </c>
      <c r="D366" t="s">
        <v>155</v>
      </c>
      <c r="E366" t="s">
        <v>156</v>
      </c>
      <c r="F366">
        <v>103721</v>
      </c>
      <c r="G366" t="s">
        <v>2084</v>
      </c>
      <c r="H366" t="s">
        <v>2085</v>
      </c>
      <c r="I366" t="s">
        <v>2086</v>
      </c>
      <c r="J366" t="s">
        <v>178</v>
      </c>
      <c r="K366" t="s">
        <v>178</v>
      </c>
      <c r="L366">
        <v>49660</v>
      </c>
      <c r="M366">
        <v>11.25</v>
      </c>
      <c r="N366" t="s">
        <v>162</v>
      </c>
      <c r="O366" t="s">
        <v>162</v>
      </c>
      <c r="P366" t="s">
        <v>2087</v>
      </c>
      <c r="Q366">
        <v>1.63</v>
      </c>
      <c r="R366" t="s">
        <v>162</v>
      </c>
      <c r="S366" t="s">
        <v>164</v>
      </c>
      <c r="T366" t="s">
        <v>164</v>
      </c>
      <c r="U366" t="s">
        <v>162</v>
      </c>
      <c r="V366">
        <v>3.9</v>
      </c>
      <c r="X366" t="s">
        <v>162</v>
      </c>
      <c r="Y366" t="s">
        <v>162</v>
      </c>
      <c r="Z366" t="s">
        <v>164</v>
      </c>
      <c r="AA366" t="s">
        <v>162</v>
      </c>
      <c r="AB366">
        <v>5.51</v>
      </c>
      <c r="AC366">
        <v>6.77</v>
      </c>
      <c r="AD366">
        <v>7.21</v>
      </c>
      <c r="AE366" t="s">
        <v>164</v>
      </c>
      <c r="AF366" t="s">
        <v>162</v>
      </c>
      <c r="AG366">
        <v>251826</v>
      </c>
      <c r="AH366">
        <v>134475</v>
      </c>
      <c r="AI366">
        <v>134475</v>
      </c>
      <c r="AJ366">
        <v>82253</v>
      </c>
      <c r="AK366">
        <v>106202</v>
      </c>
      <c r="AL366">
        <v>10154</v>
      </c>
      <c r="AM366">
        <v>53217</v>
      </c>
      <c r="AN366" t="s">
        <v>164</v>
      </c>
      <c r="AO366">
        <v>9</v>
      </c>
      <c r="AP366" t="s">
        <v>162</v>
      </c>
      <c r="AQ366">
        <v>1.78</v>
      </c>
      <c r="AR366">
        <v>46</v>
      </c>
      <c r="AS366">
        <v>0.53</v>
      </c>
      <c r="AT366" t="s">
        <v>165</v>
      </c>
      <c r="AU366">
        <v>46</v>
      </c>
      <c r="AV366">
        <v>0</v>
      </c>
      <c r="AW366">
        <v>0.13</v>
      </c>
      <c r="AX366">
        <v>44.267665000000001</v>
      </c>
      <c r="AY366">
        <v>-86.298260999999997</v>
      </c>
      <c r="AZ366" t="s">
        <v>164</v>
      </c>
      <c r="BA366" t="s">
        <v>164</v>
      </c>
      <c r="BB366" t="s">
        <v>164</v>
      </c>
      <c r="BC366" t="s">
        <v>164</v>
      </c>
      <c r="BD366">
        <v>-9606678.4710000008</v>
      </c>
      <c r="BE366" s="1" t="s">
        <v>2088</v>
      </c>
    </row>
    <row r="367" spans="1:57" x14ac:dyDescent="0.25">
      <c r="A367">
        <v>85249</v>
      </c>
      <c r="B367">
        <v>32930</v>
      </c>
      <c r="C367">
        <v>5</v>
      </c>
      <c r="D367" t="s">
        <v>155</v>
      </c>
      <c r="E367" t="s">
        <v>156</v>
      </c>
      <c r="F367">
        <v>172423</v>
      </c>
      <c r="G367" t="s">
        <v>2089</v>
      </c>
      <c r="H367" t="s">
        <v>2090</v>
      </c>
      <c r="I367" t="s">
        <v>2091</v>
      </c>
      <c r="J367" t="s">
        <v>2092</v>
      </c>
      <c r="K367" t="s">
        <v>1647</v>
      </c>
      <c r="L367">
        <v>48829</v>
      </c>
      <c r="M367">
        <v>11.1</v>
      </c>
      <c r="N367" t="s">
        <v>162</v>
      </c>
      <c r="O367" t="s">
        <v>162</v>
      </c>
      <c r="P367" t="s">
        <v>2093</v>
      </c>
      <c r="Q367">
        <v>1.61</v>
      </c>
      <c r="R367" t="s">
        <v>162</v>
      </c>
      <c r="S367" t="s">
        <v>164</v>
      </c>
      <c r="T367" t="s">
        <v>164</v>
      </c>
      <c r="U367" t="s">
        <v>162</v>
      </c>
      <c r="V367">
        <v>3.93</v>
      </c>
      <c r="X367" t="s">
        <v>162</v>
      </c>
      <c r="Y367" t="s">
        <v>162</v>
      </c>
      <c r="Z367" t="s">
        <v>164</v>
      </c>
      <c r="AA367" t="s">
        <v>162</v>
      </c>
      <c r="AB367">
        <v>5.66</v>
      </c>
      <c r="AC367">
        <v>6.9</v>
      </c>
      <c r="AD367">
        <v>7.31</v>
      </c>
      <c r="AE367" t="s">
        <v>164</v>
      </c>
      <c r="AF367" t="s">
        <v>162</v>
      </c>
      <c r="AG367">
        <v>723415</v>
      </c>
      <c r="AH367">
        <v>1736897</v>
      </c>
      <c r="AI367">
        <v>1736897</v>
      </c>
      <c r="AJ367">
        <v>85202</v>
      </c>
      <c r="AK367">
        <v>210662</v>
      </c>
      <c r="AL367">
        <v>89480</v>
      </c>
      <c r="AM367">
        <v>338071</v>
      </c>
      <c r="AN367" t="s">
        <v>164</v>
      </c>
      <c r="AO367">
        <v>9</v>
      </c>
      <c r="AP367" t="s">
        <v>162</v>
      </c>
      <c r="AQ367">
        <v>3.76</v>
      </c>
      <c r="AR367">
        <v>138</v>
      </c>
      <c r="AS367">
        <v>3.31</v>
      </c>
      <c r="AT367" t="s">
        <v>165</v>
      </c>
      <c r="AU367">
        <v>138</v>
      </c>
      <c r="AV367">
        <v>0.04</v>
      </c>
      <c r="AW367">
        <v>7.0000000000000007E-2</v>
      </c>
      <c r="AX367">
        <v>43.409880000000001</v>
      </c>
      <c r="AY367">
        <v>-85.046796999999998</v>
      </c>
      <c r="AZ367" t="s">
        <v>164</v>
      </c>
      <c r="BA367" t="s">
        <v>164</v>
      </c>
      <c r="BB367" t="s">
        <v>164</v>
      </c>
      <c r="BC367" t="s">
        <v>164</v>
      </c>
      <c r="BD367">
        <v>-9467366.1359999999</v>
      </c>
      <c r="BE367">
        <v>5374569.324</v>
      </c>
    </row>
    <row r="368" spans="1:57" x14ac:dyDescent="0.25">
      <c r="A368">
        <v>82534</v>
      </c>
      <c r="B368">
        <v>2814</v>
      </c>
      <c r="C368">
        <v>5</v>
      </c>
      <c r="D368" t="s">
        <v>155</v>
      </c>
      <c r="E368" t="s">
        <v>156</v>
      </c>
      <c r="F368">
        <v>125544</v>
      </c>
      <c r="G368" t="s">
        <v>2094</v>
      </c>
      <c r="H368" t="s">
        <v>2095</v>
      </c>
      <c r="I368" t="s">
        <v>2096</v>
      </c>
      <c r="J368" t="s">
        <v>2097</v>
      </c>
      <c r="K368" t="s">
        <v>1177</v>
      </c>
      <c r="L368">
        <v>49677</v>
      </c>
      <c r="M368">
        <v>10.96</v>
      </c>
      <c r="N368" t="s">
        <v>162</v>
      </c>
      <c r="O368" t="s">
        <v>162</v>
      </c>
      <c r="P368" t="s">
        <v>2098</v>
      </c>
      <c r="Q368">
        <v>1.59</v>
      </c>
      <c r="R368" t="s">
        <v>162</v>
      </c>
      <c r="S368" t="s">
        <v>164</v>
      </c>
      <c r="T368" t="s">
        <v>164</v>
      </c>
      <c r="U368" t="s">
        <v>162</v>
      </c>
      <c r="V368">
        <v>3.86</v>
      </c>
      <c r="X368" t="s">
        <v>162</v>
      </c>
      <c r="Y368" t="s">
        <v>162</v>
      </c>
      <c r="Z368" t="s">
        <v>164</v>
      </c>
      <c r="AA368" t="s">
        <v>162</v>
      </c>
      <c r="AB368">
        <v>5.09</v>
      </c>
      <c r="AC368">
        <v>6.42</v>
      </c>
      <c r="AD368">
        <v>6.88</v>
      </c>
      <c r="AE368" t="s">
        <v>162</v>
      </c>
      <c r="AF368" t="s">
        <v>162</v>
      </c>
      <c r="AG368">
        <v>768728</v>
      </c>
      <c r="AH368">
        <v>666889</v>
      </c>
      <c r="AI368">
        <v>666889</v>
      </c>
      <c r="AJ368">
        <v>142756</v>
      </c>
      <c r="AK368">
        <v>355899</v>
      </c>
      <c r="AL368">
        <v>62798</v>
      </c>
      <c r="AM368">
        <v>207274</v>
      </c>
      <c r="AN368" t="s">
        <v>164</v>
      </c>
      <c r="AO368">
        <v>9</v>
      </c>
      <c r="AP368" t="s">
        <v>162</v>
      </c>
      <c r="AQ368">
        <v>6.14</v>
      </c>
      <c r="AR368">
        <v>69</v>
      </c>
      <c r="AS368">
        <v>4.46</v>
      </c>
      <c r="AT368" t="s">
        <v>165</v>
      </c>
      <c r="AU368">
        <v>69</v>
      </c>
      <c r="AV368">
        <v>0.06</v>
      </c>
      <c r="AW368">
        <v>11.8</v>
      </c>
      <c r="AX368">
        <v>43.966329999999999</v>
      </c>
      <c r="AY368">
        <v>-85.507783000000003</v>
      </c>
      <c r="AZ368" t="s">
        <v>164</v>
      </c>
      <c r="BA368" t="s">
        <v>164</v>
      </c>
      <c r="BC368" t="s">
        <v>164</v>
      </c>
      <c r="BD368">
        <v>-9518682.8619999997</v>
      </c>
      <c r="BE368" s="1" t="s">
        <v>2099</v>
      </c>
    </row>
    <row r="369" spans="1:57" x14ac:dyDescent="0.25">
      <c r="A369">
        <v>83717</v>
      </c>
      <c r="B369">
        <v>13390</v>
      </c>
      <c r="C369">
        <v>5</v>
      </c>
      <c r="D369" t="s">
        <v>155</v>
      </c>
      <c r="E369" t="s">
        <v>156</v>
      </c>
      <c r="F369">
        <v>12415</v>
      </c>
      <c r="G369" t="s">
        <v>2100</v>
      </c>
      <c r="H369" t="s">
        <v>1299</v>
      </c>
      <c r="I369" t="s">
        <v>2101</v>
      </c>
      <c r="J369" t="s">
        <v>1522</v>
      </c>
      <c r="K369" t="s">
        <v>161</v>
      </c>
      <c r="L369" t="s">
        <v>162</v>
      </c>
      <c r="M369">
        <v>11</v>
      </c>
      <c r="N369" t="s">
        <v>162</v>
      </c>
      <c r="O369" t="s">
        <v>162</v>
      </c>
      <c r="P369" t="s">
        <v>2102</v>
      </c>
      <c r="Q369">
        <v>1.59</v>
      </c>
      <c r="R369" t="s">
        <v>162</v>
      </c>
      <c r="S369" t="s">
        <v>164</v>
      </c>
      <c r="T369" t="s">
        <v>164</v>
      </c>
      <c r="U369" t="s">
        <v>162</v>
      </c>
      <c r="V369">
        <v>3.97</v>
      </c>
      <c r="X369" t="s">
        <v>162</v>
      </c>
      <c r="Y369" t="s">
        <v>162</v>
      </c>
      <c r="Z369" t="s">
        <v>162</v>
      </c>
      <c r="AA369" t="s">
        <v>162</v>
      </c>
      <c r="AB369">
        <v>4.82</v>
      </c>
      <c r="AC369">
        <v>5.79</v>
      </c>
      <c r="AD369">
        <v>6.15</v>
      </c>
      <c r="AE369" t="s">
        <v>164</v>
      </c>
      <c r="AF369" t="s">
        <v>162</v>
      </c>
      <c r="AG369">
        <v>853369</v>
      </c>
      <c r="AH369">
        <v>902173</v>
      </c>
      <c r="AI369">
        <v>902173</v>
      </c>
      <c r="AJ369">
        <v>45128</v>
      </c>
      <c r="AK369">
        <v>10479</v>
      </c>
      <c r="AL369">
        <v>66949</v>
      </c>
      <c r="AM369">
        <v>730814</v>
      </c>
      <c r="AN369" t="s">
        <v>164</v>
      </c>
      <c r="AO369">
        <v>10</v>
      </c>
      <c r="AP369" t="s">
        <v>162</v>
      </c>
      <c r="AQ369">
        <v>0.97</v>
      </c>
      <c r="AS369">
        <v>2.5099999999999998</v>
      </c>
      <c r="AT369" t="s">
        <v>165</v>
      </c>
      <c r="AU369">
        <v>120</v>
      </c>
      <c r="AV369">
        <v>0</v>
      </c>
      <c r="AW369">
        <v>0.57999999999999996</v>
      </c>
      <c r="AX369">
        <v>42.409775000000003</v>
      </c>
      <c r="AY369">
        <v>-83.100155000000001</v>
      </c>
      <c r="AZ369" t="s">
        <v>164</v>
      </c>
      <c r="BB369" t="s">
        <v>164</v>
      </c>
      <c r="BC369" t="s">
        <v>164</v>
      </c>
      <c r="BD369">
        <v>-9250666.9389999993</v>
      </c>
      <c r="BE369" s="1" t="s">
        <v>2103</v>
      </c>
    </row>
    <row r="370" spans="1:57" x14ac:dyDescent="0.25">
      <c r="A370">
        <v>83970</v>
      </c>
      <c r="B370">
        <v>16566</v>
      </c>
      <c r="C370">
        <v>5</v>
      </c>
      <c r="D370" t="s">
        <v>155</v>
      </c>
      <c r="E370" t="s">
        <v>156</v>
      </c>
      <c r="F370">
        <v>239175</v>
      </c>
      <c r="G370" t="s">
        <v>2104</v>
      </c>
      <c r="H370" t="s">
        <v>2105</v>
      </c>
      <c r="I370" t="s">
        <v>2106</v>
      </c>
      <c r="J370" t="s">
        <v>2107</v>
      </c>
      <c r="K370" t="s">
        <v>161</v>
      </c>
      <c r="L370">
        <v>48101</v>
      </c>
      <c r="M370">
        <v>11</v>
      </c>
      <c r="N370" t="s">
        <v>162</v>
      </c>
      <c r="O370" t="s">
        <v>162</v>
      </c>
      <c r="P370" t="s">
        <v>2108</v>
      </c>
      <c r="Q370">
        <v>1.59</v>
      </c>
      <c r="R370" t="s">
        <v>162</v>
      </c>
      <c r="S370" t="s">
        <v>164</v>
      </c>
      <c r="T370" t="s">
        <v>164</v>
      </c>
      <c r="U370" t="s">
        <v>162</v>
      </c>
      <c r="V370">
        <v>4</v>
      </c>
      <c r="X370" t="s">
        <v>162</v>
      </c>
      <c r="Y370" t="s">
        <v>162</v>
      </c>
      <c r="Z370" t="s">
        <v>162</v>
      </c>
      <c r="AA370" t="s">
        <v>162</v>
      </c>
      <c r="AB370">
        <v>4.7699999999999996</v>
      </c>
      <c r="AC370">
        <v>5.79</v>
      </c>
      <c r="AD370">
        <v>6.16</v>
      </c>
      <c r="AE370" t="s">
        <v>164</v>
      </c>
      <c r="AF370" t="s">
        <v>162</v>
      </c>
      <c r="AG370">
        <v>991571</v>
      </c>
      <c r="AH370">
        <v>1207386</v>
      </c>
      <c r="AI370">
        <v>1207386</v>
      </c>
      <c r="AJ370">
        <v>48639</v>
      </c>
      <c r="AK370">
        <v>10835</v>
      </c>
      <c r="AL370">
        <v>79539</v>
      </c>
      <c r="AM370">
        <v>852559</v>
      </c>
      <c r="AN370" t="s">
        <v>164</v>
      </c>
      <c r="AO370">
        <v>11</v>
      </c>
      <c r="AP370" t="s">
        <v>162</v>
      </c>
      <c r="AQ370">
        <v>0.66</v>
      </c>
      <c r="AR370">
        <v>230</v>
      </c>
      <c r="AS370">
        <v>0.11</v>
      </c>
      <c r="AT370" t="s">
        <v>165</v>
      </c>
      <c r="AU370">
        <v>230</v>
      </c>
      <c r="AV370">
        <v>0</v>
      </c>
      <c r="AW370">
        <v>0.13</v>
      </c>
      <c r="AX370">
        <v>42.264069999999997</v>
      </c>
      <c r="AY370">
        <v>-83.218978000000007</v>
      </c>
      <c r="AZ370" t="s">
        <v>164</v>
      </c>
      <c r="BB370" t="s">
        <v>164</v>
      </c>
      <c r="BC370" t="s">
        <v>164</v>
      </c>
      <c r="BD370">
        <v>-9263894.2550000008</v>
      </c>
      <c r="BE370" s="1" t="s">
        <v>2109</v>
      </c>
    </row>
    <row r="371" spans="1:57" x14ac:dyDescent="0.25">
      <c r="A371">
        <v>84008</v>
      </c>
      <c r="B371">
        <v>17060</v>
      </c>
      <c r="C371">
        <v>5</v>
      </c>
      <c r="D371" t="s">
        <v>155</v>
      </c>
      <c r="E371" t="s">
        <v>156</v>
      </c>
      <c r="F371">
        <v>113322</v>
      </c>
      <c r="G371" t="s">
        <v>2110</v>
      </c>
      <c r="H371" t="s">
        <v>2111</v>
      </c>
      <c r="I371" t="s">
        <v>2112</v>
      </c>
      <c r="J371" t="s">
        <v>375</v>
      </c>
      <c r="K371" t="s">
        <v>320</v>
      </c>
      <c r="L371">
        <v>49504</v>
      </c>
      <c r="M371">
        <v>11</v>
      </c>
      <c r="N371" t="s">
        <v>162</v>
      </c>
      <c r="O371" t="s">
        <v>162</v>
      </c>
      <c r="P371" t="s">
        <v>2113</v>
      </c>
      <c r="Q371">
        <v>1.59</v>
      </c>
      <c r="R371" t="s">
        <v>162</v>
      </c>
      <c r="S371" t="s">
        <v>164</v>
      </c>
      <c r="T371" t="s">
        <v>164</v>
      </c>
      <c r="U371" t="s">
        <v>162</v>
      </c>
      <c r="V371">
        <v>3.92</v>
      </c>
      <c r="X371" t="s">
        <v>162</v>
      </c>
      <c r="Y371" t="s">
        <v>162</v>
      </c>
      <c r="Z371" t="s">
        <v>162</v>
      </c>
      <c r="AA371" t="s">
        <v>162</v>
      </c>
      <c r="AB371">
        <v>4.6100000000000003</v>
      </c>
      <c r="AC371">
        <v>5.79</v>
      </c>
      <c r="AD371">
        <v>6.24</v>
      </c>
      <c r="AE371" t="s">
        <v>164</v>
      </c>
      <c r="AF371" t="s">
        <v>162</v>
      </c>
      <c r="AG371">
        <v>586747</v>
      </c>
      <c r="AH371">
        <v>1426249</v>
      </c>
      <c r="AI371">
        <v>1426249</v>
      </c>
      <c r="AJ371">
        <v>91269</v>
      </c>
      <c r="AK371">
        <v>105051</v>
      </c>
      <c r="AL371">
        <v>88002</v>
      </c>
      <c r="AM371">
        <v>302427</v>
      </c>
      <c r="AN371" t="s">
        <v>164</v>
      </c>
      <c r="AO371">
        <v>10</v>
      </c>
      <c r="AP371" t="s">
        <v>162</v>
      </c>
      <c r="AQ371">
        <v>0.02</v>
      </c>
      <c r="AS371">
        <v>0.68</v>
      </c>
      <c r="AT371" t="s">
        <v>165</v>
      </c>
      <c r="AV371">
        <v>0.1</v>
      </c>
      <c r="AW371">
        <v>0.02</v>
      </c>
      <c r="AX371">
        <v>42.980362999999997</v>
      </c>
      <c r="AY371">
        <v>-85.680999</v>
      </c>
      <c r="AZ371" t="s">
        <v>164</v>
      </c>
      <c r="BB371" t="s">
        <v>164</v>
      </c>
      <c r="BC371" t="s">
        <v>164</v>
      </c>
      <c r="BD371">
        <v>-9537965.1789999995</v>
      </c>
      <c r="BE371">
        <v>5308983.3729999997</v>
      </c>
    </row>
    <row r="372" spans="1:57" x14ac:dyDescent="0.25">
      <c r="A372">
        <v>84232</v>
      </c>
      <c r="B372">
        <v>19805</v>
      </c>
      <c r="C372">
        <v>5</v>
      </c>
      <c r="D372" t="s">
        <v>155</v>
      </c>
      <c r="E372" t="s">
        <v>156</v>
      </c>
      <c r="F372">
        <v>236543</v>
      </c>
      <c r="G372" t="s">
        <v>2114</v>
      </c>
      <c r="H372" t="s">
        <v>2115</v>
      </c>
      <c r="I372" t="s">
        <v>2116</v>
      </c>
      <c r="J372" t="s">
        <v>611</v>
      </c>
      <c r="K372" t="s">
        <v>556</v>
      </c>
      <c r="L372">
        <v>49224</v>
      </c>
      <c r="M372">
        <v>11</v>
      </c>
      <c r="N372" t="s">
        <v>162</v>
      </c>
      <c r="O372" t="s">
        <v>162</v>
      </c>
      <c r="P372" t="s">
        <v>2117</v>
      </c>
      <c r="Q372">
        <v>1.59</v>
      </c>
      <c r="R372" t="s">
        <v>162</v>
      </c>
      <c r="S372" t="s">
        <v>164</v>
      </c>
      <c r="T372" t="s">
        <v>164</v>
      </c>
      <c r="U372" t="s">
        <v>162</v>
      </c>
      <c r="V372">
        <v>3.95</v>
      </c>
      <c r="X372" t="s">
        <v>162</v>
      </c>
      <c r="Y372" t="s">
        <v>162</v>
      </c>
      <c r="Z372" t="s">
        <v>164</v>
      </c>
      <c r="AA372" t="s">
        <v>162</v>
      </c>
      <c r="AB372">
        <v>5.52</v>
      </c>
      <c r="AC372">
        <v>6.77</v>
      </c>
      <c r="AD372">
        <v>7.19</v>
      </c>
      <c r="AE372" t="s">
        <v>164</v>
      </c>
      <c r="AF372" t="s">
        <v>162</v>
      </c>
      <c r="AG372">
        <v>711290</v>
      </c>
      <c r="AH372">
        <v>2218811</v>
      </c>
      <c r="AI372">
        <v>2218811</v>
      </c>
      <c r="AJ372">
        <v>57158</v>
      </c>
      <c r="AK372">
        <v>122464</v>
      </c>
      <c r="AL372">
        <v>135902</v>
      </c>
      <c r="AM372">
        <v>395767</v>
      </c>
      <c r="AN372" t="s">
        <v>164</v>
      </c>
      <c r="AO372">
        <v>11</v>
      </c>
      <c r="AP372" t="s">
        <v>162</v>
      </c>
      <c r="AQ372">
        <v>0.5</v>
      </c>
      <c r="AR372">
        <v>138</v>
      </c>
      <c r="AS372">
        <v>0.4</v>
      </c>
      <c r="AT372" t="s">
        <v>165</v>
      </c>
      <c r="AV372">
        <v>0.27</v>
      </c>
      <c r="AW372">
        <v>0.4</v>
      </c>
      <c r="AX372">
        <v>42.241163</v>
      </c>
      <c r="AY372">
        <v>-84.759721999999996</v>
      </c>
      <c r="AZ372" t="s">
        <v>164</v>
      </c>
      <c r="BA372" t="s">
        <v>164</v>
      </c>
      <c r="BB372" t="s">
        <v>164</v>
      </c>
      <c r="BC372" t="s">
        <v>164</v>
      </c>
      <c r="BD372">
        <v>-9435409.0930000003</v>
      </c>
      <c r="BE372" s="1" t="s">
        <v>2118</v>
      </c>
    </row>
    <row r="373" spans="1:57" x14ac:dyDescent="0.25">
      <c r="A373">
        <v>84606</v>
      </c>
      <c r="B373">
        <v>24788</v>
      </c>
      <c r="C373">
        <v>5</v>
      </c>
      <c r="D373" t="s">
        <v>155</v>
      </c>
      <c r="E373" t="s">
        <v>156</v>
      </c>
      <c r="F373">
        <v>12575</v>
      </c>
      <c r="G373" t="s">
        <v>2119</v>
      </c>
      <c r="H373" t="s">
        <v>2120</v>
      </c>
      <c r="I373" t="s">
        <v>2121</v>
      </c>
      <c r="J373" t="s">
        <v>1155</v>
      </c>
      <c r="K373" t="s">
        <v>1155</v>
      </c>
      <c r="L373">
        <v>48602</v>
      </c>
      <c r="M373">
        <v>11</v>
      </c>
      <c r="N373" t="s">
        <v>162</v>
      </c>
      <c r="O373" t="s">
        <v>162</v>
      </c>
      <c r="P373" t="s">
        <v>2122</v>
      </c>
      <c r="Q373">
        <v>1.59</v>
      </c>
      <c r="R373" t="s">
        <v>162</v>
      </c>
      <c r="S373" t="s">
        <v>164</v>
      </c>
      <c r="T373" t="s">
        <v>164</v>
      </c>
      <c r="U373" t="s">
        <v>162</v>
      </c>
      <c r="V373">
        <v>3.92</v>
      </c>
      <c r="X373" t="s">
        <v>162</v>
      </c>
      <c r="Y373" t="s">
        <v>162</v>
      </c>
      <c r="Z373" t="s">
        <v>164</v>
      </c>
      <c r="AA373" t="s">
        <v>162</v>
      </c>
      <c r="AB373">
        <v>5.14</v>
      </c>
      <c r="AC373">
        <v>6.37</v>
      </c>
      <c r="AD373">
        <v>6.81</v>
      </c>
      <c r="AE373" t="s">
        <v>164</v>
      </c>
      <c r="AF373" t="s">
        <v>162</v>
      </c>
      <c r="AG373">
        <v>641521</v>
      </c>
      <c r="AH373">
        <v>2216375</v>
      </c>
      <c r="AI373">
        <v>2216375</v>
      </c>
      <c r="AJ373">
        <v>60513</v>
      </c>
      <c r="AK373">
        <v>112534</v>
      </c>
      <c r="AL373">
        <v>38880</v>
      </c>
      <c r="AM373">
        <v>429595</v>
      </c>
      <c r="AN373" t="s">
        <v>164</v>
      </c>
      <c r="AO373">
        <v>9</v>
      </c>
      <c r="AP373" t="s">
        <v>162</v>
      </c>
      <c r="AQ373">
        <v>0</v>
      </c>
      <c r="AS373">
        <v>1.48</v>
      </c>
      <c r="AT373" t="s">
        <v>165</v>
      </c>
      <c r="AU373">
        <v>138</v>
      </c>
      <c r="AV373">
        <v>0</v>
      </c>
      <c r="AW373">
        <v>0</v>
      </c>
      <c r="AX373">
        <v>43.437109999999997</v>
      </c>
      <c r="AY373">
        <v>-83.946359000000001</v>
      </c>
      <c r="AZ373" t="s">
        <v>164</v>
      </c>
      <c r="BA373" t="s">
        <v>164</v>
      </c>
      <c r="BB373" t="s">
        <v>164</v>
      </c>
      <c r="BC373" t="s">
        <v>164</v>
      </c>
      <c r="BD373">
        <v>-9344865.9379999992</v>
      </c>
      <c r="BE373" s="1" t="s">
        <v>2123</v>
      </c>
    </row>
    <row r="374" spans="1:57" x14ac:dyDescent="0.25">
      <c r="A374">
        <v>84671</v>
      </c>
      <c r="B374">
        <v>25630</v>
      </c>
      <c r="C374">
        <v>5</v>
      </c>
      <c r="D374" t="s">
        <v>155</v>
      </c>
      <c r="E374" t="s">
        <v>156</v>
      </c>
      <c r="F374">
        <v>113942</v>
      </c>
      <c r="G374" t="s">
        <v>2124</v>
      </c>
      <c r="H374" t="s">
        <v>2125</v>
      </c>
      <c r="I374" t="s">
        <v>2125</v>
      </c>
      <c r="J374" t="s">
        <v>611</v>
      </c>
      <c r="K374" t="s">
        <v>556</v>
      </c>
      <c r="L374">
        <v>49224</v>
      </c>
      <c r="M374">
        <v>11</v>
      </c>
      <c r="N374" t="s">
        <v>162</v>
      </c>
      <c r="O374" t="s">
        <v>162</v>
      </c>
      <c r="P374" t="s">
        <v>2126</v>
      </c>
      <c r="Q374">
        <v>1.59</v>
      </c>
      <c r="R374" t="s">
        <v>162</v>
      </c>
      <c r="S374" t="s">
        <v>164</v>
      </c>
      <c r="T374" t="s">
        <v>164</v>
      </c>
      <c r="U374" t="s">
        <v>162</v>
      </c>
      <c r="V374">
        <v>3.95</v>
      </c>
      <c r="X374" t="s">
        <v>162</v>
      </c>
      <c r="Y374" t="s">
        <v>162</v>
      </c>
      <c r="Z374" t="s">
        <v>164</v>
      </c>
      <c r="AA374" t="s">
        <v>162</v>
      </c>
      <c r="AB374">
        <v>5.47</v>
      </c>
      <c r="AC374">
        <v>6.75</v>
      </c>
      <c r="AD374">
        <v>7.17</v>
      </c>
      <c r="AE374" t="s">
        <v>164</v>
      </c>
      <c r="AF374" t="s">
        <v>162</v>
      </c>
      <c r="AG374">
        <v>711290</v>
      </c>
      <c r="AH374">
        <v>2218811</v>
      </c>
      <c r="AI374">
        <v>2218811</v>
      </c>
      <c r="AJ374">
        <v>57158</v>
      </c>
      <c r="AK374">
        <v>122464</v>
      </c>
      <c r="AL374">
        <v>135902</v>
      </c>
      <c r="AM374">
        <v>395767</v>
      </c>
      <c r="AN374" t="s">
        <v>164</v>
      </c>
      <c r="AO374">
        <v>11</v>
      </c>
      <c r="AP374" t="s">
        <v>162</v>
      </c>
      <c r="AQ374">
        <v>0.19</v>
      </c>
      <c r="AR374">
        <v>138</v>
      </c>
      <c r="AS374">
        <v>0.19</v>
      </c>
      <c r="AT374" t="s">
        <v>165</v>
      </c>
      <c r="AU374">
        <v>138</v>
      </c>
      <c r="AV374">
        <v>0.22</v>
      </c>
      <c r="AW374">
        <v>0</v>
      </c>
      <c r="AX374">
        <v>42.248786000000003</v>
      </c>
      <c r="AY374">
        <v>-84.762215999999995</v>
      </c>
      <c r="AZ374" t="s">
        <v>164</v>
      </c>
      <c r="BA374" t="s">
        <v>164</v>
      </c>
      <c r="BB374" t="s">
        <v>164</v>
      </c>
      <c r="BC374" t="s">
        <v>164</v>
      </c>
      <c r="BD374">
        <v>-9435686.7239999995</v>
      </c>
      <c r="BE374">
        <v>5198319.5389999999</v>
      </c>
    </row>
    <row r="375" spans="1:57" x14ac:dyDescent="0.25">
      <c r="A375">
        <v>84739</v>
      </c>
      <c r="B375">
        <v>26389</v>
      </c>
      <c r="C375">
        <v>5</v>
      </c>
      <c r="D375" t="s">
        <v>155</v>
      </c>
      <c r="E375" t="s">
        <v>156</v>
      </c>
      <c r="F375">
        <v>184161</v>
      </c>
      <c r="G375" t="s">
        <v>2127</v>
      </c>
      <c r="H375" t="s">
        <v>2128</v>
      </c>
      <c r="I375" t="s">
        <v>2129</v>
      </c>
      <c r="J375" t="s">
        <v>2130</v>
      </c>
      <c r="K375" t="s">
        <v>1647</v>
      </c>
      <c r="L375">
        <v>48811</v>
      </c>
      <c r="M375">
        <v>11</v>
      </c>
      <c r="N375" t="s">
        <v>162</v>
      </c>
      <c r="O375" t="s">
        <v>162</v>
      </c>
      <c r="P375" t="s">
        <v>2131</v>
      </c>
      <c r="Q375">
        <v>1.59</v>
      </c>
      <c r="R375" t="s">
        <v>162</v>
      </c>
      <c r="S375" t="s">
        <v>164</v>
      </c>
      <c r="T375" t="s">
        <v>164</v>
      </c>
      <c r="U375" t="s">
        <v>162</v>
      </c>
      <c r="V375">
        <v>3.93</v>
      </c>
      <c r="X375" t="s">
        <v>162</v>
      </c>
      <c r="Y375" t="s">
        <v>162</v>
      </c>
      <c r="Z375" t="s">
        <v>164</v>
      </c>
      <c r="AA375" t="s">
        <v>162</v>
      </c>
      <c r="AB375">
        <v>5.36</v>
      </c>
      <c r="AC375">
        <v>6.59</v>
      </c>
      <c r="AD375">
        <v>7.02</v>
      </c>
      <c r="AE375" t="s">
        <v>164</v>
      </c>
      <c r="AF375" t="s">
        <v>162</v>
      </c>
      <c r="AG375">
        <v>776071</v>
      </c>
      <c r="AH375">
        <v>1937436</v>
      </c>
      <c r="AI375">
        <v>1937436</v>
      </c>
      <c r="AJ375">
        <v>83439</v>
      </c>
      <c r="AK375">
        <v>164722</v>
      </c>
      <c r="AL375">
        <v>98156</v>
      </c>
      <c r="AM375">
        <v>429755</v>
      </c>
      <c r="AN375" t="s">
        <v>164</v>
      </c>
      <c r="AO375">
        <v>9</v>
      </c>
      <c r="AP375" t="s">
        <v>162</v>
      </c>
      <c r="AQ375">
        <v>0.23</v>
      </c>
      <c r="AR375">
        <v>345</v>
      </c>
      <c r="AS375">
        <v>0.19</v>
      </c>
      <c r="AT375" t="s">
        <v>193</v>
      </c>
      <c r="AV375">
        <v>0.38</v>
      </c>
      <c r="AW375">
        <v>0</v>
      </c>
      <c r="AX375">
        <v>43.183494000000003</v>
      </c>
      <c r="AY375">
        <v>-84.846430999999995</v>
      </c>
      <c r="AZ375" t="s">
        <v>164</v>
      </c>
      <c r="BA375" t="s">
        <v>164</v>
      </c>
      <c r="BB375" t="s">
        <v>164</v>
      </c>
      <c r="BC375" t="s">
        <v>164</v>
      </c>
      <c r="BD375">
        <v>-9445061.4949999992</v>
      </c>
      <c r="BE375" s="1" t="s">
        <v>2132</v>
      </c>
    </row>
    <row r="376" spans="1:57" x14ac:dyDescent="0.25">
      <c r="A376">
        <v>84971</v>
      </c>
      <c r="B376">
        <v>29543</v>
      </c>
      <c r="C376">
        <v>5</v>
      </c>
      <c r="D376" t="s">
        <v>155</v>
      </c>
      <c r="E376" t="s">
        <v>156</v>
      </c>
      <c r="F376">
        <v>191141</v>
      </c>
      <c r="G376" t="s">
        <v>2133</v>
      </c>
      <c r="H376" t="s">
        <v>2134</v>
      </c>
      <c r="I376" t="s">
        <v>2134</v>
      </c>
      <c r="J376" t="s">
        <v>1836</v>
      </c>
      <c r="K376" t="s">
        <v>161</v>
      </c>
      <c r="L376">
        <v>48141</v>
      </c>
      <c r="M376">
        <v>11</v>
      </c>
      <c r="N376" t="s">
        <v>162</v>
      </c>
      <c r="O376" t="s">
        <v>162</v>
      </c>
      <c r="P376" t="s">
        <v>2135</v>
      </c>
      <c r="Q376">
        <v>1.59</v>
      </c>
      <c r="R376" t="s">
        <v>162</v>
      </c>
      <c r="S376" t="s">
        <v>164</v>
      </c>
      <c r="T376" t="s">
        <v>164</v>
      </c>
      <c r="U376" t="s">
        <v>162</v>
      </c>
      <c r="V376">
        <v>3.99</v>
      </c>
      <c r="X376" t="s">
        <v>162</v>
      </c>
      <c r="Y376" t="s">
        <v>162</v>
      </c>
      <c r="Z376" t="s">
        <v>162</v>
      </c>
      <c r="AA376" t="s">
        <v>162</v>
      </c>
      <c r="AB376">
        <v>4.99</v>
      </c>
      <c r="AC376">
        <v>5.99</v>
      </c>
      <c r="AD376">
        <v>6.35</v>
      </c>
      <c r="AE376" t="s">
        <v>164</v>
      </c>
      <c r="AF376" t="s">
        <v>162</v>
      </c>
      <c r="AG376">
        <v>1042546</v>
      </c>
      <c r="AH376">
        <v>1487716</v>
      </c>
      <c r="AI376">
        <v>1487716</v>
      </c>
      <c r="AJ376">
        <v>48953</v>
      </c>
      <c r="AK376">
        <v>10835</v>
      </c>
      <c r="AL376">
        <v>115126</v>
      </c>
      <c r="AM376">
        <v>867632</v>
      </c>
      <c r="AN376" t="s">
        <v>164</v>
      </c>
      <c r="AO376">
        <v>11</v>
      </c>
      <c r="AP376" t="s">
        <v>162</v>
      </c>
      <c r="AQ376">
        <v>0.61</v>
      </c>
      <c r="AR376">
        <v>120</v>
      </c>
      <c r="AS376">
        <v>0.06</v>
      </c>
      <c r="AT376" t="s">
        <v>165</v>
      </c>
      <c r="AU376">
        <v>120</v>
      </c>
      <c r="AV376">
        <v>0.24</v>
      </c>
      <c r="AW376">
        <v>0.04</v>
      </c>
      <c r="AX376">
        <v>42.290830999999997</v>
      </c>
      <c r="AY376">
        <v>-83.299726000000007</v>
      </c>
      <c r="AZ376" t="s">
        <v>164</v>
      </c>
      <c r="BB376" t="s">
        <v>164</v>
      </c>
      <c r="BC376" t="s">
        <v>164</v>
      </c>
      <c r="BD376">
        <v>-9272883.0820000004</v>
      </c>
      <c r="BE376" s="1" t="s">
        <v>2136</v>
      </c>
    </row>
    <row r="377" spans="1:57" x14ac:dyDescent="0.25">
      <c r="A377">
        <v>85011</v>
      </c>
      <c r="B377">
        <v>30207</v>
      </c>
      <c r="C377">
        <v>5</v>
      </c>
      <c r="D377" t="s">
        <v>155</v>
      </c>
      <c r="E377" t="s">
        <v>156</v>
      </c>
      <c r="F377">
        <v>95681</v>
      </c>
      <c r="G377" t="s">
        <v>2137</v>
      </c>
      <c r="H377" t="s">
        <v>2138</v>
      </c>
      <c r="I377" t="s">
        <v>2139</v>
      </c>
      <c r="J377" t="s">
        <v>191</v>
      </c>
      <c r="K377" t="s">
        <v>191</v>
      </c>
      <c r="L377">
        <v>49855</v>
      </c>
      <c r="M377">
        <v>11</v>
      </c>
      <c r="N377" t="s">
        <v>162</v>
      </c>
      <c r="O377" t="s">
        <v>162</v>
      </c>
      <c r="P377" t="s">
        <v>2140</v>
      </c>
      <c r="Q377">
        <v>1.59</v>
      </c>
      <c r="R377" t="s">
        <v>162</v>
      </c>
      <c r="S377" t="s">
        <v>164</v>
      </c>
      <c r="T377" t="s">
        <v>164</v>
      </c>
      <c r="U377" t="s">
        <v>162</v>
      </c>
      <c r="V377">
        <v>3.74</v>
      </c>
      <c r="X377" t="s">
        <v>162</v>
      </c>
      <c r="Y377" t="s">
        <v>162</v>
      </c>
      <c r="Z377" t="s">
        <v>164</v>
      </c>
      <c r="AA377" t="s">
        <v>162</v>
      </c>
      <c r="AB377">
        <v>5.36</v>
      </c>
      <c r="AC377">
        <v>6.6</v>
      </c>
      <c r="AD377">
        <v>7.05</v>
      </c>
      <c r="AE377" t="s">
        <v>164</v>
      </c>
      <c r="AF377" t="s">
        <v>162</v>
      </c>
      <c r="AG377">
        <v>834031</v>
      </c>
      <c r="AH377">
        <v>12545</v>
      </c>
      <c r="AI377">
        <v>12545</v>
      </c>
      <c r="AJ377">
        <v>289482</v>
      </c>
      <c r="AK377">
        <v>499704</v>
      </c>
      <c r="AL377">
        <v>16768</v>
      </c>
      <c r="AM377">
        <v>28077</v>
      </c>
      <c r="AN377" t="s">
        <v>164</v>
      </c>
      <c r="AO377">
        <v>7</v>
      </c>
      <c r="AP377" t="s">
        <v>162</v>
      </c>
      <c r="AQ377">
        <v>1.02</v>
      </c>
      <c r="AR377">
        <v>69</v>
      </c>
      <c r="AS377">
        <v>0.33</v>
      </c>
      <c r="AT377" t="s">
        <v>165</v>
      </c>
      <c r="AU377">
        <v>69</v>
      </c>
      <c r="AV377">
        <v>0.01</v>
      </c>
      <c r="AW377">
        <v>2.16</v>
      </c>
      <c r="AX377">
        <v>46.544167000000002</v>
      </c>
      <c r="AY377">
        <v>-87.406110999999996</v>
      </c>
      <c r="AZ377" t="s">
        <v>164</v>
      </c>
      <c r="BA377" t="s">
        <v>164</v>
      </c>
      <c r="BB377" t="s">
        <v>164</v>
      </c>
      <c r="BC377" t="s">
        <v>164</v>
      </c>
      <c r="BD377">
        <v>-9730003.7689999994</v>
      </c>
      <c r="BE377" s="1" t="s">
        <v>2141</v>
      </c>
    </row>
    <row r="378" spans="1:57" x14ac:dyDescent="0.25">
      <c r="A378">
        <v>85215</v>
      </c>
      <c r="B378">
        <v>32579</v>
      </c>
      <c r="C378">
        <v>5</v>
      </c>
      <c r="D378" t="s">
        <v>155</v>
      </c>
      <c r="E378" t="s">
        <v>156</v>
      </c>
      <c r="F378">
        <v>171226</v>
      </c>
      <c r="G378" t="s">
        <v>2142</v>
      </c>
      <c r="H378" t="s">
        <v>2143</v>
      </c>
      <c r="I378" t="s">
        <v>2144</v>
      </c>
      <c r="J378" t="s">
        <v>1183</v>
      </c>
      <c r="K378" t="s">
        <v>161</v>
      </c>
      <c r="L378">
        <v>48195</v>
      </c>
      <c r="M378">
        <v>11</v>
      </c>
      <c r="N378" t="s">
        <v>162</v>
      </c>
      <c r="O378" t="s">
        <v>162</v>
      </c>
      <c r="P378" t="s">
        <v>2145</v>
      </c>
      <c r="Q378">
        <v>1.59</v>
      </c>
      <c r="R378" t="s">
        <v>162</v>
      </c>
      <c r="S378" t="s">
        <v>164</v>
      </c>
      <c r="T378" t="s">
        <v>164</v>
      </c>
      <c r="U378" t="s">
        <v>162</v>
      </c>
      <c r="V378">
        <v>3.96</v>
      </c>
      <c r="X378" t="s">
        <v>162</v>
      </c>
      <c r="Y378" t="s">
        <v>162</v>
      </c>
      <c r="Z378" t="s">
        <v>162</v>
      </c>
      <c r="AA378" t="s">
        <v>162</v>
      </c>
      <c r="AB378">
        <v>4.8600000000000003</v>
      </c>
      <c r="AC378">
        <v>5.88</v>
      </c>
      <c r="AD378">
        <v>6.26</v>
      </c>
      <c r="AE378" t="s">
        <v>164</v>
      </c>
      <c r="AF378" t="s">
        <v>162</v>
      </c>
      <c r="AG378">
        <v>1016323</v>
      </c>
      <c r="AH378">
        <v>1434330</v>
      </c>
      <c r="AI378">
        <v>1434330</v>
      </c>
      <c r="AJ378">
        <v>50064</v>
      </c>
      <c r="AK378">
        <v>16065</v>
      </c>
      <c r="AL378">
        <v>112765</v>
      </c>
      <c r="AM378">
        <v>837428</v>
      </c>
      <c r="AN378" t="s">
        <v>164</v>
      </c>
      <c r="AO378">
        <v>11</v>
      </c>
      <c r="AP378" t="s">
        <v>162</v>
      </c>
      <c r="AQ378">
        <v>1.1000000000000001</v>
      </c>
      <c r="AR378">
        <v>120</v>
      </c>
      <c r="AS378">
        <v>1.02</v>
      </c>
      <c r="AT378" t="s">
        <v>165</v>
      </c>
      <c r="AU378">
        <v>120</v>
      </c>
      <c r="AV378">
        <v>0.22</v>
      </c>
      <c r="AW378">
        <v>1.03</v>
      </c>
      <c r="AX378">
        <v>42.195055000000004</v>
      </c>
      <c r="AY378">
        <v>-83.186672999999999</v>
      </c>
      <c r="AZ378" t="s">
        <v>164</v>
      </c>
      <c r="BB378" t="s">
        <v>164</v>
      </c>
      <c r="BC378" t="s">
        <v>164</v>
      </c>
      <c r="BD378">
        <v>-9260298.0789999999</v>
      </c>
      <c r="BE378" s="1" t="s">
        <v>2146</v>
      </c>
    </row>
    <row r="379" spans="1:57" x14ac:dyDescent="0.25">
      <c r="A379">
        <v>85551</v>
      </c>
      <c r="B379">
        <v>36730</v>
      </c>
      <c r="C379">
        <v>5</v>
      </c>
      <c r="D379" t="s">
        <v>155</v>
      </c>
      <c r="E379" t="s">
        <v>156</v>
      </c>
      <c r="F379">
        <v>59041</v>
      </c>
      <c r="G379" t="s">
        <v>2147</v>
      </c>
      <c r="H379" t="s">
        <v>2148</v>
      </c>
      <c r="I379" t="s">
        <v>2149</v>
      </c>
      <c r="J379" t="s">
        <v>686</v>
      </c>
      <c r="K379" t="s">
        <v>161</v>
      </c>
      <c r="L379">
        <v>48209</v>
      </c>
      <c r="M379">
        <v>10.97</v>
      </c>
      <c r="N379" t="s">
        <v>162</v>
      </c>
      <c r="O379" t="s">
        <v>162</v>
      </c>
      <c r="P379" t="s">
        <v>2150</v>
      </c>
      <c r="Q379">
        <v>1.59</v>
      </c>
      <c r="R379" t="s">
        <v>162</v>
      </c>
      <c r="S379" t="s">
        <v>164</v>
      </c>
      <c r="T379" t="s">
        <v>164</v>
      </c>
      <c r="U379" t="s">
        <v>162</v>
      </c>
      <c r="V379">
        <v>3.96</v>
      </c>
      <c r="X379" t="s">
        <v>162</v>
      </c>
      <c r="Y379" t="s">
        <v>162</v>
      </c>
      <c r="Z379" t="s">
        <v>162</v>
      </c>
      <c r="AA379" t="s">
        <v>162</v>
      </c>
      <c r="AB379">
        <v>4.75</v>
      </c>
      <c r="AC379">
        <v>5.73</v>
      </c>
      <c r="AD379">
        <v>6.09</v>
      </c>
      <c r="AE379" t="s">
        <v>164</v>
      </c>
      <c r="AF379" t="s">
        <v>162</v>
      </c>
      <c r="AG379">
        <v>904243</v>
      </c>
      <c r="AH379">
        <v>815568</v>
      </c>
      <c r="AI379">
        <v>815568</v>
      </c>
      <c r="AJ379">
        <v>45089</v>
      </c>
      <c r="AK379">
        <v>10479</v>
      </c>
      <c r="AL379">
        <v>72883</v>
      </c>
      <c r="AM379">
        <v>775792</v>
      </c>
      <c r="AN379" t="s">
        <v>164</v>
      </c>
      <c r="AO379">
        <v>10</v>
      </c>
      <c r="AP379" t="s">
        <v>162</v>
      </c>
      <c r="AQ379">
        <v>0.6</v>
      </c>
      <c r="AS379">
        <v>1.18</v>
      </c>
      <c r="AT379" t="s">
        <v>165</v>
      </c>
      <c r="AV379">
        <v>0</v>
      </c>
      <c r="AW379">
        <v>0.14000000000000001</v>
      </c>
      <c r="AX379">
        <v>42.313920000000003</v>
      </c>
      <c r="AY379">
        <v>-83.086429999999993</v>
      </c>
      <c r="AZ379" t="s">
        <v>164</v>
      </c>
      <c r="BB379" t="s">
        <v>164</v>
      </c>
      <c r="BC379" t="s">
        <v>164</v>
      </c>
      <c r="BD379">
        <v>-9249139.0789999999</v>
      </c>
      <c r="BE379" s="1" t="s">
        <v>2151</v>
      </c>
    </row>
    <row r="380" spans="1:57" x14ac:dyDescent="0.25">
      <c r="A380">
        <v>83002</v>
      </c>
      <c r="B380">
        <v>6944</v>
      </c>
      <c r="C380">
        <v>5</v>
      </c>
      <c r="D380" t="s">
        <v>155</v>
      </c>
      <c r="E380" t="s">
        <v>156</v>
      </c>
      <c r="F380">
        <v>237949</v>
      </c>
      <c r="G380" t="s">
        <v>2152</v>
      </c>
      <c r="H380" t="s">
        <v>2153</v>
      </c>
      <c r="I380" t="s">
        <v>2154</v>
      </c>
      <c r="J380" t="s">
        <v>2155</v>
      </c>
      <c r="K380" t="s">
        <v>351</v>
      </c>
      <c r="L380">
        <v>49230</v>
      </c>
      <c r="M380">
        <v>10.91</v>
      </c>
      <c r="N380" t="s">
        <v>162</v>
      </c>
      <c r="O380" t="s">
        <v>162</v>
      </c>
      <c r="P380" t="s">
        <v>2156</v>
      </c>
      <c r="Q380">
        <v>1.58</v>
      </c>
      <c r="R380" t="s">
        <v>162</v>
      </c>
      <c r="S380" t="s">
        <v>164</v>
      </c>
      <c r="T380" t="s">
        <v>164</v>
      </c>
      <c r="U380" t="s">
        <v>162</v>
      </c>
      <c r="V380">
        <v>3.98</v>
      </c>
      <c r="X380" t="s">
        <v>162</v>
      </c>
      <c r="Y380" t="s">
        <v>162</v>
      </c>
      <c r="Z380" t="s">
        <v>164</v>
      </c>
      <c r="AA380" t="s">
        <v>162</v>
      </c>
      <c r="AB380">
        <v>5.43</v>
      </c>
      <c r="AC380">
        <v>6.65</v>
      </c>
      <c r="AD380">
        <v>7.08</v>
      </c>
      <c r="AE380" t="s">
        <v>162</v>
      </c>
      <c r="AF380" t="s">
        <v>162</v>
      </c>
      <c r="AG380">
        <v>1054289</v>
      </c>
      <c r="AH380">
        <v>2334214</v>
      </c>
      <c r="AI380">
        <v>2334214</v>
      </c>
      <c r="AJ380">
        <v>67349</v>
      </c>
      <c r="AK380">
        <v>64159</v>
      </c>
      <c r="AL380">
        <v>119389</v>
      </c>
      <c r="AM380">
        <v>803392</v>
      </c>
      <c r="AN380" t="s">
        <v>164</v>
      </c>
      <c r="AO380">
        <v>11</v>
      </c>
      <c r="AP380" t="s">
        <v>162</v>
      </c>
      <c r="AQ380">
        <v>0.56000000000000005</v>
      </c>
      <c r="AS380">
        <v>0.5</v>
      </c>
      <c r="AT380" t="s">
        <v>165</v>
      </c>
      <c r="AV380">
        <v>0.06</v>
      </c>
      <c r="AW380">
        <v>8.41</v>
      </c>
      <c r="AX380">
        <v>42.109690000000001</v>
      </c>
      <c r="AY380">
        <v>-84.245249000000001</v>
      </c>
      <c r="AZ380" t="s">
        <v>164</v>
      </c>
      <c r="BA380" t="s">
        <v>164</v>
      </c>
      <c r="BC380" t="s">
        <v>164</v>
      </c>
      <c r="BD380">
        <v>-9378138.2200000007</v>
      </c>
      <c r="BE380" s="1" t="s">
        <v>2157</v>
      </c>
    </row>
    <row r="381" spans="1:57" x14ac:dyDescent="0.25">
      <c r="A381">
        <v>83511</v>
      </c>
      <c r="B381">
        <v>11002</v>
      </c>
      <c r="C381">
        <v>5</v>
      </c>
      <c r="D381" t="s">
        <v>155</v>
      </c>
      <c r="E381" t="s">
        <v>156</v>
      </c>
      <c r="F381">
        <v>172401</v>
      </c>
      <c r="G381" t="s">
        <v>2158</v>
      </c>
      <c r="H381" t="s">
        <v>2159</v>
      </c>
      <c r="I381" t="s">
        <v>2159</v>
      </c>
      <c r="J381" t="s">
        <v>1203</v>
      </c>
      <c r="K381" t="s">
        <v>240</v>
      </c>
      <c r="L381">
        <v>48375</v>
      </c>
      <c r="M381">
        <v>10.93</v>
      </c>
      <c r="N381" t="s">
        <v>162</v>
      </c>
      <c r="O381" t="s">
        <v>162</v>
      </c>
      <c r="P381" t="s">
        <v>2160</v>
      </c>
      <c r="Q381">
        <v>1.58</v>
      </c>
      <c r="R381" t="s">
        <v>162</v>
      </c>
      <c r="S381" t="s">
        <v>164</v>
      </c>
      <c r="T381" t="s">
        <v>164</v>
      </c>
      <c r="U381" t="s">
        <v>162</v>
      </c>
      <c r="V381">
        <v>3.94</v>
      </c>
      <c r="X381" t="s">
        <v>162</v>
      </c>
      <c r="Y381" t="s">
        <v>162</v>
      </c>
      <c r="Z381" t="s">
        <v>164</v>
      </c>
      <c r="AA381" t="s">
        <v>162</v>
      </c>
      <c r="AB381">
        <v>5.33</v>
      </c>
      <c r="AC381">
        <v>6.49</v>
      </c>
      <c r="AD381">
        <v>6.91</v>
      </c>
      <c r="AE381" t="s">
        <v>164</v>
      </c>
      <c r="AF381" t="s">
        <v>162</v>
      </c>
      <c r="AG381">
        <v>931261</v>
      </c>
      <c r="AH381">
        <v>1133622</v>
      </c>
      <c r="AI381">
        <v>1133622</v>
      </c>
      <c r="AJ381">
        <v>48692</v>
      </c>
      <c r="AK381">
        <v>14811</v>
      </c>
      <c r="AL381">
        <v>70961</v>
      </c>
      <c r="AM381">
        <v>796797</v>
      </c>
      <c r="AN381" t="s">
        <v>164</v>
      </c>
      <c r="AO381">
        <v>10</v>
      </c>
      <c r="AP381" t="s">
        <v>162</v>
      </c>
      <c r="AQ381">
        <v>0.56000000000000005</v>
      </c>
      <c r="AR381">
        <v>120</v>
      </c>
      <c r="AS381">
        <v>0.38</v>
      </c>
      <c r="AT381" t="s">
        <v>165</v>
      </c>
      <c r="AU381">
        <v>120</v>
      </c>
      <c r="AV381">
        <v>0</v>
      </c>
      <c r="AW381">
        <v>0.12</v>
      </c>
      <c r="AX381">
        <v>42.480808000000003</v>
      </c>
      <c r="AY381">
        <v>-83.475590999999994</v>
      </c>
      <c r="AZ381" t="s">
        <v>164</v>
      </c>
      <c r="BA381" t="s">
        <v>164</v>
      </c>
      <c r="BB381" t="s">
        <v>164</v>
      </c>
      <c r="BC381" t="s">
        <v>164</v>
      </c>
      <c r="BD381">
        <v>-9292460.284</v>
      </c>
      <c r="BE381" s="1" t="s">
        <v>2161</v>
      </c>
    </row>
    <row r="382" spans="1:57" x14ac:dyDescent="0.25">
      <c r="A382">
        <v>84120</v>
      </c>
      <c r="B382">
        <v>18435</v>
      </c>
      <c r="C382">
        <v>5</v>
      </c>
      <c r="D382" t="s">
        <v>155</v>
      </c>
      <c r="E382" t="s">
        <v>156</v>
      </c>
      <c r="F382">
        <v>25741</v>
      </c>
      <c r="G382" t="s">
        <v>2162</v>
      </c>
      <c r="H382" t="s">
        <v>2163</v>
      </c>
      <c r="I382" t="s">
        <v>2164</v>
      </c>
      <c r="J382" t="s">
        <v>2165</v>
      </c>
      <c r="K382" t="s">
        <v>549</v>
      </c>
      <c r="L382">
        <v>49098</v>
      </c>
      <c r="M382">
        <v>10.9</v>
      </c>
      <c r="N382" t="s">
        <v>162</v>
      </c>
      <c r="O382" t="s">
        <v>162</v>
      </c>
      <c r="P382" t="s">
        <v>2166</v>
      </c>
      <c r="Q382">
        <v>1.58</v>
      </c>
      <c r="R382" t="s">
        <v>162</v>
      </c>
      <c r="S382" t="s">
        <v>164</v>
      </c>
      <c r="T382" t="s">
        <v>164</v>
      </c>
      <c r="U382" t="s">
        <v>162</v>
      </c>
      <c r="V382">
        <v>3.94</v>
      </c>
      <c r="X382" t="s">
        <v>162</v>
      </c>
      <c r="Y382" t="s">
        <v>162</v>
      </c>
      <c r="Z382" t="s">
        <v>164</v>
      </c>
      <c r="AA382" t="s">
        <v>162</v>
      </c>
      <c r="AB382">
        <v>5.64</v>
      </c>
      <c r="AC382">
        <v>6.91</v>
      </c>
      <c r="AD382">
        <v>7.32</v>
      </c>
      <c r="AE382" t="s">
        <v>164</v>
      </c>
      <c r="AF382" t="s">
        <v>162</v>
      </c>
      <c r="AG382">
        <v>784987</v>
      </c>
      <c r="AH382">
        <v>1828533</v>
      </c>
      <c r="AI382">
        <v>1828533</v>
      </c>
      <c r="AJ382">
        <v>84984</v>
      </c>
      <c r="AK382">
        <v>144791</v>
      </c>
      <c r="AL382">
        <v>195025</v>
      </c>
      <c r="AM382">
        <v>360187</v>
      </c>
      <c r="AN382" t="s">
        <v>164</v>
      </c>
      <c r="AO382">
        <v>11</v>
      </c>
      <c r="AP382" t="s">
        <v>162</v>
      </c>
      <c r="AQ382">
        <v>2.2999999999999998</v>
      </c>
      <c r="AS382">
        <v>1.03</v>
      </c>
      <c r="AT382" t="s">
        <v>165</v>
      </c>
      <c r="AU382">
        <v>345</v>
      </c>
      <c r="AV382">
        <v>0.56000000000000005</v>
      </c>
      <c r="AW382">
        <v>2.4700000000000002</v>
      </c>
      <c r="AX382">
        <v>42.190832999999998</v>
      </c>
      <c r="AY382">
        <v>-85.738332999999997</v>
      </c>
      <c r="AZ382" t="s">
        <v>164</v>
      </c>
      <c r="BA382" t="s">
        <v>164</v>
      </c>
      <c r="BB382" t="s">
        <v>164</v>
      </c>
      <c r="BC382" t="s">
        <v>164</v>
      </c>
      <c r="BD382">
        <v>-9544347.5710000005</v>
      </c>
      <c r="BE382">
        <v>5189608.3049999997</v>
      </c>
    </row>
    <row r="383" spans="1:57" x14ac:dyDescent="0.25">
      <c r="A383">
        <v>83683</v>
      </c>
      <c r="B383">
        <v>12970</v>
      </c>
      <c r="C383">
        <v>5</v>
      </c>
      <c r="D383" t="s">
        <v>155</v>
      </c>
      <c r="E383" t="s">
        <v>156</v>
      </c>
      <c r="F383">
        <v>210121</v>
      </c>
      <c r="G383" t="s">
        <v>2167</v>
      </c>
      <c r="H383" t="s">
        <v>2168</v>
      </c>
      <c r="I383" t="s">
        <v>2169</v>
      </c>
      <c r="J383" t="s">
        <v>764</v>
      </c>
      <c r="K383" t="s">
        <v>161</v>
      </c>
      <c r="L383">
        <v>48174</v>
      </c>
      <c r="M383">
        <v>10.85</v>
      </c>
      <c r="N383" t="s">
        <v>162</v>
      </c>
      <c r="O383" t="s">
        <v>162</v>
      </c>
      <c r="P383" t="s">
        <v>2170</v>
      </c>
      <c r="Q383">
        <v>1.57</v>
      </c>
      <c r="R383" t="s">
        <v>162</v>
      </c>
      <c r="S383" t="s">
        <v>164</v>
      </c>
      <c r="T383" t="s">
        <v>164</v>
      </c>
      <c r="U383" t="s">
        <v>162</v>
      </c>
      <c r="V383">
        <v>3.96</v>
      </c>
      <c r="X383" t="s">
        <v>162</v>
      </c>
      <c r="Y383" t="s">
        <v>162</v>
      </c>
      <c r="Z383" t="s">
        <v>162</v>
      </c>
      <c r="AA383" t="s">
        <v>162</v>
      </c>
      <c r="AB383">
        <v>4.9000000000000004</v>
      </c>
      <c r="AC383">
        <v>5.96</v>
      </c>
      <c r="AD383">
        <v>6.35</v>
      </c>
      <c r="AE383" t="s">
        <v>164</v>
      </c>
      <c r="AF383" t="s">
        <v>162</v>
      </c>
      <c r="AG383">
        <v>1042546</v>
      </c>
      <c r="AH383">
        <v>1487716</v>
      </c>
      <c r="AI383">
        <v>1487716</v>
      </c>
      <c r="AJ383">
        <v>48953</v>
      </c>
      <c r="AK383">
        <v>10835</v>
      </c>
      <c r="AL383">
        <v>115126</v>
      </c>
      <c r="AM383">
        <v>867632</v>
      </c>
      <c r="AN383" t="s">
        <v>164</v>
      </c>
      <c r="AO383">
        <v>11</v>
      </c>
      <c r="AP383" t="s">
        <v>162</v>
      </c>
      <c r="AQ383">
        <v>2.68</v>
      </c>
      <c r="AR383">
        <v>120</v>
      </c>
      <c r="AS383">
        <v>0.12</v>
      </c>
      <c r="AT383" t="s">
        <v>165</v>
      </c>
      <c r="AU383">
        <v>120</v>
      </c>
      <c r="AV383">
        <v>0.03</v>
      </c>
      <c r="AW383">
        <v>0.35</v>
      </c>
      <c r="AX383">
        <v>42.246932000000001</v>
      </c>
      <c r="AY383">
        <v>-83.326065</v>
      </c>
      <c r="AZ383" t="s">
        <v>164</v>
      </c>
      <c r="BB383" t="s">
        <v>164</v>
      </c>
      <c r="BC383" t="s">
        <v>164</v>
      </c>
      <c r="BD383">
        <v>-9275815.1260000002</v>
      </c>
      <c r="BE383" s="1" t="s">
        <v>2171</v>
      </c>
    </row>
    <row r="384" spans="1:57" x14ac:dyDescent="0.25">
      <c r="A384">
        <v>84581</v>
      </c>
      <c r="B384">
        <v>24591</v>
      </c>
      <c r="C384">
        <v>5</v>
      </c>
      <c r="D384" t="s">
        <v>155</v>
      </c>
      <c r="E384" t="s">
        <v>156</v>
      </c>
      <c r="F384">
        <v>12058</v>
      </c>
      <c r="G384" t="s">
        <v>2172</v>
      </c>
      <c r="H384" t="s">
        <v>2173</v>
      </c>
      <c r="I384" t="s">
        <v>2174</v>
      </c>
      <c r="J384" t="s">
        <v>1001</v>
      </c>
      <c r="K384" t="s">
        <v>1002</v>
      </c>
      <c r="L384">
        <v>48706</v>
      </c>
      <c r="M384">
        <v>10.79</v>
      </c>
      <c r="N384" t="s">
        <v>162</v>
      </c>
      <c r="O384" t="s">
        <v>162</v>
      </c>
      <c r="P384" t="s">
        <v>2175</v>
      </c>
      <c r="Q384">
        <v>1.56</v>
      </c>
      <c r="R384" t="s">
        <v>162</v>
      </c>
      <c r="S384" t="s">
        <v>164</v>
      </c>
      <c r="T384" t="s">
        <v>164</v>
      </c>
      <c r="U384" t="s">
        <v>162</v>
      </c>
      <c r="V384">
        <v>3.93</v>
      </c>
      <c r="X384" t="s">
        <v>162</v>
      </c>
      <c r="Y384" t="s">
        <v>162</v>
      </c>
      <c r="Z384" t="s">
        <v>164</v>
      </c>
      <c r="AA384" t="s">
        <v>162</v>
      </c>
      <c r="AB384">
        <v>5.21</v>
      </c>
      <c r="AC384">
        <v>6.43</v>
      </c>
      <c r="AD384">
        <v>6.86</v>
      </c>
      <c r="AE384" t="s">
        <v>164</v>
      </c>
      <c r="AF384" t="s">
        <v>162</v>
      </c>
      <c r="AG384">
        <v>393822</v>
      </c>
      <c r="AH384">
        <v>1935685</v>
      </c>
      <c r="AI384">
        <v>1935685</v>
      </c>
      <c r="AJ384">
        <v>66676</v>
      </c>
      <c r="AK384">
        <v>103311</v>
      </c>
      <c r="AL384">
        <v>19586</v>
      </c>
      <c r="AM384">
        <v>204249</v>
      </c>
      <c r="AN384" t="s">
        <v>164</v>
      </c>
      <c r="AO384">
        <v>9</v>
      </c>
      <c r="AP384" t="s">
        <v>162</v>
      </c>
      <c r="AQ384">
        <v>0.42</v>
      </c>
      <c r="AS384">
        <v>1.53</v>
      </c>
      <c r="AT384" t="s">
        <v>165</v>
      </c>
      <c r="AV384">
        <v>0</v>
      </c>
      <c r="AW384">
        <v>0</v>
      </c>
      <c r="AX384">
        <v>43.613373000000003</v>
      </c>
      <c r="AY384">
        <v>-83.884589000000005</v>
      </c>
      <c r="AZ384" t="s">
        <v>164</v>
      </c>
      <c r="BA384" t="s">
        <v>164</v>
      </c>
      <c r="BB384" t="s">
        <v>164</v>
      </c>
      <c r="BC384" t="s">
        <v>164</v>
      </c>
      <c r="BD384">
        <v>-9337989.7329999991</v>
      </c>
      <c r="BE384" s="1" t="s">
        <v>2176</v>
      </c>
    </row>
    <row r="385" spans="1:57" x14ac:dyDescent="0.25">
      <c r="A385">
        <v>84666</v>
      </c>
      <c r="B385">
        <v>25560</v>
      </c>
      <c r="C385">
        <v>5</v>
      </c>
      <c r="D385" t="s">
        <v>155</v>
      </c>
      <c r="E385" t="s">
        <v>156</v>
      </c>
      <c r="F385">
        <v>99161</v>
      </c>
      <c r="G385" t="s">
        <v>2177</v>
      </c>
      <c r="H385" t="s">
        <v>2178</v>
      </c>
      <c r="I385" t="s">
        <v>2179</v>
      </c>
      <c r="J385" t="s">
        <v>2180</v>
      </c>
      <c r="K385" t="s">
        <v>1859</v>
      </c>
      <c r="L385">
        <v>49305</v>
      </c>
      <c r="M385">
        <v>10.7</v>
      </c>
      <c r="N385" t="s">
        <v>162</v>
      </c>
      <c r="O385" t="s">
        <v>162</v>
      </c>
      <c r="P385" t="s">
        <v>2181</v>
      </c>
      <c r="Q385">
        <v>1.55</v>
      </c>
      <c r="R385" t="s">
        <v>162</v>
      </c>
      <c r="S385" t="s">
        <v>164</v>
      </c>
      <c r="T385" t="s">
        <v>164</v>
      </c>
      <c r="U385" t="s">
        <v>162</v>
      </c>
      <c r="V385">
        <v>3.9</v>
      </c>
      <c r="X385" t="s">
        <v>162</v>
      </c>
      <c r="Y385" t="s">
        <v>162</v>
      </c>
      <c r="Z385" t="s">
        <v>164</v>
      </c>
      <c r="AA385" t="s">
        <v>162</v>
      </c>
      <c r="AB385">
        <v>5.14</v>
      </c>
      <c r="AC385">
        <v>6.41</v>
      </c>
      <c r="AD385">
        <v>6.86</v>
      </c>
      <c r="AE385" t="s">
        <v>162</v>
      </c>
      <c r="AF385" t="s">
        <v>162</v>
      </c>
      <c r="AG385">
        <v>690554</v>
      </c>
      <c r="AH385">
        <v>1354693</v>
      </c>
      <c r="AI385">
        <v>1354693</v>
      </c>
      <c r="AJ385">
        <v>118526</v>
      </c>
      <c r="AK385">
        <v>203002</v>
      </c>
      <c r="AL385">
        <v>81135</v>
      </c>
      <c r="AM385">
        <v>287892</v>
      </c>
      <c r="AN385" t="s">
        <v>164</v>
      </c>
      <c r="AO385">
        <v>9</v>
      </c>
      <c r="AP385" t="s">
        <v>162</v>
      </c>
      <c r="AQ385">
        <v>2.2000000000000002</v>
      </c>
      <c r="AR385">
        <v>69</v>
      </c>
      <c r="AS385">
        <v>1.5</v>
      </c>
      <c r="AT385" t="s">
        <v>165</v>
      </c>
      <c r="AU385">
        <v>69</v>
      </c>
      <c r="AV385">
        <v>0</v>
      </c>
      <c r="AW385">
        <v>10.99</v>
      </c>
      <c r="AX385">
        <v>43.750492999999999</v>
      </c>
      <c r="AY385">
        <v>-85.146086999999994</v>
      </c>
      <c r="AZ385" t="s">
        <v>164</v>
      </c>
      <c r="BA385" t="s">
        <v>164</v>
      </c>
      <c r="BC385" t="s">
        <v>164</v>
      </c>
      <c r="BD385">
        <v>-9478419.0480000004</v>
      </c>
      <c r="BE385" s="1" t="s">
        <v>2182</v>
      </c>
    </row>
    <row r="386" spans="1:57" x14ac:dyDescent="0.25">
      <c r="A386">
        <v>83106</v>
      </c>
      <c r="B386">
        <v>7745</v>
      </c>
      <c r="C386">
        <v>5</v>
      </c>
      <c r="D386" t="s">
        <v>155</v>
      </c>
      <c r="E386" t="s">
        <v>156</v>
      </c>
      <c r="F386">
        <v>138343</v>
      </c>
      <c r="G386" t="s">
        <v>2183</v>
      </c>
      <c r="H386" t="s">
        <v>2184</v>
      </c>
      <c r="I386" t="s">
        <v>2185</v>
      </c>
      <c r="J386" t="s">
        <v>1913</v>
      </c>
      <c r="K386" t="s">
        <v>284</v>
      </c>
      <c r="L386">
        <v>48314</v>
      </c>
      <c r="M386">
        <v>10.55</v>
      </c>
      <c r="N386" t="s">
        <v>162</v>
      </c>
      <c r="O386" t="s">
        <v>162</v>
      </c>
      <c r="P386" t="s">
        <v>2186</v>
      </c>
      <c r="Q386">
        <v>1.53</v>
      </c>
      <c r="R386" t="s">
        <v>162</v>
      </c>
      <c r="S386" t="s">
        <v>164</v>
      </c>
      <c r="T386" t="s">
        <v>164</v>
      </c>
      <c r="U386" t="s">
        <v>162</v>
      </c>
      <c r="V386">
        <v>3.95</v>
      </c>
      <c r="X386" t="s">
        <v>162</v>
      </c>
      <c r="Y386" t="s">
        <v>162</v>
      </c>
      <c r="Z386" t="s">
        <v>162</v>
      </c>
      <c r="AA386" t="s">
        <v>162</v>
      </c>
      <c r="AB386">
        <v>4.84</v>
      </c>
      <c r="AC386">
        <v>5.95</v>
      </c>
      <c r="AD386">
        <v>6.35</v>
      </c>
      <c r="AE386" t="s">
        <v>164</v>
      </c>
      <c r="AF386" t="s">
        <v>162</v>
      </c>
      <c r="AG386">
        <v>840948</v>
      </c>
      <c r="AH386">
        <v>1107864</v>
      </c>
      <c r="AI386">
        <v>1107864</v>
      </c>
      <c r="AJ386">
        <v>46316</v>
      </c>
      <c r="AK386">
        <v>6002</v>
      </c>
      <c r="AL386">
        <v>62964</v>
      </c>
      <c r="AM386">
        <v>725666</v>
      </c>
      <c r="AN386" t="s">
        <v>164</v>
      </c>
      <c r="AO386">
        <v>10</v>
      </c>
      <c r="AP386" t="s">
        <v>162</v>
      </c>
      <c r="AQ386">
        <v>0.56000000000000005</v>
      </c>
      <c r="AR386">
        <v>120</v>
      </c>
      <c r="AS386">
        <v>0.39</v>
      </c>
      <c r="AT386" t="s">
        <v>165</v>
      </c>
      <c r="AU386">
        <v>120</v>
      </c>
      <c r="AV386">
        <v>0</v>
      </c>
      <c r="AW386">
        <v>0.38</v>
      </c>
      <c r="AX386">
        <v>42.604073999999997</v>
      </c>
      <c r="AY386">
        <v>-83.032351000000006</v>
      </c>
      <c r="AZ386" t="s">
        <v>164</v>
      </c>
      <c r="BB386" t="s">
        <v>164</v>
      </c>
      <c r="BC386" t="s">
        <v>164</v>
      </c>
      <c r="BD386">
        <v>-9243119.0329999998</v>
      </c>
      <c r="BE386" s="1" t="s">
        <v>2187</v>
      </c>
    </row>
    <row r="387" spans="1:57" x14ac:dyDescent="0.25">
      <c r="A387">
        <v>85583</v>
      </c>
      <c r="B387">
        <v>37028</v>
      </c>
      <c r="C387">
        <v>5</v>
      </c>
      <c r="D387" t="s">
        <v>155</v>
      </c>
      <c r="E387" t="s">
        <v>156</v>
      </c>
      <c r="F387">
        <v>137481</v>
      </c>
      <c r="G387" t="s">
        <v>2188</v>
      </c>
      <c r="H387" t="s">
        <v>2189</v>
      </c>
      <c r="I387" t="s">
        <v>2190</v>
      </c>
      <c r="J387" t="s">
        <v>261</v>
      </c>
      <c r="K387" t="s">
        <v>261</v>
      </c>
      <c r="L387">
        <v>49721</v>
      </c>
      <c r="M387">
        <v>10.54</v>
      </c>
      <c r="N387" t="s">
        <v>162</v>
      </c>
      <c r="O387" t="s">
        <v>162</v>
      </c>
      <c r="P387" t="s">
        <v>2191</v>
      </c>
      <c r="Q387">
        <v>1.53</v>
      </c>
      <c r="R387" t="s">
        <v>162</v>
      </c>
      <c r="S387" t="s">
        <v>164</v>
      </c>
      <c r="T387" t="s">
        <v>164</v>
      </c>
      <c r="U387" t="s">
        <v>162</v>
      </c>
      <c r="V387">
        <v>3.78</v>
      </c>
      <c r="X387" t="s">
        <v>162</v>
      </c>
      <c r="Y387" t="s">
        <v>162</v>
      </c>
      <c r="Z387" t="s">
        <v>164</v>
      </c>
      <c r="AA387" t="s">
        <v>162</v>
      </c>
      <c r="AB387">
        <v>5.0999999999999996</v>
      </c>
      <c r="AC387">
        <v>6.27</v>
      </c>
      <c r="AD387">
        <v>6.69</v>
      </c>
      <c r="AE387" t="s">
        <v>164</v>
      </c>
      <c r="AF387" t="s">
        <v>162</v>
      </c>
      <c r="AG387">
        <v>237533</v>
      </c>
      <c r="AH387">
        <v>35545</v>
      </c>
      <c r="AI387">
        <v>35545</v>
      </c>
      <c r="AJ387">
        <v>110794</v>
      </c>
      <c r="AK387">
        <v>80879</v>
      </c>
      <c r="AL387">
        <v>12700</v>
      </c>
      <c r="AM387">
        <v>33160</v>
      </c>
      <c r="AN387" t="s">
        <v>164</v>
      </c>
      <c r="AO387">
        <v>8</v>
      </c>
      <c r="AP387" t="s">
        <v>162</v>
      </c>
      <c r="AQ387">
        <v>1.85</v>
      </c>
      <c r="AS387">
        <v>0.92</v>
      </c>
      <c r="AT387" t="s">
        <v>165</v>
      </c>
      <c r="AU387">
        <v>138</v>
      </c>
      <c r="AV387">
        <v>0</v>
      </c>
      <c r="AW387">
        <v>0.04</v>
      </c>
      <c r="AX387">
        <v>45.597698000000001</v>
      </c>
      <c r="AY387">
        <v>-84.474231000000003</v>
      </c>
      <c r="AZ387" t="s">
        <v>164</v>
      </c>
      <c r="BA387" t="s">
        <v>164</v>
      </c>
      <c r="BB387" t="s">
        <v>164</v>
      </c>
      <c r="BC387" t="s">
        <v>164</v>
      </c>
      <c r="BD387">
        <v>-9403628.3800000008</v>
      </c>
      <c r="BE387" s="1" t="s">
        <v>2192</v>
      </c>
    </row>
    <row r="388" spans="1:57" x14ac:dyDescent="0.25">
      <c r="A388">
        <v>82702</v>
      </c>
      <c r="B388">
        <v>4294</v>
      </c>
      <c r="C388">
        <v>5</v>
      </c>
      <c r="D388" t="s">
        <v>155</v>
      </c>
      <c r="E388" t="s">
        <v>156</v>
      </c>
      <c r="F388">
        <v>202081</v>
      </c>
      <c r="G388" t="s">
        <v>2193</v>
      </c>
      <c r="H388" t="s">
        <v>2194</v>
      </c>
      <c r="I388" t="s">
        <v>2195</v>
      </c>
      <c r="J388" t="s">
        <v>785</v>
      </c>
      <c r="K388" t="s">
        <v>185</v>
      </c>
      <c r="L388">
        <v>49682</v>
      </c>
      <c r="M388">
        <v>10.5</v>
      </c>
      <c r="N388" t="s">
        <v>162</v>
      </c>
      <c r="O388" t="s">
        <v>162</v>
      </c>
      <c r="P388" t="s">
        <v>2196</v>
      </c>
      <c r="Q388">
        <v>1.52</v>
      </c>
      <c r="R388" t="s">
        <v>162</v>
      </c>
      <c r="S388" t="s">
        <v>164</v>
      </c>
      <c r="T388" t="s">
        <v>164</v>
      </c>
      <c r="U388" t="s">
        <v>162</v>
      </c>
      <c r="V388">
        <v>3.83</v>
      </c>
      <c r="X388" t="s">
        <v>162</v>
      </c>
      <c r="Y388" t="s">
        <v>162</v>
      </c>
      <c r="Z388" t="s">
        <v>164</v>
      </c>
      <c r="AA388" t="s">
        <v>162</v>
      </c>
      <c r="AB388">
        <v>5.54</v>
      </c>
      <c r="AC388">
        <v>6.69</v>
      </c>
      <c r="AD388">
        <v>7.08</v>
      </c>
      <c r="AE388" t="s">
        <v>164</v>
      </c>
      <c r="AF388" t="s">
        <v>162</v>
      </c>
      <c r="AG388">
        <v>422974</v>
      </c>
      <c r="AH388">
        <v>32331</v>
      </c>
      <c r="AI388">
        <v>32331</v>
      </c>
      <c r="AJ388">
        <v>104495</v>
      </c>
      <c r="AK388">
        <v>252394</v>
      </c>
      <c r="AL388">
        <v>15562</v>
      </c>
      <c r="AM388">
        <v>50523</v>
      </c>
      <c r="AN388" t="s">
        <v>164</v>
      </c>
      <c r="AO388">
        <v>8</v>
      </c>
      <c r="AP388" t="s">
        <v>162</v>
      </c>
      <c r="AQ388">
        <v>4.38</v>
      </c>
      <c r="AS388">
        <v>5.12</v>
      </c>
      <c r="AT388" t="s">
        <v>165</v>
      </c>
      <c r="AV388">
        <v>0.23</v>
      </c>
      <c r="AW388">
        <v>5.73</v>
      </c>
      <c r="AX388">
        <v>45.031801000000002</v>
      </c>
      <c r="AY388">
        <v>-85.608490000000003</v>
      </c>
      <c r="AZ388" t="s">
        <v>164</v>
      </c>
      <c r="BA388" t="s">
        <v>164</v>
      </c>
      <c r="BB388" t="s">
        <v>164</v>
      </c>
      <c r="BC388" t="s">
        <v>164</v>
      </c>
      <c r="BD388">
        <v>-9529893.5140000004</v>
      </c>
      <c r="BE388" s="1" t="s">
        <v>2197</v>
      </c>
    </row>
    <row r="389" spans="1:57" x14ac:dyDescent="0.25">
      <c r="A389">
        <v>84628</v>
      </c>
      <c r="B389">
        <v>25040</v>
      </c>
      <c r="C389">
        <v>5</v>
      </c>
      <c r="D389" t="s">
        <v>155</v>
      </c>
      <c r="E389" t="s">
        <v>156</v>
      </c>
      <c r="F389">
        <v>16842</v>
      </c>
      <c r="G389" t="s">
        <v>2198</v>
      </c>
      <c r="H389" t="s">
        <v>2199</v>
      </c>
      <c r="I389" t="s">
        <v>2200</v>
      </c>
      <c r="J389" t="s">
        <v>658</v>
      </c>
      <c r="K389" t="s">
        <v>659</v>
      </c>
      <c r="L389">
        <v>48910</v>
      </c>
      <c r="M389">
        <v>10.5</v>
      </c>
      <c r="N389" t="s">
        <v>162</v>
      </c>
      <c r="O389" t="s">
        <v>162</v>
      </c>
      <c r="P389" t="s">
        <v>2201</v>
      </c>
      <c r="Q389">
        <v>1.52</v>
      </c>
      <c r="R389" t="s">
        <v>162</v>
      </c>
      <c r="S389" t="s">
        <v>164</v>
      </c>
      <c r="T389" t="s">
        <v>164</v>
      </c>
      <c r="U389" t="s">
        <v>162</v>
      </c>
      <c r="V389">
        <v>3.92</v>
      </c>
      <c r="X389" t="s">
        <v>162</v>
      </c>
      <c r="Y389" t="s">
        <v>162</v>
      </c>
      <c r="Z389" t="s">
        <v>164</v>
      </c>
      <c r="AA389" t="s">
        <v>162</v>
      </c>
      <c r="AB389">
        <v>5.45</v>
      </c>
      <c r="AC389">
        <v>6.66</v>
      </c>
      <c r="AD389">
        <v>7.09</v>
      </c>
      <c r="AE389" t="s">
        <v>164</v>
      </c>
      <c r="AF389" t="s">
        <v>162</v>
      </c>
      <c r="AG389">
        <v>941893</v>
      </c>
      <c r="AH389">
        <v>2358809</v>
      </c>
      <c r="AI389">
        <v>2358809</v>
      </c>
      <c r="AJ389">
        <v>73967</v>
      </c>
      <c r="AK389">
        <v>122315</v>
      </c>
      <c r="AL389">
        <v>102134</v>
      </c>
      <c r="AM389">
        <v>643477</v>
      </c>
      <c r="AN389" t="s">
        <v>164</v>
      </c>
      <c r="AO389">
        <v>10</v>
      </c>
      <c r="AP389" t="s">
        <v>162</v>
      </c>
      <c r="AQ389">
        <v>1</v>
      </c>
      <c r="AR389">
        <v>138</v>
      </c>
      <c r="AS389">
        <v>0.47</v>
      </c>
      <c r="AT389" t="s">
        <v>165</v>
      </c>
      <c r="AU389">
        <v>138</v>
      </c>
      <c r="AV389">
        <v>0</v>
      </c>
      <c r="AW389">
        <v>0</v>
      </c>
      <c r="AX389">
        <v>42.764443999999997</v>
      </c>
      <c r="AY389">
        <v>-84.579166999999998</v>
      </c>
      <c r="AZ389" t="s">
        <v>164</v>
      </c>
      <c r="BA389" t="s">
        <v>164</v>
      </c>
      <c r="BB389" t="s">
        <v>164</v>
      </c>
      <c r="BC389" t="s">
        <v>164</v>
      </c>
      <c r="BD389">
        <v>-9415309.8019999992</v>
      </c>
      <c r="BE389" s="1" t="s">
        <v>2202</v>
      </c>
    </row>
    <row r="390" spans="1:57" x14ac:dyDescent="0.25">
      <c r="A390">
        <v>82868</v>
      </c>
      <c r="B390">
        <v>5639</v>
      </c>
      <c r="C390">
        <v>5</v>
      </c>
      <c r="D390" t="s">
        <v>155</v>
      </c>
      <c r="E390" t="s">
        <v>156</v>
      </c>
      <c r="F390">
        <v>124122</v>
      </c>
      <c r="G390" t="s">
        <v>2203</v>
      </c>
      <c r="H390" t="s">
        <v>2204</v>
      </c>
      <c r="I390" t="s">
        <v>2205</v>
      </c>
      <c r="J390" t="s">
        <v>1194</v>
      </c>
      <c r="K390" t="s">
        <v>606</v>
      </c>
      <c r="L390">
        <v>48703</v>
      </c>
      <c r="M390">
        <v>10.45</v>
      </c>
      <c r="N390" t="s">
        <v>162</v>
      </c>
      <c r="O390" t="s">
        <v>162</v>
      </c>
      <c r="P390" t="s">
        <v>2206</v>
      </c>
      <c r="Q390">
        <v>1.51</v>
      </c>
      <c r="R390" t="s">
        <v>162</v>
      </c>
      <c r="S390" t="s">
        <v>164</v>
      </c>
      <c r="T390" t="s">
        <v>164</v>
      </c>
      <c r="U390" t="s">
        <v>162</v>
      </c>
      <c r="V390">
        <v>3.88</v>
      </c>
      <c r="X390" t="s">
        <v>162</v>
      </c>
      <c r="Y390" t="s">
        <v>162</v>
      </c>
      <c r="Z390" t="s">
        <v>164</v>
      </c>
      <c r="AA390" t="s">
        <v>162</v>
      </c>
      <c r="AB390">
        <v>5.45</v>
      </c>
      <c r="AC390">
        <v>6.61</v>
      </c>
      <c r="AD390">
        <v>7.01</v>
      </c>
      <c r="AE390" t="s">
        <v>164</v>
      </c>
      <c r="AF390" t="s">
        <v>162</v>
      </c>
      <c r="AG390">
        <v>388965</v>
      </c>
      <c r="AH390">
        <v>1214575</v>
      </c>
      <c r="AI390">
        <v>1214575</v>
      </c>
      <c r="AJ390">
        <v>80123</v>
      </c>
      <c r="AK390">
        <v>188004</v>
      </c>
      <c r="AL390">
        <v>14958</v>
      </c>
      <c r="AM390">
        <v>105880</v>
      </c>
      <c r="AN390" t="s">
        <v>164</v>
      </c>
      <c r="AP390" t="s">
        <v>162</v>
      </c>
      <c r="AQ390">
        <v>6.97</v>
      </c>
      <c r="AS390">
        <v>6.89</v>
      </c>
      <c r="AT390" t="s">
        <v>165</v>
      </c>
      <c r="AU390">
        <v>138</v>
      </c>
      <c r="AV390">
        <v>0.23</v>
      </c>
      <c r="AW390">
        <v>0.4</v>
      </c>
      <c r="AX390">
        <v>44.043939999999999</v>
      </c>
      <c r="AY390">
        <v>-83.696190000000001</v>
      </c>
      <c r="AZ390" t="s">
        <v>164</v>
      </c>
      <c r="BA390" t="s">
        <v>164</v>
      </c>
      <c r="BB390" t="s">
        <v>164</v>
      </c>
      <c r="BC390" t="s">
        <v>164</v>
      </c>
      <c r="BD390">
        <v>-9317017.2520000003</v>
      </c>
      <c r="BE390" s="1" t="s">
        <v>2207</v>
      </c>
    </row>
    <row r="391" spans="1:57" x14ac:dyDescent="0.25">
      <c r="A391">
        <v>84191</v>
      </c>
      <c r="B391">
        <v>19261</v>
      </c>
      <c r="C391">
        <v>5</v>
      </c>
      <c r="D391" t="s">
        <v>155</v>
      </c>
      <c r="E391" t="s">
        <v>156</v>
      </c>
      <c r="F391">
        <v>170088</v>
      </c>
      <c r="G391" t="s">
        <v>2208</v>
      </c>
      <c r="H391" t="s">
        <v>2209</v>
      </c>
      <c r="I391" t="s">
        <v>2210</v>
      </c>
      <c r="J391" t="s">
        <v>2211</v>
      </c>
      <c r="K391" t="s">
        <v>1647</v>
      </c>
      <c r="L391">
        <v>48838</v>
      </c>
      <c r="M391">
        <v>10.42</v>
      </c>
      <c r="N391" t="s">
        <v>162</v>
      </c>
      <c r="O391" t="s">
        <v>162</v>
      </c>
      <c r="P391" t="s">
        <v>2212</v>
      </c>
      <c r="Q391">
        <v>1.51</v>
      </c>
      <c r="R391" t="s">
        <v>162</v>
      </c>
      <c r="S391" t="s">
        <v>164</v>
      </c>
      <c r="T391" t="s">
        <v>164</v>
      </c>
      <c r="U391" t="s">
        <v>162</v>
      </c>
      <c r="V391">
        <v>3.92</v>
      </c>
      <c r="X391" t="s">
        <v>162</v>
      </c>
      <c r="Y391" t="s">
        <v>162</v>
      </c>
      <c r="Z391" t="s">
        <v>164</v>
      </c>
      <c r="AA391" t="s">
        <v>162</v>
      </c>
      <c r="AB391">
        <v>5.43</v>
      </c>
      <c r="AC391">
        <v>6.65</v>
      </c>
      <c r="AD391">
        <v>7.07</v>
      </c>
      <c r="AE391" t="s">
        <v>164</v>
      </c>
      <c r="AF391" t="s">
        <v>162</v>
      </c>
      <c r="AG391">
        <v>717602</v>
      </c>
      <c r="AH391">
        <v>1728923</v>
      </c>
      <c r="AI391">
        <v>1728923</v>
      </c>
      <c r="AJ391">
        <v>83336</v>
      </c>
      <c r="AK391">
        <v>206342</v>
      </c>
      <c r="AL391">
        <v>92783</v>
      </c>
      <c r="AM391">
        <v>335141</v>
      </c>
      <c r="AN391" t="s">
        <v>164</v>
      </c>
      <c r="AO391">
        <v>9</v>
      </c>
      <c r="AP391" t="s">
        <v>162</v>
      </c>
      <c r="AQ391">
        <v>1.1299999999999999</v>
      </c>
      <c r="AS391">
        <v>0.31</v>
      </c>
      <c r="AT391" t="s">
        <v>165</v>
      </c>
      <c r="AU391">
        <v>345</v>
      </c>
      <c r="AV391">
        <v>0</v>
      </c>
      <c r="AW391">
        <v>1.17</v>
      </c>
      <c r="AX391">
        <v>43.227465000000002</v>
      </c>
      <c r="AY391">
        <v>-85.252330999999998</v>
      </c>
      <c r="AZ391" t="s">
        <v>164</v>
      </c>
      <c r="BA391" t="s">
        <v>164</v>
      </c>
      <c r="BB391" t="s">
        <v>164</v>
      </c>
      <c r="BC391" t="s">
        <v>164</v>
      </c>
      <c r="BD391">
        <v>-9490246.0759999994</v>
      </c>
      <c r="BE391" s="1" t="s">
        <v>2213</v>
      </c>
    </row>
    <row r="392" spans="1:57" x14ac:dyDescent="0.25">
      <c r="A392">
        <v>84740</v>
      </c>
      <c r="B392">
        <v>26397</v>
      </c>
      <c r="C392">
        <v>5</v>
      </c>
      <c r="D392" t="s">
        <v>155</v>
      </c>
      <c r="E392" t="s">
        <v>156</v>
      </c>
      <c r="F392">
        <v>222041</v>
      </c>
      <c r="G392" t="s">
        <v>2214</v>
      </c>
      <c r="H392" t="s">
        <v>2215</v>
      </c>
      <c r="I392" t="s">
        <v>2216</v>
      </c>
      <c r="J392" t="s">
        <v>253</v>
      </c>
      <c r="K392" t="s">
        <v>254</v>
      </c>
      <c r="L392">
        <v>48506</v>
      </c>
      <c r="M392">
        <v>10.4</v>
      </c>
      <c r="N392" t="s">
        <v>162</v>
      </c>
      <c r="O392" t="s">
        <v>162</v>
      </c>
      <c r="P392" t="s">
        <v>2217</v>
      </c>
      <c r="Q392">
        <v>1.51</v>
      </c>
      <c r="R392" t="s">
        <v>162</v>
      </c>
      <c r="S392" t="s">
        <v>164</v>
      </c>
      <c r="T392" t="s">
        <v>164</v>
      </c>
      <c r="U392" t="s">
        <v>162</v>
      </c>
      <c r="V392">
        <v>3.92</v>
      </c>
      <c r="X392" t="s">
        <v>162</v>
      </c>
      <c r="Y392" t="s">
        <v>162</v>
      </c>
      <c r="Z392" t="s">
        <v>162</v>
      </c>
      <c r="AA392" t="s">
        <v>162</v>
      </c>
      <c r="AB392">
        <v>4.99</v>
      </c>
      <c r="AC392">
        <v>6.24</v>
      </c>
      <c r="AD392">
        <v>6.7</v>
      </c>
      <c r="AE392" t="s">
        <v>164</v>
      </c>
      <c r="AF392" t="s">
        <v>162</v>
      </c>
      <c r="AG392">
        <v>1045029</v>
      </c>
      <c r="AH392">
        <v>2222649</v>
      </c>
      <c r="AI392">
        <v>2222649</v>
      </c>
      <c r="AJ392">
        <v>55070</v>
      </c>
      <c r="AK392">
        <v>56608</v>
      </c>
      <c r="AL392">
        <v>78718</v>
      </c>
      <c r="AM392">
        <v>854633</v>
      </c>
      <c r="AN392" t="s">
        <v>164</v>
      </c>
      <c r="AO392">
        <v>9</v>
      </c>
      <c r="AP392" t="s">
        <v>162</v>
      </c>
      <c r="AQ392">
        <v>0</v>
      </c>
      <c r="AS392">
        <v>1.46</v>
      </c>
      <c r="AT392" t="s">
        <v>165</v>
      </c>
      <c r="AU392">
        <v>138</v>
      </c>
      <c r="AV392">
        <v>0</v>
      </c>
      <c r="AW392">
        <v>1.1499999999999999</v>
      </c>
      <c r="AX392">
        <v>43.018897000000003</v>
      </c>
      <c r="AY392">
        <v>-83.692563000000007</v>
      </c>
      <c r="AZ392" t="s">
        <v>164</v>
      </c>
      <c r="BB392" t="s">
        <v>164</v>
      </c>
      <c r="BC392" t="s">
        <v>164</v>
      </c>
      <c r="BD392">
        <v>-9316613.4959999993</v>
      </c>
      <c r="BE392" s="1" t="s">
        <v>2218</v>
      </c>
    </row>
    <row r="393" spans="1:57" x14ac:dyDescent="0.25">
      <c r="A393">
        <v>84840</v>
      </c>
      <c r="B393">
        <v>27823</v>
      </c>
      <c r="C393">
        <v>5</v>
      </c>
      <c r="D393" t="s">
        <v>155</v>
      </c>
      <c r="E393" t="s">
        <v>156</v>
      </c>
      <c r="F393">
        <v>12070</v>
      </c>
      <c r="G393" t="s">
        <v>2219</v>
      </c>
      <c r="H393" t="s">
        <v>2220</v>
      </c>
      <c r="I393" t="s">
        <v>2221</v>
      </c>
      <c r="J393" t="s">
        <v>351</v>
      </c>
      <c r="K393" t="s">
        <v>351</v>
      </c>
      <c r="L393">
        <v>49203</v>
      </c>
      <c r="M393">
        <v>10.42</v>
      </c>
      <c r="N393" t="s">
        <v>162</v>
      </c>
      <c r="O393" t="s">
        <v>162</v>
      </c>
      <c r="P393" t="s">
        <v>2222</v>
      </c>
      <c r="Q393">
        <v>1.51</v>
      </c>
      <c r="R393" t="s">
        <v>162</v>
      </c>
      <c r="S393" t="s">
        <v>164</v>
      </c>
      <c r="T393" t="s">
        <v>164</v>
      </c>
      <c r="U393" t="s">
        <v>162</v>
      </c>
      <c r="V393">
        <v>3.96</v>
      </c>
      <c r="X393" t="s">
        <v>162</v>
      </c>
      <c r="Y393" t="s">
        <v>162</v>
      </c>
      <c r="Z393" t="s">
        <v>164</v>
      </c>
      <c r="AA393" t="s">
        <v>162</v>
      </c>
      <c r="AB393">
        <v>5.19</v>
      </c>
      <c r="AC393">
        <v>6.48</v>
      </c>
      <c r="AD393">
        <v>6.93</v>
      </c>
      <c r="AE393" t="s">
        <v>164</v>
      </c>
      <c r="AF393" t="s">
        <v>162</v>
      </c>
      <c r="AG393">
        <v>1093942</v>
      </c>
      <c r="AH393">
        <v>2134968</v>
      </c>
      <c r="AI393">
        <v>2134968</v>
      </c>
      <c r="AJ393">
        <v>70729</v>
      </c>
      <c r="AK393">
        <v>81440</v>
      </c>
      <c r="AL393">
        <v>117733</v>
      </c>
      <c r="AM393">
        <v>824041</v>
      </c>
      <c r="AN393" t="s">
        <v>164</v>
      </c>
      <c r="AO393">
        <v>11</v>
      </c>
      <c r="AP393" t="s">
        <v>162</v>
      </c>
      <c r="AQ393">
        <v>0.49</v>
      </c>
      <c r="AS393">
        <v>0.48</v>
      </c>
      <c r="AT393" t="s">
        <v>165</v>
      </c>
      <c r="AV393">
        <v>0</v>
      </c>
      <c r="AW393">
        <v>0.14000000000000001</v>
      </c>
      <c r="AX393">
        <v>42.244765000000001</v>
      </c>
      <c r="AY393">
        <v>-84.400524000000004</v>
      </c>
      <c r="AZ393" t="s">
        <v>164</v>
      </c>
      <c r="BA393" t="s">
        <v>164</v>
      </c>
      <c r="BB393" t="s">
        <v>164</v>
      </c>
      <c r="BC393" t="s">
        <v>164</v>
      </c>
      <c r="BD393">
        <v>-9395423.3540000003</v>
      </c>
      <c r="BE393" s="1" t="s">
        <v>2223</v>
      </c>
    </row>
    <row r="394" spans="1:57" x14ac:dyDescent="0.25">
      <c r="A394">
        <v>85422</v>
      </c>
      <c r="B394">
        <v>35156</v>
      </c>
      <c r="C394">
        <v>5</v>
      </c>
      <c r="D394" t="s">
        <v>155</v>
      </c>
      <c r="E394" t="s">
        <v>156</v>
      </c>
      <c r="F394">
        <v>58921</v>
      </c>
      <c r="G394" t="s">
        <v>2224</v>
      </c>
      <c r="H394" t="s">
        <v>2225</v>
      </c>
      <c r="I394" t="s">
        <v>2226</v>
      </c>
      <c r="J394" t="s">
        <v>686</v>
      </c>
      <c r="K394" t="s">
        <v>161</v>
      </c>
      <c r="L394">
        <v>48214</v>
      </c>
      <c r="M394">
        <v>10.44</v>
      </c>
      <c r="N394" t="s">
        <v>162</v>
      </c>
      <c r="O394" t="s">
        <v>162</v>
      </c>
      <c r="P394" t="s">
        <v>2227</v>
      </c>
      <c r="Q394">
        <v>1.51</v>
      </c>
      <c r="R394" t="s">
        <v>162</v>
      </c>
      <c r="S394" t="s">
        <v>164</v>
      </c>
      <c r="T394" t="s">
        <v>164</v>
      </c>
      <c r="U394" t="s">
        <v>162</v>
      </c>
      <c r="X394" t="s">
        <v>162</v>
      </c>
      <c r="Y394" t="s">
        <v>162</v>
      </c>
      <c r="Z394" t="s">
        <v>162</v>
      </c>
      <c r="AA394" t="s">
        <v>162</v>
      </c>
      <c r="AB394">
        <v>4.87</v>
      </c>
      <c r="AC394">
        <v>5.85</v>
      </c>
      <c r="AD394">
        <v>6.21</v>
      </c>
      <c r="AE394" t="s">
        <v>164</v>
      </c>
      <c r="AF394" t="s">
        <v>162</v>
      </c>
      <c r="AG394">
        <v>904243</v>
      </c>
      <c r="AH394">
        <v>815568</v>
      </c>
      <c r="AI394">
        <v>815568</v>
      </c>
      <c r="AJ394">
        <v>45089</v>
      </c>
      <c r="AK394">
        <v>10479</v>
      </c>
      <c r="AL394">
        <v>72883</v>
      </c>
      <c r="AM394">
        <v>775792</v>
      </c>
      <c r="AN394" t="s">
        <v>164</v>
      </c>
      <c r="AP394" t="s">
        <v>162</v>
      </c>
      <c r="AQ394">
        <v>1.23</v>
      </c>
      <c r="AS394">
        <v>3.84</v>
      </c>
      <c r="AT394" t="s">
        <v>165</v>
      </c>
      <c r="AV394">
        <v>0.13</v>
      </c>
      <c r="AW394">
        <v>1.57</v>
      </c>
      <c r="AX394">
        <v>42.332230000000003</v>
      </c>
      <c r="AY394">
        <v>-83.029039999999995</v>
      </c>
      <c r="AZ394" t="s">
        <v>164</v>
      </c>
      <c r="BB394" t="s">
        <v>164</v>
      </c>
      <c r="BC394" t="s">
        <v>164</v>
      </c>
      <c r="BD394">
        <v>-9242750.4539999999</v>
      </c>
      <c r="BE394" s="1" t="s">
        <v>2228</v>
      </c>
    </row>
    <row r="395" spans="1:57" x14ac:dyDescent="0.25">
      <c r="A395">
        <v>82597</v>
      </c>
      <c r="B395">
        <v>3379</v>
      </c>
      <c r="C395">
        <v>5</v>
      </c>
      <c r="D395" t="s">
        <v>155</v>
      </c>
      <c r="E395" t="s">
        <v>156</v>
      </c>
      <c r="F395">
        <v>111204</v>
      </c>
      <c r="G395" t="s">
        <v>2229</v>
      </c>
      <c r="H395" t="s">
        <v>2230</v>
      </c>
      <c r="I395" t="s">
        <v>2231</v>
      </c>
      <c r="J395" t="s">
        <v>364</v>
      </c>
      <c r="K395" t="s">
        <v>365</v>
      </c>
      <c r="L395" t="s">
        <v>162</v>
      </c>
      <c r="M395">
        <v>10.36</v>
      </c>
      <c r="N395" t="s">
        <v>162</v>
      </c>
      <c r="O395" t="s">
        <v>162</v>
      </c>
      <c r="P395" t="s">
        <v>2232</v>
      </c>
      <c r="Q395">
        <v>1.5</v>
      </c>
      <c r="R395" t="s">
        <v>162</v>
      </c>
      <c r="S395" t="s">
        <v>164</v>
      </c>
      <c r="T395" t="s">
        <v>164</v>
      </c>
      <c r="U395" t="s">
        <v>162</v>
      </c>
      <c r="V395">
        <v>3.99</v>
      </c>
      <c r="X395" t="s">
        <v>162</v>
      </c>
      <c r="Y395" t="s">
        <v>162</v>
      </c>
      <c r="Z395" t="s">
        <v>164</v>
      </c>
      <c r="AA395" t="s">
        <v>162</v>
      </c>
      <c r="AB395">
        <v>5.61</v>
      </c>
      <c r="AC395">
        <v>6.8</v>
      </c>
      <c r="AD395">
        <v>7.2</v>
      </c>
      <c r="AE395" t="s">
        <v>164</v>
      </c>
      <c r="AF395" t="s">
        <v>162</v>
      </c>
      <c r="AG395">
        <v>772553</v>
      </c>
      <c r="AH395">
        <v>2459925</v>
      </c>
      <c r="AI395">
        <v>2459925</v>
      </c>
      <c r="AJ395">
        <v>103510</v>
      </c>
      <c r="AK395">
        <v>156246</v>
      </c>
      <c r="AL395">
        <v>167874</v>
      </c>
      <c r="AM395">
        <v>344923</v>
      </c>
      <c r="AN395" t="s">
        <v>164</v>
      </c>
      <c r="AO395">
        <v>12</v>
      </c>
      <c r="AP395" t="s">
        <v>162</v>
      </c>
      <c r="AQ395">
        <v>0.48</v>
      </c>
      <c r="AS395">
        <v>0.76</v>
      </c>
      <c r="AT395" t="s">
        <v>165</v>
      </c>
      <c r="AU395">
        <v>69</v>
      </c>
      <c r="AV395">
        <v>0.13</v>
      </c>
      <c r="AW395">
        <v>0.35</v>
      </c>
      <c r="AX395">
        <v>41.815271000000003</v>
      </c>
      <c r="AY395">
        <v>-85.427071999999995</v>
      </c>
      <c r="AZ395" t="s">
        <v>164</v>
      </c>
      <c r="BA395" t="s">
        <v>164</v>
      </c>
      <c r="BB395" t="s">
        <v>164</v>
      </c>
      <c r="BC395" t="s">
        <v>164</v>
      </c>
      <c r="BD395">
        <v>-9509698.1549999993</v>
      </c>
      <c r="BE395">
        <v>5133347.9759999998</v>
      </c>
    </row>
    <row r="396" spans="1:57" x14ac:dyDescent="0.25">
      <c r="A396">
        <v>84196</v>
      </c>
      <c r="B396">
        <v>19348</v>
      </c>
      <c r="C396">
        <v>5</v>
      </c>
      <c r="D396" t="s">
        <v>155</v>
      </c>
      <c r="E396" t="s">
        <v>156</v>
      </c>
      <c r="F396">
        <v>169761</v>
      </c>
      <c r="G396" t="s">
        <v>2233</v>
      </c>
      <c r="H396" t="s">
        <v>2234</v>
      </c>
      <c r="I396" t="s">
        <v>2235</v>
      </c>
      <c r="J396" t="s">
        <v>1836</v>
      </c>
      <c r="K396" t="s">
        <v>161</v>
      </c>
      <c r="L396">
        <v>48141</v>
      </c>
      <c r="M396">
        <v>10.33</v>
      </c>
      <c r="N396" t="s">
        <v>162</v>
      </c>
      <c r="O396" t="s">
        <v>162</v>
      </c>
      <c r="P396" t="s">
        <v>2236</v>
      </c>
      <c r="Q396">
        <v>1.5</v>
      </c>
      <c r="R396" t="s">
        <v>162</v>
      </c>
      <c r="S396" t="s">
        <v>164</v>
      </c>
      <c r="T396" t="s">
        <v>164</v>
      </c>
      <c r="U396" t="s">
        <v>162</v>
      </c>
      <c r="V396">
        <v>3.98</v>
      </c>
      <c r="X396" t="s">
        <v>162</v>
      </c>
      <c r="Y396" t="s">
        <v>162</v>
      </c>
      <c r="Z396" t="s">
        <v>164</v>
      </c>
      <c r="AA396" t="s">
        <v>162</v>
      </c>
      <c r="AB396">
        <v>5</v>
      </c>
      <c r="AC396">
        <v>6</v>
      </c>
      <c r="AD396">
        <v>6.36</v>
      </c>
      <c r="AE396" t="s">
        <v>164</v>
      </c>
      <c r="AF396" t="s">
        <v>162</v>
      </c>
      <c r="AG396">
        <v>1042546</v>
      </c>
      <c r="AH396">
        <v>1487716</v>
      </c>
      <c r="AI396">
        <v>1487716</v>
      </c>
      <c r="AJ396">
        <v>48953</v>
      </c>
      <c r="AK396">
        <v>10835</v>
      </c>
      <c r="AL396">
        <v>115126</v>
      </c>
      <c r="AM396">
        <v>867632</v>
      </c>
      <c r="AN396" t="s">
        <v>164</v>
      </c>
      <c r="AO396">
        <v>11</v>
      </c>
      <c r="AP396" t="s">
        <v>162</v>
      </c>
      <c r="AQ396">
        <v>0.25</v>
      </c>
      <c r="AR396">
        <v>120</v>
      </c>
      <c r="AS396">
        <v>0</v>
      </c>
      <c r="AT396" t="s">
        <v>165</v>
      </c>
      <c r="AU396">
        <v>120</v>
      </c>
      <c r="AV396">
        <v>0</v>
      </c>
      <c r="AW396">
        <v>0</v>
      </c>
      <c r="AX396">
        <v>42.289265</v>
      </c>
      <c r="AY396">
        <v>-83.325699</v>
      </c>
      <c r="AZ396" t="s">
        <v>164</v>
      </c>
      <c r="BA396" t="s">
        <v>164</v>
      </c>
      <c r="BB396" t="s">
        <v>164</v>
      </c>
      <c r="BC396" t="s">
        <v>164</v>
      </c>
      <c r="BD396">
        <v>-9275774.3829999994</v>
      </c>
      <c r="BE396" s="1" t="s">
        <v>2237</v>
      </c>
    </row>
    <row r="397" spans="1:57" x14ac:dyDescent="0.25">
      <c r="A397">
        <v>84799</v>
      </c>
      <c r="B397">
        <v>27176</v>
      </c>
      <c r="C397">
        <v>5</v>
      </c>
      <c r="D397" t="s">
        <v>155</v>
      </c>
      <c r="E397" t="s">
        <v>156</v>
      </c>
      <c r="F397">
        <v>153042</v>
      </c>
      <c r="G397" t="s">
        <v>2238</v>
      </c>
      <c r="H397" t="s">
        <v>2239</v>
      </c>
      <c r="I397" t="s">
        <v>2239</v>
      </c>
      <c r="J397" t="s">
        <v>2240</v>
      </c>
      <c r="K397" t="s">
        <v>1685</v>
      </c>
      <c r="L397">
        <v>49036</v>
      </c>
      <c r="M397">
        <v>10.35</v>
      </c>
      <c r="N397" t="s">
        <v>162</v>
      </c>
      <c r="O397" t="s">
        <v>162</v>
      </c>
      <c r="P397" t="s">
        <v>2241</v>
      </c>
      <c r="Q397">
        <v>1.5</v>
      </c>
      <c r="R397" t="s">
        <v>162</v>
      </c>
      <c r="S397" t="s">
        <v>164</v>
      </c>
      <c r="T397" t="s">
        <v>164</v>
      </c>
      <c r="U397" t="s">
        <v>162</v>
      </c>
      <c r="V397">
        <v>3.97</v>
      </c>
      <c r="X397" t="s">
        <v>162</v>
      </c>
      <c r="Y397" t="s">
        <v>162</v>
      </c>
      <c r="Z397" t="s">
        <v>164</v>
      </c>
      <c r="AA397" t="s">
        <v>162</v>
      </c>
      <c r="AB397">
        <v>5.6</v>
      </c>
      <c r="AC397">
        <v>6.81</v>
      </c>
      <c r="AD397">
        <v>7.22</v>
      </c>
      <c r="AE397" t="s">
        <v>164</v>
      </c>
      <c r="AF397" t="s">
        <v>162</v>
      </c>
      <c r="AG397">
        <v>830959</v>
      </c>
      <c r="AH397">
        <v>2904698</v>
      </c>
      <c r="AI397">
        <v>2904698</v>
      </c>
      <c r="AJ397">
        <v>98370</v>
      </c>
      <c r="AK397">
        <v>144625</v>
      </c>
      <c r="AL397">
        <v>198111</v>
      </c>
      <c r="AM397">
        <v>389853</v>
      </c>
      <c r="AN397" t="s">
        <v>164</v>
      </c>
      <c r="AO397">
        <v>12</v>
      </c>
      <c r="AP397" t="s">
        <v>162</v>
      </c>
      <c r="AQ397">
        <v>0.55000000000000004</v>
      </c>
      <c r="AR397">
        <v>138</v>
      </c>
      <c r="AS397">
        <v>0.15</v>
      </c>
      <c r="AT397" t="s">
        <v>165</v>
      </c>
      <c r="AU397">
        <v>138</v>
      </c>
      <c r="AV397">
        <v>0.14000000000000001</v>
      </c>
      <c r="AW397">
        <v>0.16</v>
      </c>
      <c r="AX397">
        <v>41.935608000000002</v>
      </c>
      <c r="AY397">
        <v>-85.019069000000002</v>
      </c>
      <c r="AZ397" t="s">
        <v>164</v>
      </c>
      <c r="BA397" t="s">
        <v>164</v>
      </c>
      <c r="BB397" t="s">
        <v>164</v>
      </c>
      <c r="BC397" t="s">
        <v>164</v>
      </c>
      <c r="BD397">
        <v>-9464279.4690000005</v>
      </c>
      <c r="BE397" s="1" t="s">
        <v>2242</v>
      </c>
    </row>
    <row r="398" spans="1:57" x14ac:dyDescent="0.25">
      <c r="A398">
        <v>82834</v>
      </c>
      <c r="B398">
        <v>5421</v>
      </c>
      <c r="C398">
        <v>5</v>
      </c>
      <c r="D398" t="s">
        <v>155</v>
      </c>
      <c r="E398" t="s">
        <v>156</v>
      </c>
      <c r="F398">
        <v>171225</v>
      </c>
      <c r="G398" t="s">
        <v>2243</v>
      </c>
      <c r="H398" t="s">
        <v>2244</v>
      </c>
      <c r="I398" t="s">
        <v>2245</v>
      </c>
      <c r="J398" t="s">
        <v>1183</v>
      </c>
      <c r="K398" t="s">
        <v>161</v>
      </c>
      <c r="L398">
        <v>48195</v>
      </c>
      <c r="M398">
        <v>10.3</v>
      </c>
      <c r="N398" t="s">
        <v>162</v>
      </c>
      <c r="O398" t="s">
        <v>162</v>
      </c>
      <c r="P398" t="s">
        <v>2246</v>
      </c>
      <c r="Q398">
        <v>1.49</v>
      </c>
      <c r="R398" t="s">
        <v>162</v>
      </c>
      <c r="S398" t="s">
        <v>164</v>
      </c>
      <c r="T398" t="s">
        <v>164</v>
      </c>
      <c r="U398" t="s">
        <v>162</v>
      </c>
      <c r="V398">
        <v>3.96</v>
      </c>
      <c r="X398" t="s">
        <v>162</v>
      </c>
      <c r="Y398" t="s">
        <v>162</v>
      </c>
      <c r="Z398" t="s">
        <v>162</v>
      </c>
      <c r="AA398" t="s">
        <v>162</v>
      </c>
      <c r="AB398">
        <v>4.8600000000000003</v>
      </c>
      <c r="AC398">
        <v>5.88</v>
      </c>
      <c r="AD398">
        <v>6.26</v>
      </c>
      <c r="AE398" t="s">
        <v>164</v>
      </c>
      <c r="AF398" t="s">
        <v>162</v>
      </c>
      <c r="AG398">
        <v>1016323</v>
      </c>
      <c r="AH398">
        <v>1434330</v>
      </c>
      <c r="AI398">
        <v>1434330</v>
      </c>
      <c r="AJ398">
        <v>50064</v>
      </c>
      <c r="AK398">
        <v>16065</v>
      </c>
      <c r="AL398">
        <v>112765</v>
      </c>
      <c r="AM398">
        <v>837428</v>
      </c>
      <c r="AN398" t="s">
        <v>164</v>
      </c>
      <c r="AO398">
        <v>11</v>
      </c>
      <c r="AP398" t="s">
        <v>162</v>
      </c>
      <c r="AQ398">
        <v>1</v>
      </c>
      <c r="AR398">
        <v>120</v>
      </c>
      <c r="AS398">
        <v>0.92</v>
      </c>
      <c r="AT398" t="s">
        <v>165</v>
      </c>
      <c r="AU398">
        <v>120</v>
      </c>
      <c r="AV398">
        <v>0.17</v>
      </c>
      <c r="AW398">
        <v>0.93</v>
      </c>
      <c r="AX398">
        <v>42.194378999999998</v>
      </c>
      <c r="AY398">
        <v>-83.184826000000001</v>
      </c>
      <c r="AZ398" t="s">
        <v>164</v>
      </c>
      <c r="BB398" t="s">
        <v>164</v>
      </c>
      <c r="BC398" t="s">
        <v>164</v>
      </c>
      <c r="BD398">
        <v>-9260092.4719999991</v>
      </c>
      <c r="BE398" s="1" t="s">
        <v>2247</v>
      </c>
    </row>
    <row r="399" spans="1:57" x14ac:dyDescent="0.25">
      <c r="A399">
        <v>83308</v>
      </c>
      <c r="B399">
        <v>9414</v>
      </c>
      <c r="C399">
        <v>5</v>
      </c>
      <c r="D399" t="s">
        <v>155</v>
      </c>
      <c r="E399" t="s">
        <v>156</v>
      </c>
      <c r="F399">
        <v>155044</v>
      </c>
      <c r="G399" t="s">
        <v>2248</v>
      </c>
      <c r="H399" t="s">
        <v>2249</v>
      </c>
      <c r="I399" t="s">
        <v>2250</v>
      </c>
      <c r="J399" t="s">
        <v>1155</v>
      </c>
      <c r="K399" t="s">
        <v>1155</v>
      </c>
      <c r="L399">
        <v>48601</v>
      </c>
      <c r="M399">
        <v>10.26</v>
      </c>
      <c r="N399" t="s">
        <v>162</v>
      </c>
      <c r="O399" t="s">
        <v>162</v>
      </c>
      <c r="P399" t="s">
        <v>2251</v>
      </c>
      <c r="Q399">
        <v>1.49</v>
      </c>
      <c r="R399" t="s">
        <v>162</v>
      </c>
      <c r="S399" t="s">
        <v>164</v>
      </c>
      <c r="T399" t="s">
        <v>164</v>
      </c>
      <c r="U399" t="s">
        <v>162</v>
      </c>
      <c r="V399">
        <v>3.92</v>
      </c>
      <c r="X399" t="s">
        <v>162</v>
      </c>
      <c r="Y399" t="s">
        <v>162</v>
      </c>
      <c r="Z399" t="s">
        <v>164</v>
      </c>
      <c r="AA399" t="s">
        <v>162</v>
      </c>
      <c r="AB399">
        <v>5.27</v>
      </c>
      <c r="AC399">
        <v>6.45</v>
      </c>
      <c r="AD399">
        <v>6.87</v>
      </c>
      <c r="AE399" t="s">
        <v>164</v>
      </c>
      <c r="AF399" t="s">
        <v>162</v>
      </c>
      <c r="AG399">
        <v>647083</v>
      </c>
      <c r="AH399">
        <v>2090786</v>
      </c>
      <c r="AI399">
        <v>2090786</v>
      </c>
      <c r="AJ399">
        <v>77810</v>
      </c>
      <c r="AK399">
        <v>104139</v>
      </c>
      <c r="AL399">
        <v>37683</v>
      </c>
      <c r="AM399">
        <v>427452</v>
      </c>
      <c r="AN399" t="s">
        <v>164</v>
      </c>
      <c r="AO399">
        <v>9</v>
      </c>
      <c r="AP399" t="s">
        <v>162</v>
      </c>
      <c r="AQ399">
        <v>0.52</v>
      </c>
      <c r="AR399">
        <v>138</v>
      </c>
      <c r="AS399">
        <v>0.52</v>
      </c>
      <c r="AT399" t="s">
        <v>165</v>
      </c>
      <c r="AU399">
        <v>138</v>
      </c>
      <c r="AV399">
        <v>0</v>
      </c>
      <c r="AW399">
        <v>0.02</v>
      </c>
      <c r="AX399">
        <v>43.445416000000002</v>
      </c>
      <c r="AY399">
        <v>-83.930820999999995</v>
      </c>
      <c r="AZ399" t="s">
        <v>164</v>
      </c>
      <c r="BA399" t="s">
        <v>164</v>
      </c>
      <c r="BB399" t="s">
        <v>164</v>
      </c>
      <c r="BC399" t="s">
        <v>164</v>
      </c>
      <c r="BD399">
        <v>-9343136.2559999991</v>
      </c>
      <c r="BE399" s="1" t="s">
        <v>2252</v>
      </c>
    </row>
    <row r="400" spans="1:57" x14ac:dyDescent="0.25">
      <c r="A400">
        <v>85019</v>
      </c>
      <c r="B400">
        <v>30268</v>
      </c>
      <c r="C400">
        <v>5</v>
      </c>
      <c r="D400" t="s">
        <v>155</v>
      </c>
      <c r="E400" t="s">
        <v>156</v>
      </c>
      <c r="F400">
        <v>118342</v>
      </c>
      <c r="G400" t="s">
        <v>2253</v>
      </c>
      <c r="H400" t="s">
        <v>2254</v>
      </c>
      <c r="I400" t="s">
        <v>2255</v>
      </c>
      <c r="J400" t="s">
        <v>1155</v>
      </c>
      <c r="K400" t="s">
        <v>1155</v>
      </c>
      <c r="L400">
        <v>48601</v>
      </c>
      <c r="M400">
        <v>10.26</v>
      </c>
      <c r="N400" t="s">
        <v>162</v>
      </c>
      <c r="O400" t="s">
        <v>162</v>
      </c>
      <c r="P400" t="s">
        <v>2256</v>
      </c>
      <c r="Q400">
        <v>1.49</v>
      </c>
      <c r="R400" t="s">
        <v>162</v>
      </c>
      <c r="S400" t="s">
        <v>164</v>
      </c>
      <c r="T400" t="s">
        <v>164</v>
      </c>
      <c r="U400" t="s">
        <v>162</v>
      </c>
      <c r="V400">
        <v>3.92</v>
      </c>
      <c r="X400" t="s">
        <v>162</v>
      </c>
      <c r="Y400" t="s">
        <v>162</v>
      </c>
      <c r="Z400" t="s">
        <v>164</v>
      </c>
      <c r="AA400" t="s">
        <v>162</v>
      </c>
      <c r="AB400">
        <v>5.27</v>
      </c>
      <c r="AC400">
        <v>6.45</v>
      </c>
      <c r="AD400">
        <v>6.87</v>
      </c>
      <c r="AE400" t="s">
        <v>164</v>
      </c>
      <c r="AF400" t="s">
        <v>162</v>
      </c>
      <c r="AG400">
        <v>647083</v>
      </c>
      <c r="AH400">
        <v>2090786</v>
      </c>
      <c r="AI400">
        <v>2090786</v>
      </c>
      <c r="AJ400">
        <v>77810</v>
      </c>
      <c r="AK400">
        <v>104139</v>
      </c>
      <c r="AL400">
        <v>37683</v>
      </c>
      <c r="AM400">
        <v>427452</v>
      </c>
      <c r="AN400" t="s">
        <v>164</v>
      </c>
      <c r="AO400">
        <v>9</v>
      </c>
      <c r="AP400" t="s">
        <v>162</v>
      </c>
      <c r="AQ400">
        <v>0.48</v>
      </c>
      <c r="AR400">
        <v>138</v>
      </c>
      <c r="AS400">
        <v>0.48</v>
      </c>
      <c r="AT400" t="s">
        <v>165</v>
      </c>
      <c r="AU400">
        <v>138</v>
      </c>
      <c r="AV400">
        <v>0</v>
      </c>
      <c r="AW400">
        <v>0.03</v>
      </c>
      <c r="AX400">
        <v>43.445627000000002</v>
      </c>
      <c r="AY400">
        <v>-83.930107000000007</v>
      </c>
      <c r="AZ400" t="s">
        <v>164</v>
      </c>
      <c r="BA400" t="s">
        <v>164</v>
      </c>
      <c r="BB400" t="s">
        <v>164</v>
      </c>
      <c r="BC400" t="s">
        <v>164</v>
      </c>
      <c r="BD400">
        <v>-9343056.7740000002</v>
      </c>
      <c r="BE400" s="1" t="s">
        <v>2257</v>
      </c>
    </row>
    <row r="401" spans="1:57" x14ac:dyDescent="0.25">
      <c r="A401">
        <v>83057</v>
      </c>
      <c r="B401">
        <v>7302</v>
      </c>
      <c r="C401">
        <v>5</v>
      </c>
      <c r="D401" t="s">
        <v>155</v>
      </c>
      <c r="E401" t="s">
        <v>156</v>
      </c>
      <c r="F401">
        <v>137741</v>
      </c>
      <c r="G401" t="s">
        <v>2258</v>
      </c>
      <c r="H401" t="s">
        <v>2259</v>
      </c>
      <c r="I401" t="s">
        <v>2260</v>
      </c>
      <c r="J401" t="s">
        <v>2261</v>
      </c>
      <c r="K401" t="s">
        <v>2262</v>
      </c>
      <c r="L401">
        <v>48879</v>
      </c>
      <c r="M401">
        <v>10.199999999999999</v>
      </c>
      <c r="N401" t="s">
        <v>162</v>
      </c>
      <c r="O401" t="s">
        <v>162</v>
      </c>
      <c r="P401" t="s">
        <v>2263</v>
      </c>
      <c r="Q401">
        <v>1.48</v>
      </c>
      <c r="R401" t="s">
        <v>162</v>
      </c>
      <c r="S401" t="s">
        <v>164</v>
      </c>
      <c r="T401" t="s">
        <v>164</v>
      </c>
      <c r="U401" t="s">
        <v>162</v>
      </c>
      <c r="V401">
        <v>3.92</v>
      </c>
      <c r="X401" t="s">
        <v>162</v>
      </c>
      <c r="Y401" t="s">
        <v>162</v>
      </c>
      <c r="Z401" t="s">
        <v>164</v>
      </c>
      <c r="AA401" t="s">
        <v>162</v>
      </c>
      <c r="AB401">
        <v>5.73</v>
      </c>
      <c r="AC401">
        <v>6.91</v>
      </c>
      <c r="AD401">
        <v>7.3</v>
      </c>
      <c r="AE401" t="s">
        <v>164</v>
      </c>
      <c r="AF401" t="s">
        <v>162</v>
      </c>
      <c r="AG401">
        <v>840751</v>
      </c>
      <c r="AH401">
        <v>2086798</v>
      </c>
      <c r="AI401">
        <v>2086798</v>
      </c>
      <c r="AJ401">
        <v>62745</v>
      </c>
      <c r="AK401">
        <v>91600</v>
      </c>
      <c r="AL401">
        <v>89898</v>
      </c>
      <c r="AM401">
        <v>596508</v>
      </c>
      <c r="AN401" t="s">
        <v>164</v>
      </c>
      <c r="AO401">
        <v>9</v>
      </c>
      <c r="AP401" t="s">
        <v>162</v>
      </c>
      <c r="AQ401">
        <v>0.85</v>
      </c>
      <c r="AR401">
        <v>138</v>
      </c>
      <c r="AS401">
        <v>0.81</v>
      </c>
      <c r="AT401" t="s">
        <v>165</v>
      </c>
      <c r="AU401">
        <v>138</v>
      </c>
      <c r="AV401">
        <v>0.14000000000000001</v>
      </c>
      <c r="AW401">
        <v>2.2599999999999998</v>
      </c>
      <c r="AX401">
        <v>43.006101000000001</v>
      </c>
      <c r="AY401">
        <v>-84.555048999999997</v>
      </c>
      <c r="AZ401" t="s">
        <v>164</v>
      </c>
      <c r="BA401" t="s">
        <v>164</v>
      </c>
      <c r="BB401" t="s">
        <v>164</v>
      </c>
      <c r="BC401" t="s">
        <v>164</v>
      </c>
      <c r="BD401">
        <v>-9412624.9989999998</v>
      </c>
      <c r="BE401" s="1" t="s">
        <v>2264</v>
      </c>
    </row>
    <row r="402" spans="1:57" x14ac:dyDescent="0.25">
      <c r="A402">
        <v>84762</v>
      </c>
      <c r="B402">
        <v>26751</v>
      </c>
      <c r="C402">
        <v>5</v>
      </c>
      <c r="D402" t="s">
        <v>155</v>
      </c>
      <c r="E402" t="s">
        <v>156</v>
      </c>
      <c r="F402">
        <v>39101</v>
      </c>
      <c r="G402" t="s">
        <v>2265</v>
      </c>
      <c r="H402" t="s">
        <v>2266</v>
      </c>
      <c r="I402" t="s">
        <v>159</v>
      </c>
      <c r="J402" t="s">
        <v>1155</v>
      </c>
      <c r="K402" t="s">
        <v>1155</v>
      </c>
      <c r="L402">
        <v>48601</v>
      </c>
      <c r="M402">
        <v>10.199999999999999</v>
      </c>
      <c r="N402" t="s">
        <v>162</v>
      </c>
      <c r="O402" t="s">
        <v>162</v>
      </c>
      <c r="P402" t="s">
        <v>2267</v>
      </c>
      <c r="Q402">
        <v>1.48</v>
      </c>
      <c r="R402" t="s">
        <v>162</v>
      </c>
      <c r="S402" t="s">
        <v>164</v>
      </c>
      <c r="T402" t="s">
        <v>164</v>
      </c>
      <c r="U402" t="s">
        <v>162</v>
      </c>
      <c r="V402">
        <v>3.93</v>
      </c>
      <c r="X402" t="s">
        <v>162</v>
      </c>
      <c r="Y402" t="s">
        <v>162</v>
      </c>
      <c r="Z402" t="s">
        <v>164</v>
      </c>
      <c r="AA402" t="s">
        <v>162</v>
      </c>
      <c r="AB402">
        <v>5.49</v>
      </c>
      <c r="AC402">
        <v>6.65</v>
      </c>
      <c r="AD402">
        <v>7.05</v>
      </c>
      <c r="AE402" t="s">
        <v>164</v>
      </c>
      <c r="AF402" t="s">
        <v>162</v>
      </c>
      <c r="AG402">
        <v>624694</v>
      </c>
      <c r="AH402">
        <v>2081131</v>
      </c>
      <c r="AI402">
        <v>2081131</v>
      </c>
      <c r="AJ402">
        <v>60562</v>
      </c>
      <c r="AK402">
        <v>91838</v>
      </c>
      <c r="AL402">
        <v>37942</v>
      </c>
      <c r="AM402">
        <v>434353</v>
      </c>
      <c r="AN402" t="s">
        <v>164</v>
      </c>
      <c r="AO402">
        <v>9</v>
      </c>
      <c r="AP402" t="s">
        <v>162</v>
      </c>
      <c r="AQ402">
        <v>3.16</v>
      </c>
      <c r="AS402">
        <v>1.08</v>
      </c>
      <c r="AT402" t="s">
        <v>193</v>
      </c>
      <c r="AU402">
        <v>138</v>
      </c>
      <c r="AV402">
        <v>0</v>
      </c>
      <c r="AW402">
        <v>0.7</v>
      </c>
      <c r="AX402">
        <v>43.408338000000001</v>
      </c>
      <c r="AY402">
        <v>-83.809234000000004</v>
      </c>
      <c r="AZ402" t="s">
        <v>164</v>
      </c>
      <c r="BA402" t="s">
        <v>164</v>
      </c>
      <c r="BB402" t="s">
        <v>164</v>
      </c>
      <c r="BC402" t="s">
        <v>164</v>
      </c>
      <c r="BD402">
        <v>-9329601.2530000005</v>
      </c>
      <c r="BE402">
        <v>5374333.0360000003</v>
      </c>
    </row>
    <row r="403" spans="1:57" x14ac:dyDescent="0.25">
      <c r="A403">
        <v>85218</v>
      </c>
      <c r="B403">
        <v>32600</v>
      </c>
      <c r="C403">
        <v>5</v>
      </c>
      <c r="D403" t="s">
        <v>155</v>
      </c>
      <c r="E403" t="s">
        <v>156</v>
      </c>
      <c r="F403">
        <v>170301</v>
      </c>
      <c r="G403" t="s">
        <v>2268</v>
      </c>
      <c r="H403" t="s">
        <v>2269</v>
      </c>
      <c r="I403" t="s">
        <v>2270</v>
      </c>
      <c r="J403" t="s">
        <v>1203</v>
      </c>
      <c r="K403" t="s">
        <v>240</v>
      </c>
      <c r="L403">
        <v>48375</v>
      </c>
      <c r="M403">
        <v>10.199999999999999</v>
      </c>
      <c r="N403" t="s">
        <v>162</v>
      </c>
      <c r="O403" t="s">
        <v>162</v>
      </c>
      <c r="P403" t="s">
        <v>2271</v>
      </c>
      <c r="Q403">
        <v>1.48</v>
      </c>
      <c r="R403" t="s">
        <v>162</v>
      </c>
      <c r="S403" t="s">
        <v>164</v>
      </c>
      <c r="T403" t="s">
        <v>164</v>
      </c>
      <c r="U403" t="s">
        <v>162</v>
      </c>
      <c r="V403">
        <v>3.94</v>
      </c>
      <c r="X403" t="s">
        <v>162</v>
      </c>
      <c r="Y403" t="s">
        <v>162</v>
      </c>
      <c r="Z403" t="s">
        <v>164</v>
      </c>
      <c r="AA403" t="s">
        <v>162</v>
      </c>
      <c r="AB403">
        <v>5.33</v>
      </c>
      <c r="AC403">
        <v>6.49</v>
      </c>
      <c r="AD403">
        <v>6.91</v>
      </c>
      <c r="AE403" t="s">
        <v>164</v>
      </c>
      <c r="AF403" t="s">
        <v>162</v>
      </c>
      <c r="AG403">
        <v>931261</v>
      </c>
      <c r="AH403">
        <v>1133622</v>
      </c>
      <c r="AI403">
        <v>1133622</v>
      </c>
      <c r="AJ403">
        <v>48692</v>
      </c>
      <c r="AK403">
        <v>14811</v>
      </c>
      <c r="AL403">
        <v>70961</v>
      </c>
      <c r="AM403">
        <v>796797</v>
      </c>
      <c r="AN403" t="s">
        <v>164</v>
      </c>
      <c r="AO403">
        <v>10</v>
      </c>
      <c r="AP403" t="s">
        <v>162</v>
      </c>
      <c r="AQ403">
        <v>0.44</v>
      </c>
      <c r="AR403">
        <v>120</v>
      </c>
      <c r="AS403">
        <v>0.39</v>
      </c>
      <c r="AT403" t="s">
        <v>165</v>
      </c>
      <c r="AU403">
        <v>120</v>
      </c>
      <c r="AV403">
        <v>0.01</v>
      </c>
      <c r="AW403">
        <v>0.4</v>
      </c>
      <c r="AX403">
        <v>42.480201999999998</v>
      </c>
      <c r="AY403">
        <v>-83.467718000000005</v>
      </c>
      <c r="AZ403" t="s">
        <v>164</v>
      </c>
      <c r="BA403" t="s">
        <v>164</v>
      </c>
      <c r="BB403" t="s">
        <v>164</v>
      </c>
      <c r="BC403" t="s">
        <v>164</v>
      </c>
      <c r="BD403">
        <v>-9291583.8650000002</v>
      </c>
      <c r="BE403" s="1" t="s">
        <v>2272</v>
      </c>
    </row>
    <row r="404" spans="1:57" x14ac:dyDescent="0.25">
      <c r="A404">
        <v>84302</v>
      </c>
      <c r="B404">
        <v>20757</v>
      </c>
      <c r="C404">
        <v>5</v>
      </c>
      <c r="D404" t="s">
        <v>155</v>
      </c>
      <c r="E404" t="s">
        <v>156</v>
      </c>
      <c r="F404">
        <v>235788</v>
      </c>
      <c r="G404" t="s">
        <v>2273</v>
      </c>
      <c r="H404" t="s">
        <v>2274</v>
      </c>
      <c r="I404" t="s">
        <v>2275</v>
      </c>
      <c r="J404" t="s">
        <v>605</v>
      </c>
      <c r="K404" t="s">
        <v>606</v>
      </c>
      <c r="L404">
        <v>48658</v>
      </c>
      <c r="M404">
        <v>10.16</v>
      </c>
      <c r="N404" t="s">
        <v>162</v>
      </c>
      <c r="O404" t="s">
        <v>162</v>
      </c>
      <c r="P404" t="s">
        <v>2276</v>
      </c>
      <c r="Q404">
        <v>1.47</v>
      </c>
      <c r="R404" t="s">
        <v>162</v>
      </c>
      <c r="S404" t="s">
        <v>164</v>
      </c>
      <c r="T404" t="s">
        <v>164</v>
      </c>
      <c r="U404" t="s">
        <v>162</v>
      </c>
      <c r="V404">
        <v>3.93</v>
      </c>
      <c r="X404" t="s">
        <v>162</v>
      </c>
      <c r="Y404" t="s">
        <v>162</v>
      </c>
      <c r="Z404" t="s">
        <v>164</v>
      </c>
      <c r="AA404" t="s">
        <v>162</v>
      </c>
      <c r="AB404">
        <v>5.21</v>
      </c>
      <c r="AC404">
        <v>6.38</v>
      </c>
      <c r="AD404">
        <v>6.79</v>
      </c>
      <c r="AE404" t="s">
        <v>164</v>
      </c>
      <c r="AF404" t="s">
        <v>162</v>
      </c>
      <c r="AG404">
        <v>412767</v>
      </c>
      <c r="AH404">
        <v>1425267</v>
      </c>
      <c r="AI404">
        <v>1425267</v>
      </c>
      <c r="AJ404">
        <v>88312</v>
      </c>
      <c r="AK404">
        <v>193432</v>
      </c>
      <c r="AL404">
        <v>17314</v>
      </c>
      <c r="AM404">
        <v>113709</v>
      </c>
      <c r="AN404" t="s">
        <v>164</v>
      </c>
      <c r="AO404">
        <v>8</v>
      </c>
      <c r="AP404" t="s">
        <v>162</v>
      </c>
      <c r="AQ404">
        <v>2.2799999999999998</v>
      </c>
      <c r="AR404">
        <v>138</v>
      </c>
      <c r="AS404">
        <v>2.1</v>
      </c>
      <c r="AT404" t="s">
        <v>165</v>
      </c>
      <c r="AU404">
        <v>138</v>
      </c>
      <c r="AV404">
        <v>0</v>
      </c>
      <c r="AW404">
        <v>0.25</v>
      </c>
      <c r="AX404">
        <v>43.945956000000002</v>
      </c>
      <c r="AY404">
        <v>-83.967416999999998</v>
      </c>
      <c r="AZ404" t="s">
        <v>164</v>
      </c>
      <c r="BA404" t="s">
        <v>164</v>
      </c>
      <c r="BB404" t="s">
        <v>164</v>
      </c>
      <c r="BC404" t="s">
        <v>164</v>
      </c>
      <c r="BD404">
        <v>-9347210.1040000003</v>
      </c>
      <c r="BE404" s="1" t="s">
        <v>2277</v>
      </c>
    </row>
    <row r="405" spans="1:57" x14ac:dyDescent="0.25">
      <c r="A405">
        <v>82602</v>
      </c>
      <c r="B405">
        <v>3400</v>
      </c>
      <c r="C405">
        <v>5</v>
      </c>
      <c r="D405" t="s">
        <v>155</v>
      </c>
      <c r="E405" t="s">
        <v>156</v>
      </c>
      <c r="F405">
        <v>101084</v>
      </c>
      <c r="G405" t="s">
        <v>2278</v>
      </c>
      <c r="H405" t="s">
        <v>637</v>
      </c>
      <c r="I405" t="s">
        <v>2279</v>
      </c>
      <c r="J405" t="s">
        <v>2280</v>
      </c>
      <c r="K405" t="s">
        <v>556</v>
      </c>
      <c r="L405">
        <v>49037</v>
      </c>
      <c r="M405">
        <v>10</v>
      </c>
      <c r="N405" t="s">
        <v>162</v>
      </c>
      <c r="O405" t="s">
        <v>162</v>
      </c>
      <c r="P405" t="s">
        <v>2281</v>
      </c>
      <c r="Q405">
        <v>1.45</v>
      </c>
      <c r="R405" t="s">
        <v>162</v>
      </c>
      <c r="S405" t="s">
        <v>164</v>
      </c>
      <c r="T405" t="s">
        <v>164</v>
      </c>
      <c r="U405" t="s">
        <v>162</v>
      </c>
      <c r="V405">
        <v>3.97</v>
      </c>
      <c r="X405" t="s">
        <v>162</v>
      </c>
      <c r="Y405" t="s">
        <v>162</v>
      </c>
      <c r="Z405" t="s">
        <v>164</v>
      </c>
      <c r="AA405" t="s">
        <v>162</v>
      </c>
      <c r="AB405">
        <v>5.15</v>
      </c>
      <c r="AC405">
        <v>6.39</v>
      </c>
      <c r="AD405">
        <v>6.83</v>
      </c>
      <c r="AE405" t="s">
        <v>164</v>
      </c>
      <c r="AF405" t="s">
        <v>162</v>
      </c>
      <c r="AG405">
        <v>792604</v>
      </c>
      <c r="AH405">
        <v>2110588</v>
      </c>
      <c r="AI405">
        <v>2110588</v>
      </c>
      <c r="AJ405">
        <v>79146</v>
      </c>
      <c r="AK405">
        <v>133793</v>
      </c>
      <c r="AL405">
        <v>195617</v>
      </c>
      <c r="AM405">
        <v>384048</v>
      </c>
      <c r="AN405" t="s">
        <v>164</v>
      </c>
      <c r="AO405">
        <v>11</v>
      </c>
      <c r="AP405" t="s">
        <v>162</v>
      </c>
      <c r="AQ405">
        <v>0.97</v>
      </c>
      <c r="AS405">
        <v>1.05</v>
      </c>
      <c r="AT405" t="s">
        <v>165</v>
      </c>
      <c r="AU405">
        <v>138</v>
      </c>
      <c r="AV405">
        <v>0</v>
      </c>
      <c r="AW405">
        <v>0.43</v>
      </c>
      <c r="AX405">
        <v>42.318249999999999</v>
      </c>
      <c r="AY405">
        <v>-85.233992000000001</v>
      </c>
      <c r="AZ405" t="s">
        <v>164</v>
      </c>
      <c r="BA405" t="s">
        <v>164</v>
      </c>
      <c r="BB405" t="s">
        <v>164</v>
      </c>
      <c r="BC405" t="s">
        <v>164</v>
      </c>
      <c r="BD405">
        <v>-9488204.5879999995</v>
      </c>
      <c r="BE405" s="1" t="s">
        <v>2282</v>
      </c>
    </row>
    <row r="406" spans="1:57" x14ac:dyDescent="0.25">
      <c r="A406">
        <v>82725</v>
      </c>
      <c r="B406">
        <v>4462</v>
      </c>
      <c r="C406">
        <v>5</v>
      </c>
      <c r="D406" t="s">
        <v>155</v>
      </c>
      <c r="E406" t="s">
        <v>156</v>
      </c>
      <c r="F406">
        <v>123909</v>
      </c>
      <c r="G406" t="s">
        <v>2283</v>
      </c>
      <c r="H406" t="s">
        <v>2284</v>
      </c>
      <c r="I406" t="s">
        <v>2285</v>
      </c>
      <c r="J406" t="s">
        <v>2286</v>
      </c>
      <c r="K406" t="s">
        <v>828</v>
      </c>
      <c r="L406">
        <v>49656</v>
      </c>
      <c r="M406">
        <v>10</v>
      </c>
      <c r="N406" t="s">
        <v>162</v>
      </c>
      <c r="O406" t="s">
        <v>162</v>
      </c>
      <c r="P406" t="s">
        <v>2287</v>
      </c>
      <c r="Q406">
        <v>1.45</v>
      </c>
      <c r="R406" t="s">
        <v>162</v>
      </c>
      <c r="S406" t="s">
        <v>164</v>
      </c>
      <c r="T406" t="s">
        <v>164</v>
      </c>
      <c r="U406" t="s">
        <v>162</v>
      </c>
      <c r="V406">
        <v>3.82</v>
      </c>
      <c r="X406" t="s">
        <v>162</v>
      </c>
      <c r="Y406" t="s">
        <v>162</v>
      </c>
      <c r="Z406" t="s">
        <v>162</v>
      </c>
      <c r="AA406" t="s">
        <v>162</v>
      </c>
      <c r="AB406">
        <v>4.83</v>
      </c>
      <c r="AC406">
        <v>6.12</v>
      </c>
      <c r="AD406">
        <v>6.58</v>
      </c>
      <c r="AE406" t="s">
        <v>162</v>
      </c>
      <c r="AF406" t="s">
        <v>162</v>
      </c>
      <c r="AG406">
        <v>519701</v>
      </c>
      <c r="AH406">
        <v>342988</v>
      </c>
      <c r="AI406">
        <v>342988</v>
      </c>
      <c r="AJ406">
        <v>118678</v>
      </c>
      <c r="AK406">
        <v>280110</v>
      </c>
      <c r="AL406">
        <v>16042</v>
      </c>
      <c r="AM406">
        <v>104871</v>
      </c>
      <c r="AN406" t="s">
        <v>164</v>
      </c>
      <c r="AO406">
        <v>9</v>
      </c>
      <c r="AP406" t="s">
        <v>162</v>
      </c>
      <c r="AQ406">
        <v>11.06</v>
      </c>
      <c r="AS406">
        <v>0.95</v>
      </c>
      <c r="AT406" t="s">
        <v>165</v>
      </c>
      <c r="AU406">
        <v>138</v>
      </c>
      <c r="AV406">
        <v>0</v>
      </c>
      <c r="AW406">
        <v>13.15</v>
      </c>
      <c r="AX406">
        <v>44.059708000000001</v>
      </c>
      <c r="AY406">
        <v>-85.714689000000007</v>
      </c>
      <c r="AZ406" t="s">
        <v>164</v>
      </c>
      <c r="BC406" t="s">
        <v>164</v>
      </c>
      <c r="BD406">
        <v>-9541715.5329999998</v>
      </c>
      <c r="BE406" s="1" t="s">
        <v>2288</v>
      </c>
    </row>
    <row r="407" spans="1:57" x14ac:dyDescent="0.25">
      <c r="A407">
        <v>82763</v>
      </c>
      <c r="B407">
        <v>4820</v>
      </c>
      <c r="C407">
        <v>5</v>
      </c>
      <c r="D407" t="s">
        <v>155</v>
      </c>
      <c r="E407" t="s">
        <v>156</v>
      </c>
      <c r="F407">
        <v>165549</v>
      </c>
      <c r="G407" t="s">
        <v>2289</v>
      </c>
      <c r="H407" t="s">
        <v>2290</v>
      </c>
      <c r="I407" t="s">
        <v>2291</v>
      </c>
      <c r="J407" t="s">
        <v>1166</v>
      </c>
      <c r="K407" t="s">
        <v>228</v>
      </c>
      <c r="L407">
        <v>48060</v>
      </c>
      <c r="M407">
        <v>10</v>
      </c>
      <c r="N407" t="s">
        <v>162</v>
      </c>
      <c r="O407" t="s">
        <v>162</v>
      </c>
      <c r="P407" t="s">
        <v>2292</v>
      </c>
      <c r="Q407">
        <v>1.45</v>
      </c>
      <c r="R407" t="s">
        <v>162</v>
      </c>
      <c r="S407" t="s">
        <v>164</v>
      </c>
      <c r="T407" t="s">
        <v>164</v>
      </c>
      <c r="U407" t="s">
        <v>162</v>
      </c>
      <c r="V407">
        <v>3.92</v>
      </c>
      <c r="X407" t="s">
        <v>162</v>
      </c>
      <c r="Y407" t="s">
        <v>162</v>
      </c>
      <c r="Z407" t="s">
        <v>164</v>
      </c>
      <c r="AA407" t="s">
        <v>162</v>
      </c>
      <c r="AB407">
        <v>5.05</v>
      </c>
      <c r="AC407">
        <v>6.31</v>
      </c>
      <c r="AD407">
        <v>6.77</v>
      </c>
      <c r="AE407" t="s">
        <v>164</v>
      </c>
      <c r="AF407" t="s">
        <v>162</v>
      </c>
      <c r="AG407">
        <v>656711</v>
      </c>
      <c r="AH407">
        <v>689368</v>
      </c>
      <c r="AI407">
        <v>689368</v>
      </c>
      <c r="AJ407">
        <v>36718</v>
      </c>
      <c r="AK407">
        <v>5099</v>
      </c>
      <c r="AL407">
        <v>48269</v>
      </c>
      <c r="AM407">
        <v>566625</v>
      </c>
      <c r="AN407" t="s">
        <v>164</v>
      </c>
      <c r="AO407">
        <v>9</v>
      </c>
      <c r="AP407" t="s">
        <v>162</v>
      </c>
      <c r="AQ407">
        <v>0.84</v>
      </c>
      <c r="AS407">
        <v>0.48</v>
      </c>
      <c r="AT407" t="s">
        <v>165</v>
      </c>
      <c r="AU407">
        <v>120</v>
      </c>
      <c r="AV407">
        <v>0</v>
      </c>
      <c r="AW407">
        <v>0.17</v>
      </c>
      <c r="AX407">
        <v>42.951627000000002</v>
      </c>
      <c r="AY407">
        <v>-82.456770000000006</v>
      </c>
      <c r="AZ407" t="s">
        <v>164</v>
      </c>
      <c r="BA407" t="s">
        <v>164</v>
      </c>
      <c r="BB407" t="s">
        <v>164</v>
      </c>
      <c r="BC407" t="s">
        <v>164</v>
      </c>
      <c r="BD407">
        <v>-9179045.6490000002</v>
      </c>
      <c r="BE407" s="1" t="s">
        <v>2293</v>
      </c>
    </row>
    <row r="408" spans="1:57" x14ac:dyDescent="0.25">
      <c r="A408">
        <v>82875</v>
      </c>
      <c r="B408">
        <v>5732</v>
      </c>
      <c r="C408">
        <v>5</v>
      </c>
      <c r="D408" t="s">
        <v>155</v>
      </c>
      <c r="E408" t="s">
        <v>156</v>
      </c>
      <c r="F408">
        <v>244850</v>
      </c>
      <c r="G408" t="s">
        <v>2294</v>
      </c>
      <c r="H408" t="s">
        <v>2295</v>
      </c>
      <c r="I408" t="s">
        <v>2296</v>
      </c>
      <c r="J408" t="s">
        <v>549</v>
      </c>
      <c r="K408" t="s">
        <v>549</v>
      </c>
      <c r="L408">
        <v>49007</v>
      </c>
      <c r="M408">
        <v>10</v>
      </c>
      <c r="N408" t="s">
        <v>162</v>
      </c>
      <c r="O408" t="s">
        <v>162</v>
      </c>
      <c r="P408" t="s">
        <v>2297</v>
      </c>
      <c r="Q408">
        <v>1.45</v>
      </c>
      <c r="R408" t="s">
        <v>162</v>
      </c>
      <c r="S408" t="s">
        <v>164</v>
      </c>
      <c r="T408" t="s">
        <v>164</v>
      </c>
      <c r="U408" t="s">
        <v>162</v>
      </c>
      <c r="V408">
        <v>3.94</v>
      </c>
      <c r="X408" t="s">
        <v>162</v>
      </c>
      <c r="Y408" t="s">
        <v>162</v>
      </c>
      <c r="Z408" t="s">
        <v>162</v>
      </c>
      <c r="AA408" t="s">
        <v>162</v>
      </c>
      <c r="AB408">
        <v>4.75</v>
      </c>
      <c r="AC408">
        <v>5.99</v>
      </c>
      <c r="AD408">
        <v>6.46</v>
      </c>
      <c r="AE408" t="s">
        <v>164</v>
      </c>
      <c r="AF408" t="s">
        <v>162</v>
      </c>
      <c r="AG408">
        <v>805622</v>
      </c>
      <c r="AH408">
        <v>1932199</v>
      </c>
      <c r="AI408">
        <v>1932199</v>
      </c>
      <c r="AJ408">
        <v>83190</v>
      </c>
      <c r="AK408">
        <v>141930</v>
      </c>
      <c r="AL408">
        <v>194369</v>
      </c>
      <c r="AM408">
        <v>386134</v>
      </c>
      <c r="AN408" t="s">
        <v>164</v>
      </c>
      <c r="AO408">
        <v>11</v>
      </c>
      <c r="AP408" t="s">
        <v>162</v>
      </c>
      <c r="AQ408">
        <v>0.14000000000000001</v>
      </c>
      <c r="AS408">
        <v>0.06</v>
      </c>
      <c r="AT408" t="s">
        <v>165</v>
      </c>
      <c r="AV408">
        <v>0.14000000000000001</v>
      </c>
      <c r="AW408">
        <v>0.03</v>
      </c>
      <c r="AX408">
        <v>42.297336000000001</v>
      </c>
      <c r="AY408">
        <v>-85.573105999999996</v>
      </c>
      <c r="AZ408" t="s">
        <v>164</v>
      </c>
      <c r="BB408" t="s">
        <v>164</v>
      </c>
      <c r="BC408" t="s">
        <v>164</v>
      </c>
      <c r="BD408">
        <v>-9525954.5859999992</v>
      </c>
      <c r="BE408" s="1" t="s">
        <v>2298</v>
      </c>
    </row>
    <row r="409" spans="1:57" x14ac:dyDescent="0.25">
      <c r="A409">
        <v>82951</v>
      </c>
      <c r="B409">
        <v>6488</v>
      </c>
      <c r="C409">
        <v>5</v>
      </c>
      <c r="D409" t="s">
        <v>155</v>
      </c>
      <c r="E409" t="s">
        <v>156</v>
      </c>
      <c r="F409">
        <v>195301</v>
      </c>
      <c r="G409" t="s">
        <v>2299</v>
      </c>
      <c r="H409" t="s">
        <v>2300</v>
      </c>
      <c r="I409" t="s">
        <v>2301</v>
      </c>
      <c r="J409" t="s">
        <v>785</v>
      </c>
      <c r="K409" t="s">
        <v>185</v>
      </c>
      <c r="L409">
        <v>49682</v>
      </c>
      <c r="M409">
        <v>10</v>
      </c>
      <c r="N409" t="s">
        <v>162</v>
      </c>
      <c r="O409" t="s">
        <v>162</v>
      </c>
      <c r="P409" t="s">
        <v>2302</v>
      </c>
      <c r="Q409">
        <v>1.45</v>
      </c>
      <c r="R409" t="s">
        <v>162</v>
      </c>
      <c r="S409" t="s">
        <v>164</v>
      </c>
      <c r="T409" t="s">
        <v>164</v>
      </c>
      <c r="U409" t="s">
        <v>162</v>
      </c>
      <c r="V409">
        <v>3.8</v>
      </c>
      <c r="X409" t="s">
        <v>162</v>
      </c>
      <c r="Y409" t="s">
        <v>162</v>
      </c>
      <c r="Z409" t="s">
        <v>164</v>
      </c>
      <c r="AA409" t="s">
        <v>162</v>
      </c>
      <c r="AB409">
        <v>5.81</v>
      </c>
      <c r="AC409">
        <v>6.96</v>
      </c>
      <c r="AD409">
        <v>7.34</v>
      </c>
      <c r="AE409" t="s">
        <v>164</v>
      </c>
      <c r="AF409" t="s">
        <v>162</v>
      </c>
      <c r="AG409">
        <v>422974</v>
      </c>
      <c r="AH409">
        <v>32331</v>
      </c>
      <c r="AI409">
        <v>32331</v>
      </c>
      <c r="AJ409">
        <v>104495</v>
      </c>
      <c r="AK409">
        <v>252394</v>
      </c>
      <c r="AL409">
        <v>15562</v>
      </c>
      <c r="AM409">
        <v>50523</v>
      </c>
      <c r="AN409" t="s">
        <v>164</v>
      </c>
      <c r="AO409">
        <v>8</v>
      </c>
      <c r="AP409" t="s">
        <v>162</v>
      </c>
      <c r="AQ409">
        <v>3.18</v>
      </c>
      <c r="AS409">
        <v>3.9</v>
      </c>
      <c r="AT409" t="s">
        <v>165</v>
      </c>
      <c r="AV409">
        <v>0.7</v>
      </c>
      <c r="AW409">
        <v>4.66</v>
      </c>
      <c r="AX409">
        <v>45.019208999999996</v>
      </c>
      <c r="AY409">
        <v>-85.626086999999998</v>
      </c>
      <c r="AZ409" t="s">
        <v>164</v>
      </c>
      <c r="BA409" t="s">
        <v>164</v>
      </c>
      <c r="BB409" t="s">
        <v>164</v>
      </c>
      <c r="BC409" t="s">
        <v>164</v>
      </c>
      <c r="BD409">
        <v>-9531852.4039999992</v>
      </c>
      <c r="BE409" s="1" t="s">
        <v>2303</v>
      </c>
    </row>
    <row r="410" spans="1:57" x14ac:dyDescent="0.25">
      <c r="A410">
        <v>83105</v>
      </c>
      <c r="B410">
        <v>7744</v>
      </c>
      <c r="C410">
        <v>5</v>
      </c>
      <c r="D410" t="s">
        <v>155</v>
      </c>
      <c r="E410" t="s">
        <v>156</v>
      </c>
      <c r="F410">
        <v>143762</v>
      </c>
      <c r="G410" t="s">
        <v>2304</v>
      </c>
      <c r="H410" t="s">
        <v>2305</v>
      </c>
      <c r="I410" t="s">
        <v>2306</v>
      </c>
      <c r="J410" t="s">
        <v>670</v>
      </c>
      <c r="K410" t="s">
        <v>365</v>
      </c>
      <c r="L410">
        <v>49093</v>
      </c>
      <c r="M410">
        <v>9.99</v>
      </c>
      <c r="N410" t="s">
        <v>162</v>
      </c>
      <c r="O410" t="s">
        <v>162</v>
      </c>
      <c r="P410" t="s">
        <v>2307</v>
      </c>
      <c r="Q410">
        <v>1.45</v>
      </c>
      <c r="R410" t="s">
        <v>162</v>
      </c>
      <c r="S410" t="s">
        <v>164</v>
      </c>
      <c r="T410" t="s">
        <v>164</v>
      </c>
      <c r="U410" t="s">
        <v>162</v>
      </c>
      <c r="V410">
        <v>3.97</v>
      </c>
      <c r="X410" t="s">
        <v>162</v>
      </c>
      <c r="Y410" t="s">
        <v>162</v>
      </c>
      <c r="Z410" t="s">
        <v>164</v>
      </c>
      <c r="AA410" t="s">
        <v>162</v>
      </c>
      <c r="AB410">
        <v>5.1100000000000003</v>
      </c>
      <c r="AC410">
        <v>6.34</v>
      </c>
      <c r="AD410">
        <v>6.78</v>
      </c>
      <c r="AE410" t="s">
        <v>164</v>
      </c>
      <c r="AF410" t="s">
        <v>162</v>
      </c>
      <c r="AG410">
        <v>692334</v>
      </c>
      <c r="AH410">
        <v>2351225</v>
      </c>
      <c r="AI410">
        <v>2351225</v>
      </c>
      <c r="AJ410">
        <v>102189</v>
      </c>
      <c r="AK410">
        <v>126680</v>
      </c>
      <c r="AL410">
        <v>157931</v>
      </c>
      <c r="AM410">
        <v>305534</v>
      </c>
      <c r="AN410" t="s">
        <v>164</v>
      </c>
      <c r="AO410">
        <v>12</v>
      </c>
      <c r="AP410" t="s">
        <v>162</v>
      </c>
      <c r="AQ410">
        <v>1.1000000000000001</v>
      </c>
      <c r="AS410">
        <v>1.0900000000000001</v>
      </c>
      <c r="AT410" t="s">
        <v>165</v>
      </c>
      <c r="AV410">
        <v>0</v>
      </c>
      <c r="AW410">
        <v>1.06</v>
      </c>
      <c r="AX410">
        <v>41.954718999999997</v>
      </c>
      <c r="AY410">
        <v>-85.616923</v>
      </c>
      <c r="AZ410" t="s">
        <v>164</v>
      </c>
      <c r="BA410" t="s">
        <v>164</v>
      </c>
      <c r="BB410" t="s">
        <v>164</v>
      </c>
      <c r="BC410" t="s">
        <v>164</v>
      </c>
      <c r="BD410">
        <v>-9530832.2719999999</v>
      </c>
      <c r="BE410" s="1" t="s">
        <v>2308</v>
      </c>
    </row>
    <row r="411" spans="1:57" x14ac:dyDescent="0.25">
      <c r="A411">
        <v>83150</v>
      </c>
      <c r="B411">
        <v>8155</v>
      </c>
      <c r="C411">
        <v>5</v>
      </c>
      <c r="D411" t="s">
        <v>155</v>
      </c>
      <c r="E411" t="s">
        <v>156</v>
      </c>
      <c r="F411">
        <v>180001</v>
      </c>
      <c r="G411" t="s">
        <v>2309</v>
      </c>
      <c r="H411" t="s">
        <v>2310</v>
      </c>
      <c r="I411" t="s">
        <v>2311</v>
      </c>
      <c r="J411" t="s">
        <v>2312</v>
      </c>
      <c r="K411" t="s">
        <v>204</v>
      </c>
      <c r="L411">
        <v>49058</v>
      </c>
      <c r="M411">
        <v>10</v>
      </c>
      <c r="N411" t="s">
        <v>162</v>
      </c>
      <c r="O411" t="s">
        <v>162</v>
      </c>
      <c r="P411" t="s">
        <v>2313</v>
      </c>
      <c r="Q411">
        <v>1.45</v>
      </c>
      <c r="R411" t="s">
        <v>162</v>
      </c>
      <c r="S411" t="s">
        <v>164</v>
      </c>
      <c r="T411" t="s">
        <v>164</v>
      </c>
      <c r="U411" t="s">
        <v>162</v>
      </c>
      <c r="V411">
        <v>3.91</v>
      </c>
      <c r="X411" t="s">
        <v>162</v>
      </c>
      <c r="Y411" t="s">
        <v>162</v>
      </c>
      <c r="Z411" t="s">
        <v>162</v>
      </c>
      <c r="AA411" t="s">
        <v>162</v>
      </c>
      <c r="AB411">
        <v>4.97</v>
      </c>
      <c r="AC411">
        <v>6.32</v>
      </c>
      <c r="AD411">
        <v>6.79</v>
      </c>
      <c r="AE411" t="s">
        <v>164</v>
      </c>
      <c r="AF411" t="s">
        <v>162</v>
      </c>
      <c r="AG411">
        <v>681459</v>
      </c>
      <c r="AH411">
        <v>2133547</v>
      </c>
      <c r="AI411">
        <v>2133547</v>
      </c>
      <c r="AJ411">
        <v>87218</v>
      </c>
      <c r="AK411">
        <v>111579</v>
      </c>
      <c r="AL411">
        <v>101269</v>
      </c>
      <c r="AM411">
        <v>381393</v>
      </c>
      <c r="AN411" t="s">
        <v>164</v>
      </c>
      <c r="AO411">
        <v>10</v>
      </c>
      <c r="AP411" t="s">
        <v>162</v>
      </c>
      <c r="AQ411">
        <v>0.26</v>
      </c>
      <c r="AS411">
        <v>1.22</v>
      </c>
      <c r="AT411" t="s">
        <v>165</v>
      </c>
      <c r="AV411">
        <v>0</v>
      </c>
      <c r="AW411">
        <v>0.87</v>
      </c>
      <c r="AX411">
        <v>42.645868</v>
      </c>
      <c r="AY411">
        <v>-85.290840000000003</v>
      </c>
      <c r="AZ411" t="s">
        <v>164</v>
      </c>
      <c r="BB411" t="s">
        <v>164</v>
      </c>
      <c r="BC411" t="s">
        <v>164</v>
      </c>
      <c r="BD411">
        <v>-9494532.8780000005</v>
      </c>
      <c r="BE411" s="1" t="s">
        <v>2314</v>
      </c>
    </row>
    <row r="412" spans="1:57" x14ac:dyDescent="0.25">
      <c r="A412">
        <v>83423</v>
      </c>
      <c r="B412">
        <v>10290</v>
      </c>
      <c r="C412">
        <v>5</v>
      </c>
      <c r="D412" t="s">
        <v>155</v>
      </c>
      <c r="E412" t="s">
        <v>156</v>
      </c>
      <c r="F412">
        <v>238004</v>
      </c>
      <c r="G412" t="s">
        <v>2315</v>
      </c>
      <c r="H412" t="s">
        <v>2316</v>
      </c>
      <c r="I412" t="s">
        <v>2317</v>
      </c>
      <c r="J412" t="s">
        <v>2318</v>
      </c>
      <c r="K412" t="s">
        <v>540</v>
      </c>
      <c r="L412">
        <v>49071</v>
      </c>
      <c r="M412">
        <v>10</v>
      </c>
      <c r="N412" t="s">
        <v>162</v>
      </c>
      <c r="O412" t="s">
        <v>162</v>
      </c>
      <c r="P412" t="s">
        <v>2319</v>
      </c>
      <c r="Q412">
        <v>1.45</v>
      </c>
      <c r="R412" t="s">
        <v>162</v>
      </c>
      <c r="S412" t="s">
        <v>164</v>
      </c>
      <c r="T412" t="s">
        <v>164</v>
      </c>
      <c r="U412" t="s">
        <v>162</v>
      </c>
      <c r="V412">
        <v>3.93</v>
      </c>
      <c r="X412" t="s">
        <v>162</v>
      </c>
      <c r="Y412" t="s">
        <v>162</v>
      </c>
      <c r="Z412" t="s">
        <v>164</v>
      </c>
      <c r="AA412" t="s">
        <v>162</v>
      </c>
      <c r="AB412">
        <v>5.58</v>
      </c>
      <c r="AC412">
        <v>6.75</v>
      </c>
      <c r="AD412">
        <v>7.16</v>
      </c>
      <c r="AE412" t="s">
        <v>164</v>
      </c>
      <c r="AF412" t="s">
        <v>162</v>
      </c>
      <c r="AG412">
        <v>759747</v>
      </c>
      <c r="AH412">
        <v>1731831</v>
      </c>
      <c r="AI412">
        <v>1731831</v>
      </c>
      <c r="AJ412">
        <v>80806</v>
      </c>
      <c r="AK412">
        <v>133121</v>
      </c>
      <c r="AL412">
        <v>192434</v>
      </c>
      <c r="AM412">
        <v>353387</v>
      </c>
      <c r="AN412" t="s">
        <v>164</v>
      </c>
      <c r="AO412">
        <v>11</v>
      </c>
      <c r="AP412" t="s">
        <v>162</v>
      </c>
      <c r="AQ412">
        <v>1.74</v>
      </c>
      <c r="AS412">
        <v>0.4</v>
      </c>
      <c r="AT412" t="s">
        <v>165</v>
      </c>
      <c r="AU412">
        <v>345</v>
      </c>
      <c r="AV412">
        <v>0.05</v>
      </c>
      <c r="AW412">
        <v>1.22</v>
      </c>
      <c r="AX412">
        <v>42.240051000000001</v>
      </c>
      <c r="AY412">
        <v>-85.780631</v>
      </c>
      <c r="AZ412" t="s">
        <v>164</v>
      </c>
      <c r="BA412" t="s">
        <v>164</v>
      </c>
      <c r="BB412" t="s">
        <v>164</v>
      </c>
      <c r="BC412" t="s">
        <v>164</v>
      </c>
      <c r="BD412">
        <v>-9549056.1630000006</v>
      </c>
      <c r="BE412" s="1" t="s">
        <v>2320</v>
      </c>
    </row>
    <row r="413" spans="1:57" x14ac:dyDescent="0.25">
      <c r="A413">
        <v>83469</v>
      </c>
      <c r="B413">
        <v>10606</v>
      </c>
      <c r="C413">
        <v>5</v>
      </c>
      <c r="D413" t="s">
        <v>155</v>
      </c>
      <c r="E413" t="s">
        <v>156</v>
      </c>
      <c r="F413">
        <v>100321</v>
      </c>
      <c r="G413" t="s">
        <v>2321</v>
      </c>
      <c r="H413" t="s">
        <v>2322</v>
      </c>
      <c r="I413" t="s">
        <v>2323</v>
      </c>
      <c r="J413" t="s">
        <v>2324</v>
      </c>
      <c r="K413" t="s">
        <v>606</v>
      </c>
      <c r="L413">
        <v>48659</v>
      </c>
      <c r="M413">
        <v>10</v>
      </c>
      <c r="N413" t="s">
        <v>162</v>
      </c>
      <c r="O413" t="s">
        <v>162</v>
      </c>
      <c r="P413" t="s">
        <v>2325</v>
      </c>
      <c r="Q413">
        <v>1.45</v>
      </c>
      <c r="R413" t="s">
        <v>162</v>
      </c>
      <c r="S413" t="s">
        <v>164</v>
      </c>
      <c r="T413" t="s">
        <v>164</v>
      </c>
      <c r="U413" t="s">
        <v>162</v>
      </c>
      <c r="V413">
        <v>3.92</v>
      </c>
      <c r="X413" t="s">
        <v>162</v>
      </c>
      <c r="Y413" t="s">
        <v>162</v>
      </c>
      <c r="Z413" t="s">
        <v>164</v>
      </c>
      <c r="AA413" t="s">
        <v>162</v>
      </c>
      <c r="AB413">
        <v>5.07</v>
      </c>
      <c r="AC413">
        <v>6.33</v>
      </c>
      <c r="AD413">
        <v>6.76</v>
      </c>
      <c r="AE413" t="s">
        <v>164</v>
      </c>
      <c r="AF413" t="s">
        <v>162</v>
      </c>
      <c r="AG413">
        <v>406047</v>
      </c>
      <c r="AH413">
        <v>1165897</v>
      </c>
      <c r="AI413">
        <v>1165897</v>
      </c>
      <c r="AJ413">
        <v>87722</v>
      </c>
      <c r="AK413">
        <v>193432</v>
      </c>
      <c r="AL413">
        <v>17003</v>
      </c>
      <c r="AM413">
        <v>107891</v>
      </c>
      <c r="AN413" t="s">
        <v>164</v>
      </c>
      <c r="AO413">
        <v>8</v>
      </c>
      <c r="AP413" t="s">
        <v>162</v>
      </c>
      <c r="AQ413">
        <v>6.8</v>
      </c>
      <c r="AR413">
        <v>138</v>
      </c>
      <c r="AS413">
        <v>3.36</v>
      </c>
      <c r="AT413" t="s">
        <v>165</v>
      </c>
      <c r="AU413">
        <v>345</v>
      </c>
      <c r="AV413">
        <v>0</v>
      </c>
      <c r="AW413">
        <v>1.08</v>
      </c>
      <c r="AX413">
        <v>44.03322</v>
      </c>
      <c r="AY413">
        <v>-84.057541000000001</v>
      </c>
      <c r="AZ413" t="s">
        <v>164</v>
      </c>
      <c r="BA413" t="s">
        <v>164</v>
      </c>
      <c r="BB413" t="s">
        <v>164</v>
      </c>
      <c r="BC413" t="s">
        <v>164</v>
      </c>
      <c r="BD413">
        <v>-9357242.6620000005</v>
      </c>
      <c r="BE413" s="1" t="s">
        <v>2326</v>
      </c>
    </row>
    <row r="414" spans="1:57" x14ac:dyDescent="0.25">
      <c r="A414">
        <v>83684</v>
      </c>
      <c r="B414">
        <v>13008</v>
      </c>
      <c r="C414">
        <v>5</v>
      </c>
      <c r="D414" t="s">
        <v>155</v>
      </c>
      <c r="E414" t="s">
        <v>156</v>
      </c>
      <c r="F414">
        <v>209001</v>
      </c>
      <c r="G414" t="s">
        <v>2327</v>
      </c>
      <c r="H414" t="s">
        <v>2328</v>
      </c>
      <c r="I414" t="s">
        <v>2329</v>
      </c>
      <c r="J414" t="s">
        <v>686</v>
      </c>
      <c r="K414" t="s">
        <v>161</v>
      </c>
      <c r="L414">
        <v>48216</v>
      </c>
      <c r="M414">
        <v>10</v>
      </c>
      <c r="N414" t="s">
        <v>162</v>
      </c>
      <c r="O414" t="s">
        <v>162</v>
      </c>
      <c r="P414" t="s">
        <v>2330</v>
      </c>
      <c r="Q414">
        <v>1.45</v>
      </c>
      <c r="R414" t="s">
        <v>162</v>
      </c>
      <c r="S414" t="s">
        <v>164</v>
      </c>
      <c r="T414" t="s">
        <v>164</v>
      </c>
      <c r="U414" t="s">
        <v>162</v>
      </c>
      <c r="V414">
        <v>3.97</v>
      </c>
      <c r="X414" t="s">
        <v>162</v>
      </c>
      <c r="Y414" t="s">
        <v>162</v>
      </c>
      <c r="Z414" t="s">
        <v>162</v>
      </c>
      <c r="AA414" t="s">
        <v>162</v>
      </c>
      <c r="AB414">
        <v>4.75</v>
      </c>
      <c r="AC414">
        <v>5.73</v>
      </c>
      <c r="AD414">
        <v>6.09</v>
      </c>
      <c r="AE414" t="s">
        <v>164</v>
      </c>
      <c r="AF414" t="s">
        <v>162</v>
      </c>
      <c r="AG414">
        <v>904243</v>
      </c>
      <c r="AH414">
        <v>815568</v>
      </c>
      <c r="AI414">
        <v>815568</v>
      </c>
      <c r="AJ414">
        <v>45089</v>
      </c>
      <c r="AK414">
        <v>10479</v>
      </c>
      <c r="AL414">
        <v>72883</v>
      </c>
      <c r="AM414">
        <v>775792</v>
      </c>
      <c r="AN414" t="s">
        <v>164</v>
      </c>
      <c r="AP414" t="s">
        <v>162</v>
      </c>
      <c r="AQ414">
        <v>0.69</v>
      </c>
      <c r="AS414">
        <v>1.52</v>
      </c>
      <c r="AT414" t="s">
        <v>165</v>
      </c>
      <c r="AV414">
        <v>0.03</v>
      </c>
      <c r="AW414">
        <v>0</v>
      </c>
      <c r="AX414">
        <v>42.312449999999998</v>
      </c>
      <c r="AY414">
        <v>-83.079794000000007</v>
      </c>
      <c r="AZ414" t="s">
        <v>164</v>
      </c>
      <c r="BB414" t="s">
        <v>164</v>
      </c>
      <c r="BC414" t="s">
        <v>164</v>
      </c>
      <c r="BD414">
        <v>-9248400.3629999999</v>
      </c>
      <c r="BE414" s="1" t="s">
        <v>2331</v>
      </c>
    </row>
    <row r="415" spans="1:57" x14ac:dyDescent="0.25">
      <c r="A415">
        <v>83834</v>
      </c>
      <c r="B415">
        <v>15021</v>
      </c>
      <c r="C415">
        <v>5</v>
      </c>
      <c r="D415" t="s">
        <v>155</v>
      </c>
      <c r="E415" t="s">
        <v>156</v>
      </c>
      <c r="F415">
        <v>13705</v>
      </c>
      <c r="G415" t="s">
        <v>2332</v>
      </c>
      <c r="H415" t="s">
        <v>2333</v>
      </c>
      <c r="I415" t="s">
        <v>2334</v>
      </c>
      <c r="J415" t="s">
        <v>676</v>
      </c>
      <c r="K415" t="s">
        <v>676</v>
      </c>
      <c r="L415">
        <v>48161</v>
      </c>
      <c r="M415">
        <v>10</v>
      </c>
      <c r="N415" t="s">
        <v>162</v>
      </c>
      <c r="O415" t="s">
        <v>162</v>
      </c>
      <c r="P415" t="s">
        <v>2335</v>
      </c>
      <c r="Q415">
        <v>1.45</v>
      </c>
      <c r="R415" t="s">
        <v>162</v>
      </c>
      <c r="S415" t="s">
        <v>164</v>
      </c>
      <c r="T415" t="s">
        <v>164</v>
      </c>
      <c r="U415" t="s">
        <v>162</v>
      </c>
      <c r="V415">
        <v>3.96</v>
      </c>
      <c r="X415" t="s">
        <v>162</v>
      </c>
      <c r="Y415" t="s">
        <v>162</v>
      </c>
      <c r="Z415" t="s">
        <v>164</v>
      </c>
      <c r="AA415" t="s">
        <v>162</v>
      </c>
      <c r="AB415">
        <v>5.27</v>
      </c>
      <c r="AC415">
        <v>6.47</v>
      </c>
      <c r="AD415">
        <v>6.88</v>
      </c>
      <c r="AE415" t="s">
        <v>164</v>
      </c>
      <c r="AF415" t="s">
        <v>162</v>
      </c>
      <c r="AG415">
        <v>925929</v>
      </c>
      <c r="AH415">
        <v>1532195</v>
      </c>
      <c r="AI415">
        <v>1532195</v>
      </c>
      <c r="AJ415">
        <v>39704</v>
      </c>
      <c r="AK415">
        <v>15658</v>
      </c>
      <c r="AL415">
        <v>113135</v>
      </c>
      <c r="AM415">
        <v>757432</v>
      </c>
      <c r="AN415" t="s">
        <v>164</v>
      </c>
      <c r="AO415">
        <v>12</v>
      </c>
      <c r="AP415" t="s">
        <v>162</v>
      </c>
      <c r="AQ415">
        <v>0.16</v>
      </c>
      <c r="AS415">
        <v>0.14000000000000001</v>
      </c>
      <c r="AT415" t="s">
        <v>165</v>
      </c>
      <c r="AU415">
        <v>120</v>
      </c>
      <c r="AV415">
        <v>0</v>
      </c>
      <c r="AW415">
        <v>0.15</v>
      </c>
      <c r="AX415">
        <v>41.907463999999997</v>
      </c>
      <c r="AY415">
        <v>-83.378883999999999</v>
      </c>
      <c r="AZ415" t="s">
        <v>164</v>
      </c>
      <c r="BA415" t="s">
        <v>164</v>
      </c>
      <c r="BB415" t="s">
        <v>164</v>
      </c>
      <c r="BC415" t="s">
        <v>164</v>
      </c>
      <c r="BD415">
        <v>-9281694.9100000001</v>
      </c>
      <c r="BE415" s="1" t="s">
        <v>2336</v>
      </c>
    </row>
    <row r="416" spans="1:57" x14ac:dyDescent="0.25">
      <c r="A416">
        <v>83986</v>
      </c>
      <c r="B416">
        <v>16849</v>
      </c>
      <c r="C416">
        <v>5</v>
      </c>
      <c r="D416" t="s">
        <v>155</v>
      </c>
      <c r="E416" t="s">
        <v>156</v>
      </c>
      <c r="F416">
        <v>65621</v>
      </c>
      <c r="G416" t="s">
        <v>2337</v>
      </c>
      <c r="H416" t="s">
        <v>2338</v>
      </c>
      <c r="I416" t="s">
        <v>2339</v>
      </c>
      <c r="J416" t="s">
        <v>821</v>
      </c>
      <c r="K416" t="s">
        <v>821</v>
      </c>
      <c r="L416" t="s">
        <v>162</v>
      </c>
      <c r="M416">
        <v>10</v>
      </c>
      <c r="N416" t="s">
        <v>162</v>
      </c>
      <c r="O416" t="s">
        <v>162</v>
      </c>
      <c r="P416" t="s">
        <v>2340</v>
      </c>
      <c r="Q416">
        <v>1.45</v>
      </c>
      <c r="R416" t="s">
        <v>162</v>
      </c>
      <c r="S416" t="s">
        <v>164</v>
      </c>
      <c r="T416" t="s">
        <v>164</v>
      </c>
      <c r="U416" t="s">
        <v>162</v>
      </c>
      <c r="V416">
        <v>3.86</v>
      </c>
      <c r="X416" t="s">
        <v>162</v>
      </c>
      <c r="Y416" t="s">
        <v>162</v>
      </c>
      <c r="Z416" t="s">
        <v>164</v>
      </c>
      <c r="AA416" t="s">
        <v>162</v>
      </c>
      <c r="AB416">
        <v>5.16</v>
      </c>
      <c r="AC416">
        <v>6.45</v>
      </c>
      <c r="AD416">
        <v>6.91</v>
      </c>
      <c r="AE416" t="s">
        <v>164</v>
      </c>
      <c r="AF416" t="s">
        <v>162</v>
      </c>
      <c r="AG416">
        <v>275023</v>
      </c>
      <c r="AH416">
        <v>51298</v>
      </c>
      <c r="AI416">
        <v>51298</v>
      </c>
      <c r="AJ416">
        <v>89564</v>
      </c>
      <c r="AK416">
        <v>148684</v>
      </c>
      <c r="AL416">
        <v>10964</v>
      </c>
      <c r="AM416">
        <v>25811</v>
      </c>
      <c r="AN416" t="s">
        <v>164</v>
      </c>
      <c r="AO416">
        <v>8</v>
      </c>
      <c r="AP416" t="s">
        <v>162</v>
      </c>
      <c r="AQ416">
        <v>0.09</v>
      </c>
      <c r="AS416">
        <v>0.76</v>
      </c>
      <c r="AT416" t="s">
        <v>165</v>
      </c>
      <c r="AU416">
        <v>138</v>
      </c>
      <c r="AV416">
        <v>0</v>
      </c>
      <c r="AW416">
        <v>0.11</v>
      </c>
      <c r="AX416">
        <v>45.070439999999998</v>
      </c>
      <c r="AY416">
        <v>-83.436499999999995</v>
      </c>
      <c r="AZ416" t="s">
        <v>164</v>
      </c>
      <c r="BA416" t="s">
        <v>164</v>
      </c>
      <c r="BB416" t="s">
        <v>164</v>
      </c>
      <c r="BC416" t="s">
        <v>164</v>
      </c>
      <c r="BD416">
        <v>-9288108.6940000001</v>
      </c>
      <c r="BE416" s="1" t="s">
        <v>2341</v>
      </c>
    </row>
    <row r="417" spans="1:57" x14ac:dyDescent="0.25">
      <c r="A417">
        <v>84027</v>
      </c>
      <c r="B417">
        <v>17241</v>
      </c>
      <c r="C417">
        <v>5</v>
      </c>
      <c r="D417" t="s">
        <v>155</v>
      </c>
      <c r="E417" t="s">
        <v>156</v>
      </c>
      <c r="F417">
        <v>132881</v>
      </c>
      <c r="G417" t="s">
        <v>2342</v>
      </c>
      <c r="H417" t="s">
        <v>2343</v>
      </c>
      <c r="I417" t="s">
        <v>2344</v>
      </c>
      <c r="J417" t="s">
        <v>253</v>
      </c>
      <c r="K417" t="s">
        <v>254</v>
      </c>
      <c r="L417">
        <v>48506</v>
      </c>
      <c r="M417">
        <v>10</v>
      </c>
      <c r="N417" t="s">
        <v>162</v>
      </c>
      <c r="O417" t="s">
        <v>162</v>
      </c>
      <c r="P417" t="s">
        <v>2345</v>
      </c>
      <c r="Q417">
        <v>1.45</v>
      </c>
      <c r="R417" t="s">
        <v>162</v>
      </c>
      <c r="S417" t="s">
        <v>164</v>
      </c>
      <c r="T417" t="s">
        <v>164</v>
      </c>
      <c r="U417" t="s">
        <v>162</v>
      </c>
      <c r="V417">
        <v>3.89</v>
      </c>
      <c r="X417" t="s">
        <v>162</v>
      </c>
      <c r="Y417" t="s">
        <v>162</v>
      </c>
      <c r="Z417" t="s">
        <v>164</v>
      </c>
      <c r="AA417" t="s">
        <v>162</v>
      </c>
      <c r="AB417">
        <v>5.14</v>
      </c>
      <c r="AC417">
        <v>6.34</v>
      </c>
      <c r="AD417">
        <v>6.79</v>
      </c>
      <c r="AE417" t="s">
        <v>164</v>
      </c>
      <c r="AF417" t="s">
        <v>162</v>
      </c>
      <c r="AG417">
        <v>1045029</v>
      </c>
      <c r="AH417">
        <v>2222649</v>
      </c>
      <c r="AI417">
        <v>2222649</v>
      </c>
      <c r="AJ417">
        <v>55070</v>
      </c>
      <c r="AK417">
        <v>56608</v>
      </c>
      <c r="AL417">
        <v>78718</v>
      </c>
      <c r="AM417">
        <v>854633</v>
      </c>
      <c r="AN417" t="s">
        <v>164</v>
      </c>
      <c r="AO417">
        <v>9</v>
      </c>
      <c r="AP417" t="s">
        <v>162</v>
      </c>
      <c r="AQ417">
        <v>0.5</v>
      </c>
      <c r="AR417">
        <v>138</v>
      </c>
      <c r="AS417">
        <v>0.47</v>
      </c>
      <c r="AT417" t="s">
        <v>165</v>
      </c>
      <c r="AU417">
        <v>138</v>
      </c>
      <c r="AV417">
        <v>0</v>
      </c>
      <c r="AW417">
        <v>1.1000000000000001</v>
      </c>
      <c r="AX417">
        <v>42.982785999999997</v>
      </c>
      <c r="AY417">
        <v>-83.676130999999998</v>
      </c>
      <c r="AZ417" t="s">
        <v>164</v>
      </c>
      <c r="BA417" t="s">
        <v>164</v>
      </c>
      <c r="BB417" t="s">
        <v>164</v>
      </c>
      <c r="BC417" t="s">
        <v>164</v>
      </c>
      <c r="BD417">
        <v>-9314784.2939999998</v>
      </c>
      <c r="BE417" s="1" t="s">
        <v>2346</v>
      </c>
    </row>
    <row r="418" spans="1:57" x14ac:dyDescent="0.25">
      <c r="A418">
        <v>84059</v>
      </c>
      <c r="B418">
        <v>17637</v>
      </c>
      <c r="C418">
        <v>5</v>
      </c>
      <c r="D418" t="s">
        <v>155</v>
      </c>
      <c r="E418" t="s">
        <v>156</v>
      </c>
      <c r="F418">
        <v>239759</v>
      </c>
      <c r="G418" t="s">
        <v>2347</v>
      </c>
      <c r="H418" t="s">
        <v>2348</v>
      </c>
      <c r="I418" t="s">
        <v>2349</v>
      </c>
      <c r="J418" t="s">
        <v>2350</v>
      </c>
      <c r="K418" t="s">
        <v>495</v>
      </c>
      <c r="L418">
        <v>49117</v>
      </c>
      <c r="M418">
        <v>10</v>
      </c>
      <c r="N418" t="s">
        <v>162</v>
      </c>
      <c r="O418" t="s">
        <v>162</v>
      </c>
      <c r="P418" t="s">
        <v>2351</v>
      </c>
      <c r="Q418">
        <v>1.45</v>
      </c>
      <c r="R418" t="s">
        <v>162</v>
      </c>
      <c r="S418" t="s">
        <v>164</v>
      </c>
      <c r="T418" t="s">
        <v>164</v>
      </c>
      <c r="U418" t="s">
        <v>162</v>
      </c>
      <c r="V418">
        <v>4.04</v>
      </c>
      <c r="X418" t="s">
        <v>162</v>
      </c>
      <c r="Y418" t="s">
        <v>162</v>
      </c>
      <c r="Z418" t="s">
        <v>164</v>
      </c>
      <c r="AA418" t="s">
        <v>162</v>
      </c>
      <c r="AB418">
        <v>6.02</v>
      </c>
      <c r="AC418">
        <v>7.14</v>
      </c>
      <c r="AD418">
        <v>7.49</v>
      </c>
      <c r="AE418" t="s">
        <v>164</v>
      </c>
      <c r="AF418" t="s">
        <v>162</v>
      </c>
      <c r="AG418">
        <v>1382872</v>
      </c>
      <c r="AH418">
        <v>2314888</v>
      </c>
      <c r="AI418">
        <v>2314888</v>
      </c>
      <c r="AJ418">
        <v>70142</v>
      </c>
      <c r="AK418">
        <v>62085</v>
      </c>
      <c r="AL418">
        <v>209519</v>
      </c>
      <c r="AM418">
        <v>1041126</v>
      </c>
      <c r="AN418" t="s">
        <v>164</v>
      </c>
      <c r="AP418" t="s">
        <v>162</v>
      </c>
      <c r="AQ418">
        <v>0.13</v>
      </c>
      <c r="AR418">
        <v>69</v>
      </c>
      <c r="AS418">
        <v>0</v>
      </c>
      <c r="AT418" t="s">
        <v>165</v>
      </c>
      <c r="AU418">
        <v>69</v>
      </c>
      <c r="AV418">
        <v>0</v>
      </c>
      <c r="AW418">
        <v>0</v>
      </c>
      <c r="AX418">
        <v>41.787365999999999</v>
      </c>
      <c r="AY418">
        <v>-86.738572000000005</v>
      </c>
      <c r="AZ418" t="s">
        <v>164</v>
      </c>
      <c r="BA418" t="s">
        <v>164</v>
      </c>
      <c r="BB418" t="s">
        <v>164</v>
      </c>
      <c r="BC418" t="s">
        <v>164</v>
      </c>
      <c r="BD418">
        <v>-9655693.6669999994</v>
      </c>
      <c r="BE418" s="1" t="s">
        <v>2352</v>
      </c>
    </row>
    <row r="419" spans="1:57" x14ac:dyDescent="0.25">
      <c r="A419">
        <v>84294</v>
      </c>
      <c r="B419">
        <v>20588</v>
      </c>
      <c r="C419">
        <v>5</v>
      </c>
      <c r="D419" t="s">
        <v>155</v>
      </c>
      <c r="E419" t="s">
        <v>156</v>
      </c>
      <c r="F419">
        <v>184861</v>
      </c>
      <c r="G419" t="s">
        <v>2353</v>
      </c>
      <c r="H419" t="s">
        <v>2354</v>
      </c>
      <c r="I419" t="s">
        <v>2354</v>
      </c>
      <c r="J419" t="s">
        <v>2355</v>
      </c>
      <c r="K419" t="s">
        <v>909</v>
      </c>
      <c r="L419">
        <v>48176</v>
      </c>
      <c r="M419">
        <v>10</v>
      </c>
      <c r="N419" t="s">
        <v>162</v>
      </c>
      <c r="O419" t="s">
        <v>162</v>
      </c>
      <c r="P419" t="s">
        <v>2356</v>
      </c>
      <c r="Q419">
        <v>1.45</v>
      </c>
      <c r="R419" t="s">
        <v>162</v>
      </c>
      <c r="S419" t="s">
        <v>164</v>
      </c>
      <c r="T419" t="s">
        <v>164</v>
      </c>
      <c r="U419" t="s">
        <v>162</v>
      </c>
      <c r="V419">
        <v>3.97</v>
      </c>
      <c r="X419" t="s">
        <v>162</v>
      </c>
      <c r="Y419" t="s">
        <v>162</v>
      </c>
      <c r="Z419" t="s">
        <v>164</v>
      </c>
      <c r="AA419" t="s">
        <v>162</v>
      </c>
      <c r="AB419">
        <v>5.04</v>
      </c>
      <c r="AC419">
        <v>6.28</v>
      </c>
      <c r="AD419">
        <v>6.72</v>
      </c>
      <c r="AE419" t="s">
        <v>164</v>
      </c>
      <c r="AF419" t="s">
        <v>162</v>
      </c>
      <c r="AG419">
        <v>1105834</v>
      </c>
      <c r="AH419">
        <v>1899158</v>
      </c>
      <c r="AI419">
        <v>1899158</v>
      </c>
      <c r="AJ419">
        <v>60453</v>
      </c>
      <c r="AK419">
        <v>38644</v>
      </c>
      <c r="AL419">
        <v>125460</v>
      </c>
      <c r="AM419">
        <v>881277</v>
      </c>
      <c r="AN419" t="s">
        <v>164</v>
      </c>
      <c r="AO419">
        <v>11</v>
      </c>
      <c r="AP419" t="s">
        <v>162</v>
      </c>
      <c r="AQ419">
        <v>0.13</v>
      </c>
      <c r="AR419">
        <v>120</v>
      </c>
      <c r="AS419">
        <v>0.12</v>
      </c>
      <c r="AT419" t="s">
        <v>165</v>
      </c>
      <c r="AU419">
        <v>120</v>
      </c>
      <c r="AV419">
        <v>0.38</v>
      </c>
      <c r="AW419">
        <v>0</v>
      </c>
      <c r="AX419">
        <v>42.177996999999998</v>
      </c>
      <c r="AY419">
        <v>-83.772217999999995</v>
      </c>
      <c r="AZ419" t="s">
        <v>164</v>
      </c>
      <c r="BA419" t="s">
        <v>164</v>
      </c>
      <c r="BB419" t="s">
        <v>164</v>
      </c>
      <c r="BC419" t="s">
        <v>164</v>
      </c>
      <c r="BD419">
        <v>-9325480.6500000004</v>
      </c>
      <c r="BE419" s="1" t="s">
        <v>2357</v>
      </c>
    </row>
    <row r="420" spans="1:57" x14ac:dyDescent="0.25">
      <c r="A420">
        <v>84431</v>
      </c>
      <c r="B420">
        <v>22516</v>
      </c>
      <c r="C420">
        <v>5</v>
      </c>
      <c r="D420" t="s">
        <v>155</v>
      </c>
      <c r="E420" t="s">
        <v>156</v>
      </c>
      <c r="F420">
        <v>136284</v>
      </c>
      <c r="G420" t="s">
        <v>2358</v>
      </c>
      <c r="H420" t="s">
        <v>2359</v>
      </c>
      <c r="I420" t="s">
        <v>2360</v>
      </c>
      <c r="J420" t="s">
        <v>2361</v>
      </c>
      <c r="K420" t="s">
        <v>1881</v>
      </c>
      <c r="L420">
        <v>48413</v>
      </c>
      <c r="M420">
        <v>10</v>
      </c>
      <c r="N420" t="s">
        <v>162</v>
      </c>
      <c r="O420" t="s">
        <v>162</v>
      </c>
      <c r="P420" t="s">
        <v>2362</v>
      </c>
      <c r="Q420">
        <v>1.45</v>
      </c>
      <c r="R420" t="s">
        <v>162</v>
      </c>
      <c r="S420" t="s">
        <v>164</v>
      </c>
      <c r="T420" t="s">
        <v>164</v>
      </c>
      <c r="U420" t="s">
        <v>162</v>
      </c>
      <c r="V420">
        <v>3.88</v>
      </c>
      <c r="X420" t="s">
        <v>162</v>
      </c>
      <c r="Y420" t="s">
        <v>162</v>
      </c>
      <c r="Z420" t="s">
        <v>164</v>
      </c>
      <c r="AA420" t="s">
        <v>162</v>
      </c>
      <c r="AB420">
        <v>6.08</v>
      </c>
      <c r="AC420">
        <v>7.25</v>
      </c>
      <c r="AD420">
        <v>7.63</v>
      </c>
      <c r="AE420" t="s">
        <v>164</v>
      </c>
      <c r="AF420" t="s">
        <v>162</v>
      </c>
      <c r="AG420">
        <v>258070</v>
      </c>
      <c r="AH420">
        <v>1292007</v>
      </c>
      <c r="AI420">
        <v>1292007</v>
      </c>
      <c r="AJ420">
        <v>32599</v>
      </c>
      <c r="AK420">
        <v>56324</v>
      </c>
      <c r="AL420">
        <v>12485</v>
      </c>
      <c r="AM420">
        <v>156661</v>
      </c>
      <c r="AN420" t="s">
        <v>164</v>
      </c>
      <c r="AO420">
        <v>8</v>
      </c>
      <c r="AP420" t="s">
        <v>162</v>
      </c>
      <c r="AQ420">
        <v>1.52</v>
      </c>
      <c r="AR420">
        <v>120</v>
      </c>
      <c r="AS420">
        <v>1.52</v>
      </c>
      <c r="AT420" t="s">
        <v>165</v>
      </c>
      <c r="AU420">
        <v>120</v>
      </c>
      <c r="AV420">
        <v>0</v>
      </c>
      <c r="AW420">
        <v>0.12</v>
      </c>
      <c r="AX420">
        <v>43.787838000000001</v>
      </c>
      <c r="AY420">
        <v>-82.994515000000007</v>
      </c>
      <c r="AZ420" t="s">
        <v>164</v>
      </c>
      <c r="BA420" t="s">
        <v>164</v>
      </c>
      <c r="BB420" t="s">
        <v>164</v>
      </c>
      <c r="BC420" t="s">
        <v>164</v>
      </c>
      <c r="BD420">
        <v>-9238907.148</v>
      </c>
      <c r="BE420" s="1" t="s">
        <v>2363</v>
      </c>
    </row>
    <row r="421" spans="1:57" x14ac:dyDescent="0.25">
      <c r="A421">
        <v>84450</v>
      </c>
      <c r="B421">
        <v>22667</v>
      </c>
      <c r="C421">
        <v>5</v>
      </c>
      <c r="D421" t="s">
        <v>155</v>
      </c>
      <c r="E421" t="s">
        <v>156</v>
      </c>
      <c r="F421">
        <v>166789</v>
      </c>
      <c r="G421" t="s">
        <v>2364</v>
      </c>
      <c r="H421" t="s">
        <v>2365</v>
      </c>
      <c r="I421" t="s">
        <v>2366</v>
      </c>
      <c r="J421" t="s">
        <v>295</v>
      </c>
      <c r="K421" t="s">
        <v>295</v>
      </c>
      <c r="L421">
        <v>49440</v>
      </c>
      <c r="M421">
        <v>10</v>
      </c>
      <c r="N421" t="s">
        <v>162</v>
      </c>
      <c r="O421" t="s">
        <v>162</v>
      </c>
      <c r="P421" t="s">
        <v>2367</v>
      </c>
      <c r="Q421">
        <v>1.45</v>
      </c>
      <c r="R421" t="s">
        <v>162</v>
      </c>
      <c r="S421" t="s">
        <v>164</v>
      </c>
      <c r="T421" t="s">
        <v>164</v>
      </c>
      <c r="U421" t="s">
        <v>162</v>
      </c>
      <c r="V421">
        <v>3.92</v>
      </c>
      <c r="X421" t="s">
        <v>162</v>
      </c>
      <c r="Y421" t="s">
        <v>162</v>
      </c>
      <c r="Z421" t="s">
        <v>164</v>
      </c>
      <c r="AA421" t="s">
        <v>162</v>
      </c>
      <c r="AB421">
        <v>5.47</v>
      </c>
      <c r="AC421">
        <v>6.62</v>
      </c>
      <c r="AD421">
        <v>7.02</v>
      </c>
      <c r="AE421" t="s">
        <v>164</v>
      </c>
      <c r="AF421" t="s">
        <v>162</v>
      </c>
      <c r="AG421">
        <v>459889</v>
      </c>
      <c r="AH421">
        <v>659947</v>
      </c>
      <c r="AI421">
        <v>659947</v>
      </c>
      <c r="AJ421">
        <v>63805</v>
      </c>
      <c r="AK421">
        <v>116301</v>
      </c>
      <c r="AL421">
        <v>74864</v>
      </c>
      <c r="AM421">
        <v>204920</v>
      </c>
      <c r="AN421" t="s">
        <v>164</v>
      </c>
      <c r="AP421" t="s">
        <v>162</v>
      </c>
      <c r="AQ421">
        <v>0.45</v>
      </c>
      <c r="AS421">
        <v>0.95</v>
      </c>
      <c r="AT421" t="s">
        <v>193</v>
      </c>
      <c r="AV421">
        <v>0.56000000000000005</v>
      </c>
      <c r="AW421">
        <v>0.14000000000000001</v>
      </c>
      <c r="AX421">
        <v>43.243056000000003</v>
      </c>
      <c r="AY421">
        <v>-86.254722000000001</v>
      </c>
      <c r="AZ421" t="s">
        <v>164</v>
      </c>
      <c r="BA421" t="s">
        <v>164</v>
      </c>
      <c r="BB421" t="s">
        <v>164</v>
      </c>
      <c r="BC421" t="s">
        <v>164</v>
      </c>
      <c r="BD421">
        <v>-9601831.7320000008</v>
      </c>
      <c r="BE421" s="1" t="s">
        <v>2368</v>
      </c>
    </row>
    <row r="422" spans="1:57" x14ac:dyDescent="0.25">
      <c r="A422">
        <v>84498</v>
      </c>
      <c r="B422">
        <v>23443</v>
      </c>
      <c r="C422">
        <v>5</v>
      </c>
      <c r="D422" t="s">
        <v>155</v>
      </c>
      <c r="E422" t="s">
        <v>156</v>
      </c>
      <c r="F422">
        <v>39141</v>
      </c>
      <c r="G422" t="s">
        <v>2369</v>
      </c>
      <c r="H422" t="s">
        <v>2370</v>
      </c>
      <c r="I422" t="s">
        <v>2371</v>
      </c>
      <c r="J422" t="s">
        <v>1085</v>
      </c>
      <c r="K422" t="s">
        <v>1086</v>
      </c>
      <c r="L422">
        <v>49854</v>
      </c>
      <c r="M422">
        <v>10</v>
      </c>
      <c r="N422" t="s">
        <v>162</v>
      </c>
      <c r="O422" t="s">
        <v>162</v>
      </c>
      <c r="P422" t="s">
        <v>2372</v>
      </c>
      <c r="Q422">
        <v>1.45</v>
      </c>
      <c r="R422" t="s">
        <v>162</v>
      </c>
      <c r="S422" t="s">
        <v>164</v>
      </c>
      <c r="T422" t="s">
        <v>164</v>
      </c>
      <c r="U422" t="s">
        <v>162</v>
      </c>
      <c r="V422">
        <v>3.78</v>
      </c>
      <c r="X422" t="s">
        <v>162</v>
      </c>
      <c r="Y422" t="s">
        <v>162</v>
      </c>
      <c r="Z422" t="s">
        <v>164</v>
      </c>
      <c r="AA422" t="s">
        <v>162</v>
      </c>
      <c r="AB422">
        <v>5.74</v>
      </c>
      <c r="AC422">
        <v>6.95</v>
      </c>
      <c r="AD422">
        <v>7.38</v>
      </c>
      <c r="AE422" t="s">
        <v>164</v>
      </c>
      <c r="AF422" t="s">
        <v>162</v>
      </c>
      <c r="AG422">
        <v>489283</v>
      </c>
      <c r="AH422">
        <v>39917</v>
      </c>
      <c r="AI422">
        <v>39917</v>
      </c>
      <c r="AJ422">
        <v>196201</v>
      </c>
      <c r="AK422">
        <v>255173</v>
      </c>
      <c r="AL422">
        <v>10282</v>
      </c>
      <c r="AM422">
        <v>27626</v>
      </c>
      <c r="AN422" t="s">
        <v>164</v>
      </c>
      <c r="AO422">
        <v>8</v>
      </c>
      <c r="AP422" t="s">
        <v>162</v>
      </c>
      <c r="AQ422">
        <v>0.44</v>
      </c>
      <c r="AR422">
        <v>69</v>
      </c>
      <c r="AS422">
        <v>0.39</v>
      </c>
      <c r="AT422" t="s">
        <v>193</v>
      </c>
      <c r="AV422">
        <v>0</v>
      </c>
      <c r="AW422">
        <v>0.62</v>
      </c>
      <c r="AX422">
        <v>45.957867999999998</v>
      </c>
      <c r="AY422">
        <v>-86.246425000000002</v>
      </c>
      <c r="AZ422" t="s">
        <v>164</v>
      </c>
      <c r="BA422" t="s">
        <v>164</v>
      </c>
      <c r="BB422" t="s">
        <v>164</v>
      </c>
      <c r="BC422" t="s">
        <v>164</v>
      </c>
      <c r="BD422">
        <v>-9600908.1140000001</v>
      </c>
      <c r="BE422" s="1" t="s">
        <v>2373</v>
      </c>
    </row>
    <row r="423" spans="1:57" x14ac:dyDescent="0.25">
      <c r="A423">
        <v>84634</v>
      </c>
      <c r="B423">
        <v>25124</v>
      </c>
      <c r="C423">
        <v>5</v>
      </c>
      <c r="D423" t="s">
        <v>155</v>
      </c>
      <c r="E423" t="s">
        <v>156</v>
      </c>
      <c r="F423">
        <v>38761</v>
      </c>
      <c r="G423" t="s">
        <v>2374</v>
      </c>
      <c r="H423" t="s">
        <v>2375</v>
      </c>
      <c r="I423" t="s">
        <v>2376</v>
      </c>
      <c r="J423" t="s">
        <v>645</v>
      </c>
      <c r="K423" t="s">
        <v>482</v>
      </c>
      <c r="L423">
        <v>49801</v>
      </c>
      <c r="M423">
        <v>10</v>
      </c>
      <c r="N423" t="s">
        <v>162</v>
      </c>
      <c r="O423" t="s">
        <v>162</v>
      </c>
      <c r="P423" t="s">
        <v>2377</v>
      </c>
      <c r="Q423">
        <v>1.45</v>
      </c>
      <c r="R423" t="s">
        <v>162</v>
      </c>
      <c r="S423" t="s">
        <v>164</v>
      </c>
      <c r="T423" t="s">
        <v>164</v>
      </c>
      <c r="U423" t="s">
        <v>162</v>
      </c>
      <c r="V423">
        <v>3.84</v>
      </c>
      <c r="X423" t="s">
        <v>162</v>
      </c>
      <c r="Y423" t="s">
        <v>162</v>
      </c>
      <c r="Z423" t="s">
        <v>164</v>
      </c>
      <c r="AA423" t="s">
        <v>162</v>
      </c>
      <c r="AB423">
        <v>5.35</v>
      </c>
      <c r="AC423">
        <v>6.67</v>
      </c>
      <c r="AD423">
        <v>7.12</v>
      </c>
      <c r="AE423" t="s">
        <v>164</v>
      </c>
      <c r="AF423" t="s">
        <v>162</v>
      </c>
      <c r="AG423">
        <v>1383540</v>
      </c>
      <c r="AH423">
        <v>130551</v>
      </c>
      <c r="AI423">
        <v>130551</v>
      </c>
      <c r="AJ423">
        <v>578798</v>
      </c>
      <c r="AK423">
        <v>706728</v>
      </c>
      <c r="AL423">
        <v>42844</v>
      </c>
      <c r="AM423">
        <v>55170</v>
      </c>
      <c r="AN423" t="s">
        <v>164</v>
      </c>
      <c r="AO423">
        <v>7</v>
      </c>
      <c r="AP423" t="s">
        <v>162</v>
      </c>
      <c r="AQ423">
        <v>0.92</v>
      </c>
      <c r="AR423">
        <v>69</v>
      </c>
      <c r="AS423">
        <v>0.87</v>
      </c>
      <c r="AT423" t="s">
        <v>165</v>
      </c>
      <c r="AU423">
        <v>69</v>
      </c>
      <c r="AV423">
        <v>0.17</v>
      </c>
      <c r="AW423">
        <v>0.86</v>
      </c>
      <c r="AX423">
        <v>45.845379999999999</v>
      </c>
      <c r="AY423">
        <v>-88.044449999999998</v>
      </c>
      <c r="AZ423" t="s">
        <v>164</v>
      </c>
      <c r="BA423" t="s">
        <v>164</v>
      </c>
      <c r="BB423" t="s">
        <v>164</v>
      </c>
      <c r="BC423" t="s">
        <v>164</v>
      </c>
      <c r="BD423">
        <v>-9801063.341</v>
      </c>
      <c r="BE423" s="1" t="s">
        <v>2378</v>
      </c>
    </row>
    <row r="424" spans="1:57" x14ac:dyDescent="0.25">
      <c r="A424">
        <v>84647</v>
      </c>
      <c r="B424">
        <v>25311</v>
      </c>
      <c r="C424">
        <v>5</v>
      </c>
      <c r="D424" t="s">
        <v>155</v>
      </c>
      <c r="E424" t="s">
        <v>156</v>
      </c>
      <c r="F424">
        <v>25682</v>
      </c>
      <c r="G424" t="s">
        <v>2379</v>
      </c>
      <c r="H424" t="s">
        <v>2380</v>
      </c>
      <c r="I424" t="s">
        <v>2381</v>
      </c>
      <c r="J424" t="s">
        <v>1105</v>
      </c>
      <c r="K424" t="s">
        <v>161</v>
      </c>
      <c r="L424">
        <v>48126</v>
      </c>
      <c r="M424">
        <v>10</v>
      </c>
      <c r="N424" t="s">
        <v>162</v>
      </c>
      <c r="O424" t="s">
        <v>162</v>
      </c>
      <c r="P424" t="s">
        <v>2382</v>
      </c>
      <c r="Q424">
        <v>1.45</v>
      </c>
      <c r="R424" t="s">
        <v>162</v>
      </c>
      <c r="S424" t="s">
        <v>164</v>
      </c>
      <c r="T424" t="s">
        <v>164</v>
      </c>
      <c r="U424" t="s">
        <v>162</v>
      </c>
      <c r="V424">
        <v>3.98</v>
      </c>
      <c r="X424" t="s">
        <v>162</v>
      </c>
      <c r="Y424" t="s">
        <v>162</v>
      </c>
      <c r="Z424" t="s">
        <v>162</v>
      </c>
      <c r="AA424" t="s">
        <v>162</v>
      </c>
      <c r="AB424">
        <v>4.71</v>
      </c>
      <c r="AC424">
        <v>5.66</v>
      </c>
      <c r="AD424">
        <v>6.02</v>
      </c>
      <c r="AE424" t="s">
        <v>164</v>
      </c>
      <c r="AF424" t="s">
        <v>162</v>
      </c>
      <c r="AG424">
        <v>941089</v>
      </c>
      <c r="AH424">
        <v>1015916</v>
      </c>
      <c r="AI424">
        <v>1015916</v>
      </c>
      <c r="AJ424">
        <v>47435</v>
      </c>
      <c r="AK424">
        <v>10835</v>
      </c>
      <c r="AL424">
        <v>74963</v>
      </c>
      <c r="AM424">
        <v>807856</v>
      </c>
      <c r="AN424" t="s">
        <v>164</v>
      </c>
      <c r="AO424">
        <v>10</v>
      </c>
      <c r="AP424" t="s">
        <v>162</v>
      </c>
      <c r="AQ424">
        <v>0.91</v>
      </c>
      <c r="AS424">
        <v>0.33</v>
      </c>
      <c r="AT424" t="s">
        <v>165</v>
      </c>
      <c r="AU424">
        <v>230</v>
      </c>
      <c r="AV424">
        <v>0</v>
      </c>
      <c r="AW424">
        <v>0.31</v>
      </c>
      <c r="AX424">
        <v>42.327199999999998</v>
      </c>
      <c r="AY424">
        <v>-83.158619999999999</v>
      </c>
      <c r="AZ424" t="s">
        <v>164</v>
      </c>
      <c r="BB424" t="s">
        <v>164</v>
      </c>
      <c r="BC424" t="s">
        <v>164</v>
      </c>
      <c r="BD424">
        <v>-9257175.2339999992</v>
      </c>
      <c r="BE424">
        <v>5210119.13</v>
      </c>
    </row>
    <row r="425" spans="1:57" x14ac:dyDescent="0.25">
      <c r="A425">
        <v>84708</v>
      </c>
      <c r="B425">
        <v>26030</v>
      </c>
      <c r="C425">
        <v>5</v>
      </c>
      <c r="D425" t="s">
        <v>155</v>
      </c>
      <c r="E425" t="s">
        <v>156</v>
      </c>
      <c r="F425">
        <v>172801</v>
      </c>
      <c r="G425" t="s">
        <v>2383</v>
      </c>
      <c r="H425" t="s">
        <v>2384</v>
      </c>
      <c r="I425" t="s">
        <v>2385</v>
      </c>
      <c r="J425" t="s">
        <v>2386</v>
      </c>
      <c r="K425" t="s">
        <v>240</v>
      </c>
      <c r="L425">
        <v>48323</v>
      </c>
      <c r="M425">
        <v>10</v>
      </c>
      <c r="N425" t="s">
        <v>162</v>
      </c>
      <c r="O425" t="s">
        <v>162</v>
      </c>
      <c r="P425" t="s">
        <v>2387</v>
      </c>
      <c r="Q425">
        <v>1.45</v>
      </c>
      <c r="R425" t="s">
        <v>162</v>
      </c>
      <c r="S425" t="s">
        <v>164</v>
      </c>
      <c r="T425" t="s">
        <v>164</v>
      </c>
      <c r="U425" t="s">
        <v>162</v>
      </c>
      <c r="V425">
        <v>3.94</v>
      </c>
      <c r="X425" t="s">
        <v>162</v>
      </c>
      <c r="Y425" t="s">
        <v>162</v>
      </c>
      <c r="Z425" t="s">
        <v>164</v>
      </c>
      <c r="AA425" t="s">
        <v>162</v>
      </c>
      <c r="AB425">
        <v>5.27</v>
      </c>
      <c r="AC425">
        <v>6.54</v>
      </c>
      <c r="AD425">
        <v>6.97</v>
      </c>
      <c r="AE425" t="s">
        <v>164</v>
      </c>
      <c r="AF425" t="s">
        <v>162</v>
      </c>
      <c r="AG425">
        <v>1000795</v>
      </c>
      <c r="AH425">
        <v>1802382</v>
      </c>
      <c r="AI425">
        <v>1802382</v>
      </c>
      <c r="AJ425">
        <v>51720</v>
      </c>
      <c r="AK425">
        <v>37631</v>
      </c>
      <c r="AL425">
        <v>74061</v>
      </c>
      <c r="AM425">
        <v>837383</v>
      </c>
      <c r="AN425" t="s">
        <v>164</v>
      </c>
      <c r="AO425">
        <v>10</v>
      </c>
      <c r="AP425" t="s">
        <v>162</v>
      </c>
      <c r="AQ425">
        <v>0.75</v>
      </c>
      <c r="AS425">
        <v>0.54</v>
      </c>
      <c r="AT425" t="s">
        <v>165</v>
      </c>
      <c r="AU425">
        <v>120</v>
      </c>
      <c r="AV425">
        <v>0.15</v>
      </c>
      <c r="AW425">
        <v>5.98</v>
      </c>
      <c r="AX425">
        <v>42.569164999999998</v>
      </c>
      <c r="AY425">
        <v>-83.424768999999998</v>
      </c>
      <c r="AZ425" t="s">
        <v>164</v>
      </c>
      <c r="BA425" t="s">
        <v>164</v>
      </c>
      <c r="BB425" t="s">
        <v>164</v>
      </c>
      <c r="BC425" t="s">
        <v>164</v>
      </c>
      <c r="BD425">
        <v>-9286802.8049999997</v>
      </c>
      <c r="BE425" s="1" t="s">
        <v>2388</v>
      </c>
    </row>
    <row r="426" spans="1:57" x14ac:dyDescent="0.25">
      <c r="A426">
        <v>84804</v>
      </c>
      <c r="B426">
        <v>27287</v>
      </c>
      <c r="C426">
        <v>5</v>
      </c>
      <c r="D426" t="s">
        <v>155</v>
      </c>
      <c r="E426" t="s">
        <v>156</v>
      </c>
      <c r="F426">
        <v>187141</v>
      </c>
      <c r="G426" t="s">
        <v>2389</v>
      </c>
      <c r="H426" t="s">
        <v>2390</v>
      </c>
      <c r="I426" t="s">
        <v>2391</v>
      </c>
      <c r="J426" t="s">
        <v>2392</v>
      </c>
      <c r="K426" t="s">
        <v>2393</v>
      </c>
      <c r="L426">
        <v>49665</v>
      </c>
      <c r="M426">
        <v>10</v>
      </c>
      <c r="N426" t="s">
        <v>162</v>
      </c>
      <c r="O426" t="s">
        <v>162</v>
      </c>
      <c r="P426" t="s">
        <v>2394</v>
      </c>
      <c r="Q426">
        <v>1.45</v>
      </c>
      <c r="R426" t="s">
        <v>162</v>
      </c>
      <c r="S426" t="s">
        <v>164</v>
      </c>
      <c r="T426" t="s">
        <v>164</v>
      </c>
      <c r="U426" t="s">
        <v>162</v>
      </c>
      <c r="V426">
        <v>3.87</v>
      </c>
      <c r="X426" t="s">
        <v>162</v>
      </c>
      <c r="Y426" t="s">
        <v>162</v>
      </c>
      <c r="Z426" t="s">
        <v>164</v>
      </c>
      <c r="AA426" t="s">
        <v>162</v>
      </c>
      <c r="AB426">
        <v>5.12</v>
      </c>
      <c r="AC426">
        <v>6.36</v>
      </c>
      <c r="AD426">
        <v>6.81</v>
      </c>
      <c r="AE426" t="s">
        <v>164</v>
      </c>
      <c r="AF426" t="s">
        <v>162</v>
      </c>
      <c r="AG426">
        <v>683148</v>
      </c>
      <c r="AH426">
        <v>735173</v>
      </c>
      <c r="AI426">
        <v>735173</v>
      </c>
      <c r="AJ426">
        <v>142106</v>
      </c>
      <c r="AK426">
        <v>399216</v>
      </c>
      <c r="AL426">
        <v>22690</v>
      </c>
      <c r="AM426">
        <v>119136</v>
      </c>
      <c r="AN426" t="s">
        <v>164</v>
      </c>
      <c r="AO426">
        <v>9</v>
      </c>
      <c r="AP426" t="s">
        <v>162</v>
      </c>
      <c r="AQ426">
        <v>7.39</v>
      </c>
      <c r="AR426">
        <v>69</v>
      </c>
      <c r="AS426">
        <v>7.39</v>
      </c>
      <c r="AT426" t="s">
        <v>165</v>
      </c>
      <c r="AU426">
        <v>69</v>
      </c>
      <c r="AV426">
        <v>0.32</v>
      </c>
      <c r="AW426">
        <v>0.14000000000000001</v>
      </c>
      <c r="AX426">
        <v>44.050235000000001</v>
      </c>
      <c r="AY426">
        <v>-85.078507999999999</v>
      </c>
      <c r="AZ426" t="s">
        <v>164</v>
      </c>
      <c r="BA426" t="s">
        <v>164</v>
      </c>
      <c r="BB426" t="s">
        <v>164</v>
      </c>
      <c r="BC426" t="s">
        <v>164</v>
      </c>
      <c r="BD426">
        <v>-9470896.1879999992</v>
      </c>
      <c r="BE426" s="1" t="s">
        <v>2395</v>
      </c>
    </row>
    <row r="427" spans="1:57" x14ac:dyDescent="0.25">
      <c r="A427">
        <v>84834</v>
      </c>
      <c r="B427">
        <v>27809</v>
      </c>
      <c r="C427">
        <v>5</v>
      </c>
      <c r="D427" t="s">
        <v>155</v>
      </c>
      <c r="E427" t="s">
        <v>156</v>
      </c>
      <c r="F427">
        <v>10643</v>
      </c>
      <c r="G427" t="s">
        <v>2396</v>
      </c>
      <c r="H427" t="s">
        <v>2397</v>
      </c>
      <c r="I427" t="s">
        <v>2398</v>
      </c>
      <c r="J427" t="s">
        <v>790</v>
      </c>
      <c r="K427" t="s">
        <v>540</v>
      </c>
      <c r="L427">
        <v>49090</v>
      </c>
      <c r="M427">
        <v>10</v>
      </c>
      <c r="N427" t="s">
        <v>162</v>
      </c>
      <c r="O427" t="s">
        <v>162</v>
      </c>
      <c r="P427" t="s">
        <v>2399</v>
      </c>
      <c r="Q427">
        <v>1.45</v>
      </c>
      <c r="R427" t="s">
        <v>162</v>
      </c>
      <c r="S427" t="s">
        <v>164</v>
      </c>
      <c r="T427" t="s">
        <v>164</v>
      </c>
      <c r="U427" t="s">
        <v>162</v>
      </c>
      <c r="V427">
        <v>3.97</v>
      </c>
      <c r="X427" t="s">
        <v>162</v>
      </c>
      <c r="Y427" t="s">
        <v>162</v>
      </c>
      <c r="Z427" t="s">
        <v>164</v>
      </c>
      <c r="AA427" t="s">
        <v>162</v>
      </c>
      <c r="AB427">
        <v>6.13</v>
      </c>
      <c r="AC427">
        <v>7.29</v>
      </c>
      <c r="AD427">
        <v>7.65</v>
      </c>
      <c r="AE427" t="s">
        <v>164</v>
      </c>
      <c r="AF427" t="s">
        <v>162</v>
      </c>
      <c r="AG427">
        <v>662792</v>
      </c>
      <c r="AH427">
        <v>1300419</v>
      </c>
      <c r="AI427">
        <v>1300419</v>
      </c>
      <c r="AJ427">
        <v>81062</v>
      </c>
      <c r="AK427">
        <v>63036</v>
      </c>
      <c r="AL427">
        <v>171948</v>
      </c>
      <c r="AM427">
        <v>346747</v>
      </c>
      <c r="AN427" t="s">
        <v>164</v>
      </c>
      <c r="AP427" t="s">
        <v>162</v>
      </c>
      <c r="AQ427">
        <v>0.66</v>
      </c>
      <c r="AS427">
        <v>0.66</v>
      </c>
      <c r="AT427" t="s">
        <v>165</v>
      </c>
      <c r="AV427">
        <v>0</v>
      </c>
      <c r="AW427">
        <v>3.14</v>
      </c>
      <c r="AX427">
        <v>42.403329999999997</v>
      </c>
      <c r="AY427">
        <v>-86.257779999999997</v>
      </c>
      <c r="AZ427" t="s">
        <v>164</v>
      </c>
      <c r="BA427" t="s">
        <v>164</v>
      </c>
      <c r="BB427" t="s">
        <v>164</v>
      </c>
      <c r="BC427" t="s">
        <v>164</v>
      </c>
      <c r="BD427">
        <v>-9602172.1469999999</v>
      </c>
      <c r="BE427" s="1" t="s">
        <v>2400</v>
      </c>
    </row>
    <row r="428" spans="1:57" x14ac:dyDescent="0.25">
      <c r="A428">
        <v>84890</v>
      </c>
      <c r="B428">
        <v>28485</v>
      </c>
      <c r="C428">
        <v>5</v>
      </c>
      <c r="D428" t="s">
        <v>155</v>
      </c>
      <c r="E428" t="s">
        <v>156</v>
      </c>
      <c r="F428">
        <v>39181</v>
      </c>
      <c r="G428" t="s">
        <v>2401</v>
      </c>
      <c r="H428" t="s">
        <v>2402</v>
      </c>
      <c r="I428" t="s">
        <v>1259</v>
      </c>
      <c r="J428" t="s">
        <v>1085</v>
      </c>
      <c r="K428" t="s">
        <v>1086</v>
      </c>
      <c r="L428">
        <v>49854</v>
      </c>
      <c r="M428">
        <v>10</v>
      </c>
      <c r="N428" t="s">
        <v>162</v>
      </c>
      <c r="O428" t="s">
        <v>162</v>
      </c>
      <c r="P428" t="s">
        <v>2403</v>
      </c>
      <c r="Q428">
        <v>1.45</v>
      </c>
      <c r="R428" t="s">
        <v>162</v>
      </c>
      <c r="S428" t="s">
        <v>164</v>
      </c>
      <c r="T428" t="s">
        <v>164</v>
      </c>
      <c r="U428" t="s">
        <v>162</v>
      </c>
      <c r="V428">
        <v>3.78</v>
      </c>
      <c r="X428" t="s">
        <v>162</v>
      </c>
      <c r="Y428" t="s">
        <v>162</v>
      </c>
      <c r="Z428" t="s">
        <v>164</v>
      </c>
      <c r="AA428" t="s">
        <v>162</v>
      </c>
      <c r="AB428">
        <v>5.39</v>
      </c>
      <c r="AC428">
        <v>6.71</v>
      </c>
      <c r="AD428">
        <v>7.17</v>
      </c>
      <c r="AE428" t="s">
        <v>164</v>
      </c>
      <c r="AF428" t="s">
        <v>162</v>
      </c>
      <c r="AG428">
        <v>489283</v>
      </c>
      <c r="AH428">
        <v>39917</v>
      </c>
      <c r="AI428">
        <v>39917</v>
      </c>
      <c r="AJ428">
        <v>196201</v>
      </c>
      <c r="AK428">
        <v>255173</v>
      </c>
      <c r="AL428">
        <v>10282</v>
      </c>
      <c r="AM428">
        <v>27626</v>
      </c>
      <c r="AN428" t="s">
        <v>164</v>
      </c>
      <c r="AO428">
        <v>8</v>
      </c>
      <c r="AP428" t="s">
        <v>162</v>
      </c>
      <c r="AQ428">
        <v>0.21</v>
      </c>
      <c r="AS428">
        <v>0.08</v>
      </c>
      <c r="AT428" t="s">
        <v>165</v>
      </c>
      <c r="AU428">
        <v>138</v>
      </c>
      <c r="AV428">
        <v>0.34</v>
      </c>
      <c r="AW428">
        <v>0.03</v>
      </c>
      <c r="AX428">
        <v>45.967300000000002</v>
      </c>
      <c r="AY428">
        <v>-86.244900000000001</v>
      </c>
      <c r="AZ428" t="s">
        <v>164</v>
      </c>
      <c r="BA428" t="s">
        <v>164</v>
      </c>
      <c r="BB428" t="s">
        <v>164</v>
      </c>
      <c r="BC428" t="s">
        <v>164</v>
      </c>
      <c r="BD428">
        <v>-9600738.3509999998</v>
      </c>
      <c r="BE428" s="1" t="s">
        <v>2404</v>
      </c>
    </row>
    <row r="429" spans="1:57" x14ac:dyDescent="0.25">
      <c r="A429">
        <v>84969</v>
      </c>
      <c r="B429">
        <v>29541</v>
      </c>
      <c r="C429">
        <v>5</v>
      </c>
      <c r="D429" t="s">
        <v>155</v>
      </c>
      <c r="E429" t="s">
        <v>156</v>
      </c>
      <c r="F429">
        <v>175005</v>
      </c>
      <c r="G429" t="s">
        <v>2405</v>
      </c>
      <c r="H429" t="s">
        <v>2406</v>
      </c>
      <c r="I429" t="s">
        <v>2407</v>
      </c>
      <c r="J429" t="s">
        <v>1826</v>
      </c>
      <c r="K429" t="s">
        <v>240</v>
      </c>
      <c r="L429">
        <v>48336</v>
      </c>
      <c r="M429">
        <v>10</v>
      </c>
      <c r="N429" t="s">
        <v>162</v>
      </c>
      <c r="O429" t="s">
        <v>162</v>
      </c>
      <c r="P429" t="s">
        <v>2408</v>
      </c>
      <c r="Q429">
        <v>1.45</v>
      </c>
      <c r="R429" t="s">
        <v>162</v>
      </c>
      <c r="S429" t="s">
        <v>164</v>
      </c>
      <c r="T429" t="s">
        <v>164</v>
      </c>
      <c r="U429" t="s">
        <v>162</v>
      </c>
      <c r="V429">
        <v>3.93</v>
      </c>
      <c r="X429" t="s">
        <v>162</v>
      </c>
      <c r="Y429" t="s">
        <v>162</v>
      </c>
      <c r="Z429" t="s">
        <v>164</v>
      </c>
      <c r="AA429" t="s">
        <v>162</v>
      </c>
      <c r="AB429">
        <v>5.39</v>
      </c>
      <c r="AC429">
        <v>6.51</v>
      </c>
      <c r="AD429">
        <v>6.9</v>
      </c>
      <c r="AE429" t="s">
        <v>164</v>
      </c>
      <c r="AF429" t="s">
        <v>162</v>
      </c>
      <c r="AG429">
        <v>927180</v>
      </c>
      <c r="AH429">
        <v>1445972</v>
      </c>
      <c r="AI429">
        <v>1445972</v>
      </c>
      <c r="AJ429">
        <v>50333</v>
      </c>
      <c r="AK429">
        <v>6358</v>
      </c>
      <c r="AL429">
        <v>70417</v>
      </c>
      <c r="AM429">
        <v>800072</v>
      </c>
      <c r="AN429" t="s">
        <v>164</v>
      </c>
      <c r="AO429">
        <v>10</v>
      </c>
      <c r="AP429" t="s">
        <v>162</v>
      </c>
      <c r="AQ429">
        <v>0.86</v>
      </c>
      <c r="AR429">
        <v>120</v>
      </c>
      <c r="AS429">
        <v>0.56999999999999995</v>
      </c>
      <c r="AT429" t="s">
        <v>165</v>
      </c>
      <c r="AU429">
        <v>120</v>
      </c>
      <c r="AV429">
        <v>0.23</v>
      </c>
      <c r="AW429">
        <v>4.9000000000000004</v>
      </c>
      <c r="AX429">
        <v>42.506566999999997</v>
      </c>
      <c r="AY429">
        <v>-83.384227999999993</v>
      </c>
      <c r="AZ429" t="s">
        <v>164</v>
      </c>
      <c r="BA429" t="s">
        <v>164</v>
      </c>
      <c r="BB429" t="s">
        <v>164</v>
      </c>
      <c r="BC429" t="s">
        <v>164</v>
      </c>
      <c r="BD429">
        <v>-9282289.8010000009</v>
      </c>
      <c r="BE429" s="1" t="s">
        <v>2409</v>
      </c>
    </row>
    <row r="430" spans="1:57" x14ac:dyDescent="0.25">
      <c r="A430">
        <v>84973</v>
      </c>
      <c r="B430">
        <v>29570</v>
      </c>
      <c r="C430">
        <v>5</v>
      </c>
      <c r="D430" t="s">
        <v>155</v>
      </c>
      <c r="E430" t="s">
        <v>156</v>
      </c>
      <c r="F430">
        <v>136283</v>
      </c>
      <c r="G430" t="s">
        <v>2410</v>
      </c>
      <c r="H430" t="s">
        <v>2411</v>
      </c>
      <c r="I430" t="s">
        <v>2412</v>
      </c>
      <c r="J430" t="s">
        <v>2361</v>
      </c>
      <c r="K430" t="s">
        <v>1881</v>
      </c>
      <c r="L430">
        <v>48413</v>
      </c>
      <c r="M430">
        <v>10</v>
      </c>
      <c r="N430" t="s">
        <v>164</v>
      </c>
      <c r="O430" t="s">
        <v>162</v>
      </c>
      <c r="P430" t="s">
        <v>2413</v>
      </c>
      <c r="Q430">
        <v>1.45</v>
      </c>
      <c r="R430" t="s">
        <v>162</v>
      </c>
      <c r="S430" t="s">
        <v>164</v>
      </c>
      <c r="T430" t="s">
        <v>164</v>
      </c>
      <c r="U430" t="s">
        <v>162</v>
      </c>
      <c r="V430">
        <v>3.86</v>
      </c>
      <c r="X430" t="s">
        <v>162</v>
      </c>
      <c r="Y430" t="s">
        <v>162</v>
      </c>
      <c r="Z430" t="s">
        <v>164</v>
      </c>
      <c r="AA430" t="s">
        <v>162</v>
      </c>
      <c r="AB430">
        <v>6.08</v>
      </c>
      <c r="AC430">
        <v>7.25</v>
      </c>
      <c r="AD430">
        <v>7.63</v>
      </c>
      <c r="AE430" t="s">
        <v>164</v>
      </c>
      <c r="AF430" t="s">
        <v>162</v>
      </c>
      <c r="AG430">
        <v>258070</v>
      </c>
      <c r="AH430">
        <v>1292007</v>
      </c>
      <c r="AI430">
        <v>1292007</v>
      </c>
      <c r="AJ430">
        <v>32599</v>
      </c>
      <c r="AK430">
        <v>56324</v>
      </c>
      <c r="AL430">
        <v>12485</v>
      </c>
      <c r="AM430">
        <v>156661</v>
      </c>
      <c r="AN430" t="s">
        <v>164</v>
      </c>
      <c r="AO430">
        <v>8</v>
      </c>
      <c r="AP430" t="s">
        <v>162</v>
      </c>
      <c r="AQ430">
        <v>1.28</v>
      </c>
      <c r="AR430">
        <v>120</v>
      </c>
      <c r="AS430">
        <v>1.28</v>
      </c>
      <c r="AT430" t="s">
        <v>165</v>
      </c>
      <c r="AU430">
        <v>120</v>
      </c>
      <c r="AV430">
        <v>0.16</v>
      </c>
      <c r="AW430">
        <v>0.17</v>
      </c>
      <c r="AX430">
        <v>43.791519999999998</v>
      </c>
      <c r="AY430">
        <v>-82.995712999999995</v>
      </c>
      <c r="AZ430" t="s">
        <v>164</v>
      </c>
      <c r="BA430" t="s">
        <v>164</v>
      </c>
      <c r="BB430" t="s">
        <v>164</v>
      </c>
      <c r="BC430" t="s">
        <v>164</v>
      </c>
      <c r="BD430">
        <v>-9239040.5089999996</v>
      </c>
      <c r="BE430" s="1" t="s">
        <v>2414</v>
      </c>
    </row>
    <row r="431" spans="1:57" x14ac:dyDescent="0.25">
      <c r="A431">
        <v>85013</v>
      </c>
      <c r="B431">
        <v>30215</v>
      </c>
      <c r="C431">
        <v>5</v>
      </c>
      <c r="D431" t="s">
        <v>155</v>
      </c>
      <c r="E431" t="s">
        <v>156</v>
      </c>
      <c r="F431">
        <v>84301</v>
      </c>
      <c r="G431" t="s">
        <v>2415</v>
      </c>
      <c r="H431" t="s">
        <v>2416</v>
      </c>
      <c r="I431" t="s">
        <v>2416</v>
      </c>
      <c r="J431" t="s">
        <v>834</v>
      </c>
      <c r="K431" t="s">
        <v>835</v>
      </c>
      <c r="L431">
        <v>48847</v>
      </c>
      <c r="M431">
        <v>10</v>
      </c>
      <c r="N431" t="s">
        <v>162</v>
      </c>
      <c r="O431" t="s">
        <v>162</v>
      </c>
      <c r="P431" t="s">
        <v>2417</v>
      </c>
      <c r="Q431">
        <v>1.45</v>
      </c>
      <c r="R431" t="s">
        <v>162</v>
      </c>
      <c r="S431" t="s">
        <v>164</v>
      </c>
      <c r="T431" t="s">
        <v>164</v>
      </c>
      <c r="U431" t="s">
        <v>162</v>
      </c>
      <c r="V431">
        <v>3.94</v>
      </c>
      <c r="X431" t="s">
        <v>162</v>
      </c>
      <c r="Y431" t="s">
        <v>162</v>
      </c>
      <c r="Z431" t="s">
        <v>164</v>
      </c>
      <c r="AA431" t="s">
        <v>162</v>
      </c>
      <c r="AB431">
        <v>5.67</v>
      </c>
      <c r="AC431">
        <v>6.86</v>
      </c>
      <c r="AD431">
        <v>7.26</v>
      </c>
      <c r="AE431" t="s">
        <v>164</v>
      </c>
      <c r="AF431" t="s">
        <v>162</v>
      </c>
      <c r="AG431">
        <v>649248</v>
      </c>
      <c r="AH431">
        <v>1925018</v>
      </c>
      <c r="AI431">
        <v>1925018</v>
      </c>
      <c r="AJ431">
        <v>68859</v>
      </c>
      <c r="AK431">
        <v>146320</v>
      </c>
      <c r="AL431">
        <v>71198</v>
      </c>
      <c r="AM431">
        <v>362872</v>
      </c>
      <c r="AN431" t="s">
        <v>164</v>
      </c>
      <c r="AO431">
        <v>9</v>
      </c>
      <c r="AP431" t="s">
        <v>162</v>
      </c>
      <c r="AQ431">
        <v>6.05</v>
      </c>
      <c r="AS431">
        <v>5.0999999999999996</v>
      </c>
      <c r="AT431" t="s">
        <v>165</v>
      </c>
      <c r="AU431">
        <v>345</v>
      </c>
      <c r="AV431">
        <v>0.51</v>
      </c>
      <c r="AW431">
        <v>0.33</v>
      </c>
      <c r="AX431">
        <v>43.283172999999998</v>
      </c>
      <c r="AY431">
        <v>-84.616163999999998</v>
      </c>
      <c r="AZ431" t="s">
        <v>164</v>
      </c>
      <c r="BA431" t="s">
        <v>164</v>
      </c>
      <c r="BB431" t="s">
        <v>164</v>
      </c>
      <c r="BC431" t="s">
        <v>164</v>
      </c>
      <c r="BD431">
        <v>-9419428.2890000008</v>
      </c>
      <c r="BE431" s="1" t="s">
        <v>2418</v>
      </c>
    </row>
    <row r="432" spans="1:57" x14ac:dyDescent="0.25">
      <c r="A432">
        <v>85023</v>
      </c>
      <c r="B432">
        <v>30298</v>
      </c>
      <c r="C432">
        <v>5</v>
      </c>
      <c r="D432" t="s">
        <v>155</v>
      </c>
      <c r="E432" t="s">
        <v>156</v>
      </c>
      <c r="F432">
        <v>129161</v>
      </c>
      <c r="G432" t="s">
        <v>2419</v>
      </c>
      <c r="H432" t="s">
        <v>2420</v>
      </c>
      <c r="I432" t="s">
        <v>2420</v>
      </c>
      <c r="J432" t="s">
        <v>2421</v>
      </c>
      <c r="K432" t="s">
        <v>909</v>
      </c>
      <c r="L432">
        <v>48104</v>
      </c>
      <c r="M432">
        <v>10</v>
      </c>
      <c r="N432" t="s">
        <v>162</v>
      </c>
      <c r="O432" t="s">
        <v>162</v>
      </c>
      <c r="P432" t="s">
        <v>2422</v>
      </c>
      <c r="Q432">
        <v>1.45</v>
      </c>
      <c r="R432" t="s">
        <v>162</v>
      </c>
      <c r="S432" t="s">
        <v>164</v>
      </c>
      <c r="T432" t="s">
        <v>164</v>
      </c>
      <c r="U432" t="s">
        <v>162</v>
      </c>
      <c r="V432">
        <v>3.97</v>
      </c>
      <c r="X432" t="s">
        <v>162</v>
      </c>
      <c r="Y432" t="s">
        <v>162</v>
      </c>
      <c r="Z432" t="s">
        <v>164</v>
      </c>
      <c r="AA432" t="s">
        <v>162</v>
      </c>
      <c r="AB432">
        <v>5.14</v>
      </c>
      <c r="AC432">
        <v>6.35</v>
      </c>
      <c r="AD432">
        <v>6.78</v>
      </c>
      <c r="AE432" t="s">
        <v>164</v>
      </c>
      <c r="AF432" t="s">
        <v>162</v>
      </c>
      <c r="AG432">
        <v>1092422</v>
      </c>
      <c r="AH432">
        <v>1765146</v>
      </c>
      <c r="AI432">
        <v>1765146</v>
      </c>
      <c r="AJ432">
        <v>48429</v>
      </c>
      <c r="AK432">
        <v>45468</v>
      </c>
      <c r="AL432">
        <v>121671</v>
      </c>
      <c r="AM432">
        <v>876854</v>
      </c>
      <c r="AN432" t="s">
        <v>164</v>
      </c>
      <c r="AO432">
        <v>11</v>
      </c>
      <c r="AP432" t="s">
        <v>162</v>
      </c>
      <c r="AQ432">
        <v>0.9</v>
      </c>
      <c r="AS432">
        <v>1.54</v>
      </c>
      <c r="AT432" t="s">
        <v>165</v>
      </c>
      <c r="AU432">
        <v>120</v>
      </c>
      <c r="AV432">
        <v>0.14000000000000001</v>
      </c>
      <c r="AW432">
        <v>1.17</v>
      </c>
      <c r="AX432">
        <v>42.254666</v>
      </c>
      <c r="AY432">
        <v>-83.700376000000006</v>
      </c>
      <c r="AZ432" t="s">
        <v>164</v>
      </c>
      <c r="BA432" t="s">
        <v>164</v>
      </c>
      <c r="BB432" t="s">
        <v>164</v>
      </c>
      <c r="BC432" t="s">
        <v>164</v>
      </c>
      <c r="BD432">
        <v>-9317483.2349999994</v>
      </c>
      <c r="BE432" s="1" t="s">
        <v>2423</v>
      </c>
    </row>
    <row r="433" spans="1:57" x14ac:dyDescent="0.25">
      <c r="A433">
        <v>85059</v>
      </c>
      <c r="B433">
        <v>30719</v>
      </c>
      <c r="C433">
        <v>5</v>
      </c>
      <c r="D433" t="s">
        <v>155</v>
      </c>
      <c r="E433" t="s">
        <v>156</v>
      </c>
      <c r="F433">
        <v>209521</v>
      </c>
      <c r="G433" t="s">
        <v>2424</v>
      </c>
      <c r="H433" t="s">
        <v>2425</v>
      </c>
      <c r="I433" t="s">
        <v>2426</v>
      </c>
      <c r="J433" t="s">
        <v>2427</v>
      </c>
      <c r="K433" t="s">
        <v>254</v>
      </c>
      <c r="L433">
        <v>48420</v>
      </c>
      <c r="M433">
        <v>10</v>
      </c>
      <c r="N433" t="s">
        <v>162</v>
      </c>
      <c r="O433" t="s">
        <v>162</v>
      </c>
      <c r="P433" t="s">
        <v>2428</v>
      </c>
      <c r="Q433">
        <v>1.45</v>
      </c>
      <c r="R433" t="s">
        <v>162</v>
      </c>
      <c r="S433" t="s">
        <v>164</v>
      </c>
      <c r="T433" t="s">
        <v>164</v>
      </c>
      <c r="U433" t="s">
        <v>162</v>
      </c>
      <c r="V433">
        <v>3.9</v>
      </c>
      <c r="X433" t="s">
        <v>162</v>
      </c>
      <c r="Y433" t="s">
        <v>162</v>
      </c>
      <c r="Z433" t="s">
        <v>164</v>
      </c>
      <c r="AA433" t="s">
        <v>162</v>
      </c>
      <c r="AB433">
        <v>5.48</v>
      </c>
      <c r="AC433">
        <v>6.71</v>
      </c>
      <c r="AD433">
        <v>7.12</v>
      </c>
      <c r="AE433" t="s">
        <v>164</v>
      </c>
      <c r="AF433" t="s">
        <v>162</v>
      </c>
      <c r="AG433">
        <v>718301</v>
      </c>
      <c r="AH433">
        <v>2036451</v>
      </c>
      <c r="AI433">
        <v>2036451</v>
      </c>
      <c r="AJ433">
        <v>42439</v>
      </c>
      <c r="AK433">
        <v>43862</v>
      </c>
      <c r="AL433">
        <v>56841</v>
      </c>
      <c r="AM433">
        <v>575160</v>
      </c>
      <c r="AN433" t="s">
        <v>164</v>
      </c>
      <c r="AO433">
        <v>9</v>
      </c>
      <c r="AP433" t="s">
        <v>162</v>
      </c>
      <c r="AQ433">
        <v>0.97</v>
      </c>
      <c r="AR433">
        <v>138</v>
      </c>
      <c r="AS433">
        <v>0.88</v>
      </c>
      <c r="AT433" t="s">
        <v>165</v>
      </c>
      <c r="AU433">
        <v>138</v>
      </c>
      <c r="AV433">
        <v>0</v>
      </c>
      <c r="AW433">
        <v>0.9</v>
      </c>
      <c r="AX433">
        <v>43.151364000000001</v>
      </c>
      <c r="AY433">
        <v>-83.697237000000001</v>
      </c>
      <c r="AZ433" t="s">
        <v>164</v>
      </c>
      <c r="BA433" t="s">
        <v>164</v>
      </c>
      <c r="BB433" t="s">
        <v>164</v>
      </c>
      <c r="BC433" t="s">
        <v>164</v>
      </c>
      <c r="BD433">
        <v>-9317133.8039999995</v>
      </c>
      <c r="BE433" s="1" t="s">
        <v>2429</v>
      </c>
    </row>
    <row r="434" spans="1:57" x14ac:dyDescent="0.25">
      <c r="A434">
        <v>85295</v>
      </c>
      <c r="B434">
        <v>33644</v>
      </c>
      <c r="C434">
        <v>5</v>
      </c>
      <c r="D434" t="s">
        <v>155</v>
      </c>
      <c r="E434" t="s">
        <v>156</v>
      </c>
      <c r="F434">
        <v>130543</v>
      </c>
      <c r="G434" t="s">
        <v>2430</v>
      </c>
      <c r="H434" t="s">
        <v>2431</v>
      </c>
      <c r="I434" t="s">
        <v>2432</v>
      </c>
      <c r="J434" t="s">
        <v>2433</v>
      </c>
      <c r="K434" t="s">
        <v>1685</v>
      </c>
      <c r="L434">
        <v>49036</v>
      </c>
      <c r="M434">
        <v>10</v>
      </c>
      <c r="N434" t="s">
        <v>162</v>
      </c>
      <c r="O434" t="s">
        <v>162</v>
      </c>
      <c r="P434" t="s">
        <v>2434</v>
      </c>
      <c r="Q434">
        <v>1.45</v>
      </c>
      <c r="R434" t="s">
        <v>162</v>
      </c>
      <c r="S434" t="s">
        <v>164</v>
      </c>
      <c r="T434" t="s">
        <v>164</v>
      </c>
      <c r="U434" t="s">
        <v>162</v>
      </c>
      <c r="V434">
        <v>3.97</v>
      </c>
      <c r="X434" t="s">
        <v>162</v>
      </c>
      <c r="Y434" t="s">
        <v>162</v>
      </c>
      <c r="Z434" t="s">
        <v>164</v>
      </c>
      <c r="AA434" t="s">
        <v>162</v>
      </c>
      <c r="AB434">
        <v>5.41</v>
      </c>
      <c r="AC434">
        <v>6.68</v>
      </c>
      <c r="AD434">
        <v>7.11</v>
      </c>
      <c r="AE434" t="s">
        <v>164</v>
      </c>
      <c r="AF434" t="s">
        <v>162</v>
      </c>
      <c r="AG434">
        <v>818449</v>
      </c>
      <c r="AH434">
        <v>2690711</v>
      </c>
      <c r="AI434">
        <v>2690711</v>
      </c>
      <c r="AJ434">
        <v>95510</v>
      </c>
      <c r="AK434">
        <v>144625</v>
      </c>
      <c r="AL434">
        <v>195806</v>
      </c>
      <c r="AM434">
        <v>382507</v>
      </c>
      <c r="AN434" t="s">
        <v>164</v>
      </c>
      <c r="AO434">
        <v>12</v>
      </c>
      <c r="AP434" t="s">
        <v>162</v>
      </c>
      <c r="AQ434">
        <v>1.71</v>
      </c>
      <c r="AR434">
        <v>138</v>
      </c>
      <c r="AS434">
        <v>1.68</v>
      </c>
      <c r="AT434" t="s">
        <v>165</v>
      </c>
      <c r="AU434">
        <v>138</v>
      </c>
      <c r="AV434">
        <v>0</v>
      </c>
      <c r="AW434">
        <v>1.71</v>
      </c>
      <c r="AX434">
        <v>41.960802999999999</v>
      </c>
      <c r="AY434">
        <v>-85.014214999999993</v>
      </c>
      <c r="AZ434" t="s">
        <v>164</v>
      </c>
      <c r="BA434" t="s">
        <v>164</v>
      </c>
      <c r="BB434" t="s">
        <v>164</v>
      </c>
      <c r="BC434" t="s">
        <v>164</v>
      </c>
      <c r="BD434">
        <v>-9463739.1239999998</v>
      </c>
      <c r="BE434" s="1" t="s">
        <v>2435</v>
      </c>
    </row>
    <row r="435" spans="1:57" x14ac:dyDescent="0.25">
      <c r="A435">
        <v>85312</v>
      </c>
      <c r="B435">
        <v>33841</v>
      </c>
      <c r="C435">
        <v>5</v>
      </c>
      <c r="D435" t="s">
        <v>155</v>
      </c>
      <c r="E435" t="s">
        <v>156</v>
      </c>
      <c r="F435">
        <v>171242</v>
      </c>
      <c r="G435" t="s">
        <v>2436</v>
      </c>
      <c r="H435" t="s">
        <v>2437</v>
      </c>
      <c r="I435" t="s">
        <v>2437</v>
      </c>
      <c r="J435" t="s">
        <v>295</v>
      </c>
      <c r="K435" t="s">
        <v>295</v>
      </c>
      <c r="L435">
        <v>49440</v>
      </c>
      <c r="M435">
        <v>10</v>
      </c>
      <c r="N435" t="s">
        <v>162</v>
      </c>
      <c r="O435" t="s">
        <v>162</v>
      </c>
      <c r="P435" t="s">
        <v>2438</v>
      </c>
      <c r="Q435">
        <v>1.45</v>
      </c>
      <c r="R435" t="s">
        <v>162</v>
      </c>
      <c r="S435" t="s">
        <v>164</v>
      </c>
      <c r="T435" t="s">
        <v>164</v>
      </c>
      <c r="U435" t="s">
        <v>162</v>
      </c>
      <c r="V435">
        <v>3.92</v>
      </c>
      <c r="X435" t="s">
        <v>162</v>
      </c>
      <c r="Y435" t="s">
        <v>162</v>
      </c>
      <c r="Z435" t="s">
        <v>164</v>
      </c>
      <c r="AA435" t="s">
        <v>162</v>
      </c>
      <c r="AB435">
        <v>5.57</v>
      </c>
      <c r="AC435">
        <v>6.71</v>
      </c>
      <c r="AD435">
        <v>7.11</v>
      </c>
      <c r="AE435" t="s">
        <v>164</v>
      </c>
      <c r="AF435" t="s">
        <v>162</v>
      </c>
      <c r="AG435">
        <v>459889</v>
      </c>
      <c r="AH435">
        <v>659947</v>
      </c>
      <c r="AI435">
        <v>659947</v>
      </c>
      <c r="AJ435">
        <v>63805</v>
      </c>
      <c r="AK435">
        <v>116301</v>
      </c>
      <c r="AL435">
        <v>74864</v>
      </c>
      <c r="AM435">
        <v>204920</v>
      </c>
      <c r="AN435" t="s">
        <v>164</v>
      </c>
      <c r="AP435" t="s">
        <v>162</v>
      </c>
      <c r="AQ435">
        <v>0.46</v>
      </c>
      <c r="AS435">
        <v>1.24</v>
      </c>
      <c r="AT435" t="s">
        <v>193</v>
      </c>
      <c r="AV435">
        <v>0.34</v>
      </c>
      <c r="AW435">
        <v>0</v>
      </c>
      <c r="AX435">
        <v>43.238385999999998</v>
      </c>
      <c r="AY435">
        <v>-86.255802000000003</v>
      </c>
      <c r="AZ435" t="s">
        <v>164</v>
      </c>
      <c r="BA435" t="s">
        <v>164</v>
      </c>
      <c r="BB435" t="s">
        <v>164</v>
      </c>
      <c r="BC435" t="s">
        <v>164</v>
      </c>
      <c r="BD435">
        <v>-9601951.9570000004</v>
      </c>
      <c r="BE435" s="1" t="s">
        <v>2439</v>
      </c>
    </row>
    <row r="436" spans="1:57" x14ac:dyDescent="0.25">
      <c r="A436">
        <v>85344</v>
      </c>
      <c r="B436">
        <v>34457</v>
      </c>
      <c r="C436">
        <v>5</v>
      </c>
      <c r="D436" t="s">
        <v>155</v>
      </c>
      <c r="E436" t="s">
        <v>156</v>
      </c>
      <c r="F436">
        <v>12068</v>
      </c>
      <c r="G436" t="s">
        <v>2440</v>
      </c>
      <c r="H436" t="s">
        <v>2441</v>
      </c>
      <c r="I436" t="s">
        <v>2442</v>
      </c>
      <c r="J436" t="s">
        <v>2443</v>
      </c>
      <c r="K436" t="s">
        <v>351</v>
      </c>
      <c r="L436">
        <v>49203</v>
      </c>
      <c r="M436">
        <v>10</v>
      </c>
      <c r="N436" t="s">
        <v>162</v>
      </c>
      <c r="O436" t="s">
        <v>162</v>
      </c>
      <c r="P436" t="s">
        <v>2444</v>
      </c>
      <c r="Q436">
        <v>1.45</v>
      </c>
      <c r="R436" t="s">
        <v>162</v>
      </c>
      <c r="S436" t="s">
        <v>164</v>
      </c>
      <c r="T436" t="s">
        <v>164</v>
      </c>
      <c r="U436" t="s">
        <v>162</v>
      </c>
      <c r="V436">
        <v>3.94</v>
      </c>
      <c r="X436" t="s">
        <v>162</v>
      </c>
      <c r="Y436" t="s">
        <v>162</v>
      </c>
      <c r="Z436" t="s">
        <v>164</v>
      </c>
      <c r="AA436" t="s">
        <v>162</v>
      </c>
      <c r="AB436">
        <v>5.28</v>
      </c>
      <c r="AC436">
        <v>6.53</v>
      </c>
      <c r="AD436">
        <v>6.96</v>
      </c>
      <c r="AE436" t="s">
        <v>164</v>
      </c>
      <c r="AF436" t="s">
        <v>162</v>
      </c>
      <c r="AG436">
        <v>1093942</v>
      </c>
      <c r="AH436">
        <v>2134968</v>
      </c>
      <c r="AI436">
        <v>2134968</v>
      </c>
      <c r="AJ436">
        <v>70729</v>
      </c>
      <c r="AK436">
        <v>81440</v>
      </c>
      <c r="AL436">
        <v>117733</v>
      </c>
      <c r="AM436">
        <v>824041</v>
      </c>
      <c r="AN436" t="s">
        <v>164</v>
      </c>
      <c r="AO436">
        <v>11</v>
      </c>
      <c r="AP436" t="s">
        <v>162</v>
      </c>
      <c r="AQ436">
        <v>0.53</v>
      </c>
      <c r="AS436">
        <v>0</v>
      </c>
      <c r="AT436" t="s">
        <v>165</v>
      </c>
      <c r="AV436">
        <v>0</v>
      </c>
      <c r="AW436">
        <v>0.09</v>
      </c>
      <c r="AX436">
        <v>42.240398999999996</v>
      </c>
      <c r="AY436">
        <v>-84.370444000000006</v>
      </c>
      <c r="AZ436" t="s">
        <v>164</v>
      </c>
      <c r="BA436" t="s">
        <v>164</v>
      </c>
      <c r="BB436" t="s">
        <v>164</v>
      </c>
      <c r="BC436" t="s">
        <v>164</v>
      </c>
      <c r="BD436">
        <v>-9392074.8640000001</v>
      </c>
      <c r="BE436" s="1" t="s">
        <v>2445</v>
      </c>
    </row>
    <row r="437" spans="1:57" x14ac:dyDescent="0.25">
      <c r="A437">
        <v>85348</v>
      </c>
      <c r="B437">
        <v>34470</v>
      </c>
      <c r="C437">
        <v>5</v>
      </c>
      <c r="D437" t="s">
        <v>155</v>
      </c>
      <c r="E437" t="s">
        <v>156</v>
      </c>
      <c r="F437">
        <v>10499</v>
      </c>
      <c r="G437" t="s">
        <v>2446</v>
      </c>
      <c r="H437" t="s">
        <v>2447</v>
      </c>
      <c r="I437" t="s">
        <v>2448</v>
      </c>
      <c r="J437" t="s">
        <v>549</v>
      </c>
      <c r="K437" t="s">
        <v>549</v>
      </c>
      <c r="L437">
        <v>49048</v>
      </c>
      <c r="M437">
        <v>10</v>
      </c>
      <c r="N437" t="s">
        <v>162</v>
      </c>
      <c r="O437" t="s">
        <v>162</v>
      </c>
      <c r="P437" t="s">
        <v>2449</v>
      </c>
      <c r="Q437">
        <v>1.45</v>
      </c>
      <c r="R437" t="s">
        <v>162</v>
      </c>
      <c r="S437" t="s">
        <v>164</v>
      </c>
      <c r="T437" t="s">
        <v>164</v>
      </c>
      <c r="U437" t="s">
        <v>162</v>
      </c>
      <c r="V437">
        <v>3.94</v>
      </c>
      <c r="X437" t="s">
        <v>162</v>
      </c>
      <c r="Y437" t="s">
        <v>162</v>
      </c>
      <c r="Z437" t="s">
        <v>162</v>
      </c>
      <c r="AA437" t="s">
        <v>162</v>
      </c>
      <c r="AB437">
        <v>4.75</v>
      </c>
      <c r="AC437">
        <v>5.99</v>
      </c>
      <c r="AD437">
        <v>6.46</v>
      </c>
      <c r="AE437" t="s">
        <v>164</v>
      </c>
      <c r="AF437" t="s">
        <v>162</v>
      </c>
      <c r="AG437">
        <v>805622</v>
      </c>
      <c r="AH437">
        <v>1932199</v>
      </c>
      <c r="AI437">
        <v>1932199</v>
      </c>
      <c r="AJ437">
        <v>83190</v>
      </c>
      <c r="AK437">
        <v>141930</v>
      </c>
      <c r="AL437">
        <v>194369</v>
      </c>
      <c r="AM437">
        <v>386134</v>
      </c>
      <c r="AN437" t="s">
        <v>164</v>
      </c>
      <c r="AO437">
        <v>11</v>
      </c>
      <c r="AP437" t="s">
        <v>162</v>
      </c>
      <c r="AQ437">
        <v>7.0000000000000007E-2</v>
      </c>
      <c r="AS437">
        <v>7.0000000000000007E-2</v>
      </c>
      <c r="AT437" t="s">
        <v>165</v>
      </c>
      <c r="AV437">
        <v>0</v>
      </c>
      <c r="AW437">
        <v>0.03</v>
      </c>
      <c r="AX437">
        <v>42.294440000000002</v>
      </c>
      <c r="AY437">
        <v>-85.572500000000005</v>
      </c>
      <c r="AZ437" t="s">
        <v>164</v>
      </c>
      <c r="BB437" t="s">
        <v>164</v>
      </c>
      <c r="BC437" t="s">
        <v>164</v>
      </c>
      <c r="BD437">
        <v>-9525887.1260000002</v>
      </c>
      <c r="BE437" s="1" t="s">
        <v>2450</v>
      </c>
    </row>
    <row r="438" spans="1:57" x14ac:dyDescent="0.25">
      <c r="A438">
        <v>85359</v>
      </c>
      <c r="B438">
        <v>34589</v>
      </c>
      <c r="C438">
        <v>5</v>
      </c>
      <c r="D438" t="s">
        <v>155</v>
      </c>
      <c r="E438" t="s">
        <v>156</v>
      </c>
      <c r="F438">
        <v>12605</v>
      </c>
      <c r="G438" t="s">
        <v>2451</v>
      </c>
      <c r="H438" t="s">
        <v>2452</v>
      </c>
      <c r="I438" t="s">
        <v>2453</v>
      </c>
      <c r="J438" t="s">
        <v>1155</v>
      </c>
      <c r="K438" t="s">
        <v>1155</v>
      </c>
      <c r="L438">
        <v>48601</v>
      </c>
      <c r="M438">
        <v>10</v>
      </c>
      <c r="N438" t="s">
        <v>162</v>
      </c>
      <c r="O438" t="s">
        <v>162</v>
      </c>
      <c r="P438" t="s">
        <v>2454</v>
      </c>
      <c r="Q438">
        <v>1.45</v>
      </c>
      <c r="R438" t="s">
        <v>162</v>
      </c>
      <c r="S438" t="s">
        <v>164</v>
      </c>
      <c r="T438" t="s">
        <v>164</v>
      </c>
      <c r="U438" t="s">
        <v>162</v>
      </c>
      <c r="V438">
        <v>3.93</v>
      </c>
      <c r="X438" t="s">
        <v>162</v>
      </c>
      <c r="Y438" t="s">
        <v>162</v>
      </c>
      <c r="Z438" t="s">
        <v>164</v>
      </c>
      <c r="AA438" t="s">
        <v>162</v>
      </c>
      <c r="AB438">
        <v>5.14</v>
      </c>
      <c r="AC438">
        <v>6.37</v>
      </c>
      <c r="AD438">
        <v>6.81</v>
      </c>
      <c r="AE438" t="s">
        <v>164</v>
      </c>
      <c r="AF438" t="s">
        <v>162</v>
      </c>
      <c r="AG438">
        <v>641521</v>
      </c>
      <c r="AH438">
        <v>2216375</v>
      </c>
      <c r="AI438">
        <v>2216375</v>
      </c>
      <c r="AJ438">
        <v>60513</v>
      </c>
      <c r="AK438">
        <v>112534</v>
      </c>
      <c r="AL438">
        <v>38880</v>
      </c>
      <c r="AM438">
        <v>429595</v>
      </c>
      <c r="AN438" t="s">
        <v>164</v>
      </c>
      <c r="AO438">
        <v>9</v>
      </c>
      <c r="AP438" t="s">
        <v>162</v>
      </c>
      <c r="AQ438">
        <v>0.63</v>
      </c>
      <c r="AS438">
        <v>1.72</v>
      </c>
      <c r="AT438" t="s">
        <v>165</v>
      </c>
      <c r="AU438">
        <v>138</v>
      </c>
      <c r="AV438">
        <v>0</v>
      </c>
      <c r="AW438">
        <v>0</v>
      </c>
      <c r="AX438">
        <v>43.420870000000001</v>
      </c>
      <c r="AY438">
        <v>-83.944108999999997</v>
      </c>
      <c r="AZ438" t="s">
        <v>164</v>
      </c>
      <c r="BA438" t="s">
        <v>164</v>
      </c>
      <c r="BB438" t="s">
        <v>164</v>
      </c>
      <c r="BC438" t="s">
        <v>164</v>
      </c>
      <c r="BD438">
        <v>-9344615.4690000005</v>
      </c>
      <c r="BE438" s="1" t="s">
        <v>2455</v>
      </c>
    </row>
    <row r="439" spans="1:57" x14ac:dyDescent="0.25">
      <c r="A439">
        <v>85492</v>
      </c>
      <c r="B439">
        <v>35979</v>
      </c>
      <c r="C439">
        <v>5</v>
      </c>
      <c r="D439" t="s">
        <v>155</v>
      </c>
      <c r="E439" t="s">
        <v>156</v>
      </c>
      <c r="F439">
        <v>173301</v>
      </c>
      <c r="G439" t="s">
        <v>2456</v>
      </c>
      <c r="H439" t="s">
        <v>2457</v>
      </c>
      <c r="I439" t="s">
        <v>2458</v>
      </c>
      <c r="J439" t="s">
        <v>2459</v>
      </c>
      <c r="K439" t="s">
        <v>240</v>
      </c>
      <c r="L439">
        <v>48336</v>
      </c>
      <c r="M439">
        <v>10</v>
      </c>
      <c r="N439" t="s">
        <v>162</v>
      </c>
      <c r="O439" t="s">
        <v>162</v>
      </c>
      <c r="P439" t="s">
        <v>2460</v>
      </c>
      <c r="Q439">
        <v>1.45</v>
      </c>
      <c r="R439" t="s">
        <v>162</v>
      </c>
      <c r="S439" t="s">
        <v>164</v>
      </c>
      <c r="T439" t="s">
        <v>164</v>
      </c>
      <c r="U439" t="s">
        <v>162</v>
      </c>
      <c r="V439">
        <v>3.94</v>
      </c>
      <c r="X439" t="s">
        <v>162</v>
      </c>
      <c r="Y439" t="s">
        <v>162</v>
      </c>
      <c r="Z439" t="s">
        <v>162</v>
      </c>
      <c r="AA439" t="s">
        <v>162</v>
      </c>
      <c r="AB439">
        <v>4.8899999999999997</v>
      </c>
      <c r="AC439">
        <v>5.99</v>
      </c>
      <c r="AD439">
        <v>6.39</v>
      </c>
      <c r="AE439" t="s">
        <v>164</v>
      </c>
      <c r="AF439" t="s">
        <v>162</v>
      </c>
      <c r="AG439">
        <v>973105</v>
      </c>
      <c r="AH439">
        <v>1046997</v>
      </c>
      <c r="AI439">
        <v>1046997</v>
      </c>
      <c r="AJ439">
        <v>48616</v>
      </c>
      <c r="AK439">
        <v>6358</v>
      </c>
      <c r="AL439">
        <v>77039</v>
      </c>
      <c r="AM439">
        <v>841092</v>
      </c>
      <c r="AN439" t="s">
        <v>164</v>
      </c>
      <c r="AO439">
        <v>10</v>
      </c>
      <c r="AP439" t="s">
        <v>162</v>
      </c>
      <c r="AQ439">
        <v>1.1499999999999999</v>
      </c>
      <c r="AS439">
        <v>0.49</v>
      </c>
      <c r="AT439" t="s">
        <v>165</v>
      </c>
      <c r="AU439">
        <v>120</v>
      </c>
      <c r="AV439">
        <v>0.26</v>
      </c>
      <c r="AW439">
        <v>4.74</v>
      </c>
      <c r="AX439">
        <v>42.447011000000003</v>
      </c>
      <c r="AY439">
        <v>-83.369202999999999</v>
      </c>
      <c r="AZ439" t="s">
        <v>164</v>
      </c>
      <c r="BB439" t="s">
        <v>164</v>
      </c>
      <c r="BC439" t="s">
        <v>164</v>
      </c>
      <c r="BD439">
        <v>-9280617.2259999998</v>
      </c>
      <c r="BE439">
        <v>5228176.5070000002</v>
      </c>
    </row>
    <row r="440" spans="1:57" x14ac:dyDescent="0.25">
      <c r="A440">
        <v>84974</v>
      </c>
      <c r="B440">
        <v>29571</v>
      </c>
      <c r="C440">
        <v>5</v>
      </c>
      <c r="D440" t="s">
        <v>155</v>
      </c>
      <c r="E440" t="s">
        <v>156</v>
      </c>
      <c r="F440">
        <v>131450</v>
      </c>
      <c r="G440" t="s">
        <v>2461</v>
      </c>
      <c r="H440" t="s">
        <v>2462</v>
      </c>
      <c r="I440" t="s">
        <v>2463</v>
      </c>
      <c r="J440" t="s">
        <v>686</v>
      </c>
      <c r="K440" t="s">
        <v>161</v>
      </c>
      <c r="L440">
        <v>48210</v>
      </c>
      <c r="M440">
        <v>9.9499999999999993</v>
      </c>
      <c r="N440" t="s">
        <v>162</v>
      </c>
      <c r="O440" t="s">
        <v>162</v>
      </c>
      <c r="P440" t="s">
        <v>2464</v>
      </c>
      <c r="Q440">
        <v>1.44</v>
      </c>
      <c r="R440" t="s">
        <v>162</v>
      </c>
      <c r="S440" t="s">
        <v>164</v>
      </c>
      <c r="T440" t="s">
        <v>164</v>
      </c>
      <c r="U440" t="s">
        <v>162</v>
      </c>
      <c r="V440">
        <v>3.96</v>
      </c>
      <c r="X440" t="s">
        <v>162</v>
      </c>
      <c r="Y440" t="s">
        <v>162</v>
      </c>
      <c r="Z440" t="s">
        <v>162</v>
      </c>
      <c r="AA440" t="s">
        <v>162</v>
      </c>
      <c r="AB440">
        <v>4.75</v>
      </c>
      <c r="AC440">
        <v>5.71</v>
      </c>
      <c r="AD440">
        <v>6.07</v>
      </c>
      <c r="AE440" t="s">
        <v>164</v>
      </c>
      <c r="AF440" t="s">
        <v>162</v>
      </c>
      <c r="AG440">
        <v>904243</v>
      </c>
      <c r="AH440">
        <v>815568</v>
      </c>
      <c r="AI440">
        <v>815568</v>
      </c>
      <c r="AJ440">
        <v>45089</v>
      </c>
      <c r="AK440">
        <v>10479</v>
      </c>
      <c r="AL440">
        <v>72883</v>
      </c>
      <c r="AM440">
        <v>775792</v>
      </c>
      <c r="AN440" t="s">
        <v>164</v>
      </c>
      <c r="AO440">
        <v>10</v>
      </c>
      <c r="AP440" t="s">
        <v>162</v>
      </c>
      <c r="AQ440">
        <v>0.98</v>
      </c>
      <c r="AS440">
        <v>0.95</v>
      </c>
      <c r="AT440" t="s">
        <v>165</v>
      </c>
      <c r="AV440">
        <v>0</v>
      </c>
      <c r="AW440">
        <v>0</v>
      </c>
      <c r="AX440">
        <v>42.332163999999999</v>
      </c>
      <c r="AY440">
        <v>-83.118263999999996</v>
      </c>
      <c r="AZ440" t="s">
        <v>164</v>
      </c>
      <c r="BB440" t="s">
        <v>164</v>
      </c>
      <c r="BC440" t="s">
        <v>164</v>
      </c>
      <c r="BD440">
        <v>-9252682.8239999991</v>
      </c>
      <c r="BE440" s="1" t="s">
        <v>2465</v>
      </c>
    </row>
    <row r="441" spans="1:57" x14ac:dyDescent="0.25">
      <c r="A441">
        <v>82628</v>
      </c>
      <c r="B441">
        <v>3620</v>
      </c>
      <c r="C441">
        <v>5</v>
      </c>
      <c r="D441" t="s">
        <v>155</v>
      </c>
      <c r="E441" t="s">
        <v>156</v>
      </c>
      <c r="F441">
        <v>237964</v>
      </c>
      <c r="G441" t="s">
        <v>2466</v>
      </c>
      <c r="H441" t="s">
        <v>2467</v>
      </c>
      <c r="I441" t="s">
        <v>2468</v>
      </c>
      <c r="J441" t="s">
        <v>351</v>
      </c>
      <c r="K441" t="s">
        <v>351</v>
      </c>
      <c r="L441">
        <v>49202</v>
      </c>
      <c r="M441">
        <v>9.85</v>
      </c>
      <c r="N441" t="s">
        <v>162</v>
      </c>
      <c r="O441" t="s">
        <v>162</v>
      </c>
      <c r="P441" t="s">
        <v>2469</v>
      </c>
      <c r="Q441">
        <v>1.43</v>
      </c>
      <c r="R441" t="s">
        <v>162</v>
      </c>
      <c r="S441" t="s">
        <v>164</v>
      </c>
      <c r="T441" t="s">
        <v>164</v>
      </c>
      <c r="U441" t="s">
        <v>162</v>
      </c>
      <c r="V441">
        <v>3.97</v>
      </c>
      <c r="X441" t="s">
        <v>162</v>
      </c>
      <c r="Y441" t="s">
        <v>162</v>
      </c>
      <c r="Z441" t="s">
        <v>164</v>
      </c>
      <c r="AA441" t="s">
        <v>162</v>
      </c>
      <c r="AB441">
        <v>5.27</v>
      </c>
      <c r="AC441">
        <v>6.56</v>
      </c>
      <c r="AD441">
        <v>7.01</v>
      </c>
      <c r="AE441" t="s">
        <v>164</v>
      </c>
      <c r="AF441" t="s">
        <v>162</v>
      </c>
      <c r="AG441">
        <v>1093942</v>
      </c>
      <c r="AH441">
        <v>2134968</v>
      </c>
      <c r="AI441">
        <v>2134968</v>
      </c>
      <c r="AJ441">
        <v>70729</v>
      </c>
      <c r="AK441">
        <v>81440</v>
      </c>
      <c r="AL441">
        <v>117733</v>
      </c>
      <c r="AM441">
        <v>824041</v>
      </c>
      <c r="AN441" t="s">
        <v>164</v>
      </c>
      <c r="AO441">
        <v>11</v>
      </c>
      <c r="AP441" t="s">
        <v>162</v>
      </c>
      <c r="AQ441">
        <v>0.17</v>
      </c>
      <c r="AS441">
        <v>0.13</v>
      </c>
      <c r="AT441" t="s">
        <v>165</v>
      </c>
      <c r="AV441">
        <v>0</v>
      </c>
      <c r="AW441">
        <v>0</v>
      </c>
      <c r="AX441">
        <v>42.251047</v>
      </c>
      <c r="AY441">
        <v>-84.448233000000002</v>
      </c>
      <c r="AZ441" t="s">
        <v>164</v>
      </c>
      <c r="BA441" t="s">
        <v>164</v>
      </c>
      <c r="BB441" t="s">
        <v>164</v>
      </c>
      <c r="BC441" t="s">
        <v>164</v>
      </c>
      <c r="BD441">
        <v>-9400734.2960000001</v>
      </c>
      <c r="BE441" s="1" t="s">
        <v>2470</v>
      </c>
    </row>
    <row r="442" spans="1:57" x14ac:dyDescent="0.25">
      <c r="A442">
        <v>83154</v>
      </c>
      <c r="B442">
        <v>8161</v>
      </c>
      <c r="C442">
        <v>5</v>
      </c>
      <c r="D442" t="s">
        <v>155</v>
      </c>
      <c r="E442" t="s">
        <v>156</v>
      </c>
      <c r="F442">
        <v>200401</v>
      </c>
      <c r="G442" t="s">
        <v>2471</v>
      </c>
      <c r="H442" t="s">
        <v>2472</v>
      </c>
      <c r="I442" t="s">
        <v>2473</v>
      </c>
      <c r="J442" t="s">
        <v>364</v>
      </c>
      <c r="K442" t="s">
        <v>365</v>
      </c>
      <c r="L442">
        <v>49091</v>
      </c>
      <c r="M442">
        <v>9.85</v>
      </c>
      <c r="N442" t="s">
        <v>162</v>
      </c>
      <c r="O442" t="s">
        <v>162</v>
      </c>
      <c r="P442" t="s">
        <v>2474</v>
      </c>
      <c r="Q442">
        <v>1.43</v>
      </c>
      <c r="R442" t="s">
        <v>162</v>
      </c>
      <c r="S442" t="s">
        <v>164</v>
      </c>
      <c r="T442" t="s">
        <v>164</v>
      </c>
      <c r="U442" t="s">
        <v>162</v>
      </c>
      <c r="V442">
        <v>3.99</v>
      </c>
      <c r="X442" t="s">
        <v>162</v>
      </c>
      <c r="Y442" t="s">
        <v>162</v>
      </c>
      <c r="Z442" t="s">
        <v>164</v>
      </c>
      <c r="AA442" t="s">
        <v>162</v>
      </c>
      <c r="AB442">
        <v>5.55</v>
      </c>
      <c r="AC442">
        <v>6.75</v>
      </c>
      <c r="AD442">
        <v>7.16</v>
      </c>
      <c r="AE442" t="s">
        <v>164</v>
      </c>
      <c r="AF442" t="s">
        <v>162</v>
      </c>
      <c r="AG442">
        <v>775215</v>
      </c>
      <c r="AH442">
        <v>2585075</v>
      </c>
      <c r="AI442">
        <v>2585075</v>
      </c>
      <c r="AJ442">
        <v>103517</v>
      </c>
      <c r="AK442">
        <v>156246</v>
      </c>
      <c r="AL442">
        <v>167931</v>
      </c>
      <c r="AM442">
        <v>347521</v>
      </c>
      <c r="AN442" t="s">
        <v>164</v>
      </c>
      <c r="AO442">
        <v>12</v>
      </c>
      <c r="AP442" t="s">
        <v>162</v>
      </c>
      <c r="AQ442">
        <v>0.14000000000000001</v>
      </c>
      <c r="AS442">
        <v>0.27</v>
      </c>
      <c r="AT442" t="s">
        <v>165</v>
      </c>
      <c r="AU442">
        <v>69</v>
      </c>
      <c r="AV442">
        <v>0.12</v>
      </c>
      <c r="AW442">
        <v>0.01</v>
      </c>
      <c r="AX442">
        <v>41.794066999999998</v>
      </c>
      <c r="AY442">
        <v>-85.424505999999994</v>
      </c>
      <c r="AZ442" t="s">
        <v>164</v>
      </c>
      <c r="BA442" t="s">
        <v>164</v>
      </c>
      <c r="BB442" t="s">
        <v>164</v>
      </c>
      <c r="BC442" t="s">
        <v>164</v>
      </c>
      <c r="BD442">
        <v>-9509412.5089999996</v>
      </c>
      <c r="BE442">
        <v>5130181.4210000001</v>
      </c>
    </row>
    <row r="443" spans="1:57" x14ac:dyDescent="0.25">
      <c r="A443">
        <v>82892</v>
      </c>
      <c r="B443">
        <v>5922</v>
      </c>
      <c r="C443">
        <v>5</v>
      </c>
      <c r="D443" t="s">
        <v>155</v>
      </c>
      <c r="E443" t="s">
        <v>156</v>
      </c>
      <c r="F443">
        <v>205111</v>
      </c>
      <c r="G443" t="s">
        <v>2475</v>
      </c>
      <c r="H443" t="s">
        <v>2476</v>
      </c>
      <c r="I443" t="s">
        <v>2477</v>
      </c>
      <c r="J443" t="s">
        <v>1826</v>
      </c>
      <c r="K443" t="s">
        <v>240</v>
      </c>
      <c r="L443">
        <v>48335</v>
      </c>
      <c r="M443">
        <v>9.77</v>
      </c>
      <c r="N443" t="s">
        <v>162</v>
      </c>
      <c r="O443" t="s">
        <v>162</v>
      </c>
      <c r="P443" t="s">
        <v>2478</v>
      </c>
      <c r="Q443">
        <v>1.42</v>
      </c>
      <c r="R443" t="s">
        <v>162</v>
      </c>
      <c r="S443" t="s">
        <v>164</v>
      </c>
      <c r="T443" t="s">
        <v>164</v>
      </c>
      <c r="U443" t="s">
        <v>162</v>
      </c>
      <c r="V443">
        <v>3.95</v>
      </c>
      <c r="X443" t="s">
        <v>162</v>
      </c>
      <c r="Y443" t="s">
        <v>162</v>
      </c>
      <c r="Z443" t="s">
        <v>164</v>
      </c>
      <c r="AA443" t="s">
        <v>162</v>
      </c>
      <c r="AB443">
        <v>5.13</v>
      </c>
      <c r="AC443">
        <v>6.28</v>
      </c>
      <c r="AD443">
        <v>6.69</v>
      </c>
      <c r="AE443" t="s">
        <v>164</v>
      </c>
      <c r="AF443" t="s">
        <v>162</v>
      </c>
      <c r="AG443">
        <v>910952</v>
      </c>
      <c r="AH443">
        <v>994112</v>
      </c>
      <c r="AI443">
        <v>994112</v>
      </c>
      <c r="AJ443">
        <v>48340</v>
      </c>
      <c r="AK443">
        <v>6358</v>
      </c>
      <c r="AL443">
        <v>69737</v>
      </c>
      <c r="AM443">
        <v>786517</v>
      </c>
      <c r="AN443" t="s">
        <v>164</v>
      </c>
      <c r="AO443">
        <v>10</v>
      </c>
      <c r="AP443" t="s">
        <v>162</v>
      </c>
      <c r="AQ443">
        <v>0.31</v>
      </c>
      <c r="AR443">
        <v>120</v>
      </c>
      <c r="AS443">
        <v>0</v>
      </c>
      <c r="AT443" t="s">
        <v>165</v>
      </c>
      <c r="AU443">
        <v>120</v>
      </c>
      <c r="AV443">
        <v>0</v>
      </c>
      <c r="AW443">
        <v>1.67</v>
      </c>
      <c r="AX443">
        <v>42.474215999999998</v>
      </c>
      <c r="AY443">
        <v>-83.433831999999995</v>
      </c>
      <c r="AZ443" t="s">
        <v>164</v>
      </c>
      <c r="BA443" t="s">
        <v>164</v>
      </c>
      <c r="BB443" t="s">
        <v>164</v>
      </c>
      <c r="BC443" t="s">
        <v>164</v>
      </c>
      <c r="BD443">
        <v>-9287811.693</v>
      </c>
      <c r="BE443" s="1" t="s">
        <v>2479</v>
      </c>
    </row>
    <row r="444" spans="1:57" x14ac:dyDescent="0.25">
      <c r="A444">
        <v>83099</v>
      </c>
      <c r="B444">
        <v>7685</v>
      </c>
      <c r="C444">
        <v>5</v>
      </c>
      <c r="D444" t="s">
        <v>155</v>
      </c>
      <c r="E444" t="s">
        <v>156</v>
      </c>
      <c r="F444">
        <v>172941</v>
      </c>
      <c r="G444" t="s">
        <v>2480</v>
      </c>
      <c r="H444" t="s">
        <v>2481</v>
      </c>
      <c r="I444" t="s">
        <v>2482</v>
      </c>
      <c r="J444" t="s">
        <v>313</v>
      </c>
      <c r="K444" t="s">
        <v>240</v>
      </c>
      <c r="L444">
        <v>48326</v>
      </c>
      <c r="M444">
        <v>9.7799999999999994</v>
      </c>
      <c r="N444" t="s">
        <v>162</v>
      </c>
      <c r="O444" t="s">
        <v>162</v>
      </c>
      <c r="P444" t="s">
        <v>2483</v>
      </c>
      <c r="Q444">
        <v>1.42</v>
      </c>
      <c r="R444" t="s">
        <v>162</v>
      </c>
      <c r="S444" t="s">
        <v>164</v>
      </c>
      <c r="T444" t="s">
        <v>164</v>
      </c>
      <c r="U444" t="s">
        <v>162</v>
      </c>
      <c r="V444">
        <v>3.97</v>
      </c>
      <c r="X444" t="s">
        <v>162</v>
      </c>
      <c r="Y444" t="s">
        <v>162</v>
      </c>
      <c r="Z444" t="s">
        <v>164</v>
      </c>
      <c r="AA444" t="s">
        <v>162</v>
      </c>
      <c r="AB444">
        <v>5.59</v>
      </c>
      <c r="AC444">
        <v>6.78</v>
      </c>
      <c r="AD444">
        <v>7.19</v>
      </c>
      <c r="AE444" t="s">
        <v>164</v>
      </c>
      <c r="AF444" t="s">
        <v>162</v>
      </c>
      <c r="AG444">
        <v>961773</v>
      </c>
      <c r="AH444">
        <v>1501662</v>
      </c>
      <c r="AI444">
        <v>1501662</v>
      </c>
      <c r="AJ444">
        <v>50593</v>
      </c>
      <c r="AK444">
        <v>29178</v>
      </c>
      <c r="AL444">
        <v>68484</v>
      </c>
      <c r="AM444">
        <v>813518</v>
      </c>
      <c r="AN444" t="s">
        <v>164</v>
      </c>
      <c r="AO444">
        <v>9</v>
      </c>
      <c r="AP444" t="s">
        <v>162</v>
      </c>
      <c r="AQ444">
        <v>0.66</v>
      </c>
      <c r="AS444">
        <v>1.23</v>
      </c>
      <c r="AT444" t="s">
        <v>165</v>
      </c>
      <c r="AU444">
        <v>120</v>
      </c>
      <c r="AV444">
        <v>0.01</v>
      </c>
      <c r="AW444">
        <v>0.84</v>
      </c>
      <c r="AX444">
        <v>42.702157999999997</v>
      </c>
      <c r="AY444">
        <v>-83.240550999999996</v>
      </c>
      <c r="AZ444" t="s">
        <v>164</v>
      </c>
      <c r="BA444" t="s">
        <v>164</v>
      </c>
      <c r="BB444" t="s">
        <v>164</v>
      </c>
      <c r="BC444" t="s">
        <v>164</v>
      </c>
      <c r="BD444">
        <v>-9266295.7510000002</v>
      </c>
      <c r="BE444" s="1" t="s">
        <v>2484</v>
      </c>
    </row>
    <row r="445" spans="1:57" x14ac:dyDescent="0.25">
      <c r="A445">
        <v>83983</v>
      </c>
      <c r="B445">
        <v>16830</v>
      </c>
      <c r="C445">
        <v>5</v>
      </c>
      <c r="D445" t="s">
        <v>155</v>
      </c>
      <c r="E445" t="s">
        <v>156</v>
      </c>
      <c r="F445">
        <v>63324</v>
      </c>
      <c r="G445" t="s">
        <v>2485</v>
      </c>
      <c r="H445" t="s">
        <v>2486</v>
      </c>
      <c r="I445" t="s">
        <v>2487</v>
      </c>
      <c r="J445" t="s">
        <v>2488</v>
      </c>
      <c r="K445" t="s">
        <v>828</v>
      </c>
      <c r="L445">
        <v>49642</v>
      </c>
      <c r="M445">
        <v>9.83</v>
      </c>
      <c r="N445" t="s">
        <v>162</v>
      </c>
      <c r="O445" t="s">
        <v>162</v>
      </c>
      <c r="P445" t="s">
        <v>2489</v>
      </c>
      <c r="Q445">
        <v>1.42</v>
      </c>
      <c r="R445" t="s">
        <v>162</v>
      </c>
      <c r="S445" t="s">
        <v>164</v>
      </c>
      <c r="T445" t="s">
        <v>164</v>
      </c>
      <c r="U445" t="s">
        <v>162</v>
      </c>
      <c r="V445">
        <v>3.85</v>
      </c>
      <c r="X445" t="s">
        <v>162</v>
      </c>
      <c r="Y445" t="s">
        <v>162</v>
      </c>
      <c r="Z445" t="s">
        <v>162</v>
      </c>
      <c r="AA445" t="s">
        <v>162</v>
      </c>
      <c r="AB445">
        <v>4.99</v>
      </c>
      <c r="AC445">
        <v>6.18</v>
      </c>
      <c r="AD445">
        <v>6.62</v>
      </c>
      <c r="AE445" t="s">
        <v>164</v>
      </c>
      <c r="AF445" t="s">
        <v>162</v>
      </c>
      <c r="AG445">
        <v>702717</v>
      </c>
      <c r="AH445">
        <v>461269</v>
      </c>
      <c r="AI445">
        <v>461269</v>
      </c>
      <c r="AJ445">
        <v>122397</v>
      </c>
      <c r="AK445">
        <v>284231</v>
      </c>
      <c r="AL445">
        <v>75787</v>
      </c>
      <c r="AM445">
        <v>220302</v>
      </c>
      <c r="AN445" t="s">
        <v>164</v>
      </c>
      <c r="AO445">
        <v>9</v>
      </c>
      <c r="AP445" t="s">
        <v>162</v>
      </c>
      <c r="AQ445">
        <v>3.53</v>
      </c>
      <c r="AR445">
        <v>69</v>
      </c>
      <c r="AS445">
        <v>2.93</v>
      </c>
      <c r="AT445" t="s">
        <v>165</v>
      </c>
      <c r="AU445">
        <v>69</v>
      </c>
      <c r="AV445">
        <v>0</v>
      </c>
      <c r="AW445">
        <v>4.51</v>
      </c>
      <c r="AX445">
        <v>43.901288000000001</v>
      </c>
      <c r="AY445">
        <v>-85.762224000000003</v>
      </c>
      <c r="AZ445" t="s">
        <v>164</v>
      </c>
      <c r="BB445" t="s">
        <v>164</v>
      </c>
      <c r="BC445" t="s">
        <v>164</v>
      </c>
      <c r="BD445">
        <v>-9547007.1050000004</v>
      </c>
      <c r="BE445" s="1" t="s">
        <v>2490</v>
      </c>
    </row>
    <row r="446" spans="1:57" x14ac:dyDescent="0.25">
      <c r="A446">
        <v>84990</v>
      </c>
      <c r="B446">
        <v>29831</v>
      </c>
      <c r="C446">
        <v>5</v>
      </c>
      <c r="D446" t="s">
        <v>155</v>
      </c>
      <c r="E446" t="s">
        <v>156</v>
      </c>
      <c r="F446">
        <v>242073</v>
      </c>
      <c r="G446" t="s">
        <v>2491</v>
      </c>
      <c r="H446" t="s">
        <v>2492</v>
      </c>
      <c r="I446" t="s">
        <v>2493</v>
      </c>
      <c r="J446" t="s">
        <v>611</v>
      </c>
      <c r="K446" t="s">
        <v>556</v>
      </c>
      <c r="L446">
        <v>49224</v>
      </c>
      <c r="M446">
        <v>9.8000000000000007</v>
      </c>
      <c r="N446" t="s">
        <v>162</v>
      </c>
      <c r="O446" t="s">
        <v>162</v>
      </c>
      <c r="P446" t="s">
        <v>2494</v>
      </c>
      <c r="Q446">
        <v>1.42</v>
      </c>
      <c r="R446" t="s">
        <v>162</v>
      </c>
      <c r="S446" t="s">
        <v>164</v>
      </c>
      <c r="T446" t="s">
        <v>164</v>
      </c>
      <c r="U446" t="s">
        <v>162</v>
      </c>
      <c r="V446">
        <v>3.95</v>
      </c>
      <c r="X446" t="s">
        <v>162</v>
      </c>
      <c r="Y446" t="s">
        <v>162</v>
      </c>
      <c r="Z446" t="s">
        <v>164</v>
      </c>
      <c r="AA446" t="s">
        <v>162</v>
      </c>
      <c r="AB446">
        <v>5.43</v>
      </c>
      <c r="AC446">
        <v>6.72</v>
      </c>
      <c r="AD446">
        <v>7.14</v>
      </c>
      <c r="AE446" t="s">
        <v>164</v>
      </c>
      <c r="AF446" t="s">
        <v>162</v>
      </c>
      <c r="AG446">
        <v>711290</v>
      </c>
      <c r="AH446">
        <v>2218811</v>
      </c>
      <c r="AI446">
        <v>2218811</v>
      </c>
      <c r="AJ446">
        <v>57158</v>
      </c>
      <c r="AK446">
        <v>122464</v>
      </c>
      <c r="AL446">
        <v>135902</v>
      </c>
      <c r="AM446">
        <v>395767</v>
      </c>
      <c r="AN446" t="s">
        <v>164</v>
      </c>
      <c r="AO446">
        <v>11</v>
      </c>
      <c r="AP446" t="s">
        <v>162</v>
      </c>
      <c r="AQ446">
        <v>0.22</v>
      </c>
      <c r="AR446">
        <v>138</v>
      </c>
      <c r="AS446">
        <v>0.19</v>
      </c>
      <c r="AT446" t="s">
        <v>165</v>
      </c>
      <c r="AV446">
        <v>0.33</v>
      </c>
      <c r="AW446">
        <v>0.27</v>
      </c>
      <c r="AX446">
        <v>42.244115999999998</v>
      </c>
      <c r="AY446">
        <v>-84.763617999999994</v>
      </c>
      <c r="AZ446" t="s">
        <v>164</v>
      </c>
      <c r="BA446" t="s">
        <v>164</v>
      </c>
      <c r="BB446" t="s">
        <v>164</v>
      </c>
      <c r="BC446" t="s">
        <v>164</v>
      </c>
      <c r="BD446">
        <v>-9435842.7939999998</v>
      </c>
      <c r="BE446" s="1" t="s">
        <v>2495</v>
      </c>
    </row>
    <row r="447" spans="1:57" x14ac:dyDescent="0.25">
      <c r="A447">
        <v>83888</v>
      </c>
      <c r="B447">
        <v>15610</v>
      </c>
      <c r="C447">
        <v>5</v>
      </c>
      <c r="D447" t="s">
        <v>155</v>
      </c>
      <c r="E447" t="s">
        <v>156</v>
      </c>
      <c r="F447">
        <v>94121</v>
      </c>
      <c r="G447" t="s">
        <v>2496</v>
      </c>
      <c r="H447" t="s">
        <v>2497</v>
      </c>
      <c r="I447" t="s">
        <v>2498</v>
      </c>
      <c r="J447" t="s">
        <v>2499</v>
      </c>
      <c r="K447" t="s">
        <v>1177</v>
      </c>
      <c r="L447">
        <v>49677</v>
      </c>
      <c r="M447">
        <v>9.7200000000000006</v>
      </c>
      <c r="N447" t="s">
        <v>162</v>
      </c>
      <c r="O447" t="s">
        <v>162</v>
      </c>
      <c r="P447" t="s">
        <v>2500</v>
      </c>
      <c r="Q447">
        <v>1.41</v>
      </c>
      <c r="R447" t="s">
        <v>162</v>
      </c>
      <c r="S447" t="s">
        <v>164</v>
      </c>
      <c r="T447" t="s">
        <v>164</v>
      </c>
      <c r="U447" t="s">
        <v>162</v>
      </c>
      <c r="V447">
        <v>3.84</v>
      </c>
      <c r="X447" t="s">
        <v>162</v>
      </c>
      <c r="Y447" t="s">
        <v>162</v>
      </c>
      <c r="Z447" t="s">
        <v>164</v>
      </c>
      <c r="AA447" t="s">
        <v>162</v>
      </c>
      <c r="AB447">
        <v>5.2</v>
      </c>
      <c r="AC447">
        <v>6.47</v>
      </c>
      <c r="AD447">
        <v>6.93</v>
      </c>
      <c r="AE447" t="s">
        <v>162</v>
      </c>
      <c r="AF447" t="s">
        <v>162</v>
      </c>
      <c r="AG447">
        <v>760590</v>
      </c>
      <c r="AH447">
        <v>726600</v>
      </c>
      <c r="AI447">
        <v>726600</v>
      </c>
      <c r="AJ447">
        <v>134850</v>
      </c>
      <c r="AK447">
        <v>306019</v>
      </c>
      <c r="AL447">
        <v>78511</v>
      </c>
      <c r="AM447">
        <v>241211</v>
      </c>
      <c r="AN447" t="s">
        <v>164</v>
      </c>
      <c r="AO447">
        <v>9</v>
      </c>
      <c r="AP447" t="s">
        <v>162</v>
      </c>
      <c r="AQ447">
        <v>3.71</v>
      </c>
      <c r="AS447">
        <v>1.93</v>
      </c>
      <c r="AT447" t="s">
        <v>165</v>
      </c>
      <c r="AU447">
        <v>69</v>
      </c>
      <c r="AV447">
        <v>0.26</v>
      </c>
      <c r="AW447">
        <v>9.64</v>
      </c>
      <c r="AX447">
        <v>43.869562999999999</v>
      </c>
      <c r="AY447">
        <v>-85.503393000000003</v>
      </c>
      <c r="AZ447" t="s">
        <v>164</v>
      </c>
      <c r="BA447" t="s">
        <v>164</v>
      </c>
      <c r="BC447" t="s">
        <v>164</v>
      </c>
      <c r="BD447">
        <v>-9518194.1699999999</v>
      </c>
      <c r="BE447" s="1" t="s">
        <v>2501</v>
      </c>
    </row>
    <row r="448" spans="1:57" x14ac:dyDescent="0.25">
      <c r="A448">
        <v>84159</v>
      </c>
      <c r="B448">
        <v>19002</v>
      </c>
      <c r="C448">
        <v>5</v>
      </c>
      <c r="D448" t="s">
        <v>155</v>
      </c>
      <c r="E448" t="s">
        <v>156</v>
      </c>
      <c r="F448">
        <v>125549</v>
      </c>
      <c r="G448" t="s">
        <v>2502</v>
      </c>
      <c r="H448" t="s">
        <v>2503</v>
      </c>
      <c r="I448" t="s">
        <v>2504</v>
      </c>
      <c r="J448" t="s">
        <v>2499</v>
      </c>
      <c r="K448" t="s">
        <v>1177</v>
      </c>
      <c r="L448">
        <v>49677</v>
      </c>
      <c r="M448">
        <v>9.74</v>
      </c>
      <c r="N448" t="s">
        <v>162</v>
      </c>
      <c r="O448" t="s">
        <v>162</v>
      </c>
      <c r="P448" t="s">
        <v>2505</v>
      </c>
      <c r="Q448">
        <v>1.41</v>
      </c>
      <c r="R448" t="s">
        <v>162</v>
      </c>
      <c r="S448" t="s">
        <v>164</v>
      </c>
      <c r="T448" t="s">
        <v>164</v>
      </c>
      <c r="U448" t="s">
        <v>162</v>
      </c>
      <c r="V448">
        <v>3.84</v>
      </c>
      <c r="X448" t="s">
        <v>162</v>
      </c>
      <c r="Y448" t="s">
        <v>162</v>
      </c>
      <c r="Z448" t="s">
        <v>164</v>
      </c>
      <c r="AA448" t="s">
        <v>162</v>
      </c>
      <c r="AB448">
        <v>5.2</v>
      </c>
      <c r="AC448">
        <v>6.47</v>
      </c>
      <c r="AD448">
        <v>6.93</v>
      </c>
      <c r="AE448" t="s">
        <v>162</v>
      </c>
      <c r="AF448" t="s">
        <v>162</v>
      </c>
      <c r="AG448">
        <v>760590</v>
      </c>
      <c r="AH448">
        <v>726600</v>
      </c>
      <c r="AI448">
        <v>726600</v>
      </c>
      <c r="AJ448">
        <v>134850</v>
      </c>
      <c r="AK448">
        <v>306019</v>
      </c>
      <c r="AL448">
        <v>78511</v>
      </c>
      <c r="AM448">
        <v>241211</v>
      </c>
      <c r="AN448" t="s">
        <v>164</v>
      </c>
      <c r="AO448">
        <v>9</v>
      </c>
      <c r="AP448" t="s">
        <v>162</v>
      </c>
      <c r="AQ448">
        <v>3.71</v>
      </c>
      <c r="AS448">
        <v>1.93</v>
      </c>
      <c r="AT448" t="s">
        <v>165</v>
      </c>
      <c r="AU448">
        <v>69</v>
      </c>
      <c r="AV448">
        <v>0.26</v>
      </c>
      <c r="AW448">
        <v>9.64</v>
      </c>
      <c r="AX448">
        <v>43.869576000000002</v>
      </c>
      <c r="AY448">
        <v>-85.503392000000005</v>
      </c>
      <c r="AZ448" t="s">
        <v>164</v>
      </c>
      <c r="BA448" t="s">
        <v>164</v>
      </c>
      <c r="BC448" t="s">
        <v>164</v>
      </c>
      <c r="BD448">
        <v>-9518194.0590000004</v>
      </c>
      <c r="BE448" s="1" t="s">
        <v>2506</v>
      </c>
    </row>
    <row r="449" spans="1:57" x14ac:dyDescent="0.25">
      <c r="A449">
        <v>84389</v>
      </c>
      <c r="B449">
        <v>21886</v>
      </c>
      <c r="C449">
        <v>5</v>
      </c>
      <c r="D449" t="s">
        <v>155</v>
      </c>
      <c r="E449" t="s">
        <v>156</v>
      </c>
      <c r="F449">
        <v>60941</v>
      </c>
      <c r="G449" t="s">
        <v>2507</v>
      </c>
      <c r="H449" t="s">
        <v>2508</v>
      </c>
      <c r="I449" t="s">
        <v>2508</v>
      </c>
      <c r="J449" t="s">
        <v>2509</v>
      </c>
      <c r="K449" t="s">
        <v>1177</v>
      </c>
      <c r="L449">
        <v>49677</v>
      </c>
      <c r="M449">
        <v>9.7200000000000006</v>
      </c>
      <c r="N449" t="s">
        <v>162</v>
      </c>
      <c r="O449" t="s">
        <v>162</v>
      </c>
      <c r="P449" t="s">
        <v>2510</v>
      </c>
      <c r="Q449">
        <v>1.41</v>
      </c>
      <c r="R449" t="s">
        <v>162</v>
      </c>
      <c r="S449" t="s">
        <v>164</v>
      </c>
      <c r="T449" t="s">
        <v>164</v>
      </c>
      <c r="U449" t="s">
        <v>162</v>
      </c>
      <c r="V449">
        <v>3.84</v>
      </c>
      <c r="X449" t="s">
        <v>162</v>
      </c>
      <c r="Y449" t="s">
        <v>162</v>
      </c>
      <c r="Z449" t="s">
        <v>164</v>
      </c>
      <c r="AA449" t="s">
        <v>162</v>
      </c>
      <c r="AB449">
        <v>5.2</v>
      </c>
      <c r="AC449">
        <v>6.47</v>
      </c>
      <c r="AD449">
        <v>6.93</v>
      </c>
      <c r="AE449" t="s">
        <v>162</v>
      </c>
      <c r="AF449" t="s">
        <v>162</v>
      </c>
      <c r="AG449">
        <v>760590</v>
      </c>
      <c r="AH449">
        <v>726600</v>
      </c>
      <c r="AI449">
        <v>726600</v>
      </c>
      <c r="AJ449">
        <v>134850</v>
      </c>
      <c r="AK449">
        <v>306019</v>
      </c>
      <c r="AL449">
        <v>78511</v>
      </c>
      <c r="AM449">
        <v>241211</v>
      </c>
      <c r="AN449" t="s">
        <v>164</v>
      </c>
      <c r="AO449">
        <v>9</v>
      </c>
      <c r="AP449" t="s">
        <v>162</v>
      </c>
      <c r="AQ449">
        <v>3.76</v>
      </c>
      <c r="AR449">
        <v>69</v>
      </c>
      <c r="AS449">
        <v>1.9</v>
      </c>
      <c r="AT449" t="s">
        <v>165</v>
      </c>
      <c r="AU449">
        <v>69</v>
      </c>
      <c r="AV449">
        <v>0.25</v>
      </c>
      <c r="AW449">
        <v>8.9700000000000006</v>
      </c>
      <c r="AX449">
        <v>43.869</v>
      </c>
      <c r="AY449">
        <v>-85.49</v>
      </c>
      <c r="AZ449" t="s">
        <v>164</v>
      </c>
      <c r="BA449" t="s">
        <v>164</v>
      </c>
      <c r="BC449" t="s">
        <v>164</v>
      </c>
      <c r="BD449">
        <v>-9516703.2679999992</v>
      </c>
      <c r="BE449" s="1" t="s">
        <v>2511</v>
      </c>
    </row>
    <row r="450" spans="1:57" x14ac:dyDescent="0.25">
      <c r="A450">
        <v>84829</v>
      </c>
      <c r="B450">
        <v>27692</v>
      </c>
      <c r="C450">
        <v>5</v>
      </c>
      <c r="D450" t="s">
        <v>155</v>
      </c>
      <c r="E450" t="s">
        <v>156</v>
      </c>
      <c r="F450">
        <v>243039</v>
      </c>
      <c r="G450" t="s">
        <v>2512</v>
      </c>
      <c r="H450" t="s">
        <v>2513</v>
      </c>
      <c r="I450" t="s">
        <v>2514</v>
      </c>
      <c r="J450" t="s">
        <v>1522</v>
      </c>
      <c r="K450" t="s">
        <v>161</v>
      </c>
      <c r="L450">
        <v>48203</v>
      </c>
      <c r="M450">
        <v>9.76</v>
      </c>
      <c r="N450" t="s">
        <v>162</v>
      </c>
      <c r="O450" t="s">
        <v>162</v>
      </c>
      <c r="P450" t="s">
        <v>2515</v>
      </c>
      <c r="Q450">
        <v>1.41</v>
      </c>
      <c r="R450" t="s">
        <v>162</v>
      </c>
      <c r="S450" t="s">
        <v>164</v>
      </c>
      <c r="T450" t="s">
        <v>164</v>
      </c>
      <c r="U450" t="s">
        <v>162</v>
      </c>
      <c r="V450">
        <v>3.97</v>
      </c>
      <c r="X450" t="s">
        <v>162</v>
      </c>
      <c r="Y450" t="s">
        <v>162</v>
      </c>
      <c r="Z450" t="s">
        <v>162</v>
      </c>
      <c r="AA450" t="s">
        <v>162</v>
      </c>
      <c r="AB450">
        <v>4.82</v>
      </c>
      <c r="AC450">
        <v>5.79</v>
      </c>
      <c r="AD450">
        <v>6.15</v>
      </c>
      <c r="AE450" t="s">
        <v>164</v>
      </c>
      <c r="AF450" t="s">
        <v>162</v>
      </c>
      <c r="AG450">
        <v>915522</v>
      </c>
      <c r="AH450">
        <v>955058</v>
      </c>
      <c r="AI450">
        <v>955058</v>
      </c>
      <c r="AJ450">
        <v>45404</v>
      </c>
      <c r="AK450">
        <v>10479</v>
      </c>
      <c r="AL450">
        <v>74251</v>
      </c>
      <c r="AM450">
        <v>785389</v>
      </c>
      <c r="AN450" t="s">
        <v>164</v>
      </c>
      <c r="AO450">
        <v>10</v>
      </c>
      <c r="AP450" t="s">
        <v>162</v>
      </c>
      <c r="AQ450">
        <v>1.0900000000000001</v>
      </c>
      <c r="AS450">
        <v>2.92</v>
      </c>
      <c r="AT450" t="s">
        <v>165</v>
      </c>
      <c r="AU450">
        <v>120</v>
      </c>
      <c r="AV450">
        <v>0.15</v>
      </c>
      <c r="AW450">
        <v>1.3</v>
      </c>
      <c r="AX450">
        <v>42.403914</v>
      </c>
      <c r="AY450">
        <v>-83.111711</v>
      </c>
      <c r="AZ450" t="s">
        <v>164</v>
      </c>
      <c r="BB450" t="s">
        <v>164</v>
      </c>
      <c r="BC450" t="s">
        <v>164</v>
      </c>
      <c r="BD450">
        <v>-9251953.3479999993</v>
      </c>
      <c r="BE450" s="1" t="s">
        <v>2516</v>
      </c>
    </row>
    <row r="451" spans="1:57" x14ac:dyDescent="0.25">
      <c r="A451">
        <v>85324</v>
      </c>
      <c r="B451">
        <v>34105</v>
      </c>
      <c r="C451">
        <v>5</v>
      </c>
      <c r="D451" t="s">
        <v>155</v>
      </c>
      <c r="E451" t="s">
        <v>156</v>
      </c>
      <c r="F451">
        <v>201541</v>
      </c>
      <c r="G451" t="s">
        <v>2517</v>
      </c>
      <c r="H451" t="s">
        <v>2518</v>
      </c>
      <c r="I451" t="s">
        <v>2519</v>
      </c>
      <c r="J451" t="s">
        <v>191</v>
      </c>
      <c r="K451" t="s">
        <v>191</v>
      </c>
      <c r="L451">
        <v>49855</v>
      </c>
      <c r="M451">
        <v>9.73</v>
      </c>
      <c r="N451" t="s">
        <v>162</v>
      </c>
      <c r="O451" t="s">
        <v>162</v>
      </c>
      <c r="P451" t="s">
        <v>2520</v>
      </c>
      <c r="Q451">
        <v>1.41</v>
      </c>
      <c r="R451" t="s">
        <v>162</v>
      </c>
      <c r="S451" t="s">
        <v>164</v>
      </c>
      <c r="T451" t="s">
        <v>164</v>
      </c>
      <c r="U451" t="s">
        <v>162</v>
      </c>
      <c r="V451">
        <v>3.77</v>
      </c>
      <c r="X451" t="s">
        <v>162</v>
      </c>
      <c r="Y451" t="s">
        <v>162</v>
      </c>
      <c r="Z451" t="s">
        <v>164</v>
      </c>
      <c r="AA451" t="s">
        <v>162</v>
      </c>
      <c r="AB451">
        <v>6.04</v>
      </c>
      <c r="AC451">
        <v>7.32</v>
      </c>
      <c r="AD451">
        <v>7.75</v>
      </c>
      <c r="AE451" t="s">
        <v>164</v>
      </c>
      <c r="AF451" t="s">
        <v>162</v>
      </c>
      <c r="AG451">
        <v>834031</v>
      </c>
      <c r="AH451">
        <v>12545</v>
      </c>
      <c r="AI451">
        <v>12545</v>
      </c>
      <c r="AJ451">
        <v>289482</v>
      </c>
      <c r="AK451">
        <v>499704</v>
      </c>
      <c r="AL451">
        <v>16768</v>
      </c>
      <c r="AM451">
        <v>28077</v>
      </c>
      <c r="AN451" t="s">
        <v>164</v>
      </c>
      <c r="AO451">
        <v>7</v>
      </c>
      <c r="AP451" t="s">
        <v>162</v>
      </c>
      <c r="AQ451">
        <v>1.72</v>
      </c>
      <c r="AS451">
        <v>0.03</v>
      </c>
      <c r="AT451" t="s">
        <v>165</v>
      </c>
      <c r="AU451">
        <v>345</v>
      </c>
      <c r="AV451">
        <v>0.13</v>
      </c>
      <c r="AW451">
        <v>1.1100000000000001</v>
      </c>
      <c r="AX451">
        <v>46.545574999999999</v>
      </c>
      <c r="AY451">
        <v>-87.471953999999997</v>
      </c>
      <c r="AZ451" t="s">
        <v>164</v>
      </c>
      <c r="BA451" t="s">
        <v>164</v>
      </c>
      <c r="BB451" t="s">
        <v>164</v>
      </c>
      <c r="BC451" t="s">
        <v>164</v>
      </c>
      <c r="BD451">
        <v>-9737333.3780000005</v>
      </c>
      <c r="BE451">
        <v>5868213.2300000004</v>
      </c>
    </row>
    <row r="452" spans="1:57" x14ac:dyDescent="0.25">
      <c r="A452">
        <v>83172</v>
      </c>
      <c r="B452">
        <v>8268</v>
      </c>
      <c r="C452">
        <v>5</v>
      </c>
      <c r="D452" t="s">
        <v>155</v>
      </c>
      <c r="E452" t="s">
        <v>156</v>
      </c>
      <c r="F452">
        <v>171666</v>
      </c>
      <c r="G452" t="s">
        <v>2521</v>
      </c>
      <c r="H452" t="s">
        <v>2522</v>
      </c>
      <c r="I452" t="s">
        <v>2522</v>
      </c>
      <c r="J452" t="s">
        <v>1874</v>
      </c>
      <c r="K452" t="s">
        <v>240</v>
      </c>
      <c r="L452">
        <v>48075</v>
      </c>
      <c r="M452">
        <v>9.65</v>
      </c>
      <c r="N452" t="s">
        <v>162</v>
      </c>
      <c r="O452" t="s">
        <v>162</v>
      </c>
      <c r="P452" t="s">
        <v>2523</v>
      </c>
      <c r="Q452">
        <v>1.4</v>
      </c>
      <c r="R452" t="s">
        <v>162</v>
      </c>
      <c r="S452" t="s">
        <v>164</v>
      </c>
      <c r="T452" t="s">
        <v>164</v>
      </c>
      <c r="U452" t="s">
        <v>162</v>
      </c>
      <c r="V452">
        <v>3.96</v>
      </c>
      <c r="X452" t="s">
        <v>162</v>
      </c>
      <c r="Y452" t="s">
        <v>162</v>
      </c>
      <c r="Z452" t="s">
        <v>162</v>
      </c>
      <c r="AA452" t="s">
        <v>162</v>
      </c>
      <c r="AB452">
        <v>4.75</v>
      </c>
      <c r="AC452">
        <v>5.77</v>
      </c>
      <c r="AD452">
        <v>6.15</v>
      </c>
      <c r="AE452" t="s">
        <v>164</v>
      </c>
      <c r="AF452" t="s">
        <v>162</v>
      </c>
      <c r="AG452">
        <v>910952</v>
      </c>
      <c r="AH452">
        <v>994112</v>
      </c>
      <c r="AI452">
        <v>994112</v>
      </c>
      <c r="AJ452">
        <v>48340</v>
      </c>
      <c r="AK452">
        <v>6358</v>
      </c>
      <c r="AL452">
        <v>69737</v>
      </c>
      <c r="AM452">
        <v>786517</v>
      </c>
      <c r="AN452" t="s">
        <v>164</v>
      </c>
      <c r="AO452">
        <v>10</v>
      </c>
      <c r="AP452" t="s">
        <v>162</v>
      </c>
      <c r="AQ452">
        <v>0.13</v>
      </c>
      <c r="AR452">
        <v>120</v>
      </c>
      <c r="AS452">
        <v>0</v>
      </c>
      <c r="AT452" t="s">
        <v>165</v>
      </c>
      <c r="AU452">
        <v>120</v>
      </c>
      <c r="AV452">
        <v>0</v>
      </c>
      <c r="AW452">
        <v>3.84</v>
      </c>
      <c r="AX452">
        <v>42.445101999999999</v>
      </c>
      <c r="AY452">
        <v>-83.213868000000005</v>
      </c>
      <c r="AZ452" t="s">
        <v>164</v>
      </c>
      <c r="BB452" t="s">
        <v>164</v>
      </c>
      <c r="BC452" t="s">
        <v>164</v>
      </c>
      <c r="BD452">
        <v>-9263325.4130000006</v>
      </c>
      <c r="BE452" s="1" t="s">
        <v>2524</v>
      </c>
    </row>
    <row r="453" spans="1:57" x14ac:dyDescent="0.25">
      <c r="A453">
        <v>84661</v>
      </c>
      <c r="B453">
        <v>25495</v>
      </c>
      <c r="C453">
        <v>5</v>
      </c>
      <c r="D453" t="s">
        <v>155</v>
      </c>
      <c r="E453" t="s">
        <v>156</v>
      </c>
      <c r="F453">
        <v>99103</v>
      </c>
      <c r="G453" t="s">
        <v>2525</v>
      </c>
      <c r="H453" t="s">
        <v>2526</v>
      </c>
      <c r="I453" t="s">
        <v>2527</v>
      </c>
      <c r="J453" t="s">
        <v>645</v>
      </c>
      <c r="K453" t="s">
        <v>482</v>
      </c>
      <c r="L453">
        <v>49801</v>
      </c>
      <c r="M453">
        <v>9.67</v>
      </c>
      <c r="N453" t="s">
        <v>162</v>
      </c>
      <c r="O453" t="s">
        <v>162</v>
      </c>
      <c r="P453" t="s">
        <v>2528</v>
      </c>
      <c r="Q453">
        <v>1.4</v>
      </c>
      <c r="R453" t="s">
        <v>162</v>
      </c>
      <c r="S453" t="s">
        <v>164</v>
      </c>
      <c r="T453" t="s">
        <v>164</v>
      </c>
      <c r="U453" t="s">
        <v>162</v>
      </c>
      <c r="V453">
        <v>3.84</v>
      </c>
      <c r="X453" t="s">
        <v>162</v>
      </c>
      <c r="Y453" t="s">
        <v>162</v>
      </c>
      <c r="Z453" t="s">
        <v>164</v>
      </c>
      <c r="AA453" t="s">
        <v>162</v>
      </c>
      <c r="AB453">
        <v>5.0599999999999996</v>
      </c>
      <c r="AC453">
        <v>6.38</v>
      </c>
      <c r="AD453">
        <v>6.85</v>
      </c>
      <c r="AE453" t="s">
        <v>164</v>
      </c>
      <c r="AF453" t="s">
        <v>162</v>
      </c>
      <c r="AG453">
        <v>1255770</v>
      </c>
      <c r="AH453">
        <v>130043</v>
      </c>
      <c r="AI453">
        <v>130043</v>
      </c>
      <c r="AJ453">
        <v>518828</v>
      </c>
      <c r="AK453">
        <v>649568</v>
      </c>
      <c r="AL453">
        <v>39141</v>
      </c>
      <c r="AM453">
        <v>48233</v>
      </c>
      <c r="AN453" t="s">
        <v>164</v>
      </c>
      <c r="AO453">
        <v>7</v>
      </c>
      <c r="AP453" t="s">
        <v>162</v>
      </c>
      <c r="AQ453">
        <v>1.1100000000000001</v>
      </c>
      <c r="AR453">
        <v>69</v>
      </c>
      <c r="AS453">
        <v>1.1000000000000001</v>
      </c>
      <c r="AT453" t="s">
        <v>165</v>
      </c>
      <c r="AU453">
        <v>69</v>
      </c>
      <c r="AV453">
        <v>0</v>
      </c>
      <c r="AW453">
        <v>0.01</v>
      </c>
      <c r="AX453">
        <v>45.820740000000001</v>
      </c>
      <c r="AY453">
        <v>-88.065246999999999</v>
      </c>
      <c r="AZ453" t="s">
        <v>164</v>
      </c>
      <c r="BA453" t="s">
        <v>164</v>
      </c>
      <c r="BB453" t="s">
        <v>164</v>
      </c>
      <c r="BC453" t="s">
        <v>164</v>
      </c>
      <c r="BD453">
        <v>-9803378.4529999997</v>
      </c>
      <c r="BE453" s="1" t="s">
        <v>2529</v>
      </c>
    </row>
    <row r="454" spans="1:57" x14ac:dyDescent="0.25">
      <c r="A454">
        <v>83173</v>
      </c>
      <c r="B454">
        <v>8282</v>
      </c>
      <c r="C454">
        <v>5</v>
      </c>
      <c r="D454" t="s">
        <v>155</v>
      </c>
      <c r="E454" t="s">
        <v>156</v>
      </c>
      <c r="F454">
        <v>135584</v>
      </c>
      <c r="G454" t="s">
        <v>2530</v>
      </c>
      <c r="H454" t="s">
        <v>2531</v>
      </c>
      <c r="I454" t="s">
        <v>2532</v>
      </c>
      <c r="J454" t="s">
        <v>2499</v>
      </c>
      <c r="K454" t="s">
        <v>1177</v>
      </c>
      <c r="L454">
        <v>49677</v>
      </c>
      <c r="M454">
        <v>9.5</v>
      </c>
      <c r="N454" t="s">
        <v>162</v>
      </c>
      <c r="O454" t="s">
        <v>162</v>
      </c>
      <c r="P454" t="s">
        <v>2533</v>
      </c>
      <c r="Q454">
        <v>1.38</v>
      </c>
      <c r="R454" t="s">
        <v>162</v>
      </c>
      <c r="S454" t="s">
        <v>164</v>
      </c>
      <c r="T454" t="s">
        <v>164</v>
      </c>
      <c r="U454" t="s">
        <v>162</v>
      </c>
      <c r="V454">
        <v>3.84</v>
      </c>
      <c r="X454" t="s">
        <v>162</v>
      </c>
      <c r="Y454" t="s">
        <v>162</v>
      </c>
      <c r="Z454" t="s">
        <v>162</v>
      </c>
      <c r="AA454" t="s">
        <v>162</v>
      </c>
      <c r="AB454">
        <v>4.96</v>
      </c>
      <c r="AC454">
        <v>6.29</v>
      </c>
      <c r="AD454">
        <v>6.77</v>
      </c>
      <c r="AE454" t="s">
        <v>162</v>
      </c>
      <c r="AF454" t="s">
        <v>162</v>
      </c>
      <c r="AG454">
        <v>701362</v>
      </c>
      <c r="AH454">
        <v>666869</v>
      </c>
      <c r="AI454">
        <v>666869</v>
      </c>
      <c r="AJ454">
        <v>131829</v>
      </c>
      <c r="AK454">
        <v>306019</v>
      </c>
      <c r="AL454">
        <v>58214</v>
      </c>
      <c r="AM454">
        <v>205300</v>
      </c>
      <c r="AN454" t="s">
        <v>164</v>
      </c>
      <c r="AO454">
        <v>9</v>
      </c>
      <c r="AP454" t="s">
        <v>162</v>
      </c>
      <c r="AQ454">
        <v>5.95</v>
      </c>
      <c r="AS454">
        <v>3.7</v>
      </c>
      <c r="AT454" t="s">
        <v>165</v>
      </c>
      <c r="AU454">
        <v>69</v>
      </c>
      <c r="AV454">
        <v>0.15</v>
      </c>
      <c r="AW454">
        <v>10.81</v>
      </c>
      <c r="AX454">
        <v>43.901237999999999</v>
      </c>
      <c r="AY454">
        <v>-85.522499999999994</v>
      </c>
      <c r="AZ454" t="s">
        <v>164</v>
      </c>
      <c r="BC454" t="s">
        <v>164</v>
      </c>
      <c r="BD454">
        <v>-9520321.1510000005</v>
      </c>
      <c r="BE454" s="1" t="s">
        <v>2534</v>
      </c>
    </row>
    <row r="455" spans="1:57" x14ac:dyDescent="0.25">
      <c r="A455">
        <v>83196</v>
      </c>
      <c r="B455">
        <v>8453</v>
      </c>
      <c r="C455">
        <v>5</v>
      </c>
      <c r="D455" t="s">
        <v>155</v>
      </c>
      <c r="E455" t="s">
        <v>156</v>
      </c>
      <c r="F455">
        <v>69281</v>
      </c>
      <c r="G455" t="s">
        <v>2535</v>
      </c>
      <c r="H455" t="s">
        <v>2536</v>
      </c>
      <c r="I455" t="s">
        <v>2536</v>
      </c>
      <c r="J455" t="s">
        <v>357</v>
      </c>
      <c r="K455" t="s">
        <v>358</v>
      </c>
      <c r="L455">
        <v>48813</v>
      </c>
      <c r="M455">
        <v>9.5</v>
      </c>
      <c r="N455" t="s">
        <v>162</v>
      </c>
      <c r="O455" t="s">
        <v>162</v>
      </c>
      <c r="P455" t="s">
        <v>2537</v>
      </c>
      <c r="Q455">
        <v>1.38</v>
      </c>
      <c r="R455" t="s">
        <v>162</v>
      </c>
      <c r="S455" t="s">
        <v>164</v>
      </c>
      <c r="T455" t="s">
        <v>164</v>
      </c>
      <c r="U455" t="s">
        <v>162</v>
      </c>
      <c r="V455">
        <v>3.94</v>
      </c>
      <c r="X455" t="s">
        <v>162</v>
      </c>
      <c r="Y455" t="s">
        <v>162</v>
      </c>
      <c r="Z455" t="s">
        <v>164</v>
      </c>
      <c r="AA455" t="s">
        <v>162</v>
      </c>
      <c r="AB455">
        <v>5.48</v>
      </c>
      <c r="AC455">
        <v>6.76</v>
      </c>
      <c r="AD455">
        <v>7.18</v>
      </c>
      <c r="AE455" t="s">
        <v>164</v>
      </c>
      <c r="AF455" t="s">
        <v>162</v>
      </c>
      <c r="AG455">
        <v>828336</v>
      </c>
      <c r="AH455">
        <v>2493434</v>
      </c>
      <c r="AI455">
        <v>2493434</v>
      </c>
      <c r="AJ455">
        <v>77499</v>
      </c>
      <c r="AK455">
        <v>128667</v>
      </c>
      <c r="AL455">
        <v>108492</v>
      </c>
      <c r="AM455">
        <v>513679</v>
      </c>
      <c r="AN455" t="s">
        <v>164</v>
      </c>
      <c r="AO455">
        <v>10</v>
      </c>
      <c r="AP455" t="s">
        <v>162</v>
      </c>
      <c r="AQ455">
        <v>1.3</v>
      </c>
      <c r="AS455">
        <v>0.71</v>
      </c>
      <c r="AT455" t="s">
        <v>165</v>
      </c>
      <c r="AU455">
        <v>138</v>
      </c>
      <c r="AV455">
        <v>0.18</v>
      </c>
      <c r="AW455">
        <v>0.31</v>
      </c>
      <c r="AX455">
        <v>42.551884000000001</v>
      </c>
      <c r="AY455">
        <v>-84.850562999999994</v>
      </c>
      <c r="AZ455" t="s">
        <v>164</v>
      </c>
      <c r="BA455" t="s">
        <v>164</v>
      </c>
      <c r="BB455" t="s">
        <v>164</v>
      </c>
      <c r="BC455" t="s">
        <v>164</v>
      </c>
      <c r="BD455">
        <v>-9445521.4670000002</v>
      </c>
      <c r="BE455" s="1" t="s">
        <v>2538</v>
      </c>
    </row>
    <row r="456" spans="1:57" x14ac:dyDescent="0.25">
      <c r="A456">
        <v>84121</v>
      </c>
      <c r="B456">
        <v>18469</v>
      </c>
      <c r="C456">
        <v>5</v>
      </c>
      <c r="D456" t="s">
        <v>155</v>
      </c>
      <c r="E456" t="s">
        <v>156</v>
      </c>
      <c r="F456">
        <v>22661</v>
      </c>
      <c r="G456" t="s">
        <v>2539</v>
      </c>
      <c r="H456" t="s">
        <v>2540</v>
      </c>
      <c r="I456" t="s">
        <v>2541</v>
      </c>
      <c r="J456" t="s">
        <v>539</v>
      </c>
      <c r="K456" t="s">
        <v>540</v>
      </c>
      <c r="L456">
        <v>49057</v>
      </c>
      <c r="M456">
        <v>9.5</v>
      </c>
      <c r="N456" t="s">
        <v>162</v>
      </c>
      <c r="O456" t="s">
        <v>162</v>
      </c>
      <c r="P456" t="s">
        <v>2542</v>
      </c>
      <c r="Q456">
        <v>1.38</v>
      </c>
      <c r="R456" t="s">
        <v>162</v>
      </c>
      <c r="S456" t="s">
        <v>164</v>
      </c>
      <c r="T456" t="s">
        <v>164</v>
      </c>
      <c r="U456" t="s">
        <v>162</v>
      </c>
      <c r="V456">
        <v>3.95</v>
      </c>
      <c r="X456" t="s">
        <v>162</v>
      </c>
      <c r="Y456" t="s">
        <v>162</v>
      </c>
      <c r="Z456" t="s">
        <v>164</v>
      </c>
      <c r="AA456" t="s">
        <v>162</v>
      </c>
      <c r="AB456">
        <v>5.37</v>
      </c>
      <c r="AC456">
        <v>6.61</v>
      </c>
      <c r="AD456">
        <v>7.04</v>
      </c>
      <c r="AE456" t="s">
        <v>164</v>
      </c>
      <c r="AF456" t="s">
        <v>162</v>
      </c>
      <c r="AG456">
        <v>692184</v>
      </c>
      <c r="AH456">
        <v>1483795</v>
      </c>
      <c r="AI456">
        <v>1483795</v>
      </c>
      <c r="AJ456">
        <v>80648</v>
      </c>
      <c r="AK456">
        <v>89111</v>
      </c>
      <c r="AL456">
        <v>187418</v>
      </c>
      <c r="AM456">
        <v>335007</v>
      </c>
      <c r="AN456" t="s">
        <v>164</v>
      </c>
      <c r="AO456">
        <v>11</v>
      </c>
      <c r="AP456" t="s">
        <v>162</v>
      </c>
      <c r="AQ456">
        <v>0.12</v>
      </c>
      <c r="AR456">
        <v>138</v>
      </c>
      <c r="AS456">
        <v>0.05</v>
      </c>
      <c r="AT456" t="s">
        <v>165</v>
      </c>
      <c r="AU456">
        <v>138</v>
      </c>
      <c r="AV456">
        <v>0.1</v>
      </c>
      <c r="AW456">
        <v>7.0000000000000007E-2</v>
      </c>
      <c r="AX456">
        <v>42.208888999999999</v>
      </c>
      <c r="AY456">
        <v>-86.174443999999994</v>
      </c>
      <c r="AZ456" t="s">
        <v>164</v>
      </c>
      <c r="BA456" t="s">
        <v>164</v>
      </c>
      <c r="BB456" t="s">
        <v>164</v>
      </c>
      <c r="BC456" t="s">
        <v>164</v>
      </c>
      <c r="BD456">
        <v>-9592895.2249999996</v>
      </c>
      <c r="BE456">
        <v>5192321.5439999998</v>
      </c>
    </row>
    <row r="457" spans="1:57" x14ac:dyDescent="0.25">
      <c r="A457">
        <v>85502</v>
      </c>
      <c r="B457">
        <v>36215</v>
      </c>
      <c r="C457">
        <v>5</v>
      </c>
      <c r="D457" t="s">
        <v>155</v>
      </c>
      <c r="E457" t="s">
        <v>156</v>
      </c>
      <c r="F457">
        <v>125641</v>
      </c>
      <c r="G457" t="s">
        <v>2543</v>
      </c>
      <c r="H457" t="s">
        <v>2544</v>
      </c>
      <c r="I457" t="s">
        <v>2544</v>
      </c>
      <c r="J457" t="s">
        <v>2036</v>
      </c>
      <c r="K457" t="s">
        <v>495</v>
      </c>
      <c r="L457">
        <v>49107</v>
      </c>
      <c r="M457">
        <v>9.5</v>
      </c>
      <c r="N457" t="s">
        <v>162</v>
      </c>
      <c r="O457" t="s">
        <v>162</v>
      </c>
      <c r="P457" t="s">
        <v>2545</v>
      </c>
      <c r="Q457">
        <v>1.38</v>
      </c>
      <c r="R457" t="s">
        <v>162</v>
      </c>
      <c r="S457" t="s">
        <v>164</v>
      </c>
      <c r="T457" t="s">
        <v>164</v>
      </c>
      <c r="U457" t="s">
        <v>162</v>
      </c>
      <c r="V457">
        <v>3.99</v>
      </c>
      <c r="X457" t="s">
        <v>162</v>
      </c>
      <c r="Y457" t="s">
        <v>162</v>
      </c>
      <c r="Z457" t="s">
        <v>164</v>
      </c>
      <c r="AA457" t="s">
        <v>162</v>
      </c>
      <c r="AB457">
        <v>5.52</v>
      </c>
      <c r="AC457">
        <v>6.77</v>
      </c>
      <c r="AD457">
        <v>7.19</v>
      </c>
      <c r="AE457" t="s">
        <v>164</v>
      </c>
      <c r="AF457" t="s">
        <v>162</v>
      </c>
      <c r="AG457">
        <v>632669</v>
      </c>
      <c r="AH457">
        <v>2010593</v>
      </c>
      <c r="AI457">
        <v>2010593</v>
      </c>
      <c r="AJ457">
        <v>75803</v>
      </c>
      <c r="AK457">
        <v>99305</v>
      </c>
      <c r="AL457">
        <v>145423</v>
      </c>
      <c r="AM457">
        <v>312138</v>
      </c>
      <c r="AN457" t="s">
        <v>164</v>
      </c>
      <c r="AO457">
        <v>12</v>
      </c>
      <c r="AP457" t="s">
        <v>162</v>
      </c>
      <c r="AQ457">
        <v>0.41</v>
      </c>
      <c r="AR457">
        <v>69</v>
      </c>
      <c r="AS457">
        <v>0.05</v>
      </c>
      <c r="AT457" t="s">
        <v>165</v>
      </c>
      <c r="AU457">
        <v>69</v>
      </c>
      <c r="AV457">
        <v>0.01</v>
      </c>
      <c r="AW457">
        <v>0.08</v>
      </c>
      <c r="AX457">
        <v>41.833621999999998</v>
      </c>
      <c r="AY457">
        <v>-86.354417999999995</v>
      </c>
      <c r="AZ457" t="s">
        <v>164</v>
      </c>
      <c r="BA457" t="s">
        <v>164</v>
      </c>
      <c r="BB457" t="s">
        <v>164</v>
      </c>
      <c r="BC457" t="s">
        <v>164</v>
      </c>
      <c r="BD457">
        <v>-9612929.8389999997</v>
      </c>
      <c r="BE457" s="1" t="s">
        <v>2546</v>
      </c>
    </row>
    <row r="458" spans="1:57" x14ac:dyDescent="0.25">
      <c r="A458">
        <v>85459</v>
      </c>
      <c r="B458">
        <v>35612</v>
      </c>
      <c r="C458">
        <v>5</v>
      </c>
      <c r="D458" t="s">
        <v>155</v>
      </c>
      <c r="E458" t="s">
        <v>156</v>
      </c>
      <c r="F458">
        <v>113701</v>
      </c>
      <c r="G458" t="s">
        <v>2547</v>
      </c>
      <c r="H458" t="s">
        <v>2548</v>
      </c>
      <c r="I458" t="s">
        <v>2549</v>
      </c>
      <c r="J458" t="s">
        <v>234</v>
      </c>
      <c r="K458" t="s">
        <v>161</v>
      </c>
      <c r="L458">
        <v>48183</v>
      </c>
      <c r="M458">
        <v>9.48</v>
      </c>
      <c r="N458" t="s">
        <v>162</v>
      </c>
      <c r="O458" t="s">
        <v>162</v>
      </c>
      <c r="P458" t="s">
        <v>2550</v>
      </c>
      <c r="Q458">
        <v>1.37</v>
      </c>
      <c r="R458" t="s">
        <v>162</v>
      </c>
      <c r="S458" t="s">
        <v>164</v>
      </c>
      <c r="T458" t="s">
        <v>164</v>
      </c>
      <c r="U458" t="s">
        <v>162</v>
      </c>
      <c r="V458">
        <v>3.96</v>
      </c>
      <c r="X458" t="s">
        <v>162</v>
      </c>
      <c r="Y458" t="s">
        <v>162</v>
      </c>
      <c r="Z458" t="s">
        <v>162</v>
      </c>
      <c r="AA458" t="s">
        <v>162</v>
      </c>
      <c r="AB458">
        <v>4.96</v>
      </c>
      <c r="AC458">
        <v>6.06</v>
      </c>
      <c r="AD458">
        <v>6.45</v>
      </c>
      <c r="AE458" t="s">
        <v>164</v>
      </c>
      <c r="AF458" t="s">
        <v>162</v>
      </c>
      <c r="AG458">
        <v>934947</v>
      </c>
      <c r="AH458">
        <v>1283935</v>
      </c>
      <c r="AI458">
        <v>1283935</v>
      </c>
      <c r="AJ458">
        <v>42199</v>
      </c>
      <c r="AK458">
        <v>15658</v>
      </c>
      <c r="AL458">
        <v>108501</v>
      </c>
      <c r="AM458">
        <v>768589</v>
      </c>
      <c r="AN458" t="s">
        <v>164</v>
      </c>
      <c r="AO458">
        <v>11</v>
      </c>
      <c r="AP458" t="s">
        <v>162</v>
      </c>
      <c r="AQ458">
        <v>0.99</v>
      </c>
      <c r="AR458">
        <v>120</v>
      </c>
      <c r="AS458">
        <v>0</v>
      </c>
      <c r="AT458" t="s">
        <v>165</v>
      </c>
      <c r="AU458">
        <v>120</v>
      </c>
      <c r="AV458">
        <v>0</v>
      </c>
      <c r="AW458">
        <v>0.01</v>
      </c>
      <c r="AX458">
        <v>42.140982000000001</v>
      </c>
      <c r="AY458">
        <v>-83.186483999999993</v>
      </c>
      <c r="AZ458" t="s">
        <v>164</v>
      </c>
      <c r="BB458" t="s">
        <v>164</v>
      </c>
      <c r="BC458" t="s">
        <v>164</v>
      </c>
      <c r="BD458">
        <v>-9260277.0399999991</v>
      </c>
      <c r="BE458" s="1" t="s">
        <v>2551</v>
      </c>
    </row>
    <row r="459" spans="1:57" x14ac:dyDescent="0.25">
      <c r="A459">
        <v>83633</v>
      </c>
      <c r="B459">
        <v>12347</v>
      </c>
      <c r="C459">
        <v>5</v>
      </c>
      <c r="D459" t="s">
        <v>155</v>
      </c>
      <c r="E459" t="s">
        <v>156</v>
      </c>
      <c r="F459">
        <v>104502</v>
      </c>
      <c r="G459" t="s">
        <v>2552</v>
      </c>
      <c r="H459" t="s">
        <v>2553</v>
      </c>
      <c r="I459" t="s">
        <v>2554</v>
      </c>
      <c r="J459" t="s">
        <v>351</v>
      </c>
      <c r="K459" t="s">
        <v>351</v>
      </c>
      <c r="L459">
        <v>49201</v>
      </c>
      <c r="M459">
        <v>9.35</v>
      </c>
      <c r="N459" t="s">
        <v>162</v>
      </c>
      <c r="O459" t="s">
        <v>162</v>
      </c>
      <c r="P459" t="s">
        <v>2555</v>
      </c>
      <c r="Q459">
        <v>1.36</v>
      </c>
      <c r="R459" t="s">
        <v>162</v>
      </c>
      <c r="S459" t="s">
        <v>164</v>
      </c>
      <c r="T459" t="s">
        <v>164</v>
      </c>
      <c r="U459" t="s">
        <v>162</v>
      </c>
      <c r="V459">
        <v>3.94</v>
      </c>
      <c r="X459" t="s">
        <v>162</v>
      </c>
      <c r="Y459" t="s">
        <v>162</v>
      </c>
      <c r="Z459" t="s">
        <v>164</v>
      </c>
      <c r="AA459" t="s">
        <v>162</v>
      </c>
      <c r="AB459">
        <v>5.39</v>
      </c>
      <c r="AC459">
        <v>6.66</v>
      </c>
      <c r="AD459">
        <v>7.08</v>
      </c>
      <c r="AE459" t="s">
        <v>164</v>
      </c>
      <c r="AF459" t="s">
        <v>162</v>
      </c>
      <c r="AG459">
        <v>1093942</v>
      </c>
      <c r="AH459">
        <v>2134968</v>
      </c>
      <c r="AI459">
        <v>2134968</v>
      </c>
      <c r="AJ459">
        <v>70729</v>
      </c>
      <c r="AK459">
        <v>81440</v>
      </c>
      <c r="AL459">
        <v>117733</v>
      </c>
      <c r="AM459">
        <v>824041</v>
      </c>
      <c r="AN459" t="s">
        <v>164</v>
      </c>
      <c r="AO459">
        <v>11</v>
      </c>
      <c r="AP459" t="s">
        <v>162</v>
      </c>
      <c r="AQ459">
        <v>0.27</v>
      </c>
      <c r="AS459">
        <v>0.06</v>
      </c>
      <c r="AT459" t="s">
        <v>165</v>
      </c>
      <c r="AV459">
        <v>0</v>
      </c>
      <c r="AW459">
        <v>0.87</v>
      </c>
      <c r="AX459">
        <v>42.254801999999998</v>
      </c>
      <c r="AY459">
        <v>-84.375828999999996</v>
      </c>
      <c r="AZ459" t="s">
        <v>164</v>
      </c>
      <c r="BA459" t="s">
        <v>164</v>
      </c>
      <c r="BB459" t="s">
        <v>164</v>
      </c>
      <c r="BC459" t="s">
        <v>164</v>
      </c>
      <c r="BD459">
        <v>-9392674.3190000001</v>
      </c>
      <c r="BE459" s="1" t="s">
        <v>2556</v>
      </c>
    </row>
    <row r="460" spans="1:57" x14ac:dyDescent="0.25">
      <c r="A460">
        <v>84031</v>
      </c>
      <c r="B460">
        <v>17269</v>
      </c>
      <c r="C460">
        <v>5</v>
      </c>
      <c r="D460" t="s">
        <v>155</v>
      </c>
      <c r="E460" t="s">
        <v>156</v>
      </c>
      <c r="F460">
        <v>158383</v>
      </c>
      <c r="G460" t="s">
        <v>2557</v>
      </c>
      <c r="H460" t="s">
        <v>2558</v>
      </c>
      <c r="I460" t="s">
        <v>2559</v>
      </c>
      <c r="J460" t="s">
        <v>370</v>
      </c>
      <c r="K460" t="s">
        <v>185</v>
      </c>
      <c r="L460">
        <v>49684</v>
      </c>
      <c r="M460">
        <v>9.3800000000000008</v>
      </c>
      <c r="N460" t="s">
        <v>162</v>
      </c>
      <c r="O460" t="s">
        <v>162</v>
      </c>
      <c r="P460" t="s">
        <v>2560</v>
      </c>
      <c r="Q460">
        <v>1.36</v>
      </c>
      <c r="R460" t="s">
        <v>162</v>
      </c>
      <c r="S460" t="s">
        <v>164</v>
      </c>
      <c r="T460" t="s">
        <v>164</v>
      </c>
      <c r="U460" t="s">
        <v>162</v>
      </c>
      <c r="V460">
        <v>3.78</v>
      </c>
      <c r="X460" t="s">
        <v>162</v>
      </c>
      <c r="Y460" t="s">
        <v>162</v>
      </c>
      <c r="Z460" t="s">
        <v>164</v>
      </c>
      <c r="AA460" t="s">
        <v>162</v>
      </c>
      <c r="AB460">
        <v>5.34</v>
      </c>
      <c r="AC460">
        <v>6.46</v>
      </c>
      <c r="AD460">
        <v>6.86</v>
      </c>
      <c r="AE460" t="s">
        <v>164</v>
      </c>
      <c r="AF460" t="s">
        <v>162</v>
      </c>
      <c r="AG460">
        <v>514269</v>
      </c>
      <c r="AH460">
        <v>62701</v>
      </c>
      <c r="AI460">
        <v>62701</v>
      </c>
      <c r="AJ460">
        <v>120556</v>
      </c>
      <c r="AK460">
        <v>316959</v>
      </c>
      <c r="AL460">
        <v>17154</v>
      </c>
      <c r="AM460">
        <v>59600</v>
      </c>
      <c r="AN460" t="s">
        <v>164</v>
      </c>
      <c r="AO460">
        <v>9</v>
      </c>
      <c r="AP460" t="s">
        <v>162</v>
      </c>
      <c r="AQ460">
        <v>1.1000000000000001</v>
      </c>
      <c r="AR460">
        <v>69</v>
      </c>
      <c r="AS460">
        <v>0.84</v>
      </c>
      <c r="AT460" t="s">
        <v>165</v>
      </c>
      <c r="AU460">
        <v>69</v>
      </c>
      <c r="AV460">
        <v>0.34</v>
      </c>
      <c r="AW460">
        <v>0.33</v>
      </c>
      <c r="AX460">
        <v>44.782584</v>
      </c>
      <c r="AY460">
        <v>-85.649829999999994</v>
      </c>
      <c r="AZ460" t="s">
        <v>164</v>
      </c>
      <c r="BA460" t="s">
        <v>164</v>
      </c>
      <c r="BB460" t="s">
        <v>164</v>
      </c>
      <c r="BC460" t="s">
        <v>164</v>
      </c>
      <c r="BD460">
        <v>-9534495.4619999994</v>
      </c>
      <c r="BE460" s="1" t="s">
        <v>2561</v>
      </c>
    </row>
    <row r="461" spans="1:57" x14ac:dyDescent="0.25">
      <c r="A461">
        <v>82647</v>
      </c>
      <c r="B461">
        <v>3813</v>
      </c>
      <c r="C461">
        <v>5</v>
      </c>
      <c r="D461" t="s">
        <v>155</v>
      </c>
      <c r="E461" t="s">
        <v>156</v>
      </c>
      <c r="F461">
        <v>160301</v>
      </c>
      <c r="G461" t="s">
        <v>2562</v>
      </c>
      <c r="H461" t="s">
        <v>2563</v>
      </c>
      <c r="I461" t="s">
        <v>2564</v>
      </c>
      <c r="J461" t="s">
        <v>2082</v>
      </c>
      <c r="K461" t="s">
        <v>161</v>
      </c>
      <c r="L461">
        <v>48239</v>
      </c>
      <c r="M461">
        <v>9.31</v>
      </c>
      <c r="N461" t="s">
        <v>162</v>
      </c>
      <c r="O461" t="s">
        <v>162</v>
      </c>
      <c r="P461" t="s">
        <v>2565</v>
      </c>
      <c r="Q461">
        <v>1.35</v>
      </c>
      <c r="R461" t="s">
        <v>162</v>
      </c>
      <c r="S461" t="s">
        <v>164</v>
      </c>
      <c r="T461" t="s">
        <v>164</v>
      </c>
      <c r="U461" t="s">
        <v>162</v>
      </c>
      <c r="V461">
        <v>3.93</v>
      </c>
      <c r="X461" t="s">
        <v>162</v>
      </c>
      <c r="Y461" t="s">
        <v>162</v>
      </c>
      <c r="Z461" t="s">
        <v>162</v>
      </c>
      <c r="AA461" t="s">
        <v>162</v>
      </c>
      <c r="AB461">
        <v>4.74</v>
      </c>
      <c r="AC461">
        <v>5.74</v>
      </c>
      <c r="AD461">
        <v>6.12</v>
      </c>
      <c r="AE461" t="s">
        <v>164</v>
      </c>
      <c r="AF461" t="s">
        <v>162</v>
      </c>
      <c r="AG461">
        <v>973105</v>
      </c>
      <c r="AH461">
        <v>1046997</v>
      </c>
      <c r="AI461">
        <v>1046997</v>
      </c>
      <c r="AJ461">
        <v>48616</v>
      </c>
      <c r="AK461">
        <v>6358</v>
      </c>
      <c r="AL461">
        <v>77039</v>
      </c>
      <c r="AM461">
        <v>841092</v>
      </c>
      <c r="AN461" t="s">
        <v>164</v>
      </c>
      <c r="AO461">
        <v>10</v>
      </c>
      <c r="AP461" t="s">
        <v>162</v>
      </c>
      <c r="AQ461">
        <v>1.08</v>
      </c>
      <c r="AR461">
        <v>120</v>
      </c>
      <c r="AS461">
        <v>0.8</v>
      </c>
      <c r="AT461" t="s">
        <v>165</v>
      </c>
      <c r="AU461">
        <v>120</v>
      </c>
      <c r="AV461">
        <v>7.0000000000000007E-2</v>
      </c>
      <c r="AW461">
        <v>0.8</v>
      </c>
      <c r="AX461">
        <v>42.364739999999998</v>
      </c>
      <c r="AY461">
        <v>-83.309938000000002</v>
      </c>
      <c r="AZ461" t="s">
        <v>164</v>
      </c>
      <c r="BB461" t="s">
        <v>164</v>
      </c>
      <c r="BC461" t="s">
        <v>164</v>
      </c>
      <c r="BD461">
        <v>-9274019.8760000002</v>
      </c>
      <c r="BE461" s="1" t="s">
        <v>2566</v>
      </c>
    </row>
    <row r="462" spans="1:57" x14ac:dyDescent="0.25">
      <c r="A462">
        <v>84993</v>
      </c>
      <c r="B462">
        <v>29887</v>
      </c>
      <c r="C462">
        <v>5</v>
      </c>
      <c r="D462" t="s">
        <v>155</v>
      </c>
      <c r="E462" t="s">
        <v>156</v>
      </c>
      <c r="F462">
        <v>15520</v>
      </c>
      <c r="G462" t="s">
        <v>2567</v>
      </c>
      <c r="H462" t="s">
        <v>2568</v>
      </c>
      <c r="I462" t="s">
        <v>2569</v>
      </c>
      <c r="J462" t="s">
        <v>1945</v>
      </c>
      <c r="K462" t="s">
        <v>161</v>
      </c>
      <c r="L462">
        <v>48122</v>
      </c>
      <c r="M462">
        <v>9.3000000000000007</v>
      </c>
      <c r="N462" t="s">
        <v>162</v>
      </c>
      <c r="O462" t="s">
        <v>162</v>
      </c>
      <c r="P462" t="s">
        <v>2570</v>
      </c>
      <c r="Q462">
        <v>1.35</v>
      </c>
      <c r="R462" t="s">
        <v>162</v>
      </c>
      <c r="S462" t="s">
        <v>164</v>
      </c>
      <c r="T462" t="s">
        <v>164</v>
      </c>
      <c r="U462" t="s">
        <v>162</v>
      </c>
      <c r="V462">
        <v>3.96</v>
      </c>
      <c r="X462" t="s">
        <v>162</v>
      </c>
      <c r="Y462" t="s">
        <v>162</v>
      </c>
      <c r="Z462" t="s">
        <v>162</v>
      </c>
      <c r="AA462" t="s">
        <v>162</v>
      </c>
      <c r="AB462">
        <v>4.76</v>
      </c>
      <c r="AC462">
        <v>5.75</v>
      </c>
      <c r="AD462">
        <v>6.11</v>
      </c>
      <c r="AE462" t="s">
        <v>164</v>
      </c>
      <c r="AF462" t="s">
        <v>162</v>
      </c>
      <c r="AG462">
        <v>949618</v>
      </c>
      <c r="AH462">
        <v>1091346</v>
      </c>
      <c r="AI462">
        <v>1091346</v>
      </c>
      <c r="AJ462">
        <v>47427</v>
      </c>
      <c r="AK462">
        <v>10835</v>
      </c>
      <c r="AL462">
        <v>77151</v>
      </c>
      <c r="AM462">
        <v>814205</v>
      </c>
      <c r="AN462" t="s">
        <v>164</v>
      </c>
      <c r="AO462">
        <v>11</v>
      </c>
      <c r="AP462" t="s">
        <v>162</v>
      </c>
      <c r="AQ462">
        <v>0.15</v>
      </c>
      <c r="AR462">
        <v>120</v>
      </c>
      <c r="AS462">
        <v>0</v>
      </c>
      <c r="AT462" t="s">
        <v>165</v>
      </c>
      <c r="AU462">
        <v>120</v>
      </c>
      <c r="AV462">
        <v>0</v>
      </c>
      <c r="AW462">
        <v>0</v>
      </c>
      <c r="AX462">
        <v>42.266399999999997</v>
      </c>
      <c r="AY462">
        <v>-83.175700000000006</v>
      </c>
      <c r="AZ462" t="s">
        <v>164</v>
      </c>
      <c r="BB462" t="s">
        <v>164</v>
      </c>
      <c r="BC462" t="s">
        <v>164</v>
      </c>
      <c r="BD462">
        <v>-9259076.5710000005</v>
      </c>
      <c r="BE462" s="1" t="s">
        <v>2571</v>
      </c>
    </row>
    <row r="463" spans="1:57" x14ac:dyDescent="0.25">
      <c r="A463">
        <v>82818</v>
      </c>
      <c r="B463">
        <v>5297</v>
      </c>
      <c r="C463">
        <v>5</v>
      </c>
      <c r="D463" t="s">
        <v>155</v>
      </c>
      <c r="E463" t="s">
        <v>156</v>
      </c>
      <c r="F463">
        <v>232701</v>
      </c>
      <c r="G463" t="s">
        <v>2572</v>
      </c>
      <c r="H463" t="s">
        <v>2573</v>
      </c>
      <c r="I463" t="s">
        <v>2574</v>
      </c>
      <c r="J463" t="s">
        <v>364</v>
      </c>
      <c r="K463" t="s">
        <v>365</v>
      </c>
      <c r="L463">
        <v>49091</v>
      </c>
      <c r="M463">
        <v>9.1999999999999993</v>
      </c>
      <c r="N463" t="s">
        <v>162</v>
      </c>
      <c r="O463" t="s">
        <v>162</v>
      </c>
      <c r="P463" t="s">
        <v>2575</v>
      </c>
      <c r="Q463">
        <v>1.33</v>
      </c>
      <c r="R463" t="s">
        <v>162</v>
      </c>
      <c r="S463" t="s">
        <v>164</v>
      </c>
      <c r="T463" t="s">
        <v>164</v>
      </c>
      <c r="U463" t="s">
        <v>162</v>
      </c>
      <c r="V463">
        <v>3.99</v>
      </c>
      <c r="X463" t="s">
        <v>162</v>
      </c>
      <c r="Y463" t="s">
        <v>162</v>
      </c>
      <c r="Z463" t="s">
        <v>164</v>
      </c>
      <c r="AA463" t="s">
        <v>162</v>
      </c>
      <c r="AB463">
        <v>5.55</v>
      </c>
      <c r="AC463">
        <v>6.75</v>
      </c>
      <c r="AD463">
        <v>7.16</v>
      </c>
      <c r="AE463" t="s">
        <v>164</v>
      </c>
      <c r="AF463" t="s">
        <v>162</v>
      </c>
      <c r="AG463">
        <v>772553</v>
      </c>
      <c r="AH463">
        <v>2459925</v>
      </c>
      <c r="AI463">
        <v>2459925</v>
      </c>
      <c r="AJ463">
        <v>103510</v>
      </c>
      <c r="AK463">
        <v>156246</v>
      </c>
      <c r="AL463">
        <v>167874</v>
      </c>
      <c r="AM463">
        <v>344923</v>
      </c>
      <c r="AN463" t="s">
        <v>164</v>
      </c>
      <c r="AO463">
        <v>12</v>
      </c>
      <c r="AP463" t="s">
        <v>162</v>
      </c>
      <c r="AQ463">
        <v>0.14000000000000001</v>
      </c>
      <c r="AS463">
        <v>0.12</v>
      </c>
      <c r="AT463" t="s">
        <v>165</v>
      </c>
      <c r="AU463">
        <v>69</v>
      </c>
      <c r="AV463">
        <v>0.19</v>
      </c>
      <c r="AW463">
        <v>0.13</v>
      </c>
      <c r="AX463">
        <v>41.805759000000002</v>
      </c>
      <c r="AY463">
        <v>-85.428398999999999</v>
      </c>
      <c r="AZ463" t="s">
        <v>164</v>
      </c>
      <c r="BA463" t="s">
        <v>164</v>
      </c>
      <c r="BB463" t="s">
        <v>164</v>
      </c>
      <c r="BC463" t="s">
        <v>164</v>
      </c>
      <c r="BD463">
        <v>-9509845.8760000002</v>
      </c>
      <c r="BE463" s="1" t="s">
        <v>2576</v>
      </c>
    </row>
    <row r="464" spans="1:57" x14ac:dyDescent="0.25">
      <c r="A464">
        <v>83030</v>
      </c>
      <c r="B464">
        <v>7106</v>
      </c>
      <c r="C464">
        <v>5</v>
      </c>
      <c r="D464" t="s">
        <v>155</v>
      </c>
      <c r="E464" t="s">
        <v>156</v>
      </c>
      <c r="F464">
        <v>174381</v>
      </c>
      <c r="G464" t="s">
        <v>2577</v>
      </c>
      <c r="H464" t="s">
        <v>2578</v>
      </c>
      <c r="I464" t="s">
        <v>2579</v>
      </c>
      <c r="J464" t="s">
        <v>2386</v>
      </c>
      <c r="K464" t="s">
        <v>240</v>
      </c>
      <c r="L464">
        <v>48322</v>
      </c>
      <c r="M464">
        <v>9.15</v>
      </c>
      <c r="N464" t="s">
        <v>162</v>
      </c>
      <c r="O464" t="s">
        <v>162</v>
      </c>
      <c r="P464" t="s">
        <v>2580</v>
      </c>
      <c r="Q464">
        <v>1.33</v>
      </c>
      <c r="R464" t="s">
        <v>162</v>
      </c>
      <c r="S464" t="s">
        <v>164</v>
      </c>
      <c r="T464" t="s">
        <v>164</v>
      </c>
      <c r="U464" t="s">
        <v>162</v>
      </c>
      <c r="V464">
        <v>3.94</v>
      </c>
      <c r="X464" t="s">
        <v>162</v>
      </c>
      <c r="Y464" t="s">
        <v>162</v>
      </c>
      <c r="Z464" t="s">
        <v>164</v>
      </c>
      <c r="AA464" t="s">
        <v>162</v>
      </c>
      <c r="AB464">
        <v>5.27</v>
      </c>
      <c r="AC464">
        <v>6.48</v>
      </c>
      <c r="AD464">
        <v>6.89</v>
      </c>
      <c r="AE464" t="s">
        <v>164</v>
      </c>
      <c r="AF464" t="s">
        <v>162</v>
      </c>
      <c r="AG464">
        <v>927180</v>
      </c>
      <c r="AH464">
        <v>1445972</v>
      </c>
      <c r="AI464">
        <v>1445972</v>
      </c>
      <c r="AJ464">
        <v>50333</v>
      </c>
      <c r="AK464">
        <v>6358</v>
      </c>
      <c r="AL464">
        <v>70417</v>
      </c>
      <c r="AM464">
        <v>800072</v>
      </c>
      <c r="AN464" t="s">
        <v>164</v>
      </c>
      <c r="AO464">
        <v>10</v>
      </c>
      <c r="AP464" t="s">
        <v>162</v>
      </c>
      <c r="AQ464">
        <v>0.62</v>
      </c>
      <c r="AS464">
        <v>2.33</v>
      </c>
      <c r="AT464" t="s">
        <v>165</v>
      </c>
      <c r="AU464">
        <v>120</v>
      </c>
      <c r="AV464">
        <v>0.06</v>
      </c>
      <c r="AW464">
        <v>6.91</v>
      </c>
      <c r="AX464">
        <v>42.533586999999997</v>
      </c>
      <c r="AY464">
        <v>-83.362162999999995</v>
      </c>
      <c r="AZ464" t="s">
        <v>164</v>
      </c>
      <c r="BA464" t="s">
        <v>164</v>
      </c>
      <c r="BB464" t="s">
        <v>164</v>
      </c>
      <c r="BC464" t="s">
        <v>164</v>
      </c>
      <c r="BD464">
        <v>-9279833.5370000005</v>
      </c>
      <c r="BE464" s="1" t="s">
        <v>2581</v>
      </c>
    </row>
    <row r="465" spans="1:57" x14ac:dyDescent="0.25">
      <c r="A465">
        <v>83913</v>
      </c>
      <c r="B465">
        <v>15996</v>
      </c>
      <c r="C465">
        <v>5</v>
      </c>
      <c r="D465" t="s">
        <v>155</v>
      </c>
      <c r="E465" t="s">
        <v>156</v>
      </c>
      <c r="F465">
        <v>150101</v>
      </c>
      <c r="G465" t="s">
        <v>2582</v>
      </c>
      <c r="H465" t="s">
        <v>2583</v>
      </c>
      <c r="I465" t="s">
        <v>2584</v>
      </c>
      <c r="J465" t="s">
        <v>686</v>
      </c>
      <c r="K465" t="s">
        <v>161</v>
      </c>
      <c r="L465">
        <v>48207</v>
      </c>
      <c r="M465">
        <v>9.19</v>
      </c>
      <c r="N465" t="s">
        <v>162</v>
      </c>
      <c r="O465" t="s">
        <v>162</v>
      </c>
      <c r="P465" t="s">
        <v>2585</v>
      </c>
      <c r="Q465">
        <v>1.33</v>
      </c>
      <c r="R465" t="s">
        <v>162</v>
      </c>
      <c r="S465" t="s">
        <v>164</v>
      </c>
      <c r="T465" t="s">
        <v>164</v>
      </c>
      <c r="U465" t="s">
        <v>162</v>
      </c>
      <c r="X465" t="s">
        <v>162</v>
      </c>
      <c r="Y465" t="s">
        <v>162</v>
      </c>
      <c r="Z465" t="s">
        <v>162</v>
      </c>
      <c r="AA465" t="s">
        <v>162</v>
      </c>
      <c r="AB465">
        <v>4.87</v>
      </c>
      <c r="AC465">
        <v>5.86</v>
      </c>
      <c r="AD465">
        <v>6.21</v>
      </c>
      <c r="AE465" t="s">
        <v>164</v>
      </c>
      <c r="AF465" t="s">
        <v>162</v>
      </c>
      <c r="AG465">
        <v>904243</v>
      </c>
      <c r="AH465">
        <v>815568</v>
      </c>
      <c r="AI465">
        <v>815568</v>
      </c>
      <c r="AJ465">
        <v>45089</v>
      </c>
      <c r="AK465">
        <v>10479</v>
      </c>
      <c r="AL465">
        <v>72883</v>
      </c>
      <c r="AM465">
        <v>775792</v>
      </c>
      <c r="AN465" t="s">
        <v>164</v>
      </c>
      <c r="AO465">
        <v>10</v>
      </c>
      <c r="AP465" t="s">
        <v>162</v>
      </c>
      <c r="AQ465">
        <v>0.24</v>
      </c>
      <c r="AS465">
        <v>3.69</v>
      </c>
      <c r="AT465" t="s">
        <v>165</v>
      </c>
      <c r="AV465">
        <v>0</v>
      </c>
      <c r="AW465">
        <v>0.53</v>
      </c>
      <c r="AX465">
        <v>42.345891999999999</v>
      </c>
      <c r="AY465">
        <v>-83.038236999999995</v>
      </c>
      <c r="AZ465" t="s">
        <v>164</v>
      </c>
      <c r="BB465" t="s">
        <v>164</v>
      </c>
      <c r="BC465" t="s">
        <v>164</v>
      </c>
      <c r="BD465">
        <v>-9243774.2589999996</v>
      </c>
      <c r="BE465" s="1" t="s">
        <v>2586</v>
      </c>
    </row>
    <row r="466" spans="1:57" x14ac:dyDescent="0.25">
      <c r="A466">
        <v>85376</v>
      </c>
      <c r="B466">
        <v>34672</v>
      </c>
      <c r="C466">
        <v>5</v>
      </c>
      <c r="D466" t="s">
        <v>155</v>
      </c>
      <c r="E466" t="s">
        <v>156</v>
      </c>
      <c r="F466">
        <v>12414</v>
      </c>
      <c r="G466" t="s">
        <v>2587</v>
      </c>
      <c r="H466" t="s">
        <v>2588</v>
      </c>
      <c r="I466" t="s">
        <v>2589</v>
      </c>
      <c r="J466" t="s">
        <v>1836</v>
      </c>
      <c r="K466" t="s">
        <v>161</v>
      </c>
      <c r="L466">
        <v>48141</v>
      </c>
      <c r="M466">
        <v>9.1</v>
      </c>
      <c r="N466" t="s">
        <v>164</v>
      </c>
      <c r="O466" t="s">
        <v>162</v>
      </c>
      <c r="P466" t="s">
        <v>2590</v>
      </c>
      <c r="Q466">
        <v>1.32</v>
      </c>
      <c r="R466" t="s">
        <v>162</v>
      </c>
      <c r="S466" t="s">
        <v>164</v>
      </c>
      <c r="T466" t="s">
        <v>164</v>
      </c>
      <c r="U466" t="s">
        <v>162</v>
      </c>
      <c r="V466">
        <v>3.98</v>
      </c>
      <c r="X466" t="s">
        <v>162</v>
      </c>
      <c r="Y466" t="s">
        <v>162</v>
      </c>
      <c r="Z466" t="s">
        <v>164</v>
      </c>
      <c r="AA466" t="s">
        <v>162</v>
      </c>
      <c r="AB466">
        <v>5.05</v>
      </c>
      <c r="AC466">
        <v>6.04</v>
      </c>
      <c r="AD466">
        <v>6.41</v>
      </c>
      <c r="AE466" t="s">
        <v>164</v>
      </c>
      <c r="AF466" t="s">
        <v>162</v>
      </c>
      <c r="AG466">
        <v>1042546</v>
      </c>
      <c r="AH466">
        <v>1487716</v>
      </c>
      <c r="AI466">
        <v>1487716</v>
      </c>
      <c r="AJ466">
        <v>48953</v>
      </c>
      <c r="AK466">
        <v>10835</v>
      </c>
      <c r="AL466">
        <v>115126</v>
      </c>
      <c r="AM466">
        <v>867632</v>
      </c>
      <c r="AN466" t="s">
        <v>164</v>
      </c>
      <c r="AO466">
        <v>11</v>
      </c>
      <c r="AP466" t="s">
        <v>162</v>
      </c>
      <c r="AQ466">
        <v>0.31</v>
      </c>
      <c r="AR466">
        <v>120</v>
      </c>
      <c r="AS466">
        <v>0</v>
      </c>
      <c r="AT466" t="s">
        <v>165</v>
      </c>
      <c r="AU466">
        <v>120</v>
      </c>
      <c r="AV466">
        <v>0</v>
      </c>
      <c r="AW466">
        <v>0.01</v>
      </c>
      <c r="AX466">
        <v>42.287199999999999</v>
      </c>
      <c r="AY466">
        <v>-83.339018999999993</v>
      </c>
      <c r="AZ466" t="s">
        <v>164</v>
      </c>
      <c r="BA466" t="s">
        <v>164</v>
      </c>
      <c r="BB466" t="s">
        <v>164</v>
      </c>
      <c r="BC466" t="s">
        <v>164</v>
      </c>
      <c r="BD466">
        <v>-9277257.1579999998</v>
      </c>
      <c r="BE466" s="1" t="s">
        <v>2591</v>
      </c>
    </row>
    <row r="467" spans="1:57" x14ac:dyDescent="0.25">
      <c r="A467">
        <v>84831</v>
      </c>
      <c r="B467">
        <v>27743</v>
      </c>
      <c r="C467">
        <v>5</v>
      </c>
      <c r="D467" t="s">
        <v>155</v>
      </c>
      <c r="E467" t="s">
        <v>156</v>
      </c>
      <c r="F467">
        <v>244761</v>
      </c>
      <c r="G467" t="s">
        <v>2592</v>
      </c>
      <c r="H467" t="s">
        <v>2593</v>
      </c>
      <c r="I467" t="s">
        <v>2593</v>
      </c>
      <c r="J467" t="s">
        <v>500</v>
      </c>
      <c r="K467" t="s">
        <v>240</v>
      </c>
      <c r="L467">
        <v>48309</v>
      </c>
      <c r="M467">
        <v>9.0399999999999991</v>
      </c>
      <c r="N467" t="s">
        <v>162</v>
      </c>
      <c r="O467" t="s">
        <v>162</v>
      </c>
      <c r="P467" t="s">
        <v>2594</v>
      </c>
      <c r="Q467">
        <v>1.31</v>
      </c>
      <c r="R467" t="s">
        <v>162</v>
      </c>
      <c r="S467" t="s">
        <v>164</v>
      </c>
      <c r="T467" t="s">
        <v>164</v>
      </c>
      <c r="U467" t="s">
        <v>162</v>
      </c>
      <c r="V467">
        <v>3.95</v>
      </c>
      <c r="X467" t="s">
        <v>162</v>
      </c>
      <c r="Y467" t="s">
        <v>162</v>
      </c>
      <c r="Z467" t="s">
        <v>164</v>
      </c>
      <c r="AA467" t="s">
        <v>162</v>
      </c>
      <c r="AB467">
        <v>5.33</v>
      </c>
      <c r="AC467">
        <v>6.45</v>
      </c>
      <c r="AD467">
        <v>6.84</v>
      </c>
      <c r="AE467" t="s">
        <v>164</v>
      </c>
      <c r="AF467" t="s">
        <v>162</v>
      </c>
      <c r="AG467">
        <v>980486</v>
      </c>
      <c r="AH467">
        <v>1662872</v>
      </c>
      <c r="AI467">
        <v>1662872</v>
      </c>
      <c r="AJ467">
        <v>51367</v>
      </c>
      <c r="AK467">
        <v>29178</v>
      </c>
      <c r="AL467">
        <v>72837</v>
      </c>
      <c r="AM467">
        <v>827103</v>
      </c>
      <c r="AN467" t="s">
        <v>164</v>
      </c>
      <c r="AO467">
        <v>10</v>
      </c>
      <c r="AP467" t="s">
        <v>162</v>
      </c>
      <c r="AQ467">
        <v>0.56999999999999995</v>
      </c>
      <c r="AR467">
        <v>120</v>
      </c>
      <c r="AS467">
        <v>0.08</v>
      </c>
      <c r="AT467" t="s">
        <v>165</v>
      </c>
      <c r="AU467">
        <v>120</v>
      </c>
      <c r="AV467">
        <v>0.22</v>
      </c>
      <c r="AW467">
        <v>2.39</v>
      </c>
      <c r="AX467">
        <v>42.640529999999998</v>
      </c>
      <c r="AY467">
        <v>-83.192390000000003</v>
      </c>
      <c r="AZ467" t="s">
        <v>164</v>
      </c>
      <c r="BA467" t="s">
        <v>164</v>
      </c>
      <c r="BB467" t="s">
        <v>164</v>
      </c>
      <c r="BC467" t="s">
        <v>164</v>
      </c>
      <c r="BD467">
        <v>-9260934.4930000007</v>
      </c>
      <c r="BE467" s="1" t="s">
        <v>2595</v>
      </c>
    </row>
    <row r="468" spans="1:57" x14ac:dyDescent="0.25">
      <c r="A468">
        <v>82515</v>
      </c>
      <c r="B468">
        <v>2710</v>
      </c>
      <c r="C468">
        <v>5</v>
      </c>
      <c r="D468" t="s">
        <v>155</v>
      </c>
      <c r="E468" t="s">
        <v>156</v>
      </c>
      <c r="F468">
        <v>120902</v>
      </c>
      <c r="G468" t="s">
        <v>2596</v>
      </c>
      <c r="H468" t="s">
        <v>2597</v>
      </c>
      <c r="I468" t="s">
        <v>1723</v>
      </c>
      <c r="J468" t="s">
        <v>234</v>
      </c>
      <c r="K468" t="s">
        <v>161</v>
      </c>
      <c r="L468">
        <v>48183</v>
      </c>
      <c r="M468">
        <v>9</v>
      </c>
      <c r="N468" t="s">
        <v>162</v>
      </c>
      <c r="O468" t="s">
        <v>162</v>
      </c>
      <c r="P468" t="s">
        <v>2598</v>
      </c>
      <c r="Q468">
        <v>1.3</v>
      </c>
      <c r="R468" t="s">
        <v>162</v>
      </c>
      <c r="S468" t="s">
        <v>164</v>
      </c>
      <c r="T468" t="s">
        <v>164</v>
      </c>
      <c r="U468" t="s">
        <v>162</v>
      </c>
      <c r="V468">
        <v>3.96</v>
      </c>
      <c r="X468" t="s">
        <v>162</v>
      </c>
      <c r="Y468" t="s">
        <v>162</v>
      </c>
      <c r="Z468" t="s">
        <v>164</v>
      </c>
      <c r="AA468" t="s">
        <v>162</v>
      </c>
      <c r="AB468">
        <v>5.18</v>
      </c>
      <c r="AC468">
        <v>6.26</v>
      </c>
      <c r="AD468">
        <v>6.64</v>
      </c>
      <c r="AE468" t="s">
        <v>164</v>
      </c>
      <c r="AF468" t="s">
        <v>162</v>
      </c>
      <c r="AG468">
        <v>934947</v>
      </c>
      <c r="AH468">
        <v>1283935</v>
      </c>
      <c r="AI468">
        <v>1283935</v>
      </c>
      <c r="AJ468">
        <v>42199</v>
      </c>
      <c r="AK468">
        <v>15658</v>
      </c>
      <c r="AL468">
        <v>108501</v>
      </c>
      <c r="AM468">
        <v>768589</v>
      </c>
      <c r="AN468" t="s">
        <v>164</v>
      </c>
      <c r="AO468">
        <v>11</v>
      </c>
      <c r="AP468" t="s">
        <v>162</v>
      </c>
      <c r="AQ468">
        <v>0.47</v>
      </c>
      <c r="AS468">
        <v>0.38</v>
      </c>
      <c r="AT468" t="s">
        <v>165</v>
      </c>
      <c r="AU468">
        <v>120</v>
      </c>
      <c r="AV468">
        <v>0</v>
      </c>
      <c r="AW468">
        <v>0.01</v>
      </c>
      <c r="AX468">
        <v>42.115893</v>
      </c>
      <c r="AY468">
        <v>-83.190644000000006</v>
      </c>
      <c r="AZ468" t="s">
        <v>164</v>
      </c>
      <c r="BA468" t="s">
        <v>164</v>
      </c>
      <c r="BB468" t="s">
        <v>164</v>
      </c>
      <c r="BC468" t="s">
        <v>164</v>
      </c>
      <c r="BD468">
        <v>-9260740.1290000007</v>
      </c>
      <c r="BE468" s="1" t="s">
        <v>1726</v>
      </c>
    </row>
    <row r="469" spans="1:57" x14ac:dyDescent="0.25">
      <c r="A469">
        <v>83000</v>
      </c>
      <c r="B469">
        <v>6926</v>
      </c>
      <c r="C469">
        <v>5</v>
      </c>
      <c r="D469" t="s">
        <v>155</v>
      </c>
      <c r="E469" t="s">
        <v>156</v>
      </c>
      <c r="F469">
        <v>28204</v>
      </c>
      <c r="G469" t="s">
        <v>2599</v>
      </c>
      <c r="H469" t="s">
        <v>2600</v>
      </c>
      <c r="I469" t="s">
        <v>2601</v>
      </c>
      <c r="J469" t="s">
        <v>351</v>
      </c>
      <c r="K469" t="s">
        <v>351</v>
      </c>
      <c r="L469">
        <v>49202</v>
      </c>
      <c r="M469">
        <v>9</v>
      </c>
      <c r="N469" t="s">
        <v>162</v>
      </c>
      <c r="O469" t="s">
        <v>162</v>
      </c>
      <c r="P469" t="s">
        <v>2602</v>
      </c>
      <c r="Q469">
        <v>1.3</v>
      </c>
      <c r="R469" t="s">
        <v>162</v>
      </c>
      <c r="S469" t="s">
        <v>164</v>
      </c>
      <c r="T469" t="s">
        <v>164</v>
      </c>
      <c r="U469" t="s">
        <v>162</v>
      </c>
      <c r="V469">
        <v>3.94</v>
      </c>
      <c r="X469" t="s">
        <v>162</v>
      </c>
      <c r="Y469" t="s">
        <v>162</v>
      </c>
      <c r="Z469" t="s">
        <v>164</v>
      </c>
      <c r="AA469" t="s">
        <v>162</v>
      </c>
      <c r="AB469">
        <v>5.48</v>
      </c>
      <c r="AC469">
        <v>6.72</v>
      </c>
      <c r="AD469">
        <v>7.13</v>
      </c>
      <c r="AE469" t="s">
        <v>164</v>
      </c>
      <c r="AF469" t="s">
        <v>162</v>
      </c>
      <c r="AG469">
        <v>1093942</v>
      </c>
      <c r="AH469">
        <v>2134968</v>
      </c>
      <c r="AI469">
        <v>2134968</v>
      </c>
      <c r="AJ469">
        <v>70729</v>
      </c>
      <c r="AK469">
        <v>81440</v>
      </c>
      <c r="AL469">
        <v>117733</v>
      </c>
      <c r="AM469">
        <v>824041</v>
      </c>
      <c r="AN469" t="s">
        <v>164</v>
      </c>
      <c r="AO469">
        <v>11</v>
      </c>
      <c r="AP469" t="s">
        <v>162</v>
      </c>
      <c r="AQ469">
        <v>0.38</v>
      </c>
      <c r="AS469">
        <v>0.18</v>
      </c>
      <c r="AT469" t="s">
        <v>165</v>
      </c>
      <c r="AU469">
        <v>138</v>
      </c>
      <c r="AV469">
        <v>0.16</v>
      </c>
      <c r="AW469">
        <v>1.3</v>
      </c>
      <c r="AX469">
        <v>42.2532</v>
      </c>
      <c r="AY469">
        <v>-84.352500000000006</v>
      </c>
      <c r="AZ469" t="s">
        <v>164</v>
      </c>
      <c r="BA469" t="s">
        <v>164</v>
      </c>
      <c r="BB469" t="s">
        <v>164</v>
      </c>
      <c r="BC469" t="s">
        <v>164</v>
      </c>
      <c r="BD469">
        <v>-9390077.3469999991</v>
      </c>
      <c r="BE469" s="1" t="s">
        <v>2603</v>
      </c>
    </row>
    <row r="470" spans="1:57" x14ac:dyDescent="0.25">
      <c r="A470">
        <v>84701</v>
      </c>
      <c r="B470">
        <v>25989</v>
      </c>
      <c r="C470">
        <v>5</v>
      </c>
      <c r="D470" t="s">
        <v>155</v>
      </c>
      <c r="E470" t="s">
        <v>156</v>
      </c>
      <c r="F470">
        <v>170853</v>
      </c>
      <c r="G470" t="s">
        <v>2604</v>
      </c>
      <c r="H470" t="s">
        <v>2605</v>
      </c>
      <c r="I470" t="s">
        <v>2606</v>
      </c>
      <c r="J470" t="s">
        <v>375</v>
      </c>
      <c r="K470" t="s">
        <v>320</v>
      </c>
      <c r="L470">
        <v>49505</v>
      </c>
      <c r="M470">
        <v>9</v>
      </c>
      <c r="N470" t="s">
        <v>162</v>
      </c>
      <c r="O470" t="s">
        <v>162</v>
      </c>
      <c r="P470" t="s">
        <v>2607</v>
      </c>
      <c r="Q470">
        <v>1.3</v>
      </c>
      <c r="R470" t="s">
        <v>162</v>
      </c>
      <c r="S470" t="s">
        <v>164</v>
      </c>
      <c r="T470" t="s">
        <v>164</v>
      </c>
      <c r="U470" t="s">
        <v>162</v>
      </c>
      <c r="V470">
        <v>3.92</v>
      </c>
      <c r="X470" t="s">
        <v>162</v>
      </c>
      <c r="Y470" t="s">
        <v>162</v>
      </c>
      <c r="Z470" t="s">
        <v>164</v>
      </c>
      <c r="AA470" t="s">
        <v>162</v>
      </c>
      <c r="AB470">
        <v>5.34</v>
      </c>
      <c r="AC470">
        <v>6.52</v>
      </c>
      <c r="AD470">
        <v>6.93</v>
      </c>
      <c r="AE470" t="s">
        <v>164</v>
      </c>
      <c r="AF470" t="s">
        <v>162</v>
      </c>
      <c r="AG470">
        <v>586747</v>
      </c>
      <c r="AH470">
        <v>1426249</v>
      </c>
      <c r="AI470">
        <v>1426249</v>
      </c>
      <c r="AJ470">
        <v>91269</v>
      </c>
      <c r="AK470">
        <v>105051</v>
      </c>
      <c r="AL470">
        <v>88002</v>
      </c>
      <c r="AM470">
        <v>302427</v>
      </c>
      <c r="AN470" t="s">
        <v>164</v>
      </c>
      <c r="AO470">
        <v>10</v>
      </c>
      <c r="AP470" t="s">
        <v>162</v>
      </c>
      <c r="AQ470">
        <v>1.2</v>
      </c>
      <c r="AS470">
        <v>1.79</v>
      </c>
      <c r="AT470" t="s">
        <v>165</v>
      </c>
      <c r="AV470">
        <v>0.04</v>
      </c>
      <c r="AW470">
        <v>0.15</v>
      </c>
      <c r="AX470">
        <v>42.975380000000001</v>
      </c>
      <c r="AY470">
        <v>-85.605840000000001</v>
      </c>
      <c r="AZ470" t="s">
        <v>164</v>
      </c>
      <c r="BA470" t="s">
        <v>164</v>
      </c>
      <c r="BB470" t="s">
        <v>164</v>
      </c>
      <c r="BC470" t="s">
        <v>164</v>
      </c>
      <c r="BD470">
        <v>-9529598.5179999992</v>
      </c>
      <c r="BE470" s="1" t="s">
        <v>2608</v>
      </c>
    </row>
    <row r="471" spans="1:57" x14ac:dyDescent="0.25">
      <c r="A471">
        <v>84958</v>
      </c>
      <c r="B471">
        <v>29405</v>
      </c>
      <c r="C471">
        <v>5</v>
      </c>
      <c r="D471" t="s">
        <v>155</v>
      </c>
      <c r="E471" t="s">
        <v>156</v>
      </c>
      <c r="F471">
        <v>186604</v>
      </c>
      <c r="G471" t="s">
        <v>2609</v>
      </c>
      <c r="H471" t="s">
        <v>2610</v>
      </c>
      <c r="I471" t="s">
        <v>2611</v>
      </c>
      <c r="J471" t="s">
        <v>686</v>
      </c>
      <c r="K471" t="s">
        <v>161</v>
      </c>
      <c r="L471">
        <v>48213</v>
      </c>
      <c r="M471">
        <v>9</v>
      </c>
      <c r="N471" t="s">
        <v>162</v>
      </c>
      <c r="O471" t="s">
        <v>162</v>
      </c>
      <c r="P471" t="s">
        <v>2612</v>
      </c>
      <c r="Q471">
        <v>1.3</v>
      </c>
      <c r="R471" t="s">
        <v>162</v>
      </c>
      <c r="S471" t="s">
        <v>164</v>
      </c>
      <c r="T471" t="s">
        <v>164</v>
      </c>
      <c r="U471" t="s">
        <v>162</v>
      </c>
      <c r="V471">
        <v>3.97</v>
      </c>
      <c r="X471" t="s">
        <v>162</v>
      </c>
      <c r="Y471" t="s">
        <v>162</v>
      </c>
      <c r="Z471" t="s">
        <v>162</v>
      </c>
      <c r="AA471" t="s">
        <v>162</v>
      </c>
      <c r="AB471">
        <v>4.91</v>
      </c>
      <c r="AC471">
        <v>5.9</v>
      </c>
      <c r="AD471">
        <v>6.25</v>
      </c>
      <c r="AE471" t="s">
        <v>164</v>
      </c>
      <c r="AF471" t="s">
        <v>162</v>
      </c>
      <c r="AG471">
        <v>904243</v>
      </c>
      <c r="AH471">
        <v>815568</v>
      </c>
      <c r="AI471">
        <v>815568</v>
      </c>
      <c r="AJ471">
        <v>45089</v>
      </c>
      <c r="AK471">
        <v>10479</v>
      </c>
      <c r="AL471">
        <v>72883</v>
      </c>
      <c r="AM471">
        <v>775792</v>
      </c>
      <c r="AN471" t="s">
        <v>164</v>
      </c>
      <c r="AO471">
        <v>10</v>
      </c>
      <c r="AP471" t="s">
        <v>162</v>
      </c>
      <c r="AQ471">
        <v>0.28999999999999998</v>
      </c>
      <c r="AS471">
        <v>3.4</v>
      </c>
      <c r="AT471" t="s">
        <v>165</v>
      </c>
      <c r="AV471">
        <v>0.02</v>
      </c>
      <c r="AW471">
        <v>0.14000000000000001</v>
      </c>
      <c r="AX471">
        <v>42.365907</v>
      </c>
      <c r="AY471">
        <v>-83.043614000000005</v>
      </c>
      <c r="AZ471" t="s">
        <v>164</v>
      </c>
      <c r="BB471" t="s">
        <v>164</v>
      </c>
      <c r="BC471" t="s">
        <v>164</v>
      </c>
      <c r="BD471">
        <v>-9244372.8239999991</v>
      </c>
      <c r="BE471" s="1" t="s">
        <v>2613</v>
      </c>
    </row>
    <row r="472" spans="1:57" x14ac:dyDescent="0.25">
      <c r="A472">
        <v>85080</v>
      </c>
      <c r="B472">
        <v>31058</v>
      </c>
      <c r="C472">
        <v>5</v>
      </c>
      <c r="D472" t="s">
        <v>155</v>
      </c>
      <c r="E472" t="s">
        <v>156</v>
      </c>
      <c r="F472">
        <v>242219</v>
      </c>
      <c r="G472" t="s">
        <v>2614</v>
      </c>
      <c r="H472" t="s">
        <v>2615</v>
      </c>
      <c r="I472" t="s">
        <v>2616</v>
      </c>
      <c r="J472" t="s">
        <v>658</v>
      </c>
      <c r="K472" t="s">
        <v>659</v>
      </c>
      <c r="L472">
        <v>48910</v>
      </c>
      <c r="M472">
        <v>9</v>
      </c>
      <c r="N472" t="s">
        <v>162</v>
      </c>
      <c r="O472" t="s">
        <v>162</v>
      </c>
      <c r="P472" t="s">
        <v>2617</v>
      </c>
      <c r="Q472">
        <v>1.3</v>
      </c>
      <c r="R472" t="s">
        <v>162</v>
      </c>
      <c r="S472" t="s">
        <v>164</v>
      </c>
      <c r="T472" t="s">
        <v>164</v>
      </c>
      <c r="U472" t="s">
        <v>162</v>
      </c>
      <c r="V472">
        <v>3.93</v>
      </c>
      <c r="X472" t="s">
        <v>162</v>
      </c>
      <c r="Y472" t="s">
        <v>162</v>
      </c>
      <c r="Z472" t="s">
        <v>164</v>
      </c>
      <c r="AA472" t="s">
        <v>162</v>
      </c>
      <c r="AB472">
        <v>5.2</v>
      </c>
      <c r="AC472">
        <v>6.47</v>
      </c>
      <c r="AD472">
        <v>6.92</v>
      </c>
      <c r="AE472" t="s">
        <v>164</v>
      </c>
      <c r="AF472" t="s">
        <v>162</v>
      </c>
      <c r="AG472">
        <v>873852</v>
      </c>
      <c r="AH472">
        <v>2088745</v>
      </c>
      <c r="AI472">
        <v>2088745</v>
      </c>
      <c r="AJ472">
        <v>60866</v>
      </c>
      <c r="AK472">
        <v>110275</v>
      </c>
      <c r="AL472">
        <v>95713</v>
      </c>
      <c r="AM472">
        <v>606998</v>
      </c>
      <c r="AN472" t="s">
        <v>164</v>
      </c>
      <c r="AO472">
        <v>10</v>
      </c>
      <c r="AP472" t="s">
        <v>162</v>
      </c>
      <c r="AQ472">
        <v>0.53</v>
      </c>
      <c r="AR472">
        <v>138</v>
      </c>
      <c r="AS472">
        <v>0.48</v>
      </c>
      <c r="AT472" t="s">
        <v>165</v>
      </c>
      <c r="AU472">
        <v>138</v>
      </c>
      <c r="AV472">
        <v>0</v>
      </c>
      <c r="AW472">
        <v>0.13</v>
      </c>
      <c r="AX472">
        <v>42.711201000000003</v>
      </c>
      <c r="AY472">
        <v>-84.548992999999996</v>
      </c>
      <c r="AZ472" t="s">
        <v>164</v>
      </c>
      <c r="BA472" t="s">
        <v>164</v>
      </c>
      <c r="BB472" t="s">
        <v>164</v>
      </c>
      <c r="BC472" t="s">
        <v>164</v>
      </c>
      <c r="BD472">
        <v>-9411950.8479999993</v>
      </c>
      <c r="BE472" s="1" t="s">
        <v>2618</v>
      </c>
    </row>
    <row r="473" spans="1:57" x14ac:dyDescent="0.25">
      <c r="A473">
        <v>85539</v>
      </c>
      <c r="B473">
        <v>36548</v>
      </c>
      <c r="C473">
        <v>5</v>
      </c>
      <c r="D473" t="s">
        <v>155</v>
      </c>
      <c r="E473" t="s">
        <v>156</v>
      </c>
      <c r="F473">
        <v>16091</v>
      </c>
      <c r="G473" t="s">
        <v>2619</v>
      </c>
      <c r="H473" t="s">
        <v>2620</v>
      </c>
      <c r="I473" t="s">
        <v>2621</v>
      </c>
      <c r="J473" t="s">
        <v>364</v>
      </c>
      <c r="K473" t="s">
        <v>365</v>
      </c>
      <c r="L473">
        <v>49091</v>
      </c>
      <c r="M473">
        <v>9</v>
      </c>
      <c r="N473" t="s">
        <v>162</v>
      </c>
      <c r="O473" t="s">
        <v>162</v>
      </c>
      <c r="P473" t="s">
        <v>2622</v>
      </c>
      <c r="Q473">
        <v>1.3</v>
      </c>
      <c r="R473" t="s">
        <v>162</v>
      </c>
      <c r="S473" t="s">
        <v>164</v>
      </c>
      <c r="T473" t="s">
        <v>164</v>
      </c>
      <c r="U473" t="s">
        <v>162</v>
      </c>
      <c r="V473">
        <v>3.99</v>
      </c>
      <c r="X473" t="s">
        <v>162</v>
      </c>
      <c r="Y473" t="s">
        <v>162</v>
      </c>
      <c r="Z473" t="s">
        <v>164</v>
      </c>
      <c r="AA473" t="s">
        <v>162</v>
      </c>
      <c r="AB473">
        <v>5.62</v>
      </c>
      <c r="AC473">
        <v>6.82</v>
      </c>
      <c r="AD473">
        <v>7.22</v>
      </c>
      <c r="AE473" t="s">
        <v>164</v>
      </c>
      <c r="AF473" t="s">
        <v>162</v>
      </c>
      <c r="AG473">
        <v>775215</v>
      </c>
      <c r="AH473">
        <v>2585075</v>
      </c>
      <c r="AI473">
        <v>2585075</v>
      </c>
      <c r="AJ473">
        <v>103517</v>
      </c>
      <c r="AK473">
        <v>156246</v>
      </c>
      <c r="AL473">
        <v>167931</v>
      </c>
      <c r="AM473">
        <v>347521</v>
      </c>
      <c r="AN473" t="s">
        <v>164</v>
      </c>
      <c r="AO473">
        <v>12</v>
      </c>
      <c r="AP473" t="s">
        <v>162</v>
      </c>
      <c r="AQ473">
        <v>0.04</v>
      </c>
      <c r="AR473">
        <v>69</v>
      </c>
      <c r="AS473">
        <v>0.02</v>
      </c>
      <c r="AT473" t="s">
        <v>165</v>
      </c>
      <c r="AU473">
        <v>69</v>
      </c>
      <c r="AV473">
        <v>0</v>
      </c>
      <c r="AW473">
        <v>0</v>
      </c>
      <c r="AX473">
        <v>41.798402000000003</v>
      </c>
      <c r="AY473">
        <v>-85.423276000000001</v>
      </c>
      <c r="AZ473" t="s">
        <v>164</v>
      </c>
      <c r="BA473" t="s">
        <v>164</v>
      </c>
      <c r="BB473" t="s">
        <v>164</v>
      </c>
      <c r="BC473" t="s">
        <v>164</v>
      </c>
      <c r="BD473">
        <v>-9509275.5859999992</v>
      </c>
      <c r="BE473" s="1" t="s">
        <v>2623</v>
      </c>
    </row>
    <row r="474" spans="1:57" x14ac:dyDescent="0.25">
      <c r="A474">
        <v>82965</v>
      </c>
      <c r="B474">
        <v>6601</v>
      </c>
      <c r="C474">
        <v>5</v>
      </c>
      <c r="D474" t="s">
        <v>155</v>
      </c>
      <c r="E474" t="s">
        <v>156</v>
      </c>
      <c r="F474">
        <v>192601</v>
      </c>
      <c r="G474" t="s">
        <v>2624</v>
      </c>
      <c r="H474" t="s">
        <v>2625</v>
      </c>
      <c r="I474" t="s">
        <v>2626</v>
      </c>
      <c r="J474" t="s">
        <v>658</v>
      </c>
      <c r="K474" t="s">
        <v>659</v>
      </c>
      <c r="L474">
        <v>48912</v>
      </c>
      <c r="M474">
        <v>8.9</v>
      </c>
      <c r="N474" t="s">
        <v>162</v>
      </c>
      <c r="O474" t="s">
        <v>162</v>
      </c>
      <c r="P474" t="s">
        <v>2627</v>
      </c>
      <c r="Q474">
        <v>1.29</v>
      </c>
      <c r="R474" t="s">
        <v>162</v>
      </c>
      <c r="S474" t="s">
        <v>164</v>
      </c>
      <c r="T474" t="s">
        <v>164</v>
      </c>
      <c r="U474" t="s">
        <v>162</v>
      </c>
      <c r="V474">
        <v>3.93</v>
      </c>
      <c r="X474" t="s">
        <v>162</v>
      </c>
      <c r="Y474" t="s">
        <v>162</v>
      </c>
      <c r="Z474" t="s">
        <v>164</v>
      </c>
      <c r="AA474" t="s">
        <v>162</v>
      </c>
      <c r="AB474">
        <v>5.21</v>
      </c>
      <c r="AC474">
        <v>6.45</v>
      </c>
      <c r="AD474">
        <v>6.9</v>
      </c>
      <c r="AE474" t="s">
        <v>164</v>
      </c>
      <c r="AF474" t="s">
        <v>162</v>
      </c>
      <c r="AG474">
        <v>873852</v>
      </c>
      <c r="AH474">
        <v>2088745</v>
      </c>
      <c r="AI474">
        <v>2088745</v>
      </c>
      <c r="AJ474">
        <v>60866</v>
      </c>
      <c r="AK474">
        <v>110275</v>
      </c>
      <c r="AL474">
        <v>95713</v>
      </c>
      <c r="AM474">
        <v>606998</v>
      </c>
      <c r="AN474" t="s">
        <v>164</v>
      </c>
      <c r="AO474">
        <v>10</v>
      </c>
      <c r="AP474" t="s">
        <v>162</v>
      </c>
      <c r="AQ474">
        <v>0.68</v>
      </c>
      <c r="AS474">
        <v>0.66</v>
      </c>
      <c r="AT474" t="s">
        <v>165</v>
      </c>
      <c r="AU474">
        <v>138</v>
      </c>
      <c r="AV474">
        <v>0</v>
      </c>
      <c r="AW474">
        <v>0.08</v>
      </c>
      <c r="AX474">
        <v>42.734219000000003</v>
      </c>
      <c r="AY474">
        <v>-84.545598999999996</v>
      </c>
      <c r="AZ474" t="s">
        <v>164</v>
      </c>
      <c r="BA474" t="s">
        <v>164</v>
      </c>
      <c r="BB474" t="s">
        <v>164</v>
      </c>
      <c r="BC474" t="s">
        <v>164</v>
      </c>
      <c r="BD474">
        <v>-9411573.0299999993</v>
      </c>
      <c r="BE474" s="1" t="s">
        <v>2628</v>
      </c>
    </row>
    <row r="475" spans="1:57" x14ac:dyDescent="0.25">
      <c r="A475">
        <v>83843</v>
      </c>
      <c r="B475">
        <v>15185</v>
      </c>
      <c r="C475">
        <v>5</v>
      </c>
      <c r="D475" t="s">
        <v>155</v>
      </c>
      <c r="E475" t="s">
        <v>156</v>
      </c>
      <c r="F475">
        <v>22663</v>
      </c>
      <c r="G475" t="s">
        <v>2629</v>
      </c>
      <c r="H475" t="s">
        <v>2630</v>
      </c>
      <c r="I475" t="s">
        <v>159</v>
      </c>
      <c r="J475" t="s">
        <v>1085</v>
      </c>
      <c r="K475" t="s">
        <v>1086</v>
      </c>
      <c r="L475">
        <v>49854</v>
      </c>
      <c r="M475">
        <v>8.8000000000000007</v>
      </c>
      <c r="N475" t="s">
        <v>162</v>
      </c>
      <c r="O475" t="s">
        <v>162</v>
      </c>
      <c r="P475" t="s">
        <v>2631</v>
      </c>
      <c r="Q475">
        <v>1.28</v>
      </c>
      <c r="R475" t="s">
        <v>162</v>
      </c>
      <c r="S475" t="s">
        <v>164</v>
      </c>
      <c r="T475" t="s">
        <v>164</v>
      </c>
      <c r="U475" t="s">
        <v>162</v>
      </c>
      <c r="V475">
        <v>3.78</v>
      </c>
      <c r="X475" t="s">
        <v>162</v>
      </c>
      <c r="Y475" t="s">
        <v>162</v>
      </c>
      <c r="Z475" t="s">
        <v>164</v>
      </c>
      <c r="AA475" t="s">
        <v>162</v>
      </c>
      <c r="AB475">
        <v>5.39</v>
      </c>
      <c r="AC475">
        <v>6.71</v>
      </c>
      <c r="AD475">
        <v>7.17</v>
      </c>
      <c r="AE475" t="s">
        <v>164</v>
      </c>
      <c r="AF475" t="s">
        <v>162</v>
      </c>
      <c r="AG475">
        <v>489283</v>
      </c>
      <c r="AH475">
        <v>39917</v>
      </c>
      <c r="AI475">
        <v>39917</v>
      </c>
      <c r="AJ475">
        <v>196201</v>
      </c>
      <c r="AK475">
        <v>255173</v>
      </c>
      <c r="AL475">
        <v>10282</v>
      </c>
      <c r="AM475">
        <v>27626</v>
      </c>
      <c r="AN475" t="s">
        <v>164</v>
      </c>
      <c r="AO475">
        <v>8</v>
      </c>
      <c r="AP475" t="s">
        <v>162</v>
      </c>
      <c r="AQ475">
        <v>0.03</v>
      </c>
      <c r="AS475">
        <v>0.08</v>
      </c>
      <c r="AT475" t="s">
        <v>165</v>
      </c>
      <c r="AU475">
        <v>138</v>
      </c>
      <c r="AV475">
        <v>0.21</v>
      </c>
      <c r="AW475">
        <v>0.21</v>
      </c>
      <c r="AX475">
        <v>45.964722000000002</v>
      </c>
      <c r="AY475">
        <v>-86.241388999999998</v>
      </c>
      <c r="AZ475" t="s">
        <v>164</v>
      </c>
      <c r="BA475" t="s">
        <v>164</v>
      </c>
      <c r="BB475" t="s">
        <v>164</v>
      </c>
      <c r="BC475" t="s">
        <v>164</v>
      </c>
      <c r="BD475">
        <v>-9600347.5089999996</v>
      </c>
      <c r="BE475">
        <v>5774697.6969999997</v>
      </c>
    </row>
    <row r="476" spans="1:57" x14ac:dyDescent="0.25">
      <c r="A476">
        <v>84249</v>
      </c>
      <c r="B476">
        <v>20030</v>
      </c>
      <c r="C476">
        <v>5</v>
      </c>
      <c r="D476" t="s">
        <v>155</v>
      </c>
      <c r="E476" t="s">
        <v>156</v>
      </c>
      <c r="F476">
        <v>39182</v>
      </c>
      <c r="G476" t="s">
        <v>2632</v>
      </c>
      <c r="H476" t="s">
        <v>2633</v>
      </c>
      <c r="I476" t="s">
        <v>2634</v>
      </c>
      <c r="J476" t="s">
        <v>1085</v>
      </c>
      <c r="K476" t="s">
        <v>1086</v>
      </c>
      <c r="L476">
        <v>49854</v>
      </c>
      <c r="M476">
        <v>8.8000000000000007</v>
      </c>
      <c r="N476" t="s">
        <v>162</v>
      </c>
      <c r="O476" t="s">
        <v>162</v>
      </c>
      <c r="P476" t="s">
        <v>2635</v>
      </c>
      <c r="Q476">
        <v>1.28</v>
      </c>
      <c r="R476" t="s">
        <v>162</v>
      </c>
      <c r="S476" t="s">
        <v>164</v>
      </c>
      <c r="T476" t="s">
        <v>164</v>
      </c>
      <c r="U476" t="s">
        <v>162</v>
      </c>
      <c r="V476">
        <v>3.78</v>
      </c>
      <c r="X476" t="s">
        <v>162</v>
      </c>
      <c r="Y476" t="s">
        <v>162</v>
      </c>
      <c r="Z476" t="s">
        <v>164</v>
      </c>
      <c r="AA476" t="s">
        <v>162</v>
      </c>
      <c r="AB476">
        <v>5.39</v>
      </c>
      <c r="AC476">
        <v>6.71</v>
      </c>
      <c r="AD476">
        <v>7.17</v>
      </c>
      <c r="AE476" t="s">
        <v>164</v>
      </c>
      <c r="AF476" t="s">
        <v>162</v>
      </c>
      <c r="AG476">
        <v>489283</v>
      </c>
      <c r="AH476">
        <v>39917</v>
      </c>
      <c r="AI476">
        <v>39917</v>
      </c>
      <c r="AJ476">
        <v>196201</v>
      </c>
      <c r="AK476">
        <v>255173</v>
      </c>
      <c r="AL476">
        <v>10282</v>
      </c>
      <c r="AM476">
        <v>27626</v>
      </c>
      <c r="AN476" t="s">
        <v>164</v>
      </c>
      <c r="AO476">
        <v>8</v>
      </c>
      <c r="AP476" t="s">
        <v>162</v>
      </c>
      <c r="AQ476">
        <v>0.04</v>
      </c>
      <c r="AS476">
        <v>0.09</v>
      </c>
      <c r="AT476" t="s">
        <v>165</v>
      </c>
      <c r="AU476">
        <v>138</v>
      </c>
      <c r="AV476">
        <v>0.2</v>
      </c>
      <c r="AW476">
        <v>0.22</v>
      </c>
      <c r="AX476">
        <v>45.964700000000001</v>
      </c>
      <c r="AY476">
        <v>-86.241600000000005</v>
      </c>
      <c r="AZ476" t="s">
        <v>164</v>
      </c>
      <c r="BA476" t="s">
        <v>164</v>
      </c>
      <c r="BB476" t="s">
        <v>164</v>
      </c>
      <c r="BC476" t="s">
        <v>164</v>
      </c>
      <c r="BD476">
        <v>-9600370.9969999995</v>
      </c>
      <c r="BE476" s="1" t="s">
        <v>2636</v>
      </c>
    </row>
    <row r="477" spans="1:57" x14ac:dyDescent="0.25">
      <c r="A477">
        <v>85440</v>
      </c>
      <c r="B477">
        <v>35375</v>
      </c>
      <c r="C477">
        <v>5</v>
      </c>
      <c r="D477" t="s">
        <v>155</v>
      </c>
      <c r="E477" t="s">
        <v>156</v>
      </c>
      <c r="F477">
        <v>103044</v>
      </c>
      <c r="G477" t="s">
        <v>2637</v>
      </c>
      <c r="H477" t="s">
        <v>2638</v>
      </c>
      <c r="I477" t="s">
        <v>2639</v>
      </c>
      <c r="J477" t="s">
        <v>985</v>
      </c>
      <c r="K477" t="s">
        <v>599</v>
      </c>
      <c r="L477">
        <v>49837</v>
      </c>
      <c r="M477">
        <v>8.74</v>
      </c>
      <c r="N477" t="s">
        <v>162</v>
      </c>
      <c r="O477" t="s">
        <v>162</v>
      </c>
      <c r="P477" t="s">
        <v>2640</v>
      </c>
      <c r="Q477">
        <v>1.27</v>
      </c>
      <c r="R477" t="s">
        <v>162</v>
      </c>
      <c r="S477" t="s">
        <v>164</v>
      </c>
      <c r="T477" t="s">
        <v>164</v>
      </c>
      <c r="U477" t="s">
        <v>162</v>
      </c>
      <c r="V477">
        <v>3.79</v>
      </c>
      <c r="X477" t="s">
        <v>162</v>
      </c>
      <c r="Y477" t="s">
        <v>162</v>
      </c>
      <c r="Z477" t="s">
        <v>164</v>
      </c>
      <c r="AA477" t="s">
        <v>162</v>
      </c>
      <c r="AB477">
        <v>5.08</v>
      </c>
      <c r="AC477">
        <v>6.36</v>
      </c>
      <c r="AD477">
        <v>6.82</v>
      </c>
      <c r="AE477" t="s">
        <v>164</v>
      </c>
      <c r="AF477" t="s">
        <v>162</v>
      </c>
      <c r="AG477">
        <v>868377</v>
      </c>
      <c r="AH477">
        <v>76428</v>
      </c>
      <c r="AI477">
        <v>76428</v>
      </c>
      <c r="AJ477">
        <v>288302</v>
      </c>
      <c r="AK477">
        <v>525543</v>
      </c>
      <c r="AL477">
        <v>21094</v>
      </c>
      <c r="AM477">
        <v>33438</v>
      </c>
      <c r="AN477" t="s">
        <v>164</v>
      </c>
      <c r="AO477">
        <v>8</v>
      </c>
      <c r="AP477" t="s">
        <v>162</v>
      </c>
      <c r="AQ477">
        <v>0.16</v>
      </c>
      <c r="AR477">
        <v>69</v>
      </c>
      <c r="AS477">
        <v>0</v>
      </c>
      <c r="AT477" t="s">
        <v>165</v>
      </c>
      <c r="AU477">
        <v>69</v>
      </c>
      <c r="AV477">
        <v>0.23</v>
      </c>
      <c r="AW477">
        <v>0.09</v>
      </c>
      <c r="AX477">
        <v>45.799275000000002</v>
      </c>
      <c r="AY477">
        <v>-87.061010999999993</v>
      </c>
      <c r="AZ477" t="s">
        <v>164</v>
      </c>
      <c r="BA477" t="s">
        <v>164</v>
      </c>
      <c r="BB477" t="s">
        <v>164</v>
      </c>
      <c r="BC477" t="s">
        <v>164</v>
      </c>
      <c r="BD477">
        <v>-9691587.4130000006</v>
      </c>
      <c r="BE477">
        <v>5748241.0379999997</v>
      </c>
    </row>
    <row r="478" spans="1:57" x14ac:dyDescent="0.25">
      <c r="A478">
        <v>83249</v>
      </c>
      <c r="B478">
        <v>8923</v>
      </c>
      <c r="C478">
        <v>5</v>
      </c>
      <c r="D478" t="s">
        <v>155</v>
      </c>
      <c r="E478" t="s">
        <v>156</v>
      </c>
      <c r="F478">
        <v>97943</v>
      </c>
      <c r="G478" t="s">
        <v>2641</v>
      </c>
      <c r="H478" t="s">
        <v>2642</v>
      </c>
      <c r="I478" t="s">
        <v>2643</v>
      </c>
      <c r="J478" t="s">
        <v>555</v>
      </c>
      <c r="K478" t="s">
        <v>556</v>
      </c>
      <c r="L478">
        <v>49068</v>
      </c>
      <c r="M478">
        <v>8.6999999999999993</v>
      </c>
      <c r="N478" t="s">
        <v>162</v>
      </c>
      <c r="O478" t="s">
        <v>162</v>
      </c>
      <c r="P478" t="s">
        <v>2644</v>
      </c>
      <c r="Q478">
        <v>1.26</v>
      </c>
      <c r="R478" t="s">
        <v>162</v>
      </c>
      <c r="S478" t="s">
        <v>164</v>
      </c>
      <c r="T478" t="s">
        <v>164</v>
      </c>
      <c r="U478" t="s">
        <v>162</v>
      </c>
      <c r="V478">
        <v>3.93</v>
      </c>
      <c r="X478" t="s">
        <v>162</v>
      </c>
      <c r="Y478" t="s">
        <v>162</v>
      </c>
      <c r="Z478" t="s">
        <v>164</v>
      </c>
      <c r="AA478" t="s">
        <v>162</v>
      </c>
      <c r="AB478">
        <v>5.39</v>
      </c>
      <c r="AC478">
        <v>6.62</v>
      </c>
      <c r="AD478">
        <v>7.05</v>
      </c>
      <c r="AE478" t="s">
        <v>164</v>
      </c>
      <c r="AF478" t="s">
        <v>162</v>
      </c>
      <c r="AG478">
        <v>867682</v>
      </c>
      <c r="AH478">
        <v>2420997</v>
      </c>
      <c r="AI478">
        <v>2420997</v>
      </c>
      <c r="AJ478">
        <v>79614</v>
      </c>
      <c r="AK478">
        <v>134414</v>
      </c>
      <c r="AL478">
        <v>218369</v>
      </c>
      <c r="AM478">
        <v>435285</v>
      </c>
      <c r="AN478" t="s">
        <v>164</v>
      </c>
      <c r="AO478">
        <v>11</v>
      </c>
      <c r="AP478" t="s">
        <v>162</v>
      </c>
      <c r="AQ478">
        <v>0.14000000000000001</v>
      </c>
      <c r="AS478">
        <v>0.81</v>
      </c>
      <c r="AT478" t="s">
        <v>165</v>
      </c>
      <c r="AV478">
        <v>0</v>
      </c>
      <c r="AW478">
        <v>0.83</v>
      </c>
      <c r="AX478">
        <v>42.252853000000002</v>
      </c>
      <c r="AY478">
        <v>-84.964241999999999</v>
      </c>
      <c r="AZ478" t="s">
        <v>164</v>
      </c>
      <c r="BA478" t="s">
        <v>164</v>
      </c>
      <c r="BB478" t="s">
        <v>164</v>
      </c>
      <c r="BC478" t="s">
        <v>164</v>
      </c>
      <c r="BD478">
        <v>-9458176.1549999993</v>
      </c>
      <c r="BE478" s="1" t="s">
        <v>2645</v>
      </c>
    </row>
    <row r="479" spans="1:57" x14ac:dyDescent="0.25">
      <c r="A479">
        <v>83831</v>
      </c>
      <c r="B479">
        <v>14945</v>
      </c>
      <c r="C479">
        <v>5</v>
      </c>
      <c r="D479" t="s">
        <v>155</v>
      </c>
      <c r="E479" t="s">
        <v>156</v>
      </c>
      <c r="F479">
        <v>12086</v>
      </c>
      <c r="G479" t="s">
        <v>2646</v>
      </c>
      <c r="H479" t="s">
        <v>2647</v>
      </c>
      <c r="I479" t="s">
        <v>2648</v>
      </c>
      <c r="J479" t="s">
        <v>2649</v>
      </c>
      <c r="K479" t="s">
        <v>2650</v>
      </c>
      <c r="L479">
        <v>48427</v>
      </c>
      <c r="M479">
        <v>8.6999999999999993</v>
      </c>
      <c r="N479" t="s">
        <v>162</v>
      </c>
      <c r="O479" t="s">
        <v>162</v>
      </c>
      <c r="P479" t="s">
        <v>2651</v>
      </c>
      <c r="Q479">
        <v>1.26</v>
      </c>
      <c r="R479" t="s">
        <v>162</v>
      </c>
      <c r="S479" t="s">
        <v>164</v>
      </c>
      <c r="T479" t="s">
        <v>164</v>
      </c>
      <c r="U479" t="s">
        <v>162</v>
      </c>
      <c r="V479">
        <v>3.83</v>
      </c>
      <c r="X479" t="s">
        <v>162</v>
      </c>
      <c r="Y479" t="s">
        <v>162</v>
      </c>
      <c r="Z479" t="s">
        <v>164</v>
      </c>
      <c r="AA479" t="s">
        <v>162</v>
      </c>
      <c r="AB479">
        <v>5.88</v>
      </c>
      <c r="AC479">
        <v>7.16</v>
      </c>
      <c r="AD479">
        <v>7.57</v>
      </c>
      <c r="AE479" t="s">
        <v>164</v>
      </c>
      <c r="AF479" t="s">
        <v>162</v>
      </c>
      <c r="AG479">
        <v>533275</v>
      </c>
      <c r="AH479">
        <v>1298804</v>
      </c>
      <c r="AI479">
        <v>1298804</v>
      </c>
      <c r="AJ479">
        <v>34735</v>
      </c>
      <c r="AK479">
        <v>29359</v>
      </c>
      <c r="AL479">
        <v>41675</v>
      </c>
      <c r="AM479">
        <v>427507</v>
      </c>
      <c r="AN479" t="s">
        <v>164</v>
      </c>
      <c r="AO479">
        <v>9</v>
      </c>
      <c r="AP479" t="s">
        <v>162</v>
      </c>
      <c r="AQ479">
        <v>7.86</v>
      </c>
      <c r="AR479">
        <v>120</v>
      </c>
      <c r="AS479">
        <v>1.95</v>
      </c>
      <c r="AT479" t="s">
        <v>165</v>
      </c>
      <c r="AU479">
        <v>345</v>
      </c>
      <c r="AV479">
        <v>0.33</v>
      </c>
      <c r="AW479">
        <v>0.24</v>
      </c>
      <c r="AX479">
        <v>43.531871000000002</v>
      </c>
      <c r="AY479">
        <v>-82.744190000000003</v>
      </c>
      <c r="AZ479" t="s">
        <v>164</v>
      </c>
      <c r="BA479" t="s">
        <v>164</v>
      </c>
      <c r="BB479" t="s">
        <v>164</v>
      </c>
      <c r="BC479" t="s">
        <v>164</v>
      </c>
      <c r="BD479">
        <v>-9211041.0969999991</v>
      </c>
      <c r="BE479" s="1" t="s">
        <v>2652</v>
      </c>
    </row>
    <row r="480" spans="1:57" x14ac:dyDescent="0.25">
      <c r="A480">
        <v>83950</v>
      </c>
      <c r="B480">
        <v>16384</v>
      </c>
      <c r="C480">
        <v>5</v>
      </c>
      <c r="D480" t="s">
        <v>155</v>
      </c>
      <c r="E480" t="s">
        <v>156</v>
      </c>
      <c r="F480">
        <v>228289</v>
      </c>
      <c r="G480" t="s">
        <v>2653</v>
      </c>
      <c r="H480" t="s">
        <v>2654</v>
      </c>
      <c r="I480" t="s">
        <v>2654</v>
      </c>
      <c r="J480" t="s">
        <v>253</v>
      </c>
      <c r="K480" t="s">
        <v>254</v>
      </c>
      <c r="L480">
        <v>48504</v>
      </c>
      <c r="M480">
        <v>8.7100000000000009</v>
      </c>
      <c r="N480" t="s">
        <v>162</v>
      </c>
      <c r="O480" t="s">
        <v>162</v>
      </c>
      <c r="P480" t="s">
        <v>2655</v>
      </c>
      <c r="Q480">
        <v>1.26</v>
      </c>
      <c r="R480" t="s">
        <v>162</v>
      </c>
      <c r="S480" t="s">
        <v>164</v>
      </c>
      <c r="T480" t="s">
        <v>164</v>
      </c>
      <c r="U480" t="s">
        <v>162</v>
      </c>
      <c r="V480">
        <v>3.92</v>
      </c>
      <c r="X480" t="s">
        <v>162</v>
      </c>
      <c r="Y480" t="s">
        <v>162</v>
      </c>
      <c r="Z480" t="s">
        <v>164</v>
      </c>
      <c r="AA480" t="s">
        <v>162</v>
      </c>
      <c r="AB480">
        <v>5.13</v>
      </c>
      <c r="AC480">
        <v>6.35</v>
      </c>
      <c r="AD480">
        <v>6.8</v>
      </c>
      <c r="AE480" t="s">
        <v>164</v>
      </c>
      <c r="AF480" t="s">
        <v>162</v>
      </c>
      <c r="AG480">
        <v>1045029</v>
      </c>
      <c r="AH480">
        <v>2222649</v>
      </c>
      <c r="AI480">
        <v>2222649</v>
      </c>
      <c r="AJ480">
        <v>55070</v>
      </c>
      <c r="AK480">
        <v>56608</v>
      </c>
      <c r="AL480">
        <v>78718</v>
      </c>
      <c r="AM480">
        <v>854633</v>
      </c>
      <c r="AN480" t="s">
        <v>164</v>
      </c>
      <c r="AO480">
        <v>9</v>
      </c>
      <c r="AP480" t="s">
        <v>162</v>
      </c>
      <c r="AQ480">
        <v>0.91</v>
      </c>
      <c r="AS480">
        <v>2.11</v>
      </c>
      <c r="AT480" t="s">
        <v>165</v>
      </c>
      <c r="AU480">
        <v>138</v>
      </c>
      <c r="AV480">
        <v>0</v>
      </c>
      <c r="AW480">
        <v>1.31</v>
      </c>
      <c r="AX480">
        <v>43.014642000000002</v>
      </c>
      <c r="AY480">
        <v>-83.710830000000001</v>
      </c>
      <c r="AZ480" t="s">
        <v>164</v>
      </c>
      <c r="BA480" t="s">
        <v>164</v>
      </c>
      <c r="BB480" t="s">
        <v>164</v>
      </c>
      <c r="BC480" t="s">
        <v>164</v>
      </c>
      <c r="BD480">
        <v>-9318646.9700000007</v>
      </c>
      <c r="BE480" s="1" t="s">
        <v>2656</v>
      </c>
    </row>
    <row r="481" spans="1:57" x14ac:dyDescent="0.25">
      <c r="A481">
        <v>84052</v>
      </c>
      <c r="B481">
        <v>17579</v>
      </c>
      <c r="C481">
        <v>5</v>
      </c>
      <c r="D481" t="s">
        <v>155</v>
      </c>
      <c r="E481" t="s">
        <v>156</v>
      </c>
      <c r="F481">
        <v>235522</v>
      </c>
      <c r="G481" t="s">
        <v>2657</v>
      </c>
      <c r="H481" t="s">
        <v>2658</v>
      </c>
      <c r="I481" t="s">
        <v>2659</v>
      </c>
      <c r="J481" t="s">
        <v>686</v>
      </c>
      <c r="K481" t="s">
        <v>161</v>
      </c>
      <c r="L481">
        <v>48211</v>
      </c>
      <c r="M481">
        <v>8.6999999999999993</v>
      </c>
      <c r="N481" t="s">
        <v>162</v>
      </c>
      <c r="O481" t="s">
        <v>162</v>
      </c>
      <c r="P481" t="s">
        <v>2660</v>
      </c>
      <c r="Q481">
        <v>1.26</v>
      </c>
      <c r="R481" t="s">
        <v>162</v>
      </c>
      <c r="S481" t="s">
        <v>164</v>
      </c>
      <c r="T481" t="s">
        <v>164</v>
      </c>
      <c r="U481" t="s">
        <v>162</v>
      </c>
      <c r="V481">
        <v>3.97</v>
      </c>
      <c r="X481" t="s">
        <v>162</v>
      </c>
      <c r="Y481" t="s">
        <v>162</v>
      </c>
      <c r="Z481" t="s">
        <v>162</v>
      </c>
      <c r="AA481" t="s">
        <v>162</v>
      </c>
      <c r="AB481">
        <v>4.91</v>
      </c>
      <c r="AC481">
        <v>5.9</v>
      </c>
      <c r="AD481">
        <v>6.25</v>
      </c>
      <c r="AE481" t="s">
        <v>164</v>
      </c>
      <c r="AF481" t="s">
        <v>162</v>
      </c>
      <c r="AG481">
        <v>904243</v>
      </c>
      <c r="AH481">
        <v>815568</v>
      </c>
      <c r="AI481">
        <v>815568</v>
      </c>
      <c r="AJ481">
        <v>45089</v>
      </c>
      <c r="AK481">
        <v>10479</v>
      </c>
      <c r="AL481">
        <v>72883</v>
      </c>
      <c r="AM481">
        <v>775792</v>
      </c>
      <c r="AN481" t="s">
        <v>164</v>
      </c>
      <c r="AO481">
        <v>10</v>
      </c>
      <c r="AP481" t="s">
        <v>162</v>
      </c>
      <c r="AQ481">
        <v>0.35</v>
      </c>
      <c r="AS481">
        <v>3.37</v>
      </c>
      <c r="AT481" t="s">
        <v>165</v>
      </c>
      <c r="AV481">
        <v>0</v>
      </c>
      <c r="AW481">
        <v>0.15</v>
      </c>
      <c r="AX481">
        <v>42.364955999999999</v>
      </c>
      <c r="AY481">
        <v>-83.042777000000001</v>
      </c>
      <c r="AZ481" t="s">
        <v>164</v>
      </c>
      <c r="BB481" t="s">
        <v>164</v>
      </c>
      <c r="BC481" t="s">
        <v>164</v>
      </c>
      <c r="BD481">
        <v>-9244279.6500000004</v>
      </c>
      <c r="BE481" s="1" t="s">
        <v>2661</v>
      </c>
    </row>
    <row r="482" spans="1:57" x14ac:dyDescent="0.25">
      <c r="A482">
        <v>84209</v>
      </c>
      <c r="B482">
        <v>19552</v>
      </c>
      <c r="C482">
        <v>5</v>
      </c>
      <c r="D482" t="s">
        <v>155</v>
      </c>
      <c r="E482" t="s">
        <v>156</v>
      </c>
      <c r="F482">
        <v>227663</v>
      </c>
      <c r="G482" t="s">
        <v>2662</v>
      </c>
      <c r="H482" t="s">
        <v>2663</v>
      </c>
      <c r="I482" t="s">
        <v>2664</v>
      </c>
      <c r="J482" t="s">
        <v>908</v>
      </c>
      <c r="K482" t="s">
        <v>909</v>
      </c>
      <c r="L482">
        <v>48197</v>
      </c>
      <c r="M482">
        <v>8.7200000000000006</v>
      </c>
      <c r="N482" t="s">
        <v>162</v>
      </c>
      <c r="O482" t="s">
        <v>162</v>
      </c>
      <c r="P482" t="s">
        <v>2665</v>
      </c>
      <c r="Q482">
        <v>1.26</v>
      </c>
      <c r="R482" t="s">
        <v>162</v>
      </c>
      <c r="S482" t="s">
        <v>164</v>
      </c>
      <c r="T482" t="s">
        <v>164</v>
      </c>
      <c r="U482" t="s">
        <v>162</v>
      </c>
      <c r="V482">
        <v>3.98</v>
      </c>
      <c r="X482" t="s">
        <v>162</v>
      </c>
      <c r="Y482" t="s">
        <v>162</v>
      </c>
      <c r="Z482" t="s">
        <v>164</v>
      </c>
      <c r="AA482" t="s">
        <v>162</v>
      </c>
      <c r="AB482">
        <v>5.01</v>
      </c>
      <c r="AC482">
        <v>6.27</v>
      </c>
      <c r="AD482">
        <v>6.7</v>
      </c>
      <c r="AE482" t="s">
        <v>164</v>
      </c>
      <c r="AF482" t="s">
        <v>162</v>
      </c>
      <c r="AG482">
        <v>1037538</v>
      </c>
      <c r="AH482">
        <v>1504516</v>
      </c>
      <c r="AI482">
        <v>1504516</v>
      </c>
      <c r="AJ482">
        <v>47118</v>
      </c>
      <c r="AK482">
        <v>24625</v>
      </c>
      <c r="AL482">
        <v>113897</v>
      </c>
      <c r="AM482">
        <v>851898</v>
      </c>
      <c r="AN482" t="s">
        <v>164</v>
      </c>
      <c r="AO482">
        <v>11</v>
      </c>
      <c r="AP482" t="s">
        <v>162</v>
      </c>
      <c r="AQ482">
        <v>0.59</v>
      </c>
      <c r="AS482">
        <v>1.36</v>
      </c>
      <c r="AT482" t="s">
        <v>165</v>
      </c>
      <c r="AU482">
        <v>120</v>
      </c>
      <c r="AV482">
        <v>0.03</v>
      </c>
      <c r="AW482">
        <v>0.05</v>
      </c>
      <c r="AX482">
        <v>42.251669999999997</v>
      </c>
      <c r="AY482">
        <v>-83.619471000000004</v>
      </c>
      <c r="AZ482" t="s">
        <v>164</v>
      </c>
      <c r="BA482" t="s">
        <v>164</v>
      </c>
      <c r="BB482" t="s">
        <v>164</v>
      </c>
      <c r="BC482" t="s">
        <v>164</v>
      </c>
      <c r="BD482">
        <v>-9308476.932</v>
      </c>
      <c r="BE482" s="1" t="s">
        <v>2666</v>
      </c>
    </row>
    <row r="483" spans="1:57" x14ac:dyDescent="0.25">
      <c r="A483">
        <v>82638</v>
      </c>
      <c r="B483">
        <v>3745</v>
      </c>
      <c r="C483">
        <v>5</v>
      </c>
      <c r="D483" t="s">
        <v>155</v>
      </c>
      <c r="E483" t="s">
        <v>156</v>
      </c>
      <c r="F483">
        <v>172564</v>
      </c>
      <c r="G483" t="s">
        <v>2667</v>
      </c>
      <c r="H483" t="s">
        <v>2668</v>
      </c>
      <c r="I483" t="s">
        <v>2668</v>
      </c>
      <c r="J483" t="s">
        <v>565</v>
      </c>
      <c r="K483" t="s">
        <v>556</v>
      </c>
      <c r="L483">
        <v>49037</v>
      </c>
      <c r="M483">
        <v>8.6</v>
      </c>
      <c r="N483" t="s">
        <v>162</v>
      </c>
      <c r="O483" t="s">
        <v>162</v>
      </c>
      <c r="P483" t="s">
        <v>2669</v>
      </c>
      <c r="Q483">
        <v>1.25</v>
      </c>
      <c r="R483" t="s">
        <v>162</v>
      </c>
      <c r="S483" t="s">
        <v>164</v>
      </c>
      <c r="T483" t="s">
        <v>164</v>
      </c>
      <c r="U483" t="s">
        <v>162</v>
      </c>
      <c r="V483">
        <v>3.97</v>
      </c>
      <c r="X483" t="s">
        <v>162</v>
      </c>
      <c r="Y483" t="s">
        <v>162</v>
      </c>
      <c r="Z483" t="s">
        <v>162</v>
      </c>
      <c r="AA483" t="s">
        <v>162</v>
      </c>
      <c r="AB483">
        <v>4.97</v>
      </c>
      <c r="AC483">
        <v>6.27</v>
      </c>
      <c r="AD483">
        <v>6.73</v>
      </c>
      <c r="AE483" t="s">
        <v>164</v>
      </c>
      <c r="AF483" t="s">
        <v>162</v>
      </c>
      <c r="AG483">
        <v>792604</v>
      </c>
      <c r="AH483">
        <v>2110588</v>
      </c>
      <c r="AI483">
        <v>2110588</v>
      </c>
      <c r="AJ483">
        <v>79146</v>
      </c>
      <c r="AK483">
        <v>133793</v>
      </c>
      <c r="AL483">
        <v>195617</v>
      </c>
      <c r="AM483">
        <v>384048</v>
      </c>
      <c r="AN483" t="s">
        <v>164</v>
      </c>
      <c r="AO483">
        <v>11</v>
      </c>
      <c r="AP483" t="s">
        <v>162</v>
      </c>
      <c r="AQ483">
        <v>0.13</v>
      </c>
      <c r="AS483">
        <v>1.36</v>
      </c>
      <c r="AT483" t="s">
        <v>165</v>
      </c>
      <c r="AU483">
        <v>138</v>
      </c>
      <c r="AV483">
        <v>0.1</v>
      </c>
      <c r="AW483">
        <v>0.04</v>
      </c>
      <c r="AX483">
        <v>42.322479000000001</v>
      </c>
      <c r="AY483">
        <v>-85.208460000000002</v>
      </c>
      <c r="AZ483" t="s">
        <v>164</v>
      </c>
      <c r="BB483" t="s">
        <v>164</v>
      </c>
      <c r="BC483" t="s">
        <v>164</v>
      </c>
      <c r="BD483">
        <v>-9485362.3790000007</v>
      </c>
      <c r="BE483">
        <v>5209408.307</v>
      </c>
    </row>
    <row r="484" spans="1:57" x14ac:dyDescent="0.25">
      <c r="A484">
        <v>83456</v>
      </c>
      <c r="B484">
        <v>10515</v>
      </c>
      <c r="C484">
        <v>5</v>
      </c>
      <c r="D484" t="s">
        <v>155</v>
      </c>
      <c r="E484" t="s">
        <v>156</v>
      </c>
      <c r="F484">
        <v>107749</v>
      </c>
      <c r="G484" t="s">
        <v>2670</v>
      </c>
      <c r="H484" t="s">
        <v>2671</v>
      </c>
      <c r="I484" t="s">
        <v>2672</v>
      </c>
      <c r="J484" t="s">
        <v>2673</v>
      </c>
      <c r="K484" t="s">
        <v>307</v>
      </c>
      <c r="L484">
        <v>48768</v>
      </c>
      <c r="M484">
        <v>8.64</v>
      </c>
      <c r="N484" t="s">
        <v>162</v>
      </c>
      <c r="O484" t="s">
        <v>162</v>
      </c>
      <c r="P484" t="s">
        <v>2674</v>
      </c>
      <c r="Q484">
        <v>1.25</v>
      </c>
      <c r="R484" t="s">
        <v>162</v>
      </c>
      <c r="S484" t="s">
        <v>164</v>
      </c>
      <c r="T484" t="s">
        <v>164</v>
      </c>
      <c r="U484" t="s">
        <v>162</v>
      </c>
      <c r="V484">
        <v>3.88</v>
      </c>
      <c r="X484" t="s">
        <v>162</v>
      </c>
      <c r="Y484" t="s">
        <v>162</v>
      </c>
      <c r="Z484" t="s">
        <v>164</v>
      </c>
      <c r="AA484" t="s">
        <v>162</v>
      </c>
      <c r="AB484">
        <v>5.0199999999999996</v>
      </c>
      <c r="AC484">
        <v>6.33</v>
      </c>
      <c r="AD484">
        <v>6.79</v>
      </c>
      <c r="AE484" t="s">
        <v>164</v>
      </c>
      <c r="AF484" t="s">
        <v>162</v>
      </c>
      <c r="AG484">
        <v>679212</v>
      </c>
      <c r="AH484">
        <v>1907688</v>
      </c>
      <c r="AI484">
        <v>1907688</v>
      </c>
      <c r="AJ484">
        <v>52337</v>
      </c>
      <c r="AK484">
        <v>82452</v>
      </c>
      <c r="AL484">
        <v>49068</v>
      </c>
      <c r="AM484">
        <v>495356</v>
      </c>
      <c r="AN484" t="s">
        <v>164</v>
      </c>
      <c r="AO484">
        <v>9</v>
      </c>
      <c r="AP484" t="s">
        <v>162</v>
      </c>
      <c r="AQ484">
        <v>4.5599999999999996</v>
      </c>
      <c r="AS484">
        <v>2.68</v>
      </c>
      <c r="AT484" t="s">
        <v>165</v>
      </c>
      <c r="AU484">
        <v>138</v>
      </c>
      <c r="AV484">
        <v>0</v>
      </c>
      <c r="AW484">
        <v>0</v>
      </c>
      <c r="AX484">
        <v>43.369532</v>
      </c>
      <c r="AY484">
        <v>-83.574326999999997</v>
      </c>
      <c r="AZ484" t="s">
        <v>164</v>
      </c>
      <c r="BA484" t="s">
        <v>164</v>
      </c>
      <c r="BB484" t="s">
        <v>164</v>
      </c>
      <c r="BC484" t="s">
        <v>164</v>
      </c>
      <c r="BD484">
        <v>-9303451.5250000004</v>
      </c>
      <c r="BE484" s="1" t="s">
        <v>2675</v>
      </c>
    </row>
    <row r="485" spans="1:57" x14ac:dyDescent="0.25">
      <c r="A485">
        <v>84255</v>
      </c>
      <c r="B485">
        <v>20111</v>
      </c>
      <c r="C485">
        <v>5</v>
      </c>
      <c r="D485" t="s">
        <v>155</v>
      </c>
      <c r="E485" t="s">
        <v>156</v>
      </c>
      <c r="F485">
        <v>87041</v>
      </c>
      <c r="G485" t="s">
        <v>2676</v>
      </c>
      <c r="H485" t="s">
        <v>2677</v>
      </c>
      <c r="I485" t="s">
        <v>2678</v>
      </c>
      <c r="J485" t="s">
        <v>1001</v>
      </c>
      <c r="K485" t="s">
        <v>1002</v>
      </c>
      <c r="L485">
        <v>48708</v>
      </c>
      <c r="M485">
        <v>8.57</v>
      </c>
      <c r="N485" t="s">
        <v>162</v>
      </c>
      <c r="O485" t="s">
        <v>162</v>
      </c>
      <c r="P485" t="s">
        <v>2679</v>
      </c>
      <c r="Q485">
        <v>1.24</v>
      </c>
      <c r="R485" t="s">
        <v>162</v>
      </c>
      <c r="S485" t="s">
        <v>164</v>
      </c>
      <c r="T485" t="s">
        <v>164</v>
      </c>
      <c r="U485" t="s">
        <v>162</v>
      </c>
      <c r="V485">
        <v>3.93</v>
      </c>
      <c r="X485" t="s">
        <v>162</v>
      </c>
      <c r="Y485" t="s">
        <v>162</v>
      </c>
      <c r="Z485" t="s">
        <v>164</v>
      </c>
      <c r="AA485" t="s">
        <v>162</v>
      </c>
      <c r="AB485">
        <v>5.15</v>
      </c>
      <c r="AC485">
        <v>6.38</v>
      </c>
      <c r="AD485">
        <v>6.82</v>
      </c>
      <c r="AE485" t="s">
        <v>164</v>
      </c>
      <c r="AF485" t="s">
        <v>162</v>
      </c>
      <c r="AG485">
        <v>393822</v>
      </c>
      <c r="AH485">
        <v>1935685</v>
      </c>
      <c r="AI485">
        <v>1935685</v>
      </c>
      <c r="AJ485">
        <v>66676</v>
      </c>
      <c r="AK485">
        <v>103311</v>
      </c>
      <c r="AL485">
        <v>19586</v>
      </c>
      <c r="AM485">
        <v>204249</v>
      </c>
      <c r="AN485" t="s">
        <v>164</v>
      </c>
      <c r="AO485">
        <v>9</v>
      </c>
      <c r="AP485" t="s">
        <v>162</v>
      </c>
      <c r="AQ485">
        <v>0.02</v>
      </c>
      <c r="AS485">
        <v>2.23</v>
      </c>
      <c r="AT485" t="s">
        <v>165</v>
      </c>
      <c r="AV485">
        <v>0.09</v>
      </c>
      <c r="AW485">
        <v>0.3</v>
      </c>
      <c r="AX485">
        <v>43.593333000000001</v>
      </c>
      <c r="AY485">
        <v>-83.892222000000004</v>
      </c>
      <c r="AZ485" t="s">
        <v>164</v>
      </c>
      <c r="BA485" t="s">
        <v>164</v>
      </c>
      <c r="BB485" t="s">
        <v>164</v>
      </c>
      <c r="BC485" t="s">
        <v>164</v>
      </c>
      <c r="BD485">
        <v>-9338839.4350000005</v>
      </c>
      <c r="BE485" s="1" t="s">
        <v>2680</v>
      </c>
    </row>
    <row r="486" spans="1:57" x14ac:dyDescent="0.25">
      <c r="A486">
        <v>84901</v>
      </c>
      <c r="B486">
        <v>28559</v>
      </c>
      <c r="C486">
        <v>5</v>
      </c>
      <c r="D486" t="s">
        <v>155</v>
      </c>
      <c r="E486" t="s">
        <v>156</v>
      </c>
      <c r="F486">
        <v>59061</v>
      </c>
      <c r="G486" t="s">
        <v>2681</v>
      </c>
      <c r="H486" t="s">
        <v>2682</v>
      </c>
      <c r="I486" t="s">
        <v>2683</v>
      </c>
      <c r="J486" t="s">
        <v>686</v>
      </c>
      <c r="K486" t="s">
        <v>161</v>
      </c>
      <c r="L486">
        <v>48206</v>
      </c>
      <c r="M486">
        <v>8.5</v>
      </c>
      <c r="N486" t="s">
        <v>162</v>
      </c>
      <c r="O486" t="s">
        <v>162</v>
      </c>
      <c r="P486" t="s">
        <v>2684</v>
      </c>
      <c r="Q486">
        <v>1.23</v>
      </c>
      <c r="R486" t="s">
        <v>162</v>
      </c>
      <c r="S486" t="s">
        <v>164</v>
      </c>
      <c r="T486" t="s">
        <v>164</v>
      </c>
      <c r="U486" t="s">
        <v>162</v>
      </c>
      <c r="V486">
        <v>3.97</v>
      </c>
      <c r="X486" t="s">
        <v>162</v>
      </c>
      <c r="Y486" t="s">
        <v>162</v>
      </c>
      <c r="Z486" t="s">
        <v>162</v>
      </c>
      <c r="AA486" t="s">
        <v>162</v>
      </c>
      <c r="AB486">
        <v>4.78</v>
      </c>
      <c r="AC486">
        <v>5.77</v>
      </c>
      <c r="AD486">
        <v>6.13</v>
      </c>
      <c r="AE486" t="s">
        <v>164</v>
      </c>
      <c r="AF486" t="s">
        <v>162</v>
      </c>
      <c r="AG486">
        <v>904243</v>
      </c>
      <c r="AH486">
        <v>815568</v>
      </c>
      <c r="AI486">
        <v>815568</v>
      </c>
      <c r="AJ486">
        <v>45089</v>
      </c>
      <c r="AK486">
        <v>10479</v>
      </c>
      <c r="AL486">
        <v>72883</v>
      </c>
      <c r="AM486">
        <v>775792</v>
      </c>
      <c r="AN486" t="s">
        <v>164</v>
      </c>
      <c r="AO486">
        <v>10</v>
      </c>
      <c r="AP486" t="s">
        <v>162</v>
      </c>
      <c r="AQ486">
        <v>0.89</v>
      </c>
      <c r="AS486">
        <v>1.91</v>
      </c>
      <c r="AT486" t="s">
        <v>165</v>
      </c>
      <c r="AV486">
        <v>0.01</v>
      </c>
      <c r="AW486">
        <v>0.35</v>
      </c>
      <c r="AX486">
        <v>42.33361</v>
      </c>
      <c r="AY486">
        <v>-83.077699999999993</v>
      </c>
      <c r="AZ486" t="s">
        <v>164</v>
      </c>
      <c r="BB486" t="s">
        <v>164</v>
      </c>
      <c r="BC486" t="s">
        <v>164</v>
      </c>
      <c r="BD486">
        <v>-9248167.2599999998</v>
      </c>
      <c r="BE486" s="1" t="s">
        <v>2685</v>
      </c>
    </row>
    <row r="487" spans="1:57" x14ac:dyDescent="0.25">
      <c r="A487">
        <v>85338</v>
      </c>
      <c r="B487">
        <v>34349</v>
      </c>
      <c r="C487">
        <v>5</v>
      </c>
      <c r="D487" t="s">
        <v>155</v>
      </c>
      <c r="E487" t="s">
        <v>156</v>
      </c>
      <c r="F487">
        <v>242281</v>
      </c>
      <c r="G487" t="s">
        <v>2686</v>
      </c>
      <c r="H487" t="s">
        <v>2687</v>
      </c>
      <c r="I487" t="s">
        <v>2688</v>
      </c>
      <c r="J487" t="s">
        <v>2689</v>
      </c>
      <c r="K487" t="s">
        <v>2689</v>
      </c>
      <c r="L487">
        <v>48640</v>
      </c>
      <c r="M487">
        <v>8.5</v>
      </c>
      <c r="N487" t="s">
        <v>162</v>
      </c>
      <c r="O487" t="s">
        <v>162</v>
      </c>
      <c r="P487" t="s">
        <v>2690</v>
      </c>
      <c r="Q487">
        <v>1.23</v>
      </c>
      <c r="R487" t="s">
        <v>162</v>
      </c>
      <c r="S487" t="s">
        <v>164</v>
      </c>
      <c r="T487" t="s">
        <v>164</v>
      </c>
      <c r="U487" t="s">
        <v>162</v>
      </c>
      <c r="V487">
        <v>3.91</v>
      </c>
      <c r="X487" t="s">
        <v>162</v>
      </c>
      <c r="Y487" t="s">
        <v>162</v>
      </c>
      <c r="Z487" t="s">
        <v>162</v>
      </c>
      <c r="AA487" t="s">
        <v>162</v>
      </c>
      <c r="AB487">
        <v>4.8</v>
      </c>
      <c r="AC487">
        <v>6.11</v>
      </c>
      <c r="AD487">
        <v>6.57</v>
      </c>
      <c r="AE487" t="s">
        <v>164</v>
      </c>
      <c r="AF487" t="s">
        <v>162</v>
      </c>
      <c r="AG487">
        <v>459438</v>
      </c>
      <c r="AH487">
        <v>1781109</v>
      </c>
      <c r="AI487">
        <v>1781109</v>
      </c>
      <c r="AJ487">
        <v>81069</v>
      </c>
      <c r="AK487">
        <v>150214</v>
      </c>
      <c r="AL487">
        <v>21613</v>
      </c>
      <c r="AM487">
        <v>206542</v>
      </c>
      <c r="AN487" t="s">
        <v>164</v>
      </c>
      <c r="AO487">
        <v>9</v>
      </c>
      <c r="AP487" t="s">
        <v>162</v>
      </c>
      <c r="AQ487">
        <v>3.68</v>
      </c>
      <c r="AR487">
        <v>138</v>
      </c>
      <c r="AS487">
        <v>1.63</v>
      </c>
      <c r="AT487" t="s">
        <v>165</v>
      </c>
      <c r="AU487">
        <v>138</v>
      </c>
      <c r="AV487">
        <v>0</v>
      </c>
      <c r="AW487">
        <v>6.57</v>
      </c>
      <c r="AX487">
        <v>43.595469999999999</v>
      </c>
      <c r="AY487">
        <v>-84.370436999999995</v>
      </c>
      <c r="AZ487" t="s">
        <v>164</v>
      </c>
      <c r="BB487" t="s">
        <v>164</v>
      </c>
      <c r="BC487" t="s">
        <v>164</v>
      </c>
      <c r="BD487">
        <v>-9392074.0850000009</v>
      </c>
      <c r="BE487" s="1" t="s">
        <v>2691</v>
      </c>
    </row>
    <row r="488" spans="1:57" x14ac:dyDescent="0.25">
      <c r="A488">
        <v>83488</v>
      </c>
      <c r="B488">
        <v>10820</v>
      </c>
      <c r="C488">
        <v>5</v>
      </c>
      <c r="D488" t="s">
        <v>155</v>
      </c>
      <c r="E488" t="s">
        <v>156</v>
      </c>
      <c r="F488">
        <v>150207</v>
      </c>
      <c r="G488" t="s">
        <v>2692</v>
      </c>
      <c r="H488" t="s">
        <v>2693</v>
      </c>
      <c r="I488" t="s">
        <v>2694</v>
      </c>
      <c r="J488" t="s">
        <v>253</v>
      </c>
      <c r="K488" t="s">
        <v>254</v>
      </c>
      <c r="L488">
        <v>48504</v>
      </c>
      <c r="M488">
        <v>8.44</v>
      </c>
      <c r="N488" t="s">
        <v>162</v>
      </c>
      <c r="O488" t="s">
        <v>162</v>
      </c>
      <c r="P488" t="s">
        <v>2695</v>
      </c>
      <c r="Q488">
        <v>1.22</v>
      </c>
      <c r="R488" t="s">
        <v>162</v>
      </c>
      <c r="S488" t="s">
        <v>164</v>
      </c>
      <c r="T488" t="s">
        <v>164</v>
      </c>
      <c r="U488" t="s">
        <v>162</v>
      </c>
      <c r="V488">
        <v>3.9</v>
      </c>
      <c r="X488" t="s">
        <v>162</v>
      </c>
      <c r="Y488" t="s">
        <v>162</v>
      </c>
      <c r="Z488" t="s">
        <v>164</v>
      </c>
      <c r="AA488" t="s">
        <v>162</v>
      </c>
      <c r="AB488">
        <v>5.13</v>
      </c>
      <c r="AC488">
        <v>6.45</v>
      </c>
      <c r="AD488">
        <v>6.9</v>
      </c>
      <c r="AE488" t="s">
        <v>164</v>
      </c>
      <c r="AF488" t="s">
        <v>162</v>
      </c>
      <c r="AG488">
        <v>1045029</v>
      </c>
      <c r="AH488">
        <v>2222649</v>
      </c>
      <c r="AI488">
        <v>2222649</v>
      </c>
      <c r="AJ488">
        <v>55070</v>
      </c>
      <c r="AK488">
        <v>56608</v>
      </c>
      <c r="AL488">
        <v>78718</v>
      </c>
      <c r="AM488">
        <v>854633</v>
      </c>
      <c r="AN488" t="s">
        <v>164</v>
      </c>
      <c r="AO488">
        <v>9</v>
      </c>
      <c r="AP488" t="s">
        <v>162</v>
      </c>
      <c r="AQ488">
        <v>1.64</v>
      </c>
      <c r="AR488">
        <v>138</v>
      </c>
      <c r="AS488">
        <v>0.98</v>
      </c>
      <c r="AT488" t="s">
        <v>165</v>
      </c>
      <c r="AU488">
        <v>138</v>
      </c>
      <c r="AV488">
        <v>0</v>
      </c>
      <c r="AW488">
        <v>4.24</v>
      </c>
      <c r="AX488">
        <v>43.060912000000002</v>
      </c>
      <c r="AY488">
        <v>-83.764878999999993</v>
      </c>
      <c r="AZ488" t="s">
        <v>164</v>
      </c>
      <c r="BA488" t="s">
        <v>164</v>
      </c>
      <c r="BB488" t="s">
        <v>164</v>
      </c>
      <c r="BC488" t="s">
        <v>164</v>
      </c>
      <c r="BD488">
        <v>-9324663.6769999992</v>
      </c>
      <c r="BE488" s="1" t="s">
        <v>2696</v>
      </c>
    </row>
    <row r="489" spans="1:57" x14ac:dyDescent="0.25">
      <c r="A489">
        <v>85061</v>
      </c>
      <c r="B489">
        <v>30744</v>
      </c>
      <c r="C489">
        <v>5</v>
      </c>
      <c r="D489" t="s">
        <v>155</v>
      </c>
      <c r="E489" t="s">
        <v>156</v>
      </c>
      <c r="F489">
        <v>209461</v>
      </c>
      <c r="G489" t="s">
        <v>2697</v>
      </c>
      <c r="H489" t="s">
        <v>2698</v>
      </c>
      <c r="I489" t="s">
        <v>2699</v>
      </c>
      <c r="J489" t="s">
        <v>253</v>
      </c>
      <c r="K489" t="s">
        <v>254</v>
      </c>
      <c r="L489">
        <v>48504</v>
      </c>
      <c r="M489">
        <v>8.44</v>
      </c>
      <c r="N489" t="s">
        <v>162</v>
      </c>
      <c r="O489" t="s">
        <v>162</v>
      </c>
      <c r="P489" t="s">
        <v>2700</v>
      </c>
      <c r="Q489">
        <v>1.22</v>
      </c>
      <c r="R489" t="s">
        <v>162</v>
      </c>
      <c r="S489" t="s">
        <v>164</v>
      </c>
      <c r="T489" t="s">
        <v>164</v>
      </c>
      <c r="U489" t="s">
        <v>162</v>
      </c>
      <c r="V489">
        <v>3.9</v>
      </c>
      <c r="X489" t="s">
        <v>162</v>
      </c>
      <c r="Y489" t="s">
        <v>162</v>
      </c>
      <c r="Z489" t="s">
        <v>164</v>
      </c>
      <c r="AA489" t="s">
        <v>162</v>
      </c>
      <c r="AB489">
        <v>5.13</v>
      </c>
      <c r="AC489">
        <v>6.45</v>
      </c>
      <c r="AD489">
        <v>6.9</v>
      </c>
      <c r="AE489" t="s">
        <v>164</v>
      </c>
      <c r="AF489" t="s">
        <v>162</v>
      </c>
      <c r="AG489">
        <v>1045029</v>
      </c>
      <c r="AH489">
        <v>2222649</v>
      </c>
      <c r="AI489">
        <v>2222649</v>
      </c>
      <c r="AJ489">
        <v>55070</v>
      </c>
      <c r="AK489">
        <v>56608</v>
      </c>
      <c r="AL489">
        <v>78718</v>
      </c>
      <c r="AM489">
        <v>854633</v>
      </c>
      <c r="AN489" t="s">
        <v>164</v>
      </c>
      <c r="AO489">
        <v>9</v>
      </c>
      <c r="AP489" t="s">
        <v>162</v>
      </c>
      <c r="AQ489">
        <v>1.64</v>
      </c>
      <c r="AR489">
        <v>138</v>
      </c>
      <c r="AS489">
        <v>0.98</v>
      </c>
      <c r="AT489" t="s">
        <v>165</v>
      </c>
      <c r="AU489">
        <v>138</v>
      </c>
      <c r="AV489">
        <v>0</v>
      </c>
      <c r="AW489">
        <v>4.24</v>
      </c>
      <c r="AX489">
        <v>43.060912000000002</v>
      </c>
      <c r="AY489">
        <v>-83.764878999999993</v>
      </c>
      <c r="AZ489" t="s">
        <v>164</v>
      </c>
      <c r="BA489" t="s">
        <v>164</v>
      </c>
      <c r="BB489" t="s">
        <v>164</v>
      </c>
      <c r="BC489" t="s">
        <v>164</v>
      </c>
      <c r="BD489">
        <v>-9324663.6769999992</v>
      </c>
      <c r="BE489" s="1" t="s">
        <v>2696</v>
      </c>
    </row>
    <row r="490" spans="1:57" x14ac:dyDescent="0.25">
      <c r="A490">
        <v>85608</v>
      </c>
      <c r="B490">
        <v>37382</v>
      </c>
      <c r="C490">
        <v>5</v>
      </c>
      <c r="D490" t="s">
        <v>155</v>
      </c>
      <c r="E490" t="s">
        <v>156</v>
      </c>
      <c r="F490">
        <v>202041</v>
      </c>
      <c r="G490" t="s">
        <v>2701</v>
      </c>
      <c r="H490" t="s">
        <v>2702</v>
      </c>
      <c r="I490" t="s">
        <v>2703</v>
      </c>
      <c r="J490" t="s">
        <v>1018</v>
      </c>
      <c r="K490" t="s">
        <v>240</v>
      </c>
      <c r="L490">
        <v>48220</v>
      </c>
      <c r="M490">
        <v>8.41</v>
      </c>
      <c r="N490" t="s">
        <v>162</v>
      </c>
      <c r="O490" t="s">
        <v>162</v>
      </c>
      <c r="P490" t="s">
        <v>2704</v>
      </c>
      <c r="Q490">
        <v>1.22</v>
      </c>
      <c r="R490" t="s">
        <v>162</v>
      </c>
      <c r="S490" t="s">
        <v>164</v>
      </c>
      <c r="T490" t="s">
        <v>164</v>
      </c>
      <c r="U490" t="s">
        <v>162</v>
      </c>
      <c r="V490">
        <v>3.96</v>
      </c>
      <c r="X490" t="s">
        <v>162</v>
      </c>
      <c r="Y490" t="s">
        <v>162</v>
      </c>
      <c r="Z490" t="s">
        <v>162</v>
      </c>
      <c r="AA490" t="s">
        <v>162</v>
      </c>
      <c r="AB490">
        <v>4.71</v>
      </c>
      <c r="AC490">
        <v>5.8</v>
      </c>
      <c r="AD490">
        <v>6.19</v>
      </c>
      <c r="AE490" t="s">
        <v>164</v>
      </c>
      <c r="AF490" t="s">
        <v>162</v>
      </c>
      <c r="AG490">
        <v>850152</v>
      </c>
      <c r="AH490">
        <v>1076584</v>
      </c>
      <c r="AI490">
        <v>1076584</v>
      </c>
      <c r="AJ490">
        <v>45687</v>
      </c>
      <c r="AK490">
        <v>6002</v>
      </c>
      <c r="AL490">
        <v>66949</v>
      </c>
      <c r="AM490">
        <v>731514</v>
      </c>
      <c r="AN490" t="s">
        <v>164</v>
      </c>
      <c r="AO490">
        <v>10</v>
      </c>
      <c r="AP490" t="s">
        <v>162</v>
      </c>
      <c r="AQ490">
        <v>0.66</v>
      </c>
      <c r="AR490">
        <v>120</v>
      </c>
      <c r="AS490">
        <v>0.02</v>
      </c>
      <c r="AT490" t="s">
        <v>165</v>
      </c>
      <c r="AU490">
        <v>120</v>
      </c>
      <c r="AV490">
        <v>0</v>
      </c>
      <c r="AW490">
        <v>7.0000000000000007E-2</v>
      </c>
      <c r="AX490">
        <v>42.475343000000002</v>
      </c>
      <c r="AY490">
        <v>-83.133050999999995</v>
      </c>
      <c r="AZ490" t="s">
        <v>164</v>
      </c>
      <c r="BB490" t="s">
        <v>164</v>
      </c>
      <c r="BC490" t="s">
        <v>164</v>
      </c>
      <c r="BD490">
        <v>-9254328.9049999993</v>
      </c>
      <c r="BE490" s="1" t="s">
        <v>2705</v>
      </c>
    </row>
    <row r="491" spans="1:57" x14ac:dyDescent="0.25">
      <c r="A491">
        <v>82598</v>
      </c>
      <c r="B491">
        <v>3385</v>
      </c>
      <c r="C491">
        <v>5</v>
      </c>
      <c r="D491" t="s">
        <v>155</v>
      </c>
      <c r="E491" t="s">
        <v>156</v>
      </c>
      <c r="F491">
        <v>111037</v>
      </c>
      <c r="G491" t="s">
        <v>2706</v>
      </c>
      <c r="H491" t="s">
        <v>2707</v>
      </c>
      <c r="I491" t="s">
        <v>2708</v>
      </c>
      <c r="J491" t="s">
        <v>357</v>
      </c>
      <c r="K491" t="s">
        <v>358</v>
      </c>
      <c r="L491">
        <v>48813</v>
      </c>
      <c r="M491">
        <v>8.3000000000000007</v>
      </c>
      <c r="N491" t="s">
        <v>162</v>
      </c>
      <c r="O491" t="s">
        <v>162</v>
      </c>
      <c r="P491" t="s">
        <v>2709</v>
      </c>
      <c r="Q491">
        <v>1.2</v>
      </c>
      <c r="R491" t="s">
        <v>162</v>
      </c>
      <c r="S491" t="s">
        <v>164</v>
      </c>
      <c r="T491" t="s">
        <v>164</v>
      </c>
      <c r="U491" t="s">
        <v>162</v>
      </c>
      <c r="V491">
        <v>3.94</v>
      </c>
      <c r="X491" t="s">
        <v>162</v>
      </c>
      <c r="Y491" t="s">
        <v>162</v>
      </c>
      <c r="Z491" t="s">
        <v>164</v>
      </c>
      <c r="AA491" t="s">
        <v>162</v>
      </c>
      <c r="AB491">
        <v>5.51</v>
      </c>
      <c r="AC491">
        <v>6.79</v>
      </c>
      <c r="AD491">
        <v>7.2</v>
      </c>
      <c r="AE491" t="s">
        <v>164</v>
      </c>
      <c r="AF491" t="s">
        <v>162</v>
      </c>
      <c r="AG491">
        <v>828336</v>
      </c>
      <c r="AH491">
        <v>2493434</v>
      </c>
      <c r="AI491">
        <v>2493434</v>
      </c>
      <c r="AJ491">
        <v>77499</v>
      </c>
      <c r="AK491">
        <v>128667</v>
      </c>
      <c r="AL491">
        <v>108492</v>
      </c>
      <c r="AM491">
        <v>513679</v>
      </c>
      <c r="AN491" t="s">
        <v>164</v>
      </c>
      <c r="AO491">
        <v>10</v>
      </c>
      <c r="AP491" t="s">
        <v>162</v>
      </c>
      <c r="AQ491">
        <v>1.38</v>
      </c>
      <c r="AS491">
        <v>0.92</v>
      </c>
      <c r="AT491" t="s">
        <v>165</v>
      </c>
      <c r="AU491">
        <v>138</v>
      </c>
      <c r="AV491">
        <v>0</v>
      </c>
      <c r="AW491">
        <v>0.56000000000000005</v>
      </c>
      <c r="AX491">
        <v>42.553199999999997</v>
      </c>
      <c r="AY491">
        <v>-84.855099999999993</v>
      </c>
      <c r="AZ491" t="s">
        <v>164</v>
      </c>
      <c r="BA491" t="s">
        <v>164</v>
      </c>
      <c r="BB491" t="s">
        <v>164</v>
      </c>
      <c r="BC491" t="s">
        <v>164</v>
      </c>
      <c r="BD491">
        <v>-9446026.523</v>
      </c>
      <c r="BE491" s="1" t="s">
        <v>2710</v>
      </c>
    </row>
    <row r="492" spans="1:57" x14ac:dyDescent="0.25">
      <c r="A492">
        <v>83836</v>
      </c>
      <c r="B492">
        <v>15044</v>
      </c>
      <c r="C492">
        <v>5</v>
      </c>
      <c r="D492" t="s">
        <v>155</v>
      </c>
      <c r="E492" t="s">
        <v>156</v>
      </c>
      <c r="F492">
        <v>15519</v>
      </c>
      <c r="G492" t="s">
        <v>2711</v>
      </c>
      <c r="H492" t="s">
        <v>2712</v>
      </c>
      <c r="I492" t="s">
        <v>2712</v>
      </c>
      <c r="J492" t="s">
        <v>658</v>
      </c>
      <c r="K492" t="s">
        <v>659</v>
      </c>
      <c r="L492">
        <v>48910</v>
      </c>
      <c r="M492">
        <v>8.2799999999999994</v>
      </c>
      <c r="N492" t="s">
        <v>162</v>
      </c>
      <c r="O492" t="s">
        <v>162</v>
      </c>
      <c r="P492" t="s">
        <v>2713</v>
      </c>
      <c r="Q492">
        <v>1.2</v>
      </c>
      <c r="R492" t="s">
        <v>162</v>
      </c>
      <c r="S492" t="s">
        <v>164</v>
      </c>
      <c r="T492" t="s">
        <v>164</v>
      </c>
      <c r="U492" t="s">
        <v>162</v>
      </c>
      <c r="V492">
        <v>3.93</v>
      </c>
      <c r="X492" t="s">
        <v>162</v>
      </c>
      <c r="Y492" t="s">
        <v>162</v>
      </c>
      <c r="Z492" t="s">
        <v>164</v>
      </c>
      <c r="AA492" t="s">
        <v>162</v>
      </c>
      <c r="AB492">
        <v>5.35</v>
      </c>
      <c r="AC492">
        <v>6.58</v>
      </c>
      <c r="AD492">
        <v>7.01</v>
      </c>
      <c r="AE492" t="s">
        <v>164</v>
      </c>
      <c r="AF492" t="s">
        <v>162</v>
      </c>
      <c r="AG492">
        <v>873852</v>
      </c>
      <c r="AH492">
        <v>2088745</v>
      </c>
      <c r="AI492">
        <v>2088745</v>
      </c>
      <c r="AJ492">
        <v>60866</v>
      </c>
      <c r="AK492">
        <v>110275</v>
      </c>
      <c r="AL492">
        <v>95713</v>
      </c>
      <c r="AM492">
        <v>606998</v>
      </c>
      <c r="AN492" t="s">
        <v>164</v>
      </c>
      <c r="AO492">
        <v>10</v>
      </c>
      <c r="AP492" t="s">
        <v>162</v>
      </c>
      <c r="AQ492">
        <v>1.19</v>
      </c>
      <c r="AR492">
        <v>138</v>
      </c>
      <c r="AS492">
        <v>0</v>
      </c>
      <c r="AT492" t="s">
        <v>165</v>
      </c>
      <c r="AU492">
        <v>138</v>
      </c>
      <c r="AV492">
        <v>0</v>
      </c>
      <c r="AW492">
        <v>1.08</v>
      </c>
      <c r="AX492">
        <v>42.689346</v>
      </c>
      <c r="AY492">
        <v>-84.508632000000006</v>
      </c>
      <c r="AZ492" t="s">
        <v>164</v>
      </c>
      <c r="BA492" t="s">
        <v>164</v>
      </c>
      <c r="BB492" t="s">
        <v>164</v>
      </c>
      <c r="BC492" t="s">
        <v>164</v>
      </c>
      <c r="BD492">
        <v>-9407457.8819999993</v>
      </c>
      <c r="BE492" s="1" t="s">
        <v>2714</v>
      </c>
    </row>
    <row r="493" spans="1:57" x14ac:dyDescent="0.25">
      <c r="A493">
        <v>83865</v>
      </c>
      <c r="B493">
        <v>15348</v>
      </c>
      <c r="C493">
        <v>5</v>
      </c>
      <c r="D493" t="s">
        <v>155</v>
      </c>
      <c r="E493" t="s">
        <v>156</v>
      </c>
      <c r="F493">
        <v>89601</v>
      </c>
      <c r="G493" t="s">
        <v>2715</v>
      </c>
      <c r="H493" t="s">
        <v>2716</v>
      </c>
      <c r="I493" t="s">
        <v>2717</v>
      </c>
      <c r="J493" t="s">
        <v>2718</v>
      </c>
      <c r="K493" t="s">
        <v>295</v>
      </c>
      <c r="L493">
        <v>49444</v>
      </c>
      <c r="M493">
        <v>8.26</v>
      </c>
      <c r="N493" t="s">
        <v>162</v>
      </c>
      <c r="O493" t="s">
        <v>162</v>
      </c>
      <c r="P493" t="s">
        <v>2719</v>
      </c>
      <c r="Q493">
        <v>1.2</v>
      </c>
      <c r="R493" t="s">
        <v>162</v>
      </c>
      <c r="S493" t="s">
        <v>164</v>
      </c>
      <c r="T493" t="s">
        <v>164</v>
      </c>
      <c r="U493" t="s">
        <v>162</v>
      </c>
      <c r="V493">
        <v>3.93</v>
      </c>
      <c r="X493" t="s">
        <v>162</v>
      </c>
      <c r="Y493" t="s">
        <v>162</v>
      </c>
      <c r="Z493" t="s">
        <v>164</v>
      </c>
      <c r="AA493" t="s">
        <v>162</v>
      </c>
      <c r="AB493">
        <v>5.34</v>
      </c>
      <c r="AC493">
        <v>6.64</v>
      </c>
      <c r="AD493">
        <v>7.08</v>
      </c>
      <c r="AE493" t="s">
        <v>164</v>
      </c>
      <c r="AF493" t="s">
        <v>162</v>
      </c>
      <c r="AG493">
        <v>459889</v>
      </c>
      <c r="AH493">
        <v>659947</v>
      </c>
      <c r="AI493">
        <v>659947</v>
      </c>
      <c r="AJ493">
        <v>63805</v>
      </c>
      <c r="AK493">
        <v>116301</v>
      </c>
      <c r="AL493">
        <v>74864</v>
      </c>
      <c r="AM493">
        <v>204920</v>
      </c>
      <c r="AN493" t="s">
        <v>164</v>
      </c>
      <c r="AP493" t="s">
        <v>162</v>
      </c>
      <c r="AQ493">
        <v>1.33</v>
      </c>
      <c r="AR493">
        <v>138</v>
      </c>
      <c r="AS493">
        <v>1.25</v>
      </c>
      <c r="AT493" t="s">
        <v>165</v>
      </c>
      <c r="AU493">
        <v>138</v>
      </c>
      <c r="AV493">
        <v>0.01</v>
      </c>
      <c r="AW493">
        <v>0.26</v>
      </c>
      <c r="AX493">
        <v>43.196666999999998</v>
      </c>
      <c r="AY493">
        <v>-86.234443999999996</v>
      </c>
      <c r="AZ493" t="s">
        <v>164</v>
      </c>
      <c r="BA493" t="s">
        <v>164</v>
      </c>
      <c r="BB493" t="s">
        <v>164</v>
      </c>
      <c r="BC493" t="s">
        <v>164</v>
      </c>
      <c r="BD493">
        <v>-9599574.3949999996</v>
      </c>
      <c r="BE493" s="1" t="s">
        <v>2720</v>
      </c>
    </row>
    <row r="494" spans="1:57" x14ac:dyDescent="0.25">
      <c r="A494">
        <v>84456</v>
      </c>
      <c r="B494">
        <v>22786</v>
      </c>
      <c r="C494">
        <v>5</v>
      </c>
      <c r="D494" t="s">
        <v>155</v>
      </c>
      <c r="E494" t="s">
        <v>156</v>
      </c>
      <c r="F494">
        <v>180141</v>
      </c>
      <c r="G494" t="s">
        <v>2721</v>
      </c>
      <c r="H494" t="s">
        <v>2722</v>
      </c>
      <c r="I494" t="s">
        <v>2723</v>
      </c>
      <c r="J494" t="s">
        <v>1597</v>
      </c>
      <c r="K494" t="s">
        <v>240</v>
      </c>
      <c r="L494">
        <v>48084</v>
      </c>
      <c r="M494">
        <v>8.25</v>
      </c>
      <c r="N494" t="s">
        <v>162</v>
      </c>
      <c r="O494" t="s">
        <v>162</v>
      </c>
      <c r="P494" t="s">
        <v>2724</v>
      </c>
      <c r="Q494">
        <v>1.2</v>
      </c>
      <c r="R494" t="s">
        <v>162</v>
      </c>
      <c r="S494" t="s">
        <v>164</v>
      </c>
      <c r="T494" t="s">
        <v>164</v>
      </c>
      <c r="U494" t="s">
        <v>162</v>
      </c>
      <c r="V494">
        <v>3.97</v>
      </c>
      <c r="X494" t="s">
        <v>162</v>
      </c>
      <c r="Y494" t="s">
        <v>162</v>
      </c>
      <c r="Z494" t="s">
        <v>162</v>
      </c>
      <c r="AA494" t="s">
        <v>162</v>
      </c>
      <c r="AB494">
        <v>4.93</v>
      </c>
      <c r="AC494">
        <v>6.05</v>
      </c>
      <c r="AD494">
        <v>6.45</v>
      </c>
      <c r="AE494" t="s">
        <v>164</v>
      </c>
      <c r="AF494" t="s">
        <v>162</v>
      </c>
      <c r="AG494">
        <v>927180</v>
      </c>
      <c r="AH494">
        <v>1445972</v>
      </c>
      <c r="AI494">
        <v>1445972</v>
      </c>
      <c r="AJ494">
        <v>50333</v>
      </c>
      <c r="AK494">
        <v>6358</v>
      </c>
      <c r="AL494">
        <v>70417</v>
      </c>
      <c r="AM494">
        <v>800072</v>
      </c>
      <c r="AN494" t="s">
        <v>164</v>
      </c>
      <c r="AO494">
        <v>10</v>
      </c>
      <c r="AP494" t="s">
        <v>162</v>
      </c>
      <c r="AQ494">
        <v>0.57999999999999996</v>
      </c>
      <c r="AR494">
        <v>120</v>
      </c>
      <c r="AS494">
        <v>0.49</v>
      </c>
      <c r="AT494" t="s">
        <v>165</v>
      </c>
      <c r="AU494">
        <v>120</v>
      </c>
      <c r="AV494">
        <v>0.01</v>
      </c>
      <c r="AW494">
        <v>0.48</v>
      </c>
      <c r="AX494">
        <v>42.546384000000003</v>
      </c>
      <c r="AY494">
        <v>-83.181878999999995</v>
      </c>
      <c r="AZ494" t="s">
        <v>164</v>
      </c>
      <c r="BB494" t="s">
        <v>164</v>
      </c>
      <c r="BC494" t="s">
        <v>164</v>
      </c>
      <c r="BD494">
        <v>-9259764.4140000008</v>
      </c>
      <c r="BE494" s="1" t="s">
        <v>2725</v>
      </c>
    </row>
    <row r="495" spans="1:57" x14ac:dyDescent="0.25">
      <c r="A495">
        <v>85119</v>
      </c>
      <c r="B495">
        <v>31421</v>
      </c>
      <c r="C495">
        <v>5</v>
      </c>
      <c r="D495" t="s">
        <v>155</v>
      </c>
      <c r="E495" t="s">
        <v>156</v>
      </c>
      <c r="F495">
        <v>12391</v>
      </c>
      <c r="G495" t="s">
        <v>2726</v>
      </c>
      <c r="H495" t="s">
        <v>2727</v>
      </c>
      <c r="I495" t="s">
        <v>2728</v>
      </c>
      <c r="J495" t="s">
        <v>908</v>
      </c>
      <c r="K495" t="s">
        <v>909</v>
      </c>
      <c r="L495">
        <v>48197</v>
      </c>
      <c r="M495">
        <v>8.31</v>
      </c>
      <c r="N495" t="s">
        <v>162</v>
      </c>
      <c r="O495" t="s">
        <v>162</v>
      </c>
      <c r="P495" t="s">
        <v>2729</v>
      </c>
      <c r="Q495">
        <v>1.2</v>
      </c>
      <c r="R495" t="s">
        <v>162</v>
      </c>
      <c r="S495" t="s">
        <v>164</v>
      </c>
      <c r="T495" t="s">
        <v>164</v>
      </c>
      <c r="U495" t="s">
        <v>162</v>
      </c>
      <c r="V495">
        <v>3.98</v>
      </c>
      <c r="X495" t="s">
        <v>162</v>
      </c>
      <c r="Y495" t="s">
        <v>162</v>
      </c>
      <c r="Z495" t="s">
        <v>162</v>
      </c>
      <c r="AA495" t="s">
        <v>162</v>
      </c>
      <c r="AB495">
        <v>4.9800000000000004</v>
      </c>
      <c r="AC495">
        <v>6.2</v>
      </c>
      <c r="AD495">
        <v>6.63</v>
      </c>
      <c r="AE495" t="s">
        <v>164</v>
      </c>
      <c r="AF495" t="s">
        <v>162</v>
      </c>
      <c r="AG495">
        <v>1037538</v>
      </c>
      <c r="AH495">
        <v>1504516</v>
      </c>
      <c r="AI495">
        <v>1504516</v>
      </c>
      <c r="AJ495">
        <v>47118</v>
      </c>
      <c r="AK495">
        <v>24625</v>
      </c>
      <c r="AL495">
        <v>113897</v>
      </c>
      <c r="AM495">
        <v>851898</v>
      </c>
      <c r="AN495" t="s">
        <v>164</v>
      </c>
      <c r="AO495">
        <v>11</v>
      </c>
      <c r="AP495" t="s">
        <v>162</v>
      </c>
      <c r="AQ495">
        <v>1.31</v>
      </c>
      <c r="AS495">
        <v>1.92</v>
      </c>
      <c r="AT495" t="s">
        <v>165</v>
      </c>
      <c r="AU495">
        <v>120</v>
      </c>
      <c r="AV495">
        <v>0</v>
      </c>
      <c r="AW495">
        <v>0.33</v>
      </c>
      <c r="AX495">
        <v>42.240879999999997</v>
      </c>
      <c r="AY495">
        <v>-83.613089000000002</v>
      </c>
      <c r="AZ495" t="s">
        <v>164</v>
      </c>
      <c r="BB495" t="s">
        <v>164</v>
      </c>
      <c r="BC495" t="s">
        <v>164</v>
      </c>
      <c r="BD495">
        <v>-9307766.4910000004</v>
      </c>
      <c r="BE495" s="1" t="s">
        <v>2730</v>
      </c>
    </row>
    <row r="496" spans="1:57" x14ac:dyDescent="0.25">
      <c r="A496">
        <v>85330</v>
      </c>
      <c r="B496">
        <v>34189</v>
      </c>
      <c r="C496">
        <v>5</v>
      </c>
      <c r="D496" t="s">
        <v>155</v>
      </c>
      <c r="E496" t="s">
        <v>156</v>
      </c>
      <c r="F496">
        <v>240836</v>
      </c>
      <c r="G496" t="s">
        <v>2731</v>
      </c>
      <c r="H496" t="s">
        <v>2732</v>
      </c>
      <c r="I496" t="s">
        <v>2733</v>
      </c>
      <c r="J496" t="s">
        <v>2280</v>
      </c>
      <c r="K496" t="s">
        <v>556</v>
      </c>
      <c r="L496">
        <v>49037</v>
      </c>
      <c r="M496">
        <v>8.31</v>
      </c>
      <c r="N496" t="s">
        <v>162</v>
      </c>
      <c r="O496" t="s">
        <v>162</v>
      </c>
      <c r="P496" t="s">
        <v>2734</v>
      </c>
      <c r="Q496">
        <v>1.2</v>
      </c>
      <c r="R496" t="s">
        <v>162</v>
      </c>
      <c r="S496" t="s">
        <v>164</v>
      </c>
      <c r="T496" t="s">
        <v>164</v>
      </c>
      <c r="U496" t="s">
        <v>162</v>
      </c>
      <c r="V496">
        <v>3.97</v>
      </c>
      <c r="X496" t="s">
        <v>162</v>
      </c>
      <c r="Y496" t="s">
        <v>162</v>
      </c>
      <c r="Z496" t="s">
        <v>162</v>
      </c>
      <c r="AA496" t="s">
        <v>162</v>
      </c>
      <c r="AB496">
        <v>4.97</v>
      </c>
      <c r="AC496">
        <v>6.27</v>
      </c>
      <c r="AD496">
        <v>6.73</v>
      </c>
      <c r="AE496" t="s">
        <v>164</v>
      </c>
      <c r="AF496" t="s">
        <v>162</v>
      </c>
      <c r="AG496">
        <v>792604</v>
      </c>
      <c r="AH496">
        <v>2110588</v>
      </c>
      <c r="AI496">
        <v>2110588</v>
      </c>
      <c r="AJ496">
        <v>79146</v>
      </c>
      <c r="AK496">
        <v>133793</v>
      </c>
      <c r="AL496">
        <v>195617</v>
      </c>
      <c r="AM496">
        <v>384048</v>
      </c>
      <c r="AN496" t="s">
        <v>164</v>
      </c>
      <c r="AO496">
        <v>11</v>
      </c>
      <c r="AP496" t="s">
        <v>162</v>
      </c>
      <c r="AQ496">
        <v>0.72</v>
      </c>
      <c r="AR496">
        <v>138</v>
      </c>
      <c r="AS496">
        <v>0.72</v>
      </c>
      <c r="AT496" t="s">
        <v>165</v>
      </c>
      <c r="AU496">
        <v>138</v>
      </c>
      <c r="AV496">
        <v>0</v>
      </c>
      <c r="AW496">
        <v>0</v>
      </c>
      <c r="AX496">
        <v>42.328817000000001</v>
      </c>
      <c r="AY496">
        <v>-85.218057999999999</v>
      </c>
      <c r="AZ496" t="s">
        <v>164</v>
      </c>
      <c r="BB496" t="s">
        <v>164</v>
      </c>
      <c r="BC496" t="s">
        <v>164</v>
      </c>
      <c r="BD496">
        <v>-9486430.8230000008</v>
      </c>
      <c r="BE496" s="1" t="s">
        <v>2735</v>
      </c>
    </row>
    <row r="497" spans="1:57" x14ac:dyDescent="0.25">
      <c r="A497">
        <v>82924</v>
      </c>
      <c r="B497">
        <v>6192</v>
      </c>
      <c r="C497">
        <v>5</v>
      </c>
      <c r="D497" t="s">
        <v>155</v>
      </c>
      <c r="E497" t="s">
        <v>156</v>
      </c>
      <c r="F497">
        <v>124667</v>
      </c>
      <c r="G497" t="s">
        <v>2736</v>
      </c>
      <c r="H497" t="s">
        <v>2737</v>
      </c>
      <c r="I497" t="s">
        <v>2737</v>
      </c>
      <c r="J497" t="s">
        <v>565</v>
      </c>
      <c r="K497" t="s">
        <v>556</v>
      </c>
      <c r="L497">
        <v>49017</v>
      </c>
      <c r="M497">
        <v>8.1999999999999993</v>
      </c>
      <c r="N497" t="s">
        <v>162</v>
      </c>
      <c r="O497" t="s">
        <v>162</v>
      </c>
      <c r="P497" t="s">
        <v>2738</v>
      </c>
      <c r="Q497">
        <v>1.19</v>
      </c>
      <c r="R497" t="s">
        <v>162</v>
      </c>
      <c r="S497" t="s">
        <v>164</v>
      </c>
      <c r="T497" t="s">
        <v>164</v>
      </c>
      <c r="U497" t="s">
        <v>162</v>
      </c>
      <c r="V497">
        <v>3.97</v>
      </c>
      <c r="X497" t="s">
        <v>162</v>
      </c>
      <c r="Y497" t="s">
        <v>162</v>
      </c>
      <c r="Z497" t="s">
        <v>162</v>
      </c>
      <c r="AA497" t="s">
        <v>162</v>
      </c>
      <c r="AB497">
        <v>4.8499999999999996</v>
      </c>
      <c r="AC497">
        <v>6.12</v>
      </c>
      <c r="AD497">
        <v>6.6</v>
      </c>
      <c r="AE497" t="s">
        <v>164</v>
      </c>
      <c r="AF497" t="s">
        <v>162</v>
      </c>
      <c r="AG497">
        <v>792604</v>
      </c>
      <c r="AH497">
        <v>2110588</v>
      </c>
      <c r="AI497">
        <v>2110588</v>
      </c>
      <c r="AJ497">
        <v>79146</v>
      </c>
      <c r="AK497">
        <v>133793</v>
      </c>
      <c r="AL497">
        <v>195617</v>
      </c>
      <c r="AM497">
        <v>384048</v>
      </c>
      <c r="AN497" t="s">
        <v>164</v>
      </c>
      <c r="AO497">
        <v>11</v>
      </c>
      <c r="AP497" t="s">
        <v>162</v>
      </c>
      <c r="AQ497">
        <v>0</v>
      </c>
      <c r="AS497">
        <v>0</v>
      </c>
      <c r="AT497" t="s">
        <v>165</v>
      </c>
      <c r="AU497">
        <v>138</v>
      </c>
      <c r="AV497">
        <v>0.1</v>
      </c>
      <c r="AW497">
        <v>0.3</v>
      </c>
      <c r="AX497">
        <v>42.316983</v>
      </c>
      <c r="AY497">
        <v>-85.172583000000003</v>
      </c>
      <c r="AZ497" t="s">
        <v>164</v>
      </c>
      <c r="BB497" t="s">
        <v>164</v>
      </c>
      <c r="BC497" t="s">
        <v>164</v>
      </c>
      <c r="BD497">
        <v>-9481368.5690000001</v>
      </c>
      <c r="BE497" s="1" t="s">
        <v>2739</v>
      </c>
    </row>
    <row r="498" spans="1:57" x14ac:dyDescent="0.25">
      <c r="A498">
        <v>84238</v>
      </c>
      <c r="B498">
        <v>19891</v>
      </c>
      <c r="C498">
        <v>5</v>
      </c>
      <c r="D498" t="s">
        <v>155</v>
      </c>
      <c r="E498" t="s">
        <v>156</v>
      </c>
      <c r="F498">
        <v>12552</v>
      </c>
      <c r="G498" t="s">
        <v>2740</v>
      </c>
      <c r="H498" t="s">
        <v>2741</v>
      </c>
      <c r="I498" t="s">
        <v>2742</v>
      </c>
      <c r="J498" t="s">
        <v>908</v>
      </c>
      <c r="K498" t="s">
        <v>909</v>
      </c>
      <c r="L498">
        <v>48198</v>
      </c>
      <c r="M498">
        <v>8.1999999999999993</v>
      </c>
      <c r="N498" t="s">
        <v>162</v>
      </c>
      <c r="O498" t="s">
        <v>162</v>
      </c>
      <c r="P498" t="s">
        <v>2743</v>
      </c>
      <c r="Q498">
        <v>1.19</v>
      </c>
      <c r="R498" t="s">
        <v>162</v>
      </c>
      <c r="S498" t="s">
        <v>164</v>
      </c>
      <c r="T498" t="s">
        <v>164</v>
      </c>
      <c r="U498" t="s">
        <v>162</v>
      </c>
      <c r="V498">
        <v>3.98</v>
      </c>
      <c r="X498" t="s">
        <v>162</v>
      </c>
      <c r="Y498" t="s">
        <v>162</v>
      </c>
      <c r="Z498" t="s">
        <v>162</v>
      </c>
      <c r="AA498" t="s">
        <v>162</v>
      </c>
      <c r="AB498">
        <v>4.9800000000000004</v>
      </c>
      <c r="AC498">
        <v>6.2</v>
      </c>
      <c r="AD498">
        <v>6.63</v>
      </c>
      <c r="AE498" t="s">
        <v>164</v>
      </c>
      <c r="AF498" t="s">
        <v>162</v>
      </c>
      <c r="AG498">
        <v>1037538</v>
      </c>
      <c r="AH498">
        <v>1504516</v>
      </c>
      <c r="AI498">
        <v>1504516</v>
      </c>
      <c r="AJ498">
        <v>47118</v>
      </c>
      <c r="AK498">
        <v>24625</v>
      </c>
      <c r="AL498">
        <v>113897</v>
      </c>
      <c r="AM498">
        <v>851898</v>
      </c>
      <c r="AN498" t="s">
        <v>164</v>
      </c>
      <c r="AO498">
        <v>11</v>
      </c>
      <c r="AP498" t="s">
        <v>162</v>
      </c>
      <c r="AQ498">
        <v>1.51</v>
      </c>
      <c r="AS498">
        <v>2.16</v>
      </c>
      <c r="AT498" t="s">
        <v>165</v>
      </c>
      <c r="AU498">
        <v>120</v>
      </c>
      <c r="AV498">
        <v>0</v>
      </c>
      <c r="AW498">
        <v>0.19</v>
      </c>
      <c r="AX498">
        <v>42.240409999999997</v>
      </c>
      <c r="AY498">
        <v>-83.608360000000005</v>
      </c>
      <c r="AZ498" t="s">
        <v>164</v>
      </c>
      <c r="BB498" t="s">
        <v>164</v>
      </c>
      <c r="BC498" t="s">
        <v>164</v>
      </c>
      <c r="BD498">
        <v>-9307240.0610000007</v>
      </c>
      <c r="BE498" s="1" t="s">
        <v>2744</v>
      </c>
    </row>
    <row r="499" spans="1:57" x14ac:dyDescent="0.25">
      <c r="A499">
        <v>82708</v>
      </c>
      <c r="B499">
        <v>4318</v>
      </c>
      <c r="C499">
        <v>5</v>
      </c>
      <c r="D499" t="s">
        <v>155</v>
      </c>
      <c r="E499" t="s">
        <v>156</v>
      </c>
      <c r="F499">
        <v>159681</v>
      </c>
      <c r="G499" t="s">
        <v>2745</v>
      </c>
      <c r="H499" t="s">
        <v>2746</v>
      </c>
      <c r="I499" t="s">
        <v>2747</v>
      </c>
      <c r="J499" t="s">
        <v>676</v>
      </c>
      <c r="K499" t="s">
        <v>676</v>
      </c>
      <c r="L499">
        <v>48161</v>
      </c>
      <c r="M499">
        <v>8.15</v>
      </c>
      <c r="N499" t="s">
        <v>162</v>
      </c>
      <c r="O499" t="s">
        <v>162</v>
      </c>
      <c r="P499" t="s">
        <v>2748</v>
      </c>
      <c r="Q499">
        <v>1.18</v>
      </c>
      <c r="R499" t="s">
        <v>162</v>
      </c>
      <c r="S499" t="s">
        <v>164</v>
      </c>
      <c r="T499" t="s">
        <v>164</v>
      </c>
      <c r="U499" t="s">
        <v>162</v>
      </c>
      <c r="V499">
        <v>3.97</v>
      </c>
      <c r="X499" t="s">
        <v>162</v>
      </c>
      <c r="Y499" t="s">
        <v>162</v>
      </c>
      <c r="Z499" t="s">
        <v>164</v>
      </c>
      <c r="AA499" t="s">
        <v>162</v>
      </c>
      <c r="AB499">
        <v>5.25</v>
      </c>
      <c r="AC499">
        <v>6.47</v>
      </c>
      <c r="AD499">
        <v>6.88</v>
      </c>
      <c r="AE499" t="s">
        <v>164</v>
      </c>
      <c r="AF499" t="s">
        <v>162</v>
      </c>
      <c r="AG499">
        <v>947562</v>
      </c>
      <c r="AH499">
        <v>1652155</v>
      </c>
      <c r="AI499">
        <v>1652155</v>
      </c>
      <c r="AJ499">
        <v>40831</v>
      </c>
      <c r="AK499">
        <v>29448</v>
      </c>
      <c r="AL499">
        <v>113503</v>
      </c>
      <c r="AM499">
        <v>763780</v>
      </c>
      <c r="AN499" t="s">
        <v>164</v>
      </c>
      <c r="AO499">
        <v>12</v>
      </c>
      <c r="AP499" t="s">
        <v>162</v>
      </c>
      <c r="AQ499">
        <v>0.57999999999999996</v>
      </c>
      <c r="AR499">
        <v>120</v>
      </c>
      <c r="AS499">
        <v>0.4</v>
      </c>
      <c r="AT499" t="s">
        <v>165</v>
      </c>
      <c r="AU499">
        <v>120</v>
      </c>
      <c r="AV499">
        <v>0</v>
      </c>
      <c r="AW499">
        <v>0.66</v>
      </c>
      <c r="AX499">
        <v>41.916434000000002</v>
      </c>
      <c r="AY499">
        <v>-83.397710000000004</v>
      </c>
      <c r="AZ499" t="s">
        <v>164</v>
      </c>
      <c r="BA499" t="s">
        <v>164</v>
      </c>
      <c r="BB499" t="s">
        <v>164</v>
      </c>
      <c r="BC499" t="s">
        <v>164</v>
      </c>
      <c r="BD499">
        <v>-9283790.6099999994</v>
      </c>
      <c r="BE499" s="1" t="s">
        <v>2749</v>
      </c>
    </row>
    <row r="500" spans="1:57" x14ac:dyDescent="0.25">
      <c r="A500">
        <v>83497</v>
      </c>
      <c r="B500">
        <v>10920</v>
      </c>
      <c r="C500">
        <v>5</v>
      </c>
      <c r="D500" t="s">
        <v>155</v>
      </c>
      <c r="E500" t="s">
        <v>156</v>
      </c>
      <c r="F500">
        <v>184361</v>
      </c>
      <c r="G500" t="s">
        <v>2750</v>
      </c>
      <c r="H500" t="s">
        <v>2751</v>
      </c>
      <c r="I500" t="s">
        <v>2752</v>
      </c>
      <c r="J500" t="s">
        <v>1874</v>
      </c>
      <c r="K500" t="s">
        <v>240</v>
      </c>
      <c r="L500">
        <v>48076</v>
      </c>
      <c r="M500">
        <v>8.15</v>
      </c>
      <c r="N500" t="s">
        <v>162</v>
      </c>
      <c r="O500" t="s">
        <v>162</v>
      </c>
      <c r="P500" t="s">
        <v>2753</v>
      </c>
      <c r="Q500">
        <v>1.18</v>
      </c>
      <c r="R500" t="s">
        <v>162</v>
      </c>
      <c r="S500" t="s">
        <v>164</v>
      </c>
      <c r="T500" t="s">
        <v>164</v>
      </c>
      <c r="U500" t="s">
        <v>162</v>
      </c>
      <c r="V500">
        <v>3.96</v>
      </c>
      <c r="X500" t="s">
        <v>162</v>
      </c>
      <c r="Y500" t="s">
        <v>162</v>
      </c>
      <c r="Z500" t="s">
        <v>162</v>
      </c>
      <c r="AA500" t="s">
        <v>162</v>
      </c>
      <c r="AB500">
        <v>4.67</v>
      </c>
      <c r="AC500">
        <v>5.78</v>
      </c>
      <c r="AD500">
        <v>6.19</v>
      </c>
      <c r="AE500" t="s">
        <v>164</v>
      </c>
      <c r="AF500" t="s">
        <v>162</v>
      </c>
      <c r="AG500">
        <v>917671</v>
      </c>
      <c r="AH500">
        <v>1253482</v>
      </c>
      <c r="AI500">
        <v>1253482</v>
      </c>
      <c r="AJ500">
        <v>48930</v>
      </c>
      <c r="AK500">
        <v>6358</v>
      </c>
      <c r="AL500">
        <v>70048</v>
      </c>
      <c r="AM500">
        <v>792335</v>
      </c>
      <c r="AN500" t="s">
        <v>164</v>
      </c>
      <c r="AO500">
        <v>10</v>
      </c>
      <c r="AP500" t="s">
        <v>162</v>
      </c>
      <c r="AQ500">
        <v>2.56</v>
      </c>
      <c r="AR500">
        <v>120</v>
      </c>
      <c r="AS500">
        <v>2.4500000000000002</v>
      </c>
      <c r="AT500" t="s">
        <v>165</v>
      </c>
      <c r="AU500">
        <v>120</v>
      </c>
      <c r="AV500">
        <v>0</v>
      </c>
      <c r="AW500">
        <v>4.33</v>
      </c>
      <c r="AX500">
        <v>42.480097000000001</v>
      </c>
      <c r="AY500">
        <v>-83.240831</v>
      </c>
      <c r="AZ500" t="s">
        <v>164</v>
      </c>
      <c r="BB500" t="s">
        <v>164</v>
      </c>
      <c r="BC500" t="s">
        <v>164</v>
      </c>
      <c r="BD500">
        <v>-9266326.9199999999</v>
      </c>
      <c r="BE500">
        <v>5233169.1619999995</v>
      </c>
    </row>
    <row r="501" spans="1:57" x14ac:dyDescent="0.25">
      <c r="A501">
        <v>83737</v>
      </c>
      <c r="B501">
        <v>13654</v>
      </c>
      <c r="C501">
        <v>5</v>
      </c>
      <c r="D501" t="s">
        <v>155</v>
      </c>
      <c r="E501" t="s">
        <v>156</v>
      </c>
      <c r="F501">
        <v>106397</v>
      </c>
      <c r="G501" t="s">
        <v>2754</v>
      </c>
      <c r="H501" t="s">
        <v>2755</v>
      </c>
      <c r="I501" t="s">
        <v>2756</v>
      </c>
      <c r="J501" t="s">
        <v>686</v>
      </c>
      <c r="K501" t="s">
        <v>161</v>
      </c>
      <c r="L501">
        <v>48216</v>
      </c>
      <c r="M501">
        <v>8.14</v>
      </c>
      <c r="N501" t="s">
        <v>162</v>
      </c>
      <c r="O501" t="s">
        <v>162</v>
      </c>
      <c r="P501" t="s">
        <v>2757</v>
      </c>
      <c r="Q501">
        <v>1.18</v>
      </c>
      <c r="R501" t="s">
        <v>162</v>
      </c>
      <c r="S501" t="s">
        <v>164</v>
      </c>
      <c r="T501" t="s">
        <v>164</v>
      </c>
      <c r="U501" t="s">
        <v>162</v>
      </c>
      <c r="V501">
        <v>3.97</v>
      </c>
      <c r="X501" t="s">
        <v>162</v>
      </c>
      <c r="Y501" t="s">
        <v>162</v>
      </c>
      <c r="Z501" t="s">
        <v>162</v>
      </c>
      <c r="AA501" t="s">
        <v>162</v>
      </c>
      <c r="AB501">
        <v>4.78</v>
      </c>
      <c r="AC501">
        <v>5.77</v>
      </c>
      <c r="AD501">
        <v>6.13</v>
      </c>
      <c r="AE501" t="s">
        <v>164</v>
      </c>
      <c r="AF501" t="s">
        <v>162</v>
      </c>
      <c r="AG501">
        <v>904243</v>
      </c>
      <c r="AH501">
        <v>815568</v>
      </c>
      <c r="AI501">
        <v>815568</v>
      </c>
      <c r="AJ501">
        <v>45089</v>
      </c>
      <c r="AK501">
        <v>10479</v>
      </c>
      <c r="AL501">
        <v>72883</v>
      </c>
      <c r="AM501">
        <v>775792</v>
      </c>
      <c r="AN501" t="s">
        <v>164</v>
      </c>
      <c r="AO501">
        <v>10</v>
      </c>
      <c r="AP501" t="s">
        <v>162</v>
      </c>
      <c r="AQ501">
        <v>1.23</v>
      </c>
      <c r="AS501">
        <v>2.2799999999999998</v>
      </c>
      <c r="AT501" t="s">
        <v>165</v>
      </c>
      <c r="AV501">
        <v>0</v>
      </c>
      <c r="AW501">
        <v>0.27</v>
      </c>
      <c r="AX501">
        <v>42.328991000000002</v>
      </c>
      <c r="AY501">
        <v>-83.066750999999996</v>
      </c>
      <c r="AZ501" t="s">
        <v>164</v>
      </c>
      <c r="BB501" t="s">
        <v>164</v>
      </c>
      <c r="BC501" t="s">
        <v>164</v>
      </c>
      <c r="BD501">
        <v>-9246948.4230000004</v>
      </c>
      <c r="BE501" s="1" t="s">
        <v>2758</v>
      </c>
    </row>
    <row r="502" spans="1:57" x14ac:dyDescent="0.25">
      <c r="A502">
        <v>83232</v>
      </c>
      <c r="B502">
        <v>8785</v>
      </c>
      <c r="C502">
        <v>5</v>
      </c>
      <c r="D502" t="s">
        <v>155</v>
      </c>
      <c r="E502" t="s">
        <v>156</v>
      </c>
      <c r="F502">
        <v>136741</v>
      </c>
      <c r="G502" t="s">
        <v>2759</v>
      </c>
      <c r="H502" t="s">
        <v>2760</v>
      </c>
      <c r="I502" t="s">
        <v>2761</v>
      </c>
      <c r="J502" t="s">
        <v>676</v>
      </c>
      <c r="K502" t="s">
        <v>676</v>
      </c>
      <c r="L502" t="s">
        <v>162</v>
      </c>
      <c r="M502">
        <v>8</v>
      </c>
      <c r="N502" t="s">
        <v>162</v>
      </c>
      <c r="O502" t="s">
        <v>162</v>
      </c>
      <c r="P502" t="s">
        <v>2762</v>
      </c>
      <c r="Q502">
        <v>1.1599999999999999</v>
      </c>
      <c r="R502" t="s">
        <v>162</v>
      </c>
      <c r="S502" t="s">
        <v>164</v>
      </c>
      <c r="T502" t="s">
        <v>164</v>
      </c>
      <c r="U502" t="s">
        <v>162</v>
      </c>
      <c r="V502">
        <v>3.97</v>
      </c>
      <c r="X502" t="s">
        <v>162</v>
      </c>
      <c r="Y502" t="s">
        <v>162</v>
      </c>
      <c r="Z502" t="s">
        <v>164</v>
      </c>
      <c r="AA502" t="s">
        <v>162</v>
      </c>
      <c r="AB502">
        <v>5.27</v>
      </c>
      <c r="AC502">
        <v>6.47</v>
      </c>
      <c r="AD502">
        <v>6.88</v>
      </c>
      <c r="AE502" t="s">
        <v>164</v>
      </c>
      <c r="AF502" t="s">
        <v>162</v>
      </c>
      <c r="AG502">
        <v>925929</v>
      </c>
      <c r="AH502">
        <v>1532195</v>
      </c>
      <c r="AI502">
        <v>1532195</v>
      </c>
      <c r="AJ502">
        <v>39704</v>
      </c>
      <c r="AK502">
        <v>15658</v>
      </c>
      <c r="AL502">
        <v>113135</v>
      </c>
      <c r="AM502">
        <v>757432</v>
      </c>
      <c r="AN502" t="s">
        <v>164</v>
      </c>
      <c r="AO502">
        <v>12</v>
      </c>
      <c r="AP502" t="s">
        <v>162</v>
      </c>
      <c r="AQ502">
        <v>0.4</v>
      </c>
      <c r="AR502">
        <v>120</v>
      </c>
      <c r="AS502">
        <v>0</v>
      </c>
      <c r="AT502" t="s">
        <v>165</v>
      </c>
      <c r="AU502">
        <v>120</v>
      </c>
      <c r="AV502">
        <v>0</v>
      </c>
      <c r="AW502">
        <v>0</v>
      </c>
      <c r="AX502">
        <v>41.916297</v>
      </c>
      <c r="AY502">
        <v>-83.377795000000006</v>
      </c>
      <c r="AZ502" t="s">
        <v>164</v>
      </c>
      <c r="BA502" t="s">
        <v>164</v>
      </c>
      <c r="BB502" t="s">
        <v>164</v>
      </c>
      <c r="BC502" t="s">
        <v>164</v>
      </c>
      <c r="BD502">
        <v>-9281573.6830000002</v>
      </c>
      <c r="BE502" s="1" t="s">
        <v>2763</v>
      </c>
    </row>
    <row r="503" spans="1:57" x14ac:dyDescent="0.25">
      <c r="A503">
        <v>83279</v>
      </c>
      <c r="B503">
        <v>9225</v>
      </c>
      <c r="C503">
        <v>5</v>
      </c>
      <c r="D503" t="s">
        <v>155</v>
      </c>
      <c r="E503" t="s">
        <v>156</v>
      </c>
      <c r="F503">
        <v>235322</v>
      </c>
      <c r="G503" t="s">
        <v>2764</v>
      </c>
      <c r="H503" t="s">
        <v>2765</v>
      </c>
      <c r="I503" t="s">
        <v>2766</v>
      </c>
      <c r="J503" t="s">
        <v>2767</v>
      </c>
      <c r="K503" t="s">
        <v>191</v>
      </c>
      <c r="L503">
        <v>49841</v>
      </c>
      <c r="M503">
        <v>8</v>
      </c>
      <c r="N503" t="s">
        <v>162</v>
      </c>
      <c r="O503" t="s">
        <v>162</v>
      </c>
      <c r="P503" t="s">
        <v>2768</v>
      </c>
      <c r="Q503">
        <v>1.1599999999999999</v>
      </c>
      <c r="R503" t="s">
        <v>162</v>
      </c>
      <c r="S503" t="s">
        <v>164</v>
      </c>
      <c r="T503" t="s">
        <v>164</v>
      </c>
      <c r="U503" t="s">
        <v>162</v>
      </c>
      <c r="V503">
        <v>3.75</v>
      </c>
      <c r="X503" t="s">
        <v>162</v>
      </c>
      <c r="Y503" t="s">
        <v>162</v>
      </c>
      <c r="Z503" t="s">
        <v>164</v>
      </c>
      <c r="AA503" t="s">
        <v>162</v>
      </c>
      <c r="AB503">
        <v>5.94</v>
      </c>
      <c r="AC503">
        <v>7.23</v>
      </c>
      <c r="AD503">
        <v>7.68</v>
      </c>
      <c r="AE503" t="s">
        <v>164</v>
      </c>
      <c r="AF503" t="s">
        <v>162</v>
      </c>
      <c r="AG503">
        <v>965893</v>
      </c>
      <c r="AH503">
        <v>43643</v>
      </c>
      <c r="AI503">
        <v>43643</v>
      </c>
      <c r="AJ503">
        <v>362436</v>
      </c>
      <c r="AK503">
        <v>544854</v>
      </c>
      <c r="AL503">
        <v>25223</v>
      </c>
      <c r="AM503">
        <v>33380</v>
      </c>
      <c r="AN503" t="s">
        <v>164</v>
      </c>
      <c r="AO503">
        <v>7</v>
      </c>
      <c r="AP503" t="s">
        <v>162</v>
      </c>
      <c r="AQ503">
        <v>1.36</v>
      </c>
      <c r="AR503">
        <v>69</v>
      </c>
      <c r="AS503">
        <v>1.36</v>
      </c>
      <c r="AT503" t="s">
        <v>165</v>
      </c>
      <c r="AU503">
        <v>69</v>
      </c>
      <c r="AV503">
        <v>1.04</v>
      </c>
      <c r="AW503">
        <v>1.21</v>
      </c>
      <c r="AX503">
        <v>46.353847999999999</v>
      </c>
      <c r="AY503">
        <v>-87.384595000000004</v>
      </c>
      <c r="AZ503" t="s">
        <v>164</v>
      </c>
      <c r="BA503" t="s">
        <v>164</v>
      </c>
      <c r="BB503" t="s">
        <v>164</v>
      </c>
      <c r="BC503" t="s">
        <v>164</v>
      </c>
      <c r="BD503">
        <v>-9727608.6190000009</v>
      </c>
      <c r="BE503" s="1" t="s">
        <v>2769</v>
      </c>
    </row>
    <row r="504" spans="1:57" x14ac:dyDescent="0.25">
      <c r="A504">
        <v>83344</v>
      </c>
      <c r="B504">
        <v>9742</v>
      </c>
      <c r="C504">
        <v>5</v>
      </c>
      <c r="D504" t="s">
        <v>155</v>
      </c>
      <c r="E504" t="s">
        <v>156</v>
      </c>
      <c r="F504">
        <v>225761</v>
      </c>
      <c r="G504" t="s">
        <v>2770</v>
      </c>
      <c r="H504" t="s">
        <v>2771</v>
      </c>
      <c r="I504" t="s">
        <v>2772</v>
      </c>
      <c r="J504" t="s">
        <v>2773</v>
      </c>
      <c r="K504" t="s">
        <v>240</v>
      </c>
      <c r="L504">
        <v>48346</v>
      </c>
      <c r="M504">
        <v>8</v>
      </c>
      <c r="N504" t="s">
        <v>162</v>
      </c>
      <c r="O504" t="s">
        <v>162</v>
      </c>
      <c r="P504" t="s">
        <v>2774</v>
      </c>
      <c r="Q504">
        <v>1.1599999999999999</v>
      </c>
      <c r="R504" t="s">
        <v>162</v>
      </c>
      <c r="S504" t="s">
        <v>164</v>
      </c>
      <c r="T504" t="s">
        <v>164</v>
      </c>
      <c r="U504" t="s">
        <v>162</v>
      </c>
      <c r="V504">
        <v>3.94</v>
      </c>
      <c r="X504" t="s">
        <v>162</v>
      </c>
      <c r="Y504" t="s">
        <v>162</v>
      </c>
      <c r="Z504" t="s">
        <v>164</v>
      </c>
      <c r="AA504" t="s">
        <v>162</v>
      </c>
      <c r="AB504">
        <v>5.47</v>
      </c>
      <c r="AC504">
        <v>6.72</v>
      </c>
      <c r="AD504">
        <v>7.14</v>
      </c>
      <c r="AE504" t="s">
        <v>164</v>
      </c>
      <c r="AF504" t="s">
        <v>162</v>
      </c>
      <c r="AG504">
        <v>1000795</v>
      </c>
      <c r="AH504">
        <v>1802382</v>
      </c>
      <c r="AI504">
        <v>1802382</v>
      </c>
      <c r="AJ504">
        <v>51720</v>
      </c>
      <c r="AK504">
        <v>37631</v>
      </c>
      <c r="AL504">
        <v>74061</v>
      </c>
      <c r="AM504">
        <v>837383</v>
      </c>
      <c r="AN504" t="s">
        <v>164</v>
      </c>
      <c r="AO504">
        <v>9</v>
      </c>
      <c r="AP504" t="s">
        <v>162</v>
      </c>
      <c r="AQ504">
        <v>0.54</v>
      </c>
      <c r="AR504">
        <v>345</v>
      </c>
      <c r="AS504">
        <v>0.45</v>
      </c>
      <c r="AT504" t="s">
        <v>193</v>
      </c>
      <c r="AV504">
        <v>0.13</v>
      </c>
      <c r="AW504">
        <v>0.28999999999999998</v>
      </c>
      <c r="AX504">
        <v>42.704729999999998</v>
      </c>
      <c r="AY504">
        <v>-83.448425</v>
      </c>
      <c r="AZ504" t="s">
        <v>164</v>
      </c>
      <c r="BA504" t="s">
        <v>164</v>
      </c>
      <c r="BB504" t="s">
        <v>164</v>
      </c>
      <c r="BC504" t="s">
        <v>164</v>
      </c>
      <c r="BD504">
        <v>-9289436.1789999995</v>
      </c>
      <c r="BE504" s="1" t="s">
        <v>2775</v>
      </c>
    </row>
    <row r="505" spans="1:57" x14ac:dyDescent="0.25">
      <c r="A505">
        <v>83850</v>
      </c>
      <c r="B505">
        <v>15261</v>
      </c>
      <c r="C505">
        <v>5</v>
      </c>
      <c r="D505" t="s">
        <v>155</v>
      </c>
      <c r="E505" t="s">
        <v>156</v>
      </c>
      <c r="F505">
        <v>44601</v>
      </c>
      <c r="G505" t="s">
        <v>2776</v>
      </c>
      <c r="H505" t="s">
        <v>2777</v>
      </c>
      <c r="I505" t="s">
        <v>2778</v>
      </c>
      <c r="J505" t="s">
        <v>670</v>
      </c>
      <c r="K505" t="s">
        <v>365</v>
      </c>
      <c r="L505">
        <v>49093</v>
      </c>
      <c r="M505">
        <v>8</v>
      </c>
      <c r="N505" t="s">
        <v>162</v>
      </c>
      <c r="O505" t="s">
        <v>162</v>
      </c>
      <c r="P505" t="s">
        <v>2779</v>
      </c>
      <c r="Q505">
        <v>1.1599999999999999</v>
      </c>
      <c r="R505" t="s">
        <v>162</v>
      </c>
      <c r="S505" t="s">
        <v>164</v>
      </c>
      <c r="T505" t="s">
        <v>164</v>
      </c>
      <c r="U505" t="s">
        <v>162</v>
      </c>
      <c r="V505">
        <v>3.99</v>
      </c>
      <c r="X505" t="s">
        <v>162</v>
      </c>
      <c r="Y505" t="s">
        <v>162</v>
      </c>
      <c r="Z505" t="s">
        <v>164</v>
      </c>
      <c r="AA505" t="s">
        <v>162</v>
      </c>
      <c r="AB505">
        <v>5.08</v>
      </c>
      <c r="AC505">
        <v>6.32</v>
      </c>
      <c r="AD505">
        <v>6.76</v>
      </c>
      <c r="AE505" t="s">
        <v>164</v>
      </c>
      <c r="AF505" t="s">
        <v>162</v>
      </c>
      <c r="AG505">
        <v>788238</v>
      </c>
      <c r="AH505">
        <v>2534225</v>
      </c>
      <c r="AI505">
        <v>2534225</v>
      </c>
      <c r="AJ505">
        <v>110757</v>
      </c>
      <c r="AK505">
        <v>149370</v>
      </c>
      <c r="AL505">
        <v>171828</v>
      </c>
      <c r="AM505">
        <v>356283</v>
      </c>
      <c r="AN505" t="s">
        <v>164</v>
      </c>
      <c r="AO505">
        <v>12</v>
      </c>
      <c r="AP505" t="s">
        <v>162</v>
      </c>
      <c r="AQ505">
        <v>0.14000000000000001</v>
      </c>
      <c r="AS505">
        <v>0</v>
      </c>
      <c r="AT505" t="s">
        <v>165</v>
      </c>
      <c r="AV505">
        <v>0.37</v>
      </c>
      <c r="AW505">
        <v>0</v>
      </c>
      <c r="AX505">
        <v>41.934480000000001</v>
      </c>
      <c r="AY505">
        <v>-85.635779999999997</v>
      </c>
      <c r="AZ505" t="s">
        <v>164</v>
      </c>
      <c r="BA505" t="s">
        <v>164</v>
      </c>
      <c r="BB505" t="s">
        <v>164</v>
      </c>
      <c r="BC505" t="s">
        <v>164</v>
      </c>
      <c r="BD505">
        <v>-9532931.4230000004</v>
      </c>
      <c r="BE505" s="1" t="s">
        <v>2780</v>
      </c>
    </row>
    <row r="506" spans="1:57" x14ac:dyDescent="0.25">
      <c r="A506">
        <v>84037</v>
      </c>
      <c r="B506">
        <v>17379</v>
      </c>
      <c r="C506">
        <v>5</v>
      </c>
      <c r="D506" t="s">
        <v>155</v>
      </c>
      <c r="E506" t="s">
        <v>156</v>
      </c>
      <c r="F506">
        <v>182902</v>
      </c>
      <c r="G506" t="s">
        <v>2781</v>
      </c>
      <c r="H506" t="s">
        <v>2782</v>
      </c>
      <c r="I506" t="s">
        <v>2782</v>
      </c>
      <c r="J506" t="s">
        <v>2783</v>
      </c>
      <c r="K506" t="s">
        <v>284</v>
      </c>
      <c r="L506">
        <v>48043</v>
      </c>
      <c r="M506">
        <v>8</v>
      </c>
      <c r="N506" t="s">
        <v>162</v>
      </c>
      <c r="O506" t="s">
        <v>162</v>
      </c>
      <c r="P506" t="s">
        <v>2784</v>
      </c>
      <c r="Q506">
        <v>1.1599999999999999</v>
      </c>
      <c r="R506" t="s">
        <v>162</v>
      </c>
      <c r="S506" t="s">
        <v>164</v>
      </c>
      <c r="T506" t="s">
        <v>164</v>
      </c>
      <c r="U506" t="s">
        <v>162</v>
      </c>
      <c r="V506">
        <v>3.91</v>
      </c>
      <c r="X506" t="s">
        <v>162</v>
      </c>
      <c r="Y506" t="s">
        <v>162</v>
      </c>
      <c r="Z506" t="s">
        <v>162</v>
      </c>
      <c r="AA506" t="s">
        <v>162</v>
      </c>
      <c r="AB506">
        <v>4.9000000000000004</v>
      </c>
      <c r="AC506">
        <v>6.01</v>
      </c>
      <c r="AD506">
        <v>6.42</v>
      </c>
      <c r="AE506" t="s">
        <v>164</v>
      </c>
      <c r="AF506" t="s">
        <v>162</v>
      </c>
      <c r="AG506">
        <v>829669</v>
      </c>
      <c r="AH506">
        <v>968374</v>
      </c>
      <c r="AI506">
        <v>968374</v>
      </c>
      <c r="AJ506">
        <v>46001</v>
      </c>
      <c r="AK506">
        <v>6002</v>
      </c>
      <c r="AL506">
        <v>61596</v>
      </c>
      <c r="AM506">
        <v>716069</v>
      </c>
      <c r="AN506" t="s">
        <v>164</v>
      </c>
      <c r="AO506">
        <v>10</v>
      </c>
      <c r="AP506" t="s">
        <v>162</v>
      </c>
      <c r="AQ506">
        <v>0.25</v>
      </c>
      <c r="AS506">
        <v>2.2999999999999998</v>
      </c>
      <c r="AT506" t="s">
        <v>165</v>
      </c>
      <c r="AU506">
        <v>120</v>
      </c>
      <c r="AV506">
        <v>0</v>
      </c>
      <c r="AW506">
        <v>0.16</v>
      </c>
      <c r="AX506">
        <v>42.606839999999998</v>
      </c>
      <c r="AY506">
        <v>-82.881600000000006</v>
      </c>
      <c r="AZ506" t="s">
        <v>164</v>
      </c>
      <c r="BB506" t="s">
        <v>164</v>
      </c>
      <c r="BC506" t="s">
        <v>164</v>
      </c>
      <c r="BD506">
        <v>-9226337.5079999994</v>
      </c>
      <c r="BE506" s="1" t="s">
        <v>2785</v>
      </c>
    </row>
    <row r="507" spans="1:57" x14ac:dyDescent="0.25">
      <c r="A507">
        <v>85349</v>
      </c>
      <c r="B507">
        <v>34471</v>
      </c>
      <c r="C507">
        <v>5</v>
      </c>
      <c r="D507" t="s">
        <v>155</v>
      </c>
      <c r="E507" t="s">
        <v>156</v>
      </c>
      <c r="F507">
        <v>10515</v>
      </c>
      <c r="G507" t="s">
        <v>2786</v>
      </c>
      <c r="H507" t="s">
        <v>2787</v>
      </c>
      <c r="I507" t="s">
        <v>2788</v>
      </c>
      <c r="J507" t="s">
        <v>2361</v>
      </c>
      <c r="K507" t="s">
        <v>1881</v>
      </c>
      <c r="L507">
        <v>40013</v>
      </c>
      <c r="M507">
        <v>8</v>
      </c>
      <c r="N507" t="s">
        <v>162</v>
      </c>
      <c r="O507" t="s">
        <v>162</v>
      </c>
      <c r="P507" t="s">
        <v>2789</v>
      </c>
      <c r="Q507">
        <v>1.1599999999999999</v>
      </c>
      <c r="R507" t="s">
        <v>162</v>
      </c>
      <c r="S507" t="s">
        <v>164</v>
      </c>
      <c r="T507" t="s">
        <v>164</v>
      </c>
      <c r="U507" t="s">
        <v>162</v>
      </c>
      <c r="V507">
        <v>3.89</v>
      </c>
      <c r="X507" t="s">
        <v>162</v>
      </c>
      <c r="Y507" t="s">
        <v>162</v>
      </c>
      <c r="Z507" t="s">
        <v>164</v>
      </c>
      <c r="AA507" t="s">
        <v>162</v>
      </c>
      <c r="AB507">
        <v>6.08</v>
      </c>
      <c r="AC507">
        <v>7.25</v>
      </c>
      <c r="AD507">
        <v>7.63</v>
      </c>
      <c r="AE507" t="s">
        <v>164</v>
      </c>
      <c r="AF507" t="s">
        <v>162</v>
      </c>
      <c r="AG507">
        <v>258070</v>
      </c>
      <c r="AH507">
        <v>1292007</v>
      </c>
      <c r="AI507">
        <v>1292007</v>
      </c>
      <c r="AJ507">
        <v>32599</v>
      </c>
      <c r="AK507">
        <v>56324</v>
      </c>
      <c r="AL507">
        <v>12485</v>
      </c>
      <c r="AM507">
        <v>156661</v>
      </c>
      <c r="AN507" t="s">
        <v>164</v>
      </c>
      <c r="AO507">
        <v>8</v>
      </c>
      <c r="AP507" t="s">
        <v>162</v>
      </c>
      <c r="AQ507">
        <v>0.7</v>
      </c>
      <c r="AR507">
        <v>120</v>
      </c>
      <c r="AS507">
        <v>0.7</v>
      </c>
      <c r="AT507" t="s">
        <v>165</v>
      </c>
      <c r="AU507">
        <v>120</v>
      </c>
      <c r="AV507">
        <v>0</v>
      </c>
      <c r="AW507">
        <v>0.37</v>
      </c>
      <c r="AX507">
        <v>43.801940000000002</v>
      </c>
      <c r="AY507">
        <v>-82.999719999999996</v>
      </c>
      <c r="AZ507" t="s">
        <v>164</v>
      </c>
      <c r="BA507" t="s">
        <v>164</v>
      </c>
      <c r="BB507" t="s">
        <v>164</v>
      </c>
      <c r="BC507" t="s">
        <v>164</v>
      </c>
      <c r="BD507">
        <v>-9239486.5659999996</v>
      </c>
      <c r="BE507" s="1" t="s">
        <v>2790</v>
      </c>
    </row>
    <row r="508" spans="1:57" x14ac:dyDescent="0.25">
      <c r="A508">
        <v>82733</v>
      </c>
      <c r="B508">
        <v>4521</v>
      </c>
      <c r="C508">
        <v>5</v>
      </c>
      <c r="D508" t="s">
        <v>155</v>
      </c>
      <c r="E508" t="s">
        <v>156</v>
      </c>
      <c r="F508">
        <v>70501</v>
      </c>
      <c r="G508" t="s">
        <v>2791</v>
      </c>
      <c r="H508" t="s">
        <v>2792</v>
      </c>
      <c r="I508" t="s">
        <v>2793</v>
      </c>
      <c r="J508" t="s">
        <v>2794</v>
      </c>
      <c r="K508" t="s">
        <v>909</v>
      </c>
      <c r="L508">
        <v>48118</v>
      </c>
      <c r="M508">
        <v>7.85</v>
      </c>
      <c r="N508" t="s">
        <v>162</v>
      </c>
      <c r="O508" t="s">
        <v>162</v>
      </c>
      <c r="P508" t="s">
        <v>2795</v>
      </c>
      <c r="Q508">
        <v>1.1399999999999999</v>
      </c>
      <c r="R508" t="s">
        <v>162</v>
      </c>
      <c r="S508" t="s">
        <v>164</v>
      </c>
      <c r="T508" t="s">
        <v>164</v>
      </c>
      <c r="U508" t="s">
        <v>162</v>
      </c>
      <c r="V508">
        <v>3.98</v>
      </c>
      <c r="X508" t="s">
        <v>162</v>
      </c>
      <c r="Y508" t="s">
        <v>162</v>
      </c>
      <c r="Z508" t="s">
        <v>164</v>
      </c>
      <c r="AA508" t="s">
        <v>162</v>
      </c>
      <c r="AB508">
        <v>5.26</v>
      </c>
      <c r="AC508">
        <v>6.55</v>
      </c>
      <c r="AD508">
        <v>6.98</v>
      </c>
      <c r="AE508" t="s">
        <v>164</v>
      </c>
      <c r="AF508" t="s">
        <v>162</v>
      </c>
      <c r="AG508">
        <v>1127653</v>
      </c>
      <c r="AH508">
        <v>1790138</v>
      </c>
      <c r="AI508">
        <v>1790138</v>
      </c>
      <c r="AJ508">
        <v>63458</v>
      </c>
      <c r="AK508">
        <v>50106</v>
      </c>
      <c r="AL508">
        <v>128939</v>
      </c>
      <c r="AM508">
        <v>885150</v>
      </c>
      <c r="AN508" t="s">
        <v>164</v>
      </c>
      <c r="AO508">
        <v>11</v>
      </c>
      <c r="AP508" t="s">
        <v>162</v>
      </c>
      <c r="AQ508">
        <v>0.56999999999999995</v>
      </c>
      <c r="AS508">
        <v>0.54</v>
      </c>
      <c r="AT508" t="s">
        <v>165</v>
      </c>
      <c r="AV508">
        <v>0</v>
      </c>
      <c r="AW508">
        <v>0.84</v>
      </c>
      <c r="AX508">
        <v>42.304563999999999</v>
      </c>
      <c r="AY508">
        <v>-84.023334000000006</v>
      </c>
      <c r="AZ508" t="s">
        <v>164</v>
      </c>
      <c r="BA508" t="s">
        <v>164</v>
      </c>
      <c r="BB508" t="s">
        <v>164</v>
      </c>
      <c r="BC508" t="s">
        <v>164</v>
      </c>
      <c r="BD508">
        <v>-9353434.7559999991</v>
      </c>
      <c r="BE508" s="1" t="s">
        <v>2796</v>
      </c>
    </row>
    <row r="509" spans="1:57" x14ac:dyDescent="0.25">
      <c r="A509">
        <v>83960</v>
      </c>
      <c r="B509">
        <v>16434</v>
      </c>
      <c r="C509">
        <v>5</v>
      </c>
      <c r="D509" t="s">
        <v>155</v>
      </c>
      <c r="E509" t="s">
        <v>156</v>
      </c>
      <c r="F509">
        <v>136037</v>
      </c>
      <c r="G509" t="s">
        <v>2797</v>
      </c>
      <c r="H509" t="s">
        <v>2798</v>
      </c>
      <c r="I509" t="s">
        <v>2799</v>
      </c>
      <c r="J509" t="s">
        <v>2800</v>
      </c>
      <c r="K509" t="s">
        <v>178</v>
      </c>
      <c r="L509">
        <v>49660</v>
      </c>
      <c r="M509">
        <v>7.89</v>
      </c>
      <c r="N509" t="s">
        <v>162</v>
      </c>
      <c r="O509" t="s">
        <v>162</v>
      </c>
      <c r="P509" t="s">
        <v>2801</v>
      </c>
      <c r="Q509">
        <v>1.1399999999999999</v>
      </c>
      <c r="R509" t="s">
        <v>162</v>
      </c>
      <c r="S509" t="s">
        <v>164</v>
      </c>
      <c r="T509" t="s">
        <v>164</v>
      </c>
      <c r="U509" t="s">
        <v>162</v>
      </c>
      <c r="V509">
        <v>3.84</v>
      </c>
      <c r="X509" t="s">
        <v>162</v>
      </c>
      <c r="Y509" t="s">
        <v>162</v>
      </c>
      <c r="Z509" t="s">
        <v>164</v>
      </c>
      <c r="AA509" t="s">
        <v>162</v>
      </c>
      <c r="AB509">
        <v>5.08</v>
      </c>
      <c r="AC509">
        <v>6.38</v>
      </c>
      <c r="AD509">
        <v>6.82</v>
      </c>
      <c r="AE509" t="s">
        <v>164</v>
      </c>
      <c r="AF509" t="s">
        <v>162</v>
      </c>
      <c r="AG509">
        <v>417380</v>
      </c>
      <c r="AH509">
        <v>136107</v>
      </c>
      <c r="AI509">
        <v>136107</v>
      </c>
      <c r="AJ509">
        <v>94377</v>
      </c>
      <c r="AK509">
        <v>257002</v>
      </c>
      <c r="AL509">
        <v>10269</v>
      </c>
      <c r="AM509">
        <v>55732</v>
      </c>
      <c r="AN509" t="s">
        <v>164</v>
      </c>
      <c r="AO509">
        <v>9</v>
      </c>
      <c r="AP509" t="s">
        <v>162</v>
      </c>
      <c r="AQ509">
        <v>3.08</v>
      </c>
      <c r="AR509">
        <v>138</v>
      </c>
      <c r="AS509">
        <v>0.85</v>
      </c>
      <c r="AT509" t="s">
        <v>165</v>
      </c>
      <c r="AU509">
        <v>138</v>
      </c>
      <c r="AV509">
        <v>0</v>
      </c>
      <c r="AW509">
        <v>6.37</v>
      </c>
      <c r="AX509">
        <v>44.229441000000001</v>
      </c>
      <c r="AY509">
        <v>-86.133922999999996</v>
      </c>
      <c r="AZ509" t="s">
        <v>164</v>
      </c>
      <c r="BA509" t="s">
        <v>164</v>
      </c>
      <c r="BB509" t="s">
        <v>164</v>
      </c>
      <c r="BC509" t="s">
        <v>164</v>
      </c>
      <c r="BD509">
        <v>-9588384.4480000008</v>
      </c>
      <c r="BE509" s="1" t="s">
        <v>2802</v>
      </c>
    </row>
    <row r="510" spans="1:57" x14ac:dyDescent="0.25">
      <c r="A510">
        <v>84226</v>
      </c>
      <c r="B510">
        <v>19698</v>
      </c>
      <c r="C510">
        <v>5</v>
      </c>
      <c r="D510" t="s">
        <v>155</v>
      </c>
      <c r="E510" t="s">
        <v>156</v>
      </c>
      <c r="F510">
        <v>222001</v>
      </c>
      <c r="G510" t="s">
        <v>2803</v>
      </c>
      <c r="H510" t="s">
        <v>2804</v>
      </c>
      <c r="I510" t="s">
        <v>2805</v>
      </c>
      <c r="J510" t="s">
        <v>253</v>
      </c>
      <c r="K510" t="s">
        <v>254</v>
      </c>
      <c r="L510">
        <v>48507</v>
      </c>
      <c r="M510">
        <v>7.87</v>
      </c>
      <c r="N510" t="s">
        <v>162</v>
      </c>
      <c r="O510" t="s">
        <v>162</v>
      </c>
      <c r="P510" t="s">
        <v>2806</v>
      </c>
      <c r="Q510">
        <v>1.1399999999999999</v>
      </c>
      <c r="R510" t="s">
        <v>162</v>
      </c>
      <c r="S510" t="s">
        <v>164</v>
      </c>
      <c r="T510" t="s">
        <v>164</v>
      </c>
      <c r="U510" t="s">
        <v>162</v>
      </c>
      <c r="V510">
        <v>3.92</v>
      </c>
      <c r="X510" t="s">
        <v>162</v>
      </c>
      <c r="Y510" t="s">
        <v>162</v>
      </c>
      <c r="Z510" t="s">
        <v>164</v>
      </c>
      <c r="AA510" t="s">
        <v>162</v>
      </c>
      <c r="AB510">
        <v>5.14</v>
      </c>
      <c r="AC510">
        <v>6.34</v>
      </c>
      <c r="AD510">
        <v>6.79</v>
      </c>
      <c r="AE510" t="s">
        <v>164</v>
      </c>
      <c r="AF510" t="s">
        <v>162</v>
      </c>
      <c r="AG510">
        <v>1045029</v>
      </c>
      <c r="AH510">
        <v>2222649</v>
      </c>
      <c r="AI510">
        <v>2222649</v>
      </c>
      <c r="AJ510">
        <v>55070</v>
      </c>
      <c r="AK510">
        <v>56608</v>
      </c>
      <c r="AL510">
        <v>78718</v>
      </c>
      <c r="AM510">
        <v>854633</v>
      </c>
      <c r="AN510" t="s">
        <v>164</v>
      </c>
      <c r="AO510">
        <v>9</v>
      </c>
      <c r="AP510" t="s">
        <v>162</v>
      </c>
      <c r="AQ510">
        <v>1.49</v>
      </c>
      <c r="AR510">
        <v>138</v>
      </c>
      <c r="AS510">
        <v>1.49</v>
      </c>
      <c r="AT510" t="s">
        <v>165</v>
      </c>
      <c r="AU510">
        <v>138</v>
      </c>
      <c r="AV510">
        <v>0.11</v>
      </c>
      <c r="AW510">
        <v>0.22</v>
      </c>
      <c r="AX510">
        <v>42.996693999999998</v>
      </c>
      <c r="AY510">
        <v>-83.687112999999997</v>
      </c>
      <c r="AZ510" t="s">
        <v>164</v>
      </c>
      <c r="BA510" t="s">
        <v>164</v>
      </c>
      <c r="BB510" t="s">
        <v>164</v>
      </c>
      <c r="BC510" t="s">
        <v>164</v>
      </c>
      <c r="BD510">
        <v>-9316006.8049999997</v>
      </c>
      <c r="BE510" s="1" t="s">
        <v>2807</v>
      </c>
    </row>
    <row r="511" spans="1:57" x14ac:dyDescent="0.25">
      <c r="A511">
        <v>84374</v>
      </c>
      <c r="B511">
        <v>21817</v>
      </c>
      <c r="C511">
        <v>5</v>
      </c>
      <c r="D511" t="s">
        <v>155</v>
      </c>
      <c r="E511" t="s">
        <v>156</v>
      </c>
      <c r="F511">
        <v>51941</v>
      </c>
      <c r="G511" t="s">
        <v>2808</v>
      </c>
      <c r="H511" t="s">
        <v>2809</v>
      </c>
      <c r="I511" t="s">
        <v>2810</v>
      </c>
      <c r="J511" t="s">
        <v>365</v>
      </c>
      <c r="K511" t="s">
        <v>495</v>
      </c>
      <c r="L511">
        <v>49085</v>
      </c>
      <c r="M511">
        <v>7.9</v>
      </c>
      <c r="N511" t="s">
        <v>162</v>
      </c>
      <c r="O511" t="s">
        <v>162</v>
      </c>
      <c r="P511" t="s">
        <v>2811</v>
      </c>
      <c r="Q511">
        <v>1.1399999999999999</v>
      </c>
      <c r="R511" t="s">
        <v>162</v>
      </c>
      <c r="S511" t="s">
        <v>164</v>
      </c>
      <c r="T511" t="s">
        <v>164</v>
      </c>
      <c r="U511" t="s">
        <v>162</v>
      </c>
      <c r="V511">
        <v>3.99</v>
      </c>
      <c r="X511" t="s">
        <v>162</v>
      </c>
      <c r="Y511" t="s">
        <v>162</v>
      </c>
      <c r="Z511" t="s">
        <v>164</v>
      </c>
      <c r="AA511" t="s">
        <v>162</v>
      </c>
      <c r="AB511">
        <v>6.54</v>
      </c>
      <c r="AC511">
        <v>7.46</v>
      </c>
      <c r="AD511">
        <v>7.76</v>
      </c>
      <c r="AE511" t="s">
        <v>164</v>
      </c>
      <c r="AF511" t="s">
        <v>162</v>
      </c>
      <c r="AG511">
        <v>540896</v>
      </c>
      <c r="AH511">
        <v>1446932</v>
      </c>
      <c r="AI511">
        <v>1446932</v>
      </c>
      <c r="AJ511">
        <v>63996</v>
      </c>
      <c r="AK511">
        <v>71725</v>
      </c>
      <c r="AL511">
        <v>151289</v>
      </c>
      <c r="AM511">
        <v>253887</v>
      </c>
      <c r="AN511" t="s">
        <v>164</v>
      </c>
      <c r="AP511" t="s">
        <v>162</v>
      </c>
      <c r="AQ511">
        <v>0.56000000000000005</v>
      </c>
      <c r="AS511">
        <v>0.45</v>
      </c>
      <c r="AT511" t="s">
        <v>165</v>
      </c>
      <c r="AV511">
        <v>0.09</v>
      </c>
      <c r="AW511">
        <v>0</v>
      </c>
      <c r="AX511">
        <v>42.109000000000002</v>
      </c>
      <c r="AY511">
        <v>-86.483999999999995</v>
      </c>
      <c r="AZ511" t="s">
        <v>164</v>
      </c>
      <c r="BA511" t="s">
        <v>164</v>
      </c>
      <c r="BB511" t="s">
        <v>164</v>
      </c>
      <c r="BC511" t="s">
        <v>164</v>
      </c>
      <c r="BD511">
        <v>-9627354.8420000002</v>
      </c>
      <c r="BE511" s="1" t="s">
        <v>2812</v>
      </c>
    </row>
    <row r="512" spans="1:57" x14ac:dyDescent="0.25">
      <c r="A512">
        <v>84598</v>
      </c>
      <c r="B512">
        <v>24712</v>
      </c>
      <c r="C512">
        <v>5</v>
      </c>
      <c r="D512" t="s">
        <v>155</v>
      </c>
      <c r="E512" t="s">
        <v>156</v>
      </c>
      <c r="F512">
        <v>12618</v>
      </c>
      <c r="G512" t="s">
        <v>2813</v>
      </c>
      <c r="H512" t="s">
        <v>2814</v>
      </c>
      <c r="I512" t="s">
        <v>2815</v>
      </c>
      <c r="J512" t="s">
        <v>253</v>
      </c>
      <c r="K512" t="s">
        <v>254</v>
      </c>
      <c r="L512">
        <v>48505</v>
      </c>
      <c r="M512">
        <v>7.9</v>
      </c>
      <c r="N512" t="s">
        <v>162</v>
      </c>
      <c r="O512" t="s">
        <v>162</v>
      </c>
      <c r="P512" t="s">
        <v>2816</v>
      </c>
      <c r="Q512">
        <v>1.1399999999999999</v>
      </c>
      <c r="R512" t="s">
        <v>162</v>
      </c>
      <c r="S512" t="s">
        <v>164</v>
      </c>
      <c r="T512" t="s">
        <v>164</v>
      </c>
      <c r="U512" t="s">
        <v>162</v>
      </c>
      <c r="V512">
        <v>3.91</v>
      </c>
      <c r="X512" t="s">
        <v>162</v>
      </c>
      <c r="Y512" t="s">
        <v>162</v>
      </c>
      <c r="Z512" t="s">
        <v>164</v>
      </c>
      <c r="AA512" t="s">
        <v>162</v>
      </c>
      <c r="AB512">
        <v>5.12</v>
      </c>
      <c r="AC512">
        <v>6.36</v>
      </c>
      <c r="AD512">
        <v>6.81</v>
      </c>
      <c r="AE512" t="s">
        <v>164</v>
      </c>
      <c r="AF512" t="s">
        <v>162</v>
      </c>
      <c r="AG512">
        <v>1045029</v>
      </c>
      <c r="AH512">
        <v>2222649</v>
      </c>
      <c r="AI512">
        <v>2222649</v>
      </c>
      <c r="AJ512">
        <v>55070</v>
      </c>
      <c r="AK512">
        <v>56608</v>
      </c>
      <c r="AL512">
        <v>78718</v>
      </c>
      <c r="AM512">
        <v>854633</v>
      </c>
      <c r="AN512" t="s">
        <v>164</v>
      </c>
      <c r="AO512">
        <v>9</v>
      </c>
      <c r="AP512" t="s">
        <v>162</v>
      </c>
      <c r="AQ512">
        <v>0.72</v>
      </c>
      <c r="AR512">
        <v>138</v>
      </c>
      <c r="AS512">
        <v>0.72</v>
      </c>
      <c r="AT512" t="s">
        <v>165</v>
      </c>
      <c r="AU512">
        <v>138</v>
      </c>
      <c r="AV512">
        <v>0</v>
      </c>
      <c r="AW512">
        <v>0.48</v>
      </c>
      <c r="AX512">
        <v>43.041438999999997</v>
      </c>
      <c r="AY512">
        <v>-83.693877999999998</v>
      </c>
      <c r="AZ512" t="s">
        <v>164</v>
      </c>
      <c r="BA512" t="s">
        <v>164</v>
      </c>
      <c r="BB512" t="s">
        <v>164</v>
      </c>
      <c r="BC512" t="s">
        <v>164</v>
      </c>
      <c r="BD512">
        <v>-9316759.8819999993</v>
      </c>
      <c r="BE512" s="1" t="s">
        <v>2817</v>
      </c>
    </row>
    <row r="513" spans="1:57" x14ac:dyDescent="0.25">
      <c r="A513">
        <v>85436</v>
      </c>
      <c r="B513">
        <v>35355</v>
      </c>
      <c r="C513">
        <v>5</v>
      </c>
      <c r="D513" t="s">
        <v>155</v>
      </c>
      <c r="E513" t="s">
        <v>156</v>
      </c>
      <c r="F513">
        <v>106423</v>
      </c>
      <c r="G513" t="s">
        <v>2818</v>
      </c>
      <c r="H513" t="s">
        <v>2819</v>
      </c>
      <c r="I513" t="s">
        <v>2820</v>
      </c>
      <c r="J513" t="s">
        <v>686</v>
      </c>
      <c r="K513" t="s">
        <v>161</v>
      </c>
      <c r="L513">
        <v>48209</v>
      </c>
      <c r="M513">
        <v>7.86</v>
      </c>
      <c r="N513" t="s">
        <v>162</v>
      </c>
      <c r="O513" t="s">
        <v>162</v>
      </c>
      <c r="P513" t="s">
        <v>2821</v>
      </c>
      <c r="Q513">
        <v>1.1399999999999999</v>
      </c>
      <c r="R513" t="s">
        <v>162</v>
      </c>
      <c r="S513" t="s">
        <v>164</v>
      </c>
      <c r="T513" t="s">
        <v>164</v>
      </c>
      <c r="U513" t="s">
        <v>162</v>
      </c>
      <c r="V513">
        <v>3.96</v>
      </c>
      <c r="X513" t="s">
        <v>162</v>
      </c>
      <c r="Y513" t="s">
        <v>162</v>
      </c>
      <c r="Z513" t="s">
        <v>162</v>
      </c>
      <c r="AA513" t="s">
        <v>162</v>
      </c>
      <c r="AB513">
        <v>4.75</v>
      </c>
      <c r="AC513">
        <v>5.73</v>
      </c>
      <c r="AD513">
        <v>6.09</v>
      </c>
      <c r="AE513" t="s">
        <v>164</v>
      </c>
      <c r="AF513" t="s">
        <v>162</v>
      </c>
      <c r="AG513">
        <v>904243</v>
      </c>
      <c r="AH513">
        <v>815568</v>
      </c>
      <c r="AI513">
        <v>815568</v>
      </c>
      <c r="AJ513">
        <v>45089</v>
      </c>
      <c r="AK513">
        <v>10479</v>
      </c>
      <c r="AL513">
        <v>72883</v>
      </c>
      <c r="AM513">
        <v>775792</v>
      </c>
      <c r="AN513" t="s">
        <v>164</v>
      </c>
      <c r="AO513">
        <v>10</v>
      </c>
      <c r="AP513" t="s">
        <v>162</v>
      </c>
      <c r="AQ513">
        <v>0.31</v>
      </c>
      <c r="AS513">
        <v>1.07</v>
      </c>
      <c r="AT513" t="s">
        <v>165</v>
      </c>
      <c r="AU513">
        <v>230</v>
      </c>
      <c r="AV513">
        <v>7.0000000000000007E-2</v>
      </c>
      <c r="AW513">
        <v>0.01</v>
      </c>
      <c r="AX513">
        <v>42.31</v>
      </c>
      <c r="AY513">
        <v>-83.090199999999996</v>
      </c>
      <c r="AZ513" t="s">
        <v>164</v>
      </c>
      <c r="BB513" t="s">
        <v>164</v>
      </c>
      <c r="BC513" t="s">
        <v>164</v>
      </c>
      <c r="BD513">
        <v>-9249558.7540000007</v>
      </c>
      <c r="BE513" s="1" t="s">
        <v>2822</v>
      </c>
    </row>
    <row r="514" spans="1:57" x14ac:dyDescent="0.25">
      <c r="A514">
        <v>83284</v>
      </c>
      <c r="B514">
        <v>9265</v>
      </c>
      <c r="C514">
        <v>5</v>
      </c>
      <c r="D514" t="s">
        <v>155</v>
      </c>
      <c r="E514" t="s">
        <v>156</v>
      </c>
      <c r="F514">
        <v>222861</v>
      </c>
      <c r="G514" t="s">
        <v>2823</v>
      </c>
      <c r="H514" t="s">
        <v>2824</v>
      </c>
      <c r="I514" t="s">
        <v>2825</v>
      </c>
      <c r="J514" t="s">
        <v>351</v>
      </c>
      <c r="K514" t="s">
        <v>351</v>
      </c>
      <c r="L514">
        <v>49203</v>
      </c>
      <c r="M514">
        <v>7.82</v>
      </c>
      <c r="N514" t="s">
        <v>162</v>
      </c>
      <c r="O514" t="s">
        <v>162</v>
      </c>
      <c r="P514" t="s">
        <v>2826</v>
      </c>
      <c r="Q514">
        <v>1.1299999999999999</v>
      </c>
      <c r="R514" t="s">
        <v>162</v>
      </c>
      <c r="S514" t="s">
        <v>164</v>
      </c>
      <c r="T514" t="s">
        <v>164</v>
      </c>
      <c r="U514" t="s">
        <v>162</v>
      </c>
      <c r="V514">
        <v>3.96</v>
      </c>
      <c r="X514" t="s">
        <v>162</v>
      </c>
      <c r="Y514" t="s">
        <v>162</v>
      </c>
      <c r="Z514" t="s">
        <v>164</v>
      </c>
      <c r="AA514" t="s">
        <v>162</v>
      </c>
      <c r="AB514">
        <v>5.33</v>
      </c>
      <c r="AC514">
        <v>6.56</v>
      </c>
      <c r="AD514">
        <v>6.99</v>
      </c>
      <c r="AE514" t="s">
        <v>164</v>
      </c>
      <c r="AF514" t="s">
        <v>162</v>
      </c>
      <c r="AG514">
        <v>1093942</v>
      </c>
      <c r="AH514">
        <v>2134968</v>
      </c>
      <c r="AI514">
        <v>2134968</v>
      </c>
      <c r="AJ514">
        <v>70729</v>
      </c>
      <c r="AK514">
        <v>81440</v>
      </c>
      <c r="AL514">
        <v>117733</v>
      </c>
      <c r="AM514">
        <v>824041</v>
      </c>
      <c r="AN514" t="s">
        <v>164</v>
      </c>
      <c r="AO514">
        <v>11</v>
      </c>
      <c r="AP514" t="s">
        <v>162</v>
      </c>
      <c r="AQ514">
        <v>0.32</v>
      </c>
      <c r="AS514">
        <v>0.05</v>
      </c>
      <c r="AT514" t="s">
        <v>165</v>
      </c>
      <c r="AV514">
        <v>0.19</v>
      </c>
      <c r="AW514">
        <v>0.02</v>
      </c>
      <c r="AX514">
        <v>42.229199999999999</v>
      </c>
      <c r="AY514">
        <v>-84.381600000000006</v>
      </c>
      <c r="AZ514" t="s">
        <v>164</v>
      </c>
      <c r="BA514" t="s">
        <v>164</v>
      </c>
      <c r="BB514" t="s">
        <v>164</v>
      </c>
      <c r="BC514" t="s">
        <v>164</v>
      </c>
      <c r="BD514">
        <v>-9393316.7440000009</v>
      </c>
      <c r="BE514" s="1" t="s">
        <v>2827</v>
      </c>
    </row>
    <row r="515" spans="1:57" x14ac:dyDescent="0.25">
      <c r="A515">
        <v>83495</v>
      </c>
      <c r="B515">
        <v>10912</v>
      </c>
      <c r="C515">
        <v>5</v>
      </c>
      <c r="D515" t="s">
        <v>155</v>
      </c>
      <c r="E515" t="s">
        <v>156</v>
      </c>
      <c r="F515">
        <v>191381</v>
      </c>
      <c r="G515" t="s">
        <v>2828</v>
      </c>
      <c r="H515" t="s">
        <v>2829</v>
      </c>
      <c r="I515" t="s">
        <v>2830</v>
      </c>
      <c r="J515" t="s">
        <v>676</v>
      </c>
      <c r="K515" t="s">
        <v>676</v>
      </c>
      <c r="L515">
        <v>48161</v>
      </c>
      <c r="M515">
        <v>7.8</v>
      </c>
      <c r="N515" t="s">
        <v>162</v>
      </c>
      <c r="O515" t="s">
        <v>162</v>
      </c>
      <c r="P515" t="s">
        <v>2831</v>
      </c>
      <c r="Q515">
        <v>1.1299999999999999</v>
      </c>
      <c r="R515" t="s">
        <v>162</v>
      </c>
      <c r="S515" t="s">
        <v>164</v>
      </c>
      <c r="T515" t="s">
        <v>164</v>
      </c>
      <c r="U515" t="s">
        <v>162</v>
      </c>
      <c r="V515">
        <v>3.97</v>
      </c>
      <c r="X515" t="s">
        <v>162</v>
      </c>
      <c r="Y515" t="s">
        <v>162</v>
      </c>
      <c r="Z515" t="s">
        <v>164</v>
      </c>
      <c r="AA515" t="s">
        <v>162</v>
      </c>
      <c r="AB515">
        <v>5.25</v>
      </c>
      <c r="AC515">
        <v>6.47</v>
      </c>
      <c r="AD515">
        <v>6.88</v>
      </c>
      <c r="AE515" t="s">
        <v>164</v>
      </c>
      <c r="AF515" t="s">
        <v>162</v>
      </c>
      <c r="AG515">
        <v>947562</v>
      </c>
      <c r="AH515">
        <v>1652155</v>
      </c>
      <c r="AI515">
        <v>1652155</v>
      </c>
      <c r="AJ515">
        <v>40831</v>
      </c>
      <c r="AK515">
        <v>29448</v>
      </c>
      <c r="AL515">
        <v>113503</v>
      </c>
      <c r="AM515">
        <v>763780</v>
      </c>
      <c r="AN515" t="s">
        <v>164</v>
      </c>
      <c r="AO515">
        <v>12</v>
      </c>
      <c r="AP515" t="s">
        <v>162</v>
      </c>
      <c r="AQ515">
        <v>0.04</v>
      </c>
      <c r="AR515">
        <v>120</v>
      </c>
      <c r="AS515">
        <v>0</v>
      </c>
      <c r="AT515" t="s">
        <v>165</v>
      </c>
      <c r="AU515">
        <v>120</v>
      </c>
      <c r="AV515">
        <v>0.19</v>
      </c>
      <c r="AW515">
        <v>0.16</v>
      </c>
      <c r="AX515">
        <v>41.918349999999997</v>
      </c>
      <c r="AY515">
        <v>-83.384403000000006</v>
      </c>
      <c r="AZ515" t="s">
        <v>164</v>
      </c>
      <c r="BA515" t="s">
        <v>164</v>
      </c>
      <c r="BB515" t="s">
        <v>164</v>
      </c>
      <c r="BC515" t="s">
        <v>164</v>
      </c>
      <c r="BD515">
        <v>-9282309.2819999997</v>
      </c>
      <c r="BE515" s="1" t="s">
        <v>2832</v>
      </c>
    </row>
    <row r="516" spans="1:57" x14ac:dyDescent="0.25">
      <c r="A516">
        <v>83720</v>
      </c>
      <c r="B516">
        <v>13426</v>
      </c>
      <c r="C516">
        <v>5</v>
      </c>
      <c r="D516" t="s">
        <v>155</v>
      </c>
      <c r="E516" t="s">
        <v>156</v>
      </c>
      <c r="F516">
        <v>12393</v>
      </c>
      <c r="G516" t="s">
        <v>2833</v>
      </c>
      <c r="H516" t="s">
        <v>2834</v>
      </c>
      <c r="I516" t="s">
        <v>2835</v>
      </c>
      <c r="J516" t="s">
        <v>2836</v>
      </c>
      <c r="K516" t="s">
        <v>909</v>
      </c>
      <c r="L516" t="s">
        <v>162</v>
      </c>
      <c r="M516">
        <v>7.8</v>
      </c>
      <c r="N516" t="s">
        <v>162</v>
      </c>
      <c r="O516" t="s">
        <v>162</v>
      </c>
      <c r="P516" t="s">
        <v>2837</v>
      </c>
      <c r="Q516">
        <v>1.1299999999999999</v>
      </c>
      <c r="R516" t="s">
        <v>162</v>
      </c>
      <c r="S516" t="s">
        <v>164</v>
      </c>
      <c r="T516" t="s">
        <v>164</v>
      </c>
      <c r="U516" t="s">
        <v>162</v>
      </c>
      <c r="V516">
        <v>3.95</v>
      </c>
      <c r="X516" t="s">
        <v>162</v>
      </c>
      <c r="Y516" t="s">
        <v>162</v>
      </c>
      <c r="Z516" t="s">
        <v>164</v>
      </c>
      <c r="AA516" t="s">
        <v>162</v>
      </c>
      <c r="AB516">
        <v>5.45</v>
      </c>
      <c r="AC516">
        <v>6.6</v>
      </c>
      <c r="AD516">
        <v>7</v>
      </c>
      <c r="AE516" t="s">
        <v>164</v>
      </c>
      <c r="AF516" t="s">
        <v>162</v>
      </c>
      <c r="AG516">
        <v>1092422</v>
      </c>
      <c r="AH516">
        <v>1765146</v>
      </c>
      <c r="AI516">
        <v>1765146</v>
      </c>
      <c r="AJ516">
        <v>48429</v>
      </c>
      <c r="AK516">
        <v>45468</v>
      </c>
      <c r="AL516">
        <v>121671</v>
      </c>
      <c r="AM516">
        <v>876854</v>
      </c>
      <c r="AN516" t="s">
        <v>164</v>
      </c>
      <c r="AO516">
        <v>11</v>
      </c>
      <c r="AP516" t="s">
        <v>162</v>
      </c>
      <c r="AQ516">
        <v>2.72</v>
      </c>
      <c r="AR516">
        <v>345</v>
      </c>
      <c r="AS516">
        <v>0.08</v>
      </c>
      <c r="AT516" t="s">
        <v>165</v>
      </c>
      <c r="AU516">
        <v>120</v>
      </c>
      <c r="AV516">
        <v>0</v>
      </c>
      <c r="AW516">
        <v>3.07</v>
      </c>
      <c r="AX516">
        <v>42.317210000000003</v>
      </c>
      <c r="AY516">
        <v>-83.647267999999997</v>
      </c>
      <c r="AZ516" t="s">
        <v>164</v>
      </c>
      <c r="BA516" t="s">
        <v>164</v>
      </c>
      <c r="BB516" t="s">
        <v>164</v>
      </c>
      <c r="BC516" t="s">
        <v>164</v>
      </c>
      <c r="BD516">
        <v>-9311571.2799999993</v>
      </c>
      <c r="BE516" s="1" t="s">
        <v>2838</v>
      </c>
    </row>
    <row r="517" spans="1:57" x14ac:dyDescent="0.25">
      <c r="A517">
        <v>82585</v>
      </c>
      <c r="B517">
        <v>3283</v>
      </c>
      <c r="C517">
        <v>5</v>
      </c>
      <c r="D517" t="s">
        <v>155</v>
      </c>
      <c r="E517" t="s">
        <v>156</v>
      </c>
      <c r="F517">
        <v>123321</v>
      </c>
      <c r="G517" t="s">
        <v>2839</v>
      </c>
      <c r="H517" t="s">
        <v>2840</v>
      </c>
      <c r="I517" t="s">
        <v>2841</v>
      </c>
      <c r="J517" t="s">
        <v>692</v>
      </c>
      <c r="K517" t="s">
        <v>365</v>
      </c>
      <c r="L517">
        <v>49099</v>
      </c>
      <c r="M517">
        <v>7.7</v>
      </c>
      <c r="N517" t="s">
        <v>162</v>
      </c>
      <c r="O517" t="s">
        <v>162</v>
      </c>
      <c r="P517" t="s">
        <v>2842</v>
      </c>
      <c r="Q517">
        <v>1.1200000000000001</v>
      </c>
      <c r="R517" t="s">
        <v>162</v>
      </c>
      <c r="S517" t="s">
        <v>164</v>
      </c>
      <c r="T517" t="s">
        <v>164</v>
      </c>
      <c r="U517" t="s">
        <v>162</v>
      </c>
      <c r="V517">
        <v>3.97</v>
      </c>
      <c r="X517" t="s">
        <v>162</v>
      </c>
      <c r="Y517" t="s">
        <v>162</v>
      </c>
      <c r="Z517" t="s">
        <v>164</v>
      </c>
      <c r="AA517" t="s">
        <v>162</v>
      </c>
      <c r="AB517">
        <v>5.23</v>
      </c>
      <c r="AC517">
        <v>6.46</v>
      </c>
      <c r="AD517">
        <v>6.89</v>
      </c>
      <c r="AE517" t="s">
        <v>164</v>
      </c>
      <c r="AF517" t="s">
        <v>162</v>
      </c>
      <c r="AG517">
        <v>754216</v>
      </c>
      <c r="AH517">
        <v>2548423</v>
      </c>
      <c r="AI517">
        <v>2548423</v>
      </c>
      <c r="AJ517">
        <v>109408</v>
      </c>
      <c r="AK517">
        <v>152534</v>
      </c>
      <c r="AL517">
        <v>166640</v>
      </c>
      <c r="AM517">
        <v>325634</v>
      </c>
      <c r="AN517" t="s">
        <v>164</v>
      </c>
      <c r="AO517">
        <v>12</v>
      </c>
      <c r="AP517" t="s">
        <v>162</v>
      </c>
      <c r="AQ517">
        <v>1</v>
      </c>
      <c r="AS517">
        <v>4.78</v>
      </c>
      <c r="AT517" t="s">
        <v>193</v>
      </c>
      <c r="AV517">
        <v>0</v>
      </c>
      <c r="AW517">
        <v>0.06</v>
      </c>
      <c r="AX517">
        <v>41.781500000000001</v>
      </c>
      <c r="AY517">
        <v>-85.662000000000006</v>
      </c>
      <c r="AZ517" t="s">
        <v>164</v>
      </c>
      <c r="BA517" t="s">
        <v>164</v>
      </c>
      <c r="BB517" t="s">
        <v>164</v>
      </c>
      <c r="BC517" t="s">
        <v>164</v>
      </c>
      <c r="BD517">
        <v>-9535850.2200000007</v>
      </c>
      <c r="BE517" s="1" t="s">
        <v>2843</v>
      </c>
    </row>
    <row r="518" spans="1:57" x14ac:dyDescent="0.25">
      <c r="A518">
        <v>82842</v>
      </c>
      <c r="B518">
        <v>5497</v>
      </c>
      <c r="C518">
        <v>5</v>
      </c>
      <c r="D518" t="s">
        <v>155</v>
      </c>
      <c r="E518" t="s">
        <v>156</v>
      </c>
      <c r="F518">
        <v>141461</v>
      </c>
      <c r="G518" t="s">
        <v>2844</v>
      </c>
      <c r="H518" t="s">
        <v>2840</v>
      </c>
      <c r="I518" t="s">
        <v>2845</v>
      </c>
      <c r="J518" t="s">
        <v>692</v>
      </c>
      <c r="K518" t="s">
        <v>365</v>
      </c>
      <c r="L518">
        <v>49099</v>
      </c>
      <c r="M518">
        <v>7.7</v>
      </c>
      <c r="N518" t="s">
        <v>162</v>
      </c>
      <c r="O518" t="s">
        <v>162</v>
      </c>
      <c r="P518" t="s">
        <v>2846</v>
      </c>
      <c r="Q518">
        <v>1.1200000000000001</v>
      </c>
      <c r="R518" t="s">
        <v>162</v>
      </c>
      <c r="S518" t="s">
        <v>164</v>
      </c>
      <c r="T518" t="s">
        <v>164</v>
      </c>
      <c r="U518" t="s">
        <v>162</v>
      </c>
      <c r="V518">
        <v>3.97</v>
      </c>
      <c r="X518" t="s">
        <v>162</v>
      </c>
      <c r="Y518" t="s">
        <v>162</v>
      </c>
      <c r="Z518" t="s">
        <v>164</v>
      </c>
      <c r="AA518" t="s">
        <v>162</v>
      </c>
      <c r="AB518">
        <v>5.23</v>
      </c>
      <c r="AC518">
        <v>6.46</v>
      </c>
      <c r="AD518">
        <v>6.89</v>
      </c>
      <c r="AE518" t="s">
        <v>164</v>
      </c>
      <c r="AF518" t="s">
        <v>162</v>
      </c>
      <c r="AG518">
        <v>754216</v>
      </c>
      <c r="AH518">
        <v>2548423</v>
      </c>
      <c r="AI518">
        <v>2548423</v>
      </c>
      <c r="AJ518">
        <v>109408</v>
      </c>
      <c r="AK518">
        <v>152534</v>
      </c>
      <c r="AL518">
        <v>166640</v>
      </c>
      <c r="AM518">
        <v>325634</v>
      </c>
      <c r="AN518" t="s">
        <v>164</v>
      </c>
      <c r="AO518">
        <v>12</v>
      </c>
      <c r="AP518" t="s">
        <v>162</v>
      </c>
      <c r="AQ518">
        <v>0.93</v>
      </c>
      <c r="AS518">
        <v>4.7</v>
      </c>
      <c r="AT518" t="s">
        <v>193</v>
      </c>
      <c r="AV518">
        <v>0</v>
      </c>
      <c r="AW518">
        <v>0</v>
      </c>
      <c r="AX518">
        <v>41.783579000000003</v>
      </c>
      <c r="AY518">
        <v>-85.662583999999995</v>
      </c>
      <c r="AZ518" t="s">
        <v>164</v>
      </c>
      <c r="BA518" t="s">
        <v>164</v>
      </c>
      <c r="BB518" t="s">
        <v>164</v>
      </c>
      <c r="BC518" t="s">
        <v>164</v>
      </c>
      <c r="BD518">
        <v>-9535915.2310000006</v>
      </c>
      <c r="BE518" s="1" t="s">
        <v>2847</v>
      </c>
    </row>
    <row r="519" spans="1:57" x14ac:dyDescent="0.25">
      <c r="A519">
        <v>82945</v>
      </c>
      <c r="B519">
        <v>6455</v>
      </c>
      <c r="C519">
        <v>5</v>
      </c>
      <c r="D519" t="s">
        <v>155</v>
      </c>
      <c r="E519" t="s">
        <v>156</v>
      </c>
      <c r="F519">
        <v>175593</v>
      </c>
      <c r="G519" t="s">
        <v>2848</v>
      </c>
      <c r="H519" t="s">
        <v>2849</v>
      </c>
      <c r="I519" t="s">
        <v>2850</v>
      </c>
      <c r="J519" t="s">
        <v>785</v>
      </c>
      <c r="K519" t="s">
        <v>185</v>
      </c>
      <c r="L519">
        <v>49682</v>
      </c>
      <c r="M519">
        <v>7.65</v>
      </c>
      <c r="N519" t="s">
        <v>162</v>
      </c>
      <c r="O519" t="s">
        <v>162</v>
      </c>
      <c r="P519" t="s">
        <v>2851</v>
      </c>
      <c r="Q519">
        <v>1.1100000000000001</v>
      </c>
      <c r="R519" t="s">
        <v>162</v>
      </c>
      <c r="S519" t="s">
        <v>164</v>
      </c>
      <c r="T519" t="s">
        <v>164</v>
      </c>
      <c r="U519" t="s">
        <v>162</v>
      </c>
      <c r="V519">
        <v>3.83</v>
      </c>
      <c r="X519" t="s">
        <v>162</v>
      </c>
      <c r="Y519" t="s">
        <v>162</v>
      </c>
      <c r="Z519" t="s">
        <v>164</v>
      </c>
      <c r="AA519" t="s">
        <v>162</v>
      </c>
      <c r="AB519">
        <v>5.69</v>
      </c>
      <c r="AC519">
        <v>6.91</v>
      </c>
      <c r="AD519">
        <v>7.31</v>
      </c>
      <c r="AE519" t="s">
        <v>164</v>
      </c>
      <c r="AF519" t="s">
        <v>162</v>
      </c>
      <c r="AG519">
        <v>422974</v>
      </c>
      <c r="AH519">
        <v>32331</v>
      </c>
      <c r="AI519">
        <v>32331</v>
      </c>
      <c r="AJ519">
        <v>104495</v>
      </c>
      <c r="AK519">
        <v>252394</v>
      </c>
      <c r="AL519">
        <v>15562</v>
      </c>
      <c r="AM519">
        <v>50523</v>
      </c>
      <c r="AN519" t="s">
        <v>164</v>
      </c>
      <c r="AO519">
        <v>8</v>
      </c>
      <c r="AP519" t="s">
        <v>162</v>
      </c>
      <c r="AQ519">
        <v>0.43</v>
      </c>
      <c r="AS519">
        <v>1.62</v>
      </c>
      <c r="AT519" t="s">
        <v>165</v>
      </c>
      <c r="AV519">
        <v>0</v>
      </c>
      <c r="AW519">
        <v>1.62</v>
      </c>
      <c r="AX519">
        <v>44.976666000000002</v>
      </c>
      <c r="AY519">
        <v>-85.650638999999998</v>
      </c>
      <c r="AZ519" t="s">
        <v>164</v>
      </c>
      <c r="BA519" t="s">
        <v>164</v>
      </c>
      <c r="BB519" t="s">
        <v>164</v>
      </c>
      <c r="BC519" t="s">
        <v>164</v>
      </c>
      <c r="BD519">
        <v>-9534585.5199999996</v>
      </c>
      <c r="BE519" s="1" t="s">
        <v>2852</v>
      </c>
    </row>
    <row r="520" spans="1:57" x14ac:dyDescent="0.25">
      <c r="A520">
        <v>83392</v>
      </c>
      <c r="B520">
        <v>10019</v>
      </c>
      <c r="C520">
        <v>5</v>
      </c>
      <c r="D520" t="s">
        <v>155</v>
      </c>
      <c r="E520" t="s">
        <v>156</v>
      </c>
      <c r="F520">
        <v>110381</v>
      </c>
      <c r="G520" t="s">
        <v>2853</v>
      </c>
      <c r="H520" t="s">
        <v>2854</v>
      </c>
      <c r="I520" t="s">
        <v>2855</v>
      </c>
      <c r="J520" t="s">
        <v>2856</v>
      </c>
      <c r="K520" t="s">
        <v>307</v>
      </c>
      <c r="L520">
        <v>48746</v>
      </c>
      <c r="M520">
        <v>7.66</v>
      </c>
      <c r="N520" t="s">
        <v>162</v>
      </c>
      <c r="O520" t="s">
        <v>162</v>
      </c>
      <c r="P520" t="s">
        <v>2857</v>
      </c>
      <c r="Q520">
        <v>1.1100000000000001</v>
      </c>
      <c r="R520" t="s">
        <v>162</v>
      </c>
      <c r="S520" t="s">
        <v>164</v>
      </c>
      <c r="T520" t="s">
        <v>164</v>
      </c>
      <c r="U520" t="s">
        <v>162</v>
      </c>
      <c r="V520">
        <v>3.9</v>
      </c>
      <c r="X520" t="s">
        <v>162</v>
      </c>
      <c r="Y520" t="s">
        <v>162</v>
      </c>
      <c r="Z520" t="s">
        <v>164</v>
      </c>
      <c r="AA520" t="s">
        <v>162</v>
      </c>
      <c r="AB520">
        <v>5.39</v>
      </c>
      <c r="AC520">
        <v>6.6</v>
      </c>
      <c r="AD520">
        <v>7.01</v>
      </c>
      <c r="AE520" t="s">
        <v>164</v>
      </c>
      <c r="AF520" t="s">
        <v>162</v>
      </c>
      <c r="AG520">
        <v>691445</v>
      </c>
      <c r="AH520">
        <v>2011194</v>
      </c>
      <c r="AI520">
        <v>2011194</v>
      </c>
      <c r="AJ520">
        <v>43748</v>
      </c>
      <c r="AK520">
        <v>66092</v>
      </c>
      <c r="AL520">
        <v>51455</v>
      </c>
      <c r="AM520">
        <v>530150</v>
      </c>
      <c r="AN520" t="s">
        <v>164</v>
      </c>
      <c r="AO520">
        <v>9</v>
      </c>
      <c r="AP520" t="s">
        <v>162</v>
      </c>
      <c r="AQ520">
        <v>7.34</v>
      </c>
      <c r="AS520">
        <v>4.71</v>
      </c>
      <c r="AT520" t="s">
        <v>165</v>
      </c>
      <c r="AU520">
        <v>345</v>
      </c>
      <c r="AV520">
        <v>0</v>
      </c>
      <c r="AW520">
        <v>0.7</v>
      </c>
      <c r="AX520">
        <v>43.266478999999997</v>
      </c>
      <c r="AY520">
        <v>-83.529473999999993</v>
      </c>
      <c r="AZ520" t="s">
        <v>164</v>
      </c>
      <c r="BA520" t="s">
        <v>164</v>
      </c>
      <c r="BB520" t="s">
        <v>164</v>
      </c>
      <c r="BC520" t="s">
        <v>164</v>
      </c>
      <c r="BD520">
        <v>-9298458.5120000001</v>
      </c>
      <c r="BE520" s="1" t="s">
        <v>2858</v>
      </c>
    </row>
    <row r="521" spans="1:57" x14ac:dyDescent="0.25">
      <c r="A521">
        <v>84124</v>
      </c>
      <c r="B521">
        <v>18543</v>
      </c>
      <c r="C521">
        <v>5</v>
      </c>
      <c r="D521" t="s">
        <v>155</v>
      </c>
      <c r="E521" t="s">
        <v>156</v>
      </c>
      <c r="F521">
        <v>39102</v>
      </c>
      <c r="G521" t="s">
        <v>2859</v>
      </c>
      <c r="H521" t="s">
        <v>2860</v>
      </c>
      <c r="I521" t="s">
        <v>2861</v>
      </c>
      <c r="J521" t="s">
        <v>1155</v>
      </c>
      <c r="K521" t="s">
        <v>1155</v>
      </c>
      <c r="L521">
        <v>48607</v>
      </c>
      <c r="M521">
        <v>7.69</v>
      </c>
      <c r="N521" t="s">
        <v>162</v>
      </c>
      <c r="O521" t="s">
        <v>162</v>
      </c>
      <c r="P521" t="s">
        <v>2862</v>
      </c>
      <c r="Q521">
        <v>1.1100000000000001</v>
      </c>
      <c r="R521" t="s">
        <v>162</v>
      </c>
      <c r="S521" t="s">
        <v>164</v>
      </c>
      <c r="T521" t="s">
        <v>164</v>
      </c>
      <c r="U521" t="s">
        <v>162</v>
      </c>
      <c r="V521">
        <v>3.92</v>
      </c>
      <c r="X521" t="s">
        <v>162</v>
      </c>
      <c r="Y521" t="s">
        <v>162</v>
      </c>
      <c r="Z521" t="s">
        <v>164</v>
      </c>
      <c r="AA521" t="s">
        <v>162</v>
      </c>
      <c r="AB521">
        <v>5.27</v>
      </c>
      <c r="AC521">
        <v>6.45</v>
      </c>
      <c r="AD521">
        <v>6.87</v>
      </c>
      <c r="AE521" t="s">
        <v>164</v>
      </c>
      <c r="AF521" t="s">
        <v>162</v>
      </c>
      <c r="AG521">
        <v>647083</v>
      </c>
      <c r="AH521">
        <v>2090786</v>
      </c>
      <c r="AI521">
        <v>2090786</v>
      </c>
      <c r="AJ521">
        <v>77810</v>
      </c>
      <c r="AK521">
        <v>104139</v>
      </c>
      <c r="AL521">
        <v>37683</v>
      </c>
      <c r="AM521">
        <v>427452</v>
      </c>
      <c r="AN521" t="s">
        <v>164</v>
      </c>
      <c r="AO521">
        <v>9</v>
      </c>
      <c r="AP521" t="s">
        <v>162</v>
      </c>
      <c r="AQ521">
        <v>0.45</v>
      </c>
      <c r="AR521">
        <v>138</v>
      </c>
      <c r="AS521">
        <v>0.45</v>
      </c>
      <c r="AT521" t="s">
        <v>165</v>
      </c>
      <c r="AU521">
        <v>138</v>
      </c>
      <c r="AV521">
        <v>0.03</v>
      </c>
      <c r="AW521">
        <v>0</v>
      </c>
      <c r="AX521">
        <v>43.446730000000002</v>
      </c>
      <c r="AY521">
        <v>-83.930109999999999</v>
      </c>
      <c r="AZ521" t="s">
        <v>164</v>
      </c>
      <c r="BA521" t="s">
        <v>164</v>
      </c>
      <c r="BB521" t="s">
        <v>164</v>
      </c>
      <c r="BC521" t="s">
        <v>164</v>
      </c>
      <c r="BD521">
        <v>-9343057.1079999991</v>
      </c>
      <c r="BE521" s="1" t="s">
        <v>2863</v>
      </c>
    </row>
    <row r="522" spans="1:57" x14ac:dyDescent="0.25">
      <c r="A522">
        <v>84188</v>
      </c>
      <c r="B522">
        <v>19244</v>
      </c>
      <c r="C522">
        <v>5</v>
      </c>
      <c r="D522" t="s">
        <v>155</v>
      </c>
      <c r="E522" t="s">
        <v>156</v>
      </c>
      <c r="F522">
        <v>158305</v>
      </c>
      <c r="G522" t="s">
        <v>2864</v>
      </c>
      <c r="H522" t="s">
        <v>2865</v>
      </c>
      <c r="I522" t="s">
        <v>2866</v>
      </c>
      <c r="J522" t="s">
        <v>785</v>
      </c>
      <c r="K522" t="s">
        <v>185</v>
      </c>
      <c r="L522">
        <v>49682</v>
      </c>
      <c r="M522">
        <v>7.65</v>
      </c>
      <c r="N522" t="s">
        <v>162</v>
      </c>
      <c r="O522" t="s">
        <v>162</v>
      </c>
      <c r="P522" t="s">
        <v>2867</v>
      </c>
      <c r="Q522">
        <v>1.1100000000000001</v>
      </c>
      <c r="R522" t="s">
        <v>162</v>
      </c>
      <c r="S522" t="s">
        <v>164</v>
      </c>
      <c r="T522" t="s">
        <v>164</v>
      </c>
      <c r="U522" t="s">
        <v>162</v>
      </c>
      <c r="V522">
        <v>3.83</v>
      </c>
      <c r="X522" t="s">
        <v>162</v>
      </c>
      <c r="Y522" t="s">
        <v>162</v>
      </c>
      <c r="Z522" t="s">
        <v>164</v>
      </c>
      <c r="AA522" t="s">
        <v>162</v>
      </c>
      <c r="AB522">
        <v>5.87</v>
      </c>
      <c r="AC522">
        <v>6.91</v>
      </c>
      <c r="AD522">
        <v>7.27</v>
      </c>
      <c r="AE522" t="s">
        <v>164</v>
      </c>
      <c r="AF522" t="s">
        <v>162</v>
      </c>
      <c r="AG522">
        <v>422974</v>
      </c>
      <c r="AH522">
        <v>32331</v>
      </c>
      <c r="AI522">
        <v>32331</v>
      </c>
      <c r="AJ522">
        <v>104495</v>
      </c>
      <c r="AK522">
        <v>252394</v>
      </c>
      <c r="AL522">
        <v>15562</v>
      </c>
      <c r="AM522">
        <v>50523</v>
      </c>
      <c r="AN522" t="s">
        <v>164</v>
      </c>
      <c r="AO522">
        <v>8</v>
      </c>
      <c r="AP522" t="s">
        <v>162</v>
      </c>
      <c r="AQ522">
        <v>0.95</v>
      </c>
      <c r="AS522">
        <v>2.04</v>
      </c>
      <c r="AT522" t="s">
        <v>165</v>
      </c>
      <c r="AV522">
        <v>0</v>
      </c>
      <c r="AW522">
        <v>2.35</v>
      </c>
      <c r="AX522">
        <v>44.987222000000003</v>
      </c>
      <c r="AY522">
        <v>-85.643332999999998</v>
      </c>
      <c r="AZ522" t="s">
        <v>164</v>
      </c>
      <c r="BA522" t="s">
        <v>164</v>
      </c>
      <c r="BB522" t="s">
        <v>164</v>
      </c>
      <c r="BC522" t="s">
        <v>164</v>
      </c>
      <c r="BD522">
        <v>-9533772.2190000005</v>
      </c>
      <c r="BE522" s="1" t="s">
        <v>2868</v>
      </c>
    </row>
    <row r="523" spans="1:57" x14ac:dyDescent="0.25">
      <c r="A523">
        <v>83261</v>
      </c>
      <c r="B523">
        <v>9006</v>
      </c>
      <c r="C523">
        <v>5</v>
      </c>
      <c r="D523" t="s">
        <v>155</v>
      </c>
      <c r="E523" t="s">
        <v>156</v>
      </c>
      <c r="F523">
        <v>63342</v>
      </c>
      <c r="G523" t="s">
        <v>2869</v>
      </c>
      <c r="H523" t="s">
        <v>2870</v>
      </c>
      <c r="I523" t="s">
        <v>2871</v>
      </c>
      <c r="J523" t="s">
        <v>2872</v>
      </c>
      <c r="K523" t="s">
        <v>284</v>
      </c>
      <c r="L523">
        <v>48089</v>
      </c>
      <c r="M523">
        <v>7.57</v>
      </c>
      <c r="N523" t="s">
        <v>162</v>
      </c>
      <c r="O523" t="s">
        <v>162</v>
      </c>
      <c r="P523" t="s">
        <v>2873</v>
      </c>
      <c r="Q523">
        <v>1.1000000000000001</v>
      </c>
      <c r="R523" t="s">
        <v>162</v>
      </c>
      <c r="S523" t="s">
        <v>164</v>
      </c>
      <c r="T523" t="s">
        <v>164</v>
      </c>
      <c r="U523" t="s">
        <v>162</v>
      </c>
      <c r="V523">
        <v>3.96</v>
      </c>
      <c r="X523" t="s">
        <v>162</v>
      </c>
      <c r="Y523" t="s">
        <v>162</v>
      </c>
      <c r="Z523" t="s">
        <v>162</v>
      </c>
      <c r="AA523" t="s">
        <v>162</v>
      </c>
      <c r="AB523">
        <v>4.9000000000000004</v>
      </c>
      <c r="AC523">
        <v>5.88</v>
      </c>
      <c r="AD523">
        <v>6.24</v>
      </c>
      <c r="AE523" t="s">
        <v>164</v>
      </c>
      <c r="AF523" t="s">
        <v>162</v>
      </c>
      <c r="AG523">
        <v>838873</v>
      </c>
      <c r="AH523">
        <v>937094</v>
      </c>
      <c r="AI523">
        <v>937094</v>
      </c>
      <c r="AJ523">
        <v>45373</v>
      </c>
      <c r="AK523">
        <v>6002</v>
      </c>
      <c r="AL523">
        <v>65581</v>
      </c>
      <c r="AM523">
        <v>721917</v>
      </c>
      <c r="AN523" t="s">
        <v>164</v>
      </c>
      <c r="AO523">
        <v>10</v>
      </c>
      <c r="AP523" t="s">
        <v>162</v>
      </c>
      <c r="AQ523">
        <v>0.28000000000000003</v>
      </c>
      <c r="AR523">
        <v>345</v>
      </c>
      <c r="AS523">
        <v>0.17</v>
      </c>
      <c r="AT523" t="s">
        <v>165</v>
      </c>
      <c r="AU523">
        <v>120</v>
      </c>
      <c r="AV523">
        <v>0</v>
      </c>
      <c r="AW523">
        <v>0.03</v>
      </c>
      <c r="AX523">
        <v>42.47139</v>
      </c>
      <c r="AY523">
        <v>-82.990889999999993</v>
      </c>
      <c r="AZ523" t="s">
        <v>164</v>
      </c>
      <c r="BB523" t="s">
        <v>164</v>
      </c>
      <c r="BC523" t="s">
        <v>164</v>
      </c>
      <c r="BD523">
        <v>-9238503.6150000002</v>
      </c>
      <c r="BE523" s="1" t="s">
        <v>2874</v>
      </c>
    </row>
    <row r="524" spans="1:57" x14ac:dyDescent="0.25">
      <c r="A524">
        <v>85552</v>
      </c>
      <c r="B524">
        <v>36732</v>
      </c>
      <c r="C524">
        <v>5</v>
      </c>
      <c r="D524" t="s">
        <v>155</v>
      </c>
      <c r="E524" t="s">
        <v>156</v>
      </c>
      <c r="F524">
        <v>89602</v>
      </c>
      <c r="G524" t="s">
        <v>2875</v>
      </c>
      <c r="H524" t="s">
        <v>2876</v>
      </c>
      <c r="I524" t="s">
        <v>2877</v>
      </c>
      <c r="J524" t="s">
        <v>2718</v>
      </c>
      <c r="K524" t="s">
        <v>295</v>
      </c>
      <c r="L524">
        <v>49444</v>
      </c>
      <c r="M524">
        <v>7.6</v>
      </c>
      <c r="N524" t="s">
        <v>162</v>
      </c>
      <c r="O524" t="s">
        <v>162</v>
      </c>
      <c r="P524" t="s">
        <v>2878</v>
      </c>
      <c r="Q524">
        <v>1.1000000000000001</v>
      </c>
      <c r="R524" t="s">
        <v>162</v>
      </c>
      <c r="S524" t="s">
        <v>164</v>
      </c>
      <c r="T524" t="s">
        <v>164</v>
      </c>
      <c r="U524" t="s">
        <v>162</v>
      </c>
      <c r="V524">
        <v>3.93</v>
      </c>
      <c r="X524" t="s">
        <v>162</v>
      </c>
      <c r="Y524" t="s">
        <v>162</v>
      </c>
      <c r="Z524" t="s">
        <v>164</v>
      </c>
      <c r="AA524" t="s">
        <v>162</v>
      </c>
      <c r="AB524">
        <v>5.34</v>
      </c>
      <c r="AC524">
        <v>6.64</v>
      </c>
      <c r="AD524">
        <v>7.08</v>
      </c>
      <c r="AE524" t="s">
        <v>164</v>
      </c>
      <c r="AF524" t="s">
        <v>162</v>
      </c>
      <c r="AG524">
        <v>459889</v>
      </c>
      <c r="AH524">
        <v>659947</v>
      </c>
      <c r="AI524">
        <v>659947</v>
      </c>
      <c r="AJ524">
        <v>63805</v>
      </c>
      <c r="AK524">
        <v>116301</v>
      </c>
      <c r="AL524">
        <v>74864</v>
      </c>
      <c r="AM524">
        <v>204920</v>
      </c>
      <c r="AN524" t="s">
        <v>164</v>
      </c>
      <c r="AP524" t="s">
        <v>162</v>
      </c>
      <c r="AQ524">
        <v>1.41</v>
      </c>
      <c r="AS524">
        <v>1.37</v>
      </c>
      <c r="AT524" t="s">
        <v>165</v>
      </c>
      <c r="AU524">
        <v>138</v>
      </c>
      <c r="AV524">
        <v>0.1</v>
      </c>
      <c r="AW524">
        <v>0.2</v>
      </c>
      <c r="AX524">
        <v>43.195</v>
      </c>
      <c r="AY524">
        <v>-86.234443999999996</v>
      </c>
      <c r="AZ524" t="s">
        <v>164</v>
      </c>
      <c r="BA524" t="s">
        <v>164</v>
      </c>
      <c r="BB524" t="s">
        <v>164</v>
      </c>
      <c r="BC524" t="s">
        <v>164</v>
      </c>
      <c r="BD524">
        <v>-9599574.3949999996</v>
      </c>
      <c r="BE524" s="1" t="s">
        <v>2879</v>
      </c>
    </row>
    <row r="525" spans="1:57" x14ac:dyDescent="0.25">
      <c r="A525">
        <v>85634</v>
      </c>
      <c r="B525">
        <v>37776</v>
      </c>
      <c r="C525">
        <v>5</v>
      </c>
      <c r="D525" t="s">
        <v>155</v>
      </c>
      <c r="E525" t="s">
        <v>156</v>
      </c>
      <c r="F525">
        <v>243350</v>
      </c>
      <c r="G525" t="s">
        <v>2880</v>
      </c>
      <c r="H525" t="s">
        <v>2881</v>
      </c>
      <c r="I525" t="s">
        <v>2882</v>
      </c>
      <c r="J525" t="s">
        <v>2883</v>
      </c>
      <c r="K525" t="s">
        <v>2884</v>
      </c>
      <c r="L525">
        <v>48858</v>
      </c>
      <c r="M525">
        <v>7.61</v>
      </c>
      <c r="N525" t="s">
        <v>162</v>
      </c>
      <c r="O525" t="s">
        <v>162</v>
      </c>
      <c r="P525" t="s">
        <v>2885</v>
      </c>
      <c r="Q525">
        <v>1.1000000000000001</v>
      </c>
      <c r="R525" t="s">
        <v>162</v>
      </c>
      <c r="S525" t="s">
        <v>164</v>
      </c>
      <c r="T525" t="s">
        <v>164</v>
      </c>
      <c r="U525" t="s">
        <v>162</v>
      </c>
      <c r="V525">
        <v>3.91</v>
      </c>
      <c r="X525" t="s">
        <v>162</v>
      </c>
      <c r="Y525" t="s">
        <v>162</v>
      </c>
      <c r="Z525" t="s">
        <v>164</v>
      </c>
      <c r="AA525" t="s">
        <v>162</v>
      </c>
      <c r="AB525">
        <v>5.25</v>
      </c>
      <c r="AC525">
        <v>6.45</v>
      </c>
      <c r="AD525">
        <v>6.88</v>
      </c>
      <c r="AE525" t="s">
        <v>164</v>
      </c>
      <c r="AF525" t="s">
        <v>162</v>
      </c>
      <c r="AG525">
        <v>584869</v>
      </c>
      <c r="AH525">
        <v>1402738</v>
      </c>
      <c r="AI525">
        <v>1402738</v>
      </c>
      <c r="AJ525">
        <v>96372</v>
      </c>
      <c r="AK525">
        <v>200440</v>
      </c>
      <c r="AL525">
        <v>58869</v>
      </c>
      <c r="AM525">
        <v>229188</v>
      </c>
      <c r="AN525" t="s">
        <v>164</v>
      </c>
      <c r="AO525">
        <v>9</v>
      </c>
      <c r="AP525" t="s">
        <v>162</v>
      </c>
      <c r="AQ525">
        <v>0.7</v>
      </c>
      <c r="AS525">
        <v>4.13</v>
      </c>
      <c r="AT525" t="s">
        <v>165</v>
      </c>
      <c r="AU525">
        <v>138</v>
      </c>
      <c r="AV525">
        <v>0</v>
      </c>
      <c r="AW525">
        <v>0.37</v>
      </c>
      <c r="AX525">
        <v>43.611778000000001</v>
      </c>
      <c r="AY525">
        <v>-84.793019999999999</v>
      </c>
      <c r="AZ525" t="s">
        <v>164</v>
      </c>
      <c r="BA525" t="s">
        <v>164</v>
      </c>
      <c r="BB525" t="s">
        <v>164</v>
      </c>
      <c r="BC525" t="s">
        <v>164</v>
      </c>
      <c r="BD525">
        <v>-9439115.8090000004</v>
      </c>
      <c r="BE525" s="1" t="s">
        <v>2886</v>
      </c>
    </row>
    <row r="526" spans="1:57" x14ac:dyDescent="0.25">
      <c r="A526">
        <v>82964</v>
      </c>
      <c r="B526">
        <v>6596</v>
      </c>
      <c r="C526">
        <v>5</v>
      </c>
      <c r="D526" t="s">
        <v>155</v>
      </c>
      <c r="E526" t="s">
        <v>156</v>
      </c>
      <c r="F526">
        <v>183921</v>
      </c>
      <c r="G526" t="s">
        <v>2887</v>
      </c>
      <c r="H526" t="s">
        <v>2888</v>
      </c>
      <c r="I526" t="s">
        <v>2889</v>
      </c>
      <c r="J526" t="s">
        <v>228</v>
      </c>
      <c r="K526" t="s">
        <v>228</v>
      </c>
      <c r="L526">
        <v>48079</v>
      </c>
      <c r="M526">
        <v>7.52</v>
      </c>
      <c r="N526" t="s">
        <v>162</v>
      </c>
      <c r="O526" t="s">
        <v>162</v>
      </c>
      <c r="P526" t="s">
        <v>2890</v>
      </c>
      <c r="Q526">
        <v>1.0900000000000001</v>
      </c>
      <c r="R526" t="s">
        <v>162</v>
      </c>
      <c r="S526" t="s">
        <v>164</v>
      </c>
      <c r="T526" t="s">
        <v>164</v>
      </c>
      <c r="U526" t="s">
        <v>162</v>
      </c>
      <c r="V526">
        <v>3.95</v>
      </c>
      <c r="X526" t="s">
        <v>162</v>
      </c>
      <c r="Y526" t="s">
        <v>162</v>
      </c>
      <c r="Z526" t="s">
        <v>164</v>
      </c>
      <c r="AA526" t="s">
        <v>162</v>
      </c>
      <c r="AB526">
        <v>5.27</v>
      </c>
      <c r="AC526">
        <v>6.52</v>
      </c>
      <c r="AD526">
        <v>6.95</v>
      </c>
      <c r="AE526" t="s">
        <v>164</v>
      </c>
      <c r="AF526" t="s">
        <v>162</v>
      </c>
      <c r="AG526">
        <v>721830</v>
      </c>
      <c r="AH526">
        <v>754394</v>
      </c>
      <c r="AI526">
        <v>754394</v>
      </c>
      <c r="AJ526">
        <v>42575</v>
      </c>
      <c r="AK526">
        <v>5107</v>
      </c>
      <c r="AL526">
        <v>50771</v>
      </c>
      <c r="AM526">
        <v>623376</v>
      </c>
      <c r="AN526" t="s">
        <v>164</v>
      </c>
      <c r="AO526">
        <v>9</v>
      </c>
      <c r="AP526" t="s">
        <v>162</v>
      </c>
      <c r="AQ526">
        <v>1.44</v>
      </c>
      <c r="AR526">
        <v>120</v>
      </c>
      <c r="AS526">
        <v>1.32</v>
      </c>
      <c r="AT526" t="s">
        <v>165</v>
      </c>
      <c r="AU526">
        <v>120</v>
      </c>
      <c r="AV526">
        <v>0.75</v>
      </c>
      <c r="AW526">
        <v>0</v>
      </c>
      <c r="AX526">
        <v>42.843066</v>
      </c>
      <c r="AY526">
        <v>-82.494288999999995</v>
      </c>
      <c r="AZ526" t="s">
        <v>164</v>
      </c>
      <c r="BA526" t="s">
        <v>164</v>
      </c>
      <c r="BB526" t="s">
        <v>164</v>
      </c>
      <c r="BC526" t="s">
        <v>164</v>
      </c>
      <c r="BD526">
        <v>-9183222.2449999992</v>
      </c>
      <c r="BE526">
        <v>5288115.3159999996</v>
      </c>
    </row>
    <row r="527" spans="1:57" x14ac:dyDescent="0.25">
      <c r="A527">
        <v>83070</v>
      </c>
      <c r="B527">
        <v>7469</v>
      </c>
      <c r="C527">
        <v>5</v>
      </c>
      <c r="D527" t="s">
        <v>155</v>
      </c>
      <c r="E527" t="s">
        <v>156</v>
      </c>
      <c r="F527">
        <v>236466</v>
      </c>
      <c r="G527" t="s">
        <v>2891</v>
      </c>
      <c r="H527" t="s">
        <v>2892</v>
      </c>
      <c r="I527" t="s">
        <v>2892</v>
      </c>
      <c r="J527" t="s">
        <v>555</v>
      </c>
      <c r="K527" t="s">
        <v>556</v>
      </c>
      <c r="L527">
        <v>49068</v>
      </c>
      <c r="M527">
        <v>7.5</v>
      </c>
      <c r="N527" t="s">
        <v>162</v>
      </c>
      <c r="O527" t="s">
        <v>162</v>
      </c>
      <c r="P527" t="s">
        <v>2893</v>
      </c>
      <c r="Q527">
        <v>1.0900000000000001</v>
      </c>
      <c r="R527" t="s">
        <v>162</v>
      </c>
      <c r="S527" t="s">
        <v>164</v>
      </c>
      <c r="T527" t="s">
        <v>164</v>
      </c>
      <c r="U527" t="s">
        <v>162</v>
      </c>
      <c r="V527">
        <v>3.93</v>
      </c>
      <c r="X527" t="s">
        <v>162</v>
      </c>
      <c r="Y527" t="s">
        <v>162</v>
      </c>
      <c r="Z527" t="s">
        <v>164</v>
      </c>
      <c r="AA527" t="s">
        <v>162</v>
      </c>
      <c r="AB527">
        <v>5.42</v>
      </c>
      <c r="AC527">
        <v>6.68</v>
      </c>
      <c r="AD527">
        <v>7.1</v>
      </c>
      <c r="AE527" t="s">
        <v>164</v>
      </c>
      <c r="AF527" t="s">
        <v>162</v>
      </c>
      <c r="AG527">
        <v>745312</v>
      </c>
      <c r="AH527">
        <v>2335019</v>
      </c>
      <c r="AI527">
        <v>2335019</v>
      </c>
      <c r="AJ527">
        <v>76218</v>
      </c>
      <c r="AK527">
        <v>122894</v>
      </c>
      <c r="AL527">
        <v>138949</v>
      </c>
      <c r="AM527">
        <v>407251</v>
      </c>
      <c r="AN527" t="s">
        <v>164</v>
      </c>
      <c r="AO527">
        <v>11</v>
      </c>
      <c r="AP527" t="s">
        <v>162</v>
      </c>
      <c r="AQ527">
        <v>1.01</v>
      </c>
      <c r="AS527">
        <v>1.43</v>
      </c>
      <c r="AT527" t="s">
        <v>165</v>
      </c>
      <c r="AV527">
        <v>0.17</v>
      </c>
      <c r="AW527">
        <v>0.9</v>
      </c>
      <c r="AX527">
        <v>42.276606000000001</v>
      </c>
      <c r="AY527">
        <v>-84.946990999999997</v>
      </c>
      <c r="AZ527" t="s">
        <v>164</v>
      </c>
      <c r="BA527" t="s">
        <v>164</v>
      </c>
      <c r="BB527" t="s">
        <v>164</v>
      </c>
      <c r="BC527" t="s">
        <v>164</v>
      </c>
      <c r="BD527">
        <v>-9456255.7819999997</v>
      </c>
      <c r="BE527" s="1" t="s">
        <v>2894</v>
      </c>
    </row>
    <row r="528" spans="1:57" x14ac:dyDescent="0.25">
      <c r="A528">
        <v>83379</v>
      </c>
      <c r="B528">
        <v>9955</v>
      </c>
      <c r="C528">
        <v>5</v>
      </c>
      <c r="D528" t="s">
        <v>155</v>
      </c>
      <c r="E528" t="s">
        <v>156</v>
      </c>
      <c r="F528">
        <v>116021</v>
      </c>
      <c r="G528" t="s">
        <v>2895</v>
      </c>
      <c r="H528" t="s">
        <v>2896</v>
      </c>
      <c r="I528" t="s">
        <v>2897</v>
      </c>
      <c r="J528" t="s">
        <v>1155</v>
      </c>
      <c r="K528" t="s">
        <v>1155</v>
      </c>
      <c r="L528">
        <v>48601</v>
      </c>
      <c r="M528">
        <v>7.5</v>
      </c>
      <c r="N528" t="s">
        <v>162</v>
      </c>
      <c r="O528" t="s">
        <v>162</v>
      </c>
      <c r="P528" t="s">
        <v>2898</v>
      </c>
      <c r="Q528">
        <v>1.0900000000000001</v>
      </c>
      <c r="R528" t="s">
        <v>162</v>
      </c>
      <c r="S528" t="s">
        <v>164</v>
      </c>
      <c r="T528" t="s">
        <v>164</v>
      </c>
      <c r="U528" t="s">
        <v>162</v>
      </c>
      <c r="V528">
        <v>3.93</v>
      </c>
      <c r="X528" t="s">
        <v>162</v>
      </c>
      <c r="Y528" t="s">
        <v>162</v>
      </c>
      <c r="Z528" t="s">
        <v>164</v>
      </c>
      <c r="AA528" t="s">
        <v>162</v>
      </c>
      <c r="AB528">
        <v>5.14</v>
      </c>
      <c r="AC528">
        <v>6.38</v>
      </c>
      <c r="AD528">
        <v>6.81</v>
      </c>
      <c r="AE528" t="s">
        <v>164</v>
      </c>
      <c r="AF528" t="s">
        <v>162</v>
      </c>
      <c r="AG528">
        <v>641521</v>
      </c>
      <c r="AH528">
        <v>2216375</v>
      </c>
      <c r="AI528">
        <v>2216375</v>
      </c>
      <c r="AJ528">
        <v>60513</v>
      </c>
      <c r="AK528">
        <v>112534</v>
      </c>
      <c r="AL528">
        <v>38880</v>
      </c>
      <c r="AM528">
        <v>429595</v>
      </c>
      <c r="AN528" t="s">
        <v>164</v>
      </c>
      <c r="AO528">
        <v>9</v>
      </c>
      <c r="AP528" t="s">
        <v>162</v>
      </c>
      <c r="AQ528">
        <v>0.76</v>
      </c>
      <c r="AR528">
        <v>138</v>
      </c>
      <c r="AS528">
        <v>0.3</v>
      </c>
      <c r="AT528" t="s">
        <v>165</v>
      </c>
      <c r="AU528">
        <v>138</v>
      </c>
      <c r="AV528">
        <v>0.23</v>
      </c>
      <c r="AW528">
        <v>1.05</v>
      </c>
      <c r="AX528">
        <v>43.394632999999999</v>
      </c>
      <c r="AY528">
        <v>-83.961167000000003</v>
      </c>
      <c r="AZ528" t="s">
        <v>164</v>
      </c>
      <c r="BA528" t="s">
        <v>164</v>
      </c>
      <c r="BB528" t="s">
        <v>164</v>
      </c>
      <c r="BC528" t="s">
        <v>164</v>
      </c>
      <c r="BD528">
        <v>-9346514.3570000008</v>
      </c>
      <c r="BE528" s="1" t="s">
        <v>2899</v>
      </c>
    </row>
    <row r="529" spans="1:57" x14ac:dyDescent="0.25">
      <c r="A529">
        <v>83475</v>
      </c>
      <c r="B529">
        <v>10636</v>
      </c>
      <c r="C529">
        <v>5</v>
      </c>
      <c r="D529" t="s">
        <v>155</v>
      </c>
      <c r="E529" t="s">
        <v>156</v>
      </c>
      <c r="F529">
        <v>109141</v>
      </c>
      <c r="G529" t="s">
        <v>2900</v>
      </c>
      <c r="H529" t="s">
        <v>2901</v>
      </c>
      <c r="I529" t="s">
        <v>2902</v>
      </c>
      <c r="J529" t="s">
        <v>908</v>
      </c>
      <c r="K529" t="s">
        <v>909</v>
      </c>
      <c r="L529">
        <v>48197</v>
      </c>
      <c r="M529">
        <v>7.5</v>
      </c>
      <c r="N529" t="s">
        <v>162</v>
      </c>
      <c r="O529" t="s">
        <v>162</v>
      </c>
      <c r="P529" t="s">
        <v>2903</v>
      </c>
      <c r="Q529">
        <v>1.0900000000000001</v>
      </c>
      <c r="R529" t="s">
        <v>162</v>
      </c>
      <c r="S529" t="s">
        <v>164</v>
      </c>
      <c r="T529" t="s">
        <v>164</v>
      </c>
      <c r="U529" t="s">
        <v>162</v>
      </c>
      <c r="V529">
        <v>3.98</v>
      </c>
      <c r="X529" t="s">
        <v>162</v>
      </c>
      <c r="Y529" t="s">
        <v>162</v>
      </c>
      <c r="Z529" t="s">
        <v>162</v>
      </c>
      <c r="AA529" t="s">
        <v>162</v>
      </c>
      <c r="AB529">
        <v>4.9800000000000004</v>
      </c>
      <c r="AC529">
        <v>6.2</v>
      </c>
      <c r="AD529">
        <v>6.63</v>
      </c>
      <c r="AE529" t="s">
        <v>164</v>
      </c>
      <c r="AF529" t="s">
        <v>162</v>
      </c>
      <c r="AG529">
        <v>1037538</v>
      </c>
      <c r="AH529">
        <v>1504516</v>
      </c>
      <c r="AI529">
        <v>1504516</v>
      </c>
      <c r="AJ529">
        <v>47118</v>
      </c>
      <c r="AK529">
        <v>24625</v>
      </c>
      <c r="AL529">
        <v>113897</v>
      </c>
      <c r="AM529">
        <v>851898</v>
      </c>
      <c r="AN529" t="s">
        <v>164</v>
      </c>
      <c r="AO529">
        <v>11</v>
      </c>
      <c r="AP529" t="s">
        <v>162</v>
      </c>
      <c r="AQ529">
        <v>1.51</v>
      </c>
      <c r="AS529">
        <v>2.15</v>
      </c>
      <c r="AT529" t="s">
        <v>165</v>
      </c>
      <c r="AU529">
        <v>120</v>
      </c>
      <c r="AV529">
        <v>0</v>
      </c>
      <c r="AW529">
        <v>0.22</v>
      </c>
      <c r="AX529">
        <v>42.240074999999997</v>
      </c>
      <c r="AY529">
        <v>-83.608635000000007</v>
      </c>
      <c r="AZ529" t="s">
        <v>164</v>
      </c>
      <c r="BB529" t="s">
        <v>164</v>
      </c>
      <c r="BC529" t="s">
        <v>164</v>
      </c>
      <c r="BD529">
        <v>-9307270.6740000006</v>
      </c>
      <c r="BE529" s="1" t="s">
        <v>2904</v>
      </c>
    </row>
    <row r="530" spans="1:57" x14ac:dyDescent="0.25">
      <c r="A530">
        <v>83881</v>
      </c>
      <c r="B530">
        <v>15581</v>
      </c>
      <c r="C530">
        <v>5</v>
      </c>
      <c r="D530" t="s">
        <v>155</v>
      </c>
      <c r="E530" t="s">
        <v>156</v>
      </c>
      <c r="F530">
        <v>106395</v>
      </c>
      <c r="G530" t="s">
        <v>2905</v>
      </c>
      <c r="H530" t="s">
        <v>2906</v>
      </c>
      <c r="I530" t="s">
        <v>2907</v>
      </c>
      <c r="J530" t="s">
        <v>686</v>
      </c>
      <c r="K530" t="s">
        <v>161</v>
      </c>
      <c r="L530">
        <v>48210</v>
      </c>
      <c r="M530">
        <v>7.5</v>
      </c>
      <c r="N530" t="s">
        <v>162</v>
      </c>
      <c r="O530" t="s">
        <v>162</v>
      </c>
      <c r="P530" t="s">
        <v>2908</v>
      </c>
      <c r="Q530">
        <v>1.0900000000000001</v>
      </c>
      <c r="R530" t="s">
        <v>162</v>
      </c>
      <c r="S530" t="s">
        <v>164</v>
      </c>
      <c r="T530" t="s">
        <v>164</v>
      </c>
      <c r="U530" t="s">
        <v>162</v>
      </c>
      <c r="V530">
        <v>3.96</v>
      </c>
      <c r="X530" t="s">
        <v>162</v>
      </c>
      <c r="Y530" t="s">
        <v>162</v>
      </c>
      <c r="Z530" t="s">
        <v>162</v>
      </c>
      <c r="AA530" t="s">
        <v>162</v>
      </c>
      <c r="AB530">
        <v>4.75</v>
      </c>
      <c r="AC530">
        <v>5.71</v>
      </c>
      <c r="AD530">
        <v>6.07</v>
      </c>
      <c r="AE530" t="s">
        <v>164</v>
      </c>
      <c r="AF530" t="s">
        <v>162</v>
      </c>
      <c r="AG530">
        <v>904243</v>
      </c>
      <c r="AH530">
        <v>815568</v>
      </c>
      <c r="AI530">
        <v>815568</v>
      </c>
      <c r="AJ530">
        <v>45089</v>
      </c>
      <c r="AK530">
        <v>10479</v>
      </c>
      <c r="AL530">
        <v>72883</v>
      </c>
      <c r="AM530">
        <v>775792</v>
      </c>
      <c r="AN530" t="s">
        <v>164</v>
      </c>
      <c r="AO530">
        <v>10</v>
      </c>
      <c r="AP530" t="s">
        <v>162</v>
      </c>
      <c r="AQ530">
        <v>1.27</v>
      </c>
      <c r="AS530">
        <v>1.24</v>
      </c>
      <c r="AT530" t="s">
        <v>165</v>
      </c>
      <c r="AV530">
        <v>0.15</v>
      </c>
      <c r="AW530">
        <v>0.02</v>
      </c>
      <c r="AX530">
        <v>42.336269999999999</v>
      </c>
      <c r="AY530">
        <v>-83.118939999999995</v>
      </c>
      <c r="AZ530" t="s">
        <v>164</v>
      </c>
      <c r="BB530" t="s">
        <v>164</v>
      </c>
      <c r="BC530" t="s">
        <v>164</v>
      </c>
      <c r="BD530">
        <v>-9252758.0759999994</v>
      </c>
      <c r="BE530" s="1" t="s">
        <v>2909</v>
      </c>
    </row>
    <row r="531" spans="1:57" x14ac:dyDescent="0.25">
      <c r="A531">
        <v>84107</v>
      </c>
      <c r="B531">
        <v>18219</v>
      </c>
      <c r="C531">
        <v>5</v>
      </c>
      <c r="D531" t="s">
        <v>155</v>
      </c>
      <c r="E531" t="s">
        <v>156</v>
      </c>
      <c r="F531">
        <v>13752</v>
      </c>
      <c r="G531" t="s">
        <v>2910</v>
      </c>
      <c r="H531" t="s">
        <v>2911</v>
      </c>
      <c r="I531" t="s">
        <v>2912</v>
      </c>
      <c r="J531" t="s">
        <v>549</v>
      </c>
      <c r="K531" t="s">
        <v>549</v>
      </c>
      <c r="L531" t="s">
        <v>162</v>
      </c>
      <c r="M531">
        <v>7.5</v>
      </c>
      <c r="N531" t="s">
        <v>162</v>
      </c>
      <c r="O531" t="s">
        <v>162</v>
      </c>
      <c r="P531" t="s">
        <v>2913</v>
      </c>
      <c r="Q531">
        <v>1.0900000000000001</v>
      </c>
      <c r="R531" t="s">
        <v>162</v>
      </c>
      <c r="S531" t="s">
        <v>164</v>
      </c>
      <c r="T531" t="s">
        <v>164</v>
      </c>
      <c r="U531" t="s">
        <v>162</v>
      </c>
      <c r="V531">
        <v>3.94</v>
      </c>
      <c r="X531" t="s">
        <v>162</v>
      </c>
      <c r="Y531" t="s">
        <v>162</v>
      </c>
      <c r="Z531" t="s">
        <v>162</v>
      </c>
      <c r="AA531" t="s">
        <v>162</v>
      </c>
      <c r="AB531">
        <v>4.75</v>
      </c>
      <c r="AC531">
        <v>5.99</v>
      </c>
      <c r="AD531">
        <v>6.46</v>
      </c>
      <c r="AE531" t="s">
        <v>164</v>
      </c>
      <c r="AF531" t="s">
        <v>162</v>
      </c>
      <c r="AG531">
        <v>805622</v>
      </c>
      <c r="AH531">
        <v>1932199</v>
      </c>
      <c r="AI531">
        <v>1932199</v>
      </c>
      <c r="AJ531">
        <v>83190</v>
      </c>
      <c r="AK531">
        <v>141930</v>
      </c>
      <c r="AL531">
        <v>194369</v>
      </c>
      <c r="AM531">
        <v>386134</v>
      </c>
      <c r="AN531" t="s">
        <v>164</v>
      </c>
      <c r="AO531">
        <v>11</v>
      </c>
      <c r="AP531" t="s">
        <v>162</v>
      </c>
      <c r="AQ531">
        <v>0</v>
      </c>
      <c r="AS531">
        <v>0</v>
      </c>
      <c r="AT531" t="s">
        <v>165</v>
      </c>
      <c r="AV531">
        <v>0</v>
      </c>
      <c r="AW531">
        <v>0</v>
      </c>
      <c r="AX531">
        <v>42.295572</v>
      </c>
      <c r="AY531">
        <v>-85.569897999999995</v>
      </c>
      <c r="AZ531" t="s">
        <v>164</v>
      </c>
      <c r="BB531" t="s">
        <v>164</v>
      </c>
      <c r="BC531" t="s">
        <v>164</v>
      </c>
      <c r="BD531">
        <v>-9525597.4729999993</v>
      </c>
      <c r="BE531" s="1" t="s">
        <v>2914</v>
      </c>
    </row>
    <row r="532" spans="1:57" x14ac:dyDescent="0.25">
      <c r="A532">
        <v>84308</v>
      </c>
      <c r="B532">
        <v>20816</v>
      </c>
      <c r="C532">
        <v>5</v>
      </c>
      <c r="D532" t="s">
        <v>155</v>
      </c>
      <c r="E532" t="s">
        <v>156</v>
      </c>
      <c r="F532">
        <v>163102</v>
      </c>
      <c r="G532" t="s">
        <v>2915</v>
      </c>
      <c r="H532" t="s">
        <v>2916</v>
      </c>
      <c r="I532" t="s">
        <v>2917</v>
      </c>
      <c r="J532" t="s">
        <v>2240</v>
      </c>
      <c r="K532" t="s">
        <v>1685</v>
      </c>
      <c r="L532">
        <v>49036</v>
      </c>
      <c r="M532">
        <v>7.5</v>
      </c>
      <c r="N532" t="s">
        <v>162</v>
      </c>
      <c r="O532" t="s">
        <v>162</v>
      </c>
      <c r="P532" t="s">
        <v>2918</v>
      </c>
      <c r="Q532">
        <v>1.0900000000000001</v>
      </c>
      <c r="R532" t="s">
        <v>162</v>
      </c>
      <c r="S532" t="s">
        <v>164</v>
      </c>
      <c r="T532" t="s">
        <v>164</v>
      </c>
      <c r="U532" t="s">
        <v>162</v>
      </c>
      <c r="V532">
        <v>3.98</v>
      </c>
      <c r="X532" t="s">
        <v>162</v>
      </c>
      <c r="Y532" t="s">
        <v>162</v>
      </c>
      <c r="Z532" t="s">
        <v>164</v>
      </c>
      <c r="AA532" t="s">
        <v>162</v>
      </c>
      <c r="AB532">
        <v>5.6</v>
      </c>
      <c r="AC532">
        <v>6.81</v>
      </c>
      <c r="AD532">
        <v>7.22</v>
      </c>
      <c r="AE532" t="s">
        <v>164</v>
      </c>
      <c r="AF532" t="s">
        <v>162</v>
      </c>
      <c r="AG532">
        <v>830959</v>
      </c>
      <c r="AH532">
        <v>2904698</v>
      </c>
      <c r="AI532">
        <v>2904698</v>
      </c>
      <c r="AJ532">
        <v>98370</v>
      </c>
      <c r="AK532">
        <v>144625</v>
      </c>
      <c r="AL532">
        <v>198111</v>
      </c>
      <c r="AM532">
        <v>389853</v>
      </c>
      <c r="AN532" t="s">
        <v>164</v>
      </c>
      <c r="AO532">
        <v>12</v>
      </c>
      <c r="AP532" t="s">
        <v>162</v>
      </c>
      <c r="AQ532">
        <v>0.12</v>
      </c>
      <c r="AS532">
        <v>0.03</v>
      </c>
      <c r="AT532" t="s">
        <v>165</v>
      </c>
      <c r="AU532">
        <v>138</v>
      </c>
      <c r="AV532">
        <v>0.15</v>
      </c>
      <c r="AW532">
        <v>0</v>
      </c>
      <c r="AX532">
        <v>41.933563999999997</v>
      </c>
      <c r="AY532">
        <v>-84.998824999999997</v>
      </c>
      <c r="AZ532" t="s">
        <v>164</v>
      </c>
      <c r="BA532" t="s">
        <v>164</v>
      </c>
      <c r="BB532" t="s">
        <v>164</v>
      </c>
      <c r="BC532" t="s">
        <v>164</v>
      </c>
      <c r="BD532">
        <v>-9462025.9169999994</v>
      </c>
      <c r="BE532" s="1" t="s">
        <v>2919</v>
      </c>
    </row>
    <row r="533" spans="1:57" x14ac:dyDescent="0.25">
      <c r="A533">
        <v>85635</v>
      </c>
      <c r="B533">
        <v>37783</v>
      </c>
      <c r="C533">
        <v>5</v>
      </c>
      <c r="D533" t="s">
        <v>155</v>
      </c>
      <c r="E533" t="s">
        <v>156</v>
      </c>
      <c r="F533">
        <v>244545</v>
      </c>
      <c r="G533" t="s">
        <v>2920</v>
      </c>
      <c r="H533" t="s">
        <v>2921</v>
      </c>
      <c r="I533" t="s">
        <v>2922</v>
      </c>
      <c r="J533" t="s">
        <v>2923</v>
      </c>
      <c r="K533" t="s">
        <v>2924</v>
      </c>
      <c r="L533">
        <v>49667</v>
      </c>
      <c r="M533">
        <v>7.5</v>
      </c>
      <c r="N533" t="s">
        <v>162</v>
      </c>
      <c r="O533" t="s">
        <v>162</v>
      </c>
      <c r="P533" t="s">
        <v>2925</v>
      </c>
      <c r="Q533">
        <v>1.0900000000000001</v>
      </c>
      <c r="R533" t="s">
        <v>162</v>
      </c>
      <c r="S533" t="s">
        <v>164</v>
      </c>
      <c r="T533" t="s">
        <v>164</v>
      </c>
      <c r="U533" t="s">
        <v>162</v>
      </c>
      <c r="V533">
        <v>3.83</v>
      </c>
      <c r="X533" t="s">
        <v>162</v>
      </c>
      <c r="Y533" t="s">
        <v>162</v>
      </c>
      <c r="Z533" t="s">
        <v>164</v>
      </c>
      <c r="AA533" t="s">
        <v>162</v>
      </c>
      <c r="AB533">
        <v>5.24</v>
      </c>
      <c r="AC533">
        <v>6.52</v>
      </c>
      <c r="AD533">
        <v>6.98</v>
      </c>
      <c r="AE533" t="s">
        <v>162</v>
      </c>
      <c r="AF533" t="s">
        <v>162</v>
      </c>
      <c r="AG533">
        <v>728180</v>
      </c>
      <c r="AH533">
        <v>428288</v>
      </c>
      <c r="AI533">
        <v>428288</v>
      </c>
      <c r="AJ533">
        <v>169476</v>
      </c>
      <c r="AK533">
        <v>427002</v>
      </c>
      <c r="AL533">
        <v>20158</v>
      </c>
      <c r="AM533">
        <v>111544</v>
      </c>
      <c r="AN533" t="s">
        <v>164</v>
      </c>
      <c r="AO533">
        <v>9</v>
      </c>
      <c r="AP533" t="s">
        <v>162</v>
      </c>
      <c r="AQ533">
        <v>12.97</v>
      </c>
      <c r="AS533">
        <v>16.489999999999998</v>
      </c>
      <c r="AT533" t="s">
        <v>165</v>
      </c>
      <c r="AU533">
        <v>138</v>
      </c>
      <c r="AV533">
        <v>0</v>
      </c>
      <c r="AW533">
        <v>16.22</v>
      </c>
      <c r="AX533">
        <v>44.329312000000002</v>
      </c>
      <c r="AY533">
        <v>-84.944643999999997</v>
      </c>
      <c r="AZ533" t="s">
        <v>164</v>
      </c>
      <c r="BA533" t="s">
        <v>164</v>
      </c>
      <c r="BC533" t="s">
        <v>164</v>
      </c>
      <c r="BD533">
        <v>-9455994.5160000008</v>
      </c>
      <c r="BE533" s="1" t="s">
        <v>2926</v>
      </c>
    </row>
    <row r="534" spans="1:57" x14ac:dyDescent="0.25">
      <c r="A534">
        <v>83440</v>
      </c>
      <c r="B534">
        <v>10397</v>
      </c>
      <c r="C534">
        <v>5</v>
      </c>
      <c r="D534" t="s">
        <v>155</v>
      </c>
      <c r="E534" t="s">
        <v>156</v>
      </c>
      <c r="F534">
        <v>172425</v>
      </c>
      <c r="G534" t="s">
        <v>2927</v>
      </c>
      <c r="H534" t="s">
        <v>2928</v>
      </c>
      <c r="I534" t="s">
        <v>2929</v>
      </c>
      <c r="J534" t="s">
        <v>1203</v>
      </c>
      <c r="K534" t="s">
        <v>240</v>
      </c>
      <c r="L534">
        <v>48375</v>
      </c>
      <c r="M534">
        <v>7.42</v>
      </c>
      <c r="N534" t="s">
        <v>162</v>
      </c>
      <c r="O534" t="s">
        <v>162</v>
      </c>
      <c r="P534" t="s">
        <v>2930</v>
      </c>
      <c r="Q534">
        <v>1.08</v>
      </c>
      <c r="R534" t="s">
        <v>162</v>
      </c>
      <c r="S534" t="s">
        <v>164</v>
      </c>
      <c r="T534" t="s">
        <v>164</v>
      </c>
      <c r="U534" t="s">
        <v>162</v>
      </c>
      <c r="V534">
        <v>3.95</v>
      </c>
      <c r="X534" t="s">
        <v>162</v>
      </c>
      <c r="Y534" t="s">
        <v>162</v>
      </c>
      <c r="Z534" t="s">
        <v>164</v>
      </c>
      <c r="AA534" t="s">
        <v>162</v>
      </c>
      <c r="AB534">
        <v>5.33</v>
      </c>
      <c r="AC534">
        <v>6.49</v>
      </c>
      <c r="AD534">
        <v>6.91</v>
      </c>
      <c r="AE534" t="s">
        <v>164</v>
      </c>
      <c r="AF534" t="s">
        <v>162</v>
      </c>
      <c r="AG534">
        <v>931261</v>
      </c>
      <c r="AH534">
        <v>1133622</v>
      </c>
      <c r="AI534">
        <v>1133622</v>
      </c>
      <c r="AJ534">
        <v>48692</v>
      </c>
      <c r="AK534">
        <v>14811</v>
      </c>
      <c r="AL534">
        <v>70961</v>
      </c>
      <c r="AM534">
        <v>796797</v>
      </c>
      <c r="AN534" t="s">
        <v>164</v>
      </c>
      <c r="AO534">
        <v>10</v>
      </c>
      <c r="AP534" t="s">
        <v>162</v>
      </c>
      <c r="AQ534">
        <v>1.36</v>
      </c>
      <c r="AR534">
        <v>120</v>
      </c>
      <c r="AS534">
        <v>1.3</v>
      </c>
      <c r="AT534" t="s">
        <v>165</v>
      </c>
      <c r="AU534">
        <v>120</v>
      </c>
      <c r="AV534">
        <v>0</v>
      </c>
      <c r="AW534">
        <v>0.01</v>
      </c>
      <c r="AX534">
        <v>42.467219999999998</v>
      </c>
      <c r="AY534">
        <v>-83.468190000000007</v>
      </c>
      <c r="AZ534" t="s">
        <v>164</v>
      </c>
      <c r="BA534" t="s">
        <v>164</v>
      </c>
      <c r="BB534" t="s">
        <v>164</v>
      </c>
      <c r="BC534" t="s">
        <v>164</v>
      </c>
      <c r="BD534">
        <v>-9291636.4079999998</v>
      </c>
      <c r="BE534" s="1" t="s">
        <v>2931</v>
      </c>
    </row>
    <row r="535" spans="1:57" x14ac:dyDescent="0.25">
      <c r="A535">
        <v>84462</v>
      </c>
      <c r="B535">
        <v>22969</v>
      </c>
      <c r="C535">
        <v>5</v>
      </c>
      <c r="D535" t="s">
        <v>155</v>
      </c>
      <c r="E535" t="s">
        <v>156</v>
      </c>
      <c r="F535">
        <v>155146</v>
      </c>
      <c r="G535" t="s">
        <v>2932</v>
      </c>
      <c r="H535" t="s">
        <v>2933</v>
      </c>
      <c r="I535" t="s">
        <v>2934</v>
      </c>
      <c r="J535" t="s">
        <v>1155</v>
      </c>
      <c r="K535" t="s">
        <v>1155</v>
      </c>
      <c r="L535">
        <v>48601</v>
      </c>
      <c r="M535">
        <v>7.45</v>
      </c>
      <c r="N535" t="s">
        <v>162</v>
      </c>
      <c r="O535" t="s">
        <v>162</v>
      </c>
      <c r="P535" t="s">
        <v>2935</v>
      </c>
      <c r="Q535">
        <v>1.08</v>
      </c>
      <c r="R535" t="s">
        <v>162</v>
      </c>
      <c r="S535" t="s">
        <v>164</v>
      </c>
      <c r="T535" t="s">
        <v>164</v>
      </c>
      <c r="U535" t="s">
        <v>162</v>
      </c>
      <c r="V535">
        <v>3.95</v>
      </c>
      <c r="X535" t="s">
        <v>162</v>
      </c>
      <c r="Y535" t="s">
        <v>162</v>
      </c>
      <c r="Z535" t="s">
        <v>164</v>
      </c>
      <c r="AA535" t="s">
        <v>162</v>
      </c>
      <c r="AB535">
        <v>5.3</v>
      </c>
      <c r="AC535">
        <v>6.52</v>
      </c>
      <c r="AD535">
        <v>6.94</v>
      </c>
      <c r="AE535" t="s">
        <v>164</v>
      </c>
      <c r="AF535" t="s">
        <v>162</v>
      </c>
      <c r="AG535">
        <v>638981</v>
      </c>
      <c r="AH535">
        <v>2175505</v>
      </c>
      <c r="AI535">
        <v>2175505</v>
      </c>
      <c r="AJ535">
        <v>62240</v>
      </c>
      <c r="AK535">
        <v>94704</v>
      </c>
      <c r="AL535">
        <v>39051</v>
      </c>
      <c r="AM535">
        <v>442986</v>
      </c>
      <c r="AN535" t="s">
        <v>164</v>
      </c>
      <c r="AO535">
        <v>9</v>
      </c>
      <c r="AP535" t="s">
        <v>162</v>
      </c>
      <c r="AQ535">
        <v>0.46</v>
      </c>
      <c r="AS535">
        <v>0.91</v>
      </c>
      <c r="AT535" t="s">
        <v>165</v>
      </c>
      <c r="AU535">
        <v>138</v>
      </c>
      <c r="AV535">
        <v>0</v>
      </c>
      <c r="AW535">
        <v>0</v>
      </c>
      <c r="AX535">
        <v>43.414740999999999</v>
      </c>
      <c r="AY535">
        <v>-83.906120000000001</v>
      </c>
      <c r="AZ535" t="s">
        <v>164</v>
      </c>
      <c r="BA535" t="s">
        <v>164</v>
      </c>
      <c r="BB535" t="s">
        <v>164</v>
      </c>
      <c r="BC535" t="s">
        <v>164</v>
      </c>
      <c r="BD535">
        <v>-9340386.5529999994</v>
      </c>
      <c r="BE535" s="1" t="s">
        <v>2936</v>
      </c>
    </row>
    <row r="536" spans="1:57" x14ac:dyDescent="0.25">
      <c r="A536">
        <v>85336</v>
      </c>
      <c r="B536">
        <v>34311</v>
      </c>
      <c r="C536">
        <v>5</v>
      </c>
      <c r="D536" t="s">
        <v>155</v>
      </c>
      <c r="E536" t="s">
        <v>156</v>
      </c>
      <c r="F536">
        <v>242258</v>
      </c>
      <c r="G536" t="s">
        <v>2937</v>
      </c>
      <c r="H536" t="s">
        <v>2938</v>
      </c>
      <c r="I536" t="s">
        <v>2939</v>
      </c>
      <c r="J536" t="s">
        <v>460</v>
      </c>
      <c r="K536" t="s">
        <v>240</v>
      </c>
      <c r="L536">
        <v>48341</v>
      </c>
      <c r="M536">
        <v>7.46</v>
      </c>
      <c r="N536" t="s">
        <v>162</v>
      </c>
      <c r="O536" t="s">
        <v>162</v>
      </c>
      <c r="P536" t="s">
        <v>2940</v>
      </c>
      <c r="Q536">
        <v>1.08</v>
      </c>
      <c r="R536" t="s">
        <v>162</v>
      </c>
      <c r="S536" t="s">
        <v>164</v>
      </c>
      <c r="T536" t="s">
        <v>164</v>
      </c>
      <c r="U536" t="s">
        <v>162</v>
      </c>
      <c r="V536">
        <v>3.94</v>
      </c>
      <c r="X536" t="s">
        <v>162</v>
      </c>
      <c r="Y536" t="s">
        <v>162</v>
      </c>
      <c r="Z536" t="s">
        <v>164</v>
      </c>
      <c r="AA536" t="s">
        <v>162</v>
      </c>
      <c r="AB536">
        <v>5.37</v>
      </c>
      <c r="AC536">
        <v>6.53</v>
      </c>
      <c r="AD536">
        <v>6.94</v>
      </c>
      <c r="AE536" t="s">
        <v>164</v>
      </c>
      <c r="AF536" t="s">
        <v>162</v>
      </c>
      <c r="AG536">
        <v>980486</v>
      </c>
      <c r="AH536">
        <v>1662872</v>
      </c>
      <c r="AI536">
        <v>1662872</v>
      </c>
      <c r="AJ536">
        <v>51367</v>
      </c>
      <c r="AK536">
        <v>29178</v>
      </c>
      <c r="AL536">
        <v>72837</v>
      </c>
      <c r="AM536">
        <v>827103</v>
      </c>
      <c r="AN536" t="s">
        <v>164</v>
      </c>
      <c r="AO536">
        <v>10</v>
      </c>
      <c r="AP536" t="s">
        <v>162</v>
      </c>
      <c r="AQ536">
        <v>0.73</v>
      </c>
      <c r="AR536">
        <v>120</v>
      </c>
      <c r="AS536">
        <v>0.37</v>
      </c>
      <c r="AT536" t="s">
        <v>165</v>
      </c>
      <c r="AU536">
        <v>120</v>
      </c>
      <c r="AV536">
        <v>0.38</v>
      </c>
      <c r="AW536">
        <v>0.78</v>
      </c>
      <c r="AX536">
        <v>42.612551000000003</v>
      </c>
      <c r="AY536">
        <v>-83.290817000000004</v>
      </c>
      <c r="AZ536" t="s">
        <v>164</v>
      </c>
      <c r="BA536" t="s">
        <v>164</v>
      </c>
      <c r="BB536" t="s">
        <v>164</v>
      </c>
      <c r="BC536" t="s">
        <v>164</v>
      </c>
      <c r="BD536">
        <v>-9271891.3359999992</v>
      </c>
      <c r="BE536">
        <v>5253182.8760000002</v>
      </c>
    </row>
    <row r="537" spans="1:57" x14ac:dyDescent="0.25">
      <c r="A537">
        <v>82764</v>
      </c>
      <c r="B537">
        <v>4835</v>
      </c>
      <c r="C537">
        <v>5</v>
      </c>
      <c r="D537" t="s">
        <v>155</v>
      </c>
      <c r="E537" t="s">
        <v>156</v>
      </c>
      <c r="F537">
        <v>184601</v>
      </c>
      <c r="G537" t="s">
        <v>2941</v>
      </c>
      <c r="H537" t="s">
        <v>2942</v>
      </c>
      <c r="I537" t="s">
        <v>2943</v>
      </c>
      <c r="J537" t="s">
        <v>658</v>
      </c>
      <c r="K537" t="s">
        <v>659</v>
      </c>
      <c r="L537">
        <v>48915</v>
      </c>
      <c r="M537">
        <v>7.39</v>
      </c>
      <c r="N537" t="s">
        <v>162</v>
      </c>
      <c r="O537" t="s">
        <v>162</v>
      </c>
      <c r="P537" t="s">
        <v>2944</v>
      </c>
      <c r="Q537">
        <v>1.07</v>
      </c>
      <c r="R537" t="s">
        <v>162</v>
      </c>
      <c r="S537" t="s">
        <v>164</v>
      </c>
      <c r="T537" t="s">
        <v>164</v>
      </c>
      <c r="U537" t="s">
        <v>162</v>
      </c>
      <c r="V537">
        <v>3.92</v>
      </c>
      <c r="X537" t="s">
        <v>162</v>
      </c>
      <c r="Y537" t="s">
        <v>162</v>
      </c>
      <c r="Z537" t="s">
        <v>164</v>
      </c>
      <c r="AA537" t="s">
        <v>162</v>
      </c>
      <c r="AB537">
        <v>5.27</v>
      </c>
      <c r="AC537">
        <v>6.51</v>
      </c>
      <c r="AD537">
        <v>6.95</v>
      </c>
      <c r="AE537" t="s">
        <v>164</v>
      </c>
      <c r="AF537" t="s">
        <v>162</v>
      </c>
      <c r="AG537">
        <v>941893</v>
      </c>
      <c r="AH537">
        <v>2358809</v>
      </c>
      <c r="AI537">
        <v>2358809</v>
      </c>
      <c r="AJ537">
        <v>73967</v>
      </c>
      <c r="AK537">
        <v>122315</v>
      </c>
      <c r="AL537">
        <v>102134</v>
      </c>
      <c r="AM537">
        <v>643477</v>
      </c>
      <c r="AN537" t="s">
        <v>164</v>
      </c>
      <c r="AO537">
        <v>10</v>
      </c>
      <c r="AP537" t="s">
        <v>162</v>
      </c>
      <c r="AQ537">
        <v>0.37</v>
      </c>
      <c r="AR537">
        <v>138</v>
      </c>
      <c r="AS537">
        <v>0.08</v>
      </c>
      <c r="AT537" t="s">
        <v>165</v>
      </c>
      <c r="AU537">
        <v>138</v>
      </c>
      <c r="AV537">
        <v>0.32</v>
      </c>
      <c r="AW537">
        <v>0</v>
      </c>
      <c r="AX537">
        <v>42.753691000000003</v>
      </c>
      <c r="AY537">
        <v>-84.576504</v>
      </c>
      <c r="AZ537" t="s">
        <v>164</v>
      </c>
      <c r="BA537" t="s">
        <v>164</v>
      </c>
      <c r="BB537" t="s">
        <v>164</v>
      </c>
      <c r="BC537" t="s">
        <v>164</v>
      </c>
      <c r="BD537">
        <v>-9415013.3579999991</v>
      </c>
      <c r="BE537" s="1" t="s">
        <v>2945</v>
      </c>
    </row>
    <row r="538" spans="1:57" x14ac:dyDescent="0.25">
      <c r="A538">
        <v>83716</v>
      </c>
      <c r="B538">
        <v>13376</v>
      </c>
      <c r="C538">
        <v>5</v>
      </c>
      <c r="D538" t="s">
        <v>155</v>
      </c>
      <c r="E538" t="s">
        <v>156</v>
      </c>
      <c r="F538">
        <v>12606</v>
      </c>
      <c r="G538" t="s">
        <v>2946</v>
      </c>
      <c r="H538" t="s">
        <v>2947</v>
      </c>
      <c r="I538" t="s">
        <v>2948</v>
      </c>
      <c r="J538" t="s">
        <v>1155</v>
      </c>
      <c r="K538" t="s">
        <v>1155</v>
      </c>
      <c r="L538">
        <v>48607</v>
      </c>
      <c r="M538">
        <v>7.4</v>
      </c>
      <c r="N538" t="s">
        <v>162</v>
      </c>
      <c r="O538" t="s">
        <v>162</v>
      </c>
      <c r="P538" t="s">
        <v>2949</v>
      </c>
      <c r="Q538">
        <v>1.07</v>
      </c>
      <c r="R538" t="s">
        <v>162</v>
      </c>
      <c r="S538" t="s">
        <v>164</v>
      </c>
      <c r="T538" t="s">
        <v>164</v>
      </c>
      <c r="U538" t="s">
        <v>162</v>
      </c>
      <c r="V538">
        <v>3.92</v>
      </c>
      <c r="X538" t="s">
        <v>162</v>
      </c>
      <c r="Y538" t="s">
        <v>162</v>
      </c>
      <c r="Z538" t="s">
        <v>164</v>
      </c>
      <c r="AA538" t="s">
        <v>162</v>
      </c>
      <c r="AB538">
        <v>5.14</v>
      </c>
      <c r="AC538">
        <v>6.37</v>
      </c>
      <c r="AD538">
        <v>6.81</v>
      </c>
      <c r="AE538" t="s">
        <v>164</v>
      </c>
      <c r="AF538" t="s">
        <v>162</v>
      </c>
      <c r="AG538">
        <v>612340</v>
      </c>
      <c r="AH538">
        <v>2072345</v>
      </c>
      <c r="AI538">
        <v>2072345</v>
      </c>
      <c r="AJ538">
        <v>59279</v>
      </c>
      <c r="AK538">
        <v>94704</v>
      </c>
      <c r="AL538">
        <v>37454</v>
      </c>
      <c r="AM538">
        <v>420904</v>
      </c>
      <c r="AN538" t="s">
        <v>164</v>
      </c>
      <c r="AO538">
        <v>9</v>
      </c>
      <c r="AP538" t="s">
        <v>162</v>
      </c>
      <c r="AQ538">
        <v>0.4</v>
      </c>
      <c r="AS538">
        <v>1.1200000000000001</v>
      </c>
      <c r="AT538" t="s">
        <v>165</v>
      </c>
      <c r="AU538">
        <v>138</v>
      </c>
      <c r="AV538">
        <v>0</v>
      </c>
      <c r="AW538">
        <v>0.2</v>
      </c>
      <c r="AX538">
        <v>43.438150999999998</v>
      </c>
      <c r="AY538">
        <v>-83.937494999999998</v>
      </c>
      <c r="AZ538" t="s">
        <v>164</v>
      </c>
      <c r="BA538" t="s">
        <v>164</v>
      </c>
      <c r="BB538" t="s">
        <v>164</v>
      </c>
      <c r="BC538" t="s">
        <v>164</v>
      </c>
      <c r="BD538">
        <v>-9343879.2019999996</v>
      </c>
      <c r="BE538" s="1" t="s">
        <v>2950</v>
      </c>
    </row>
    <row r="539" spans="1:57" x14ac:dyDescent="0.25">
      <c r="A539">
        <v>83944</v>
      </c>
      <c r="B539">
        <v>16241</v>
      </c>
      <c r="C539">
        <v>5</v>
      </c>
      <c r="D539" t="s">
        <v>155</v>
      </c>
      <c r="E539" t="s">
        <v>156</v>
      </c>
      <c r="F539">
        <v>179563</v>
      </c>
      <c r="G539" t="s">
        <v>2951</v>
      </c>
      <c r="H539" t="s">
        <v>2952</v>
      </c>
      <c r="I539" t="s">
        <v>2953</v>
      </c>
      <c r="J539" t="s">
        <v>2082</v>
      </c>
      <c r="K539" t="s">
        <v>161</v>
      </c>
      <c r="L539">
        <v>48239</v>
      </c>
      <c r="M539">
        <v>7.38</v>
      </c>
      <c r="N539" t="s">
        <v>162</v>
      </c>
      <c r="O539" t="s">
        <v>162</v>
      </c>
      <c r="P539" t="s">
        <v>2954</v>
      </c>
      <c r="Q539">
        <v>1.07</v>
      </c>
      <c r="R539" t="s">
        <v>162</v>
      </c>
      <c r="S539" t="s">
        <v>164</v>
      </c>
      <c r="T539" t="s">
        <v>164</v>
      </c>
      <c r="U539" t="s">
        <v>162</v>
      </c>
      <c r="V539">
        <v>3.93</v>
      </c>
      <c r="X539" t="s">
        <v>162</v>
      </c>
      <c r="Y539" t="s">
        <v>162</v>
      </c>
      <c r="Z539" t="s">
        <v>162</v>
      </c>
      <c r="AA539" t="s">
        <v>162</v>
      </c>
      <c r="AB539">
        <v>4.67</v>
      </c>
      <c r="AC539">
        <v>5.68</v>
      </c>
      <c r="AD539">
        <v>6.06</v>
      </c>
      <c r="AE539" t="s">
        <v>164</v>
      </c>
      <c r="AF539" t="s">
        <v>162</v>
      </c>
      <c r="AG539">
        <v>973105</v>
      </c>
      <c r="AH539">
        <v>1046997</v>
      </c>
      <c r="AI539">
        <v>1046997</v>
      </c>
      <c r="AJ539">
        <v>48616</v>
      </c>
      <c r="AK539">
        <v>6358</v>
      </c>
      <c r="AL539">
        <v>77039</v>
      </c>
      <c r="AM539">
        <v>841092</v>
      </c>
      <c r="AN539" t="s">
        <v>164</v>
      </c>
      <c r="AO539">
        <v>10</v>
      </c>
      <c r="AP539" t="s">
        <v>162</v>
      </c>
      <c r="AQ539">
        <v>0.42</v>
      </c>
      <c r="AR539">
        <v>120</v>
      </c>
      <c r="AS539">
        <v>0.25</v>
      </c>
      <c r="AT539" t="s">
        <v>165</v>
      </c>
      <c r="AU539">
        <v>120</v>
      </c>
      <c r="AV539">
        <v>0.09</v>
      </c>
      <c r="AW539">
        <v>0.26</v>
      </c>
      <c r="AX539">
        <v>42.382966000000003</v>
      </c>
      <c r="AY539">
        <v>-83.281603000000004</v>
      </c>
      <c r="AZ539" t="s">
        <v>164</v>
      </c>
      <c r="BB539" t="s">
        <v>164</v>
      </c>
      <c r="BC539" t="s">
        <v>164</v>
      </c>
      <c r="BD539">
        <v>-9270865.6380000003</v>
      </c>
      <c r="BE539" s="1" t="s">
        <v>2955</v>
      </c>
    </row>
    <row r="540" spans="1:57" x14ac:dyDescent="0.25">
      <c r="A540">
        <v>84554</v>
      </c>
      <c r="B540">
        <v>24176</v>
      </c>
      <c r="C540">
        <v>5</v>
      </c>
      <c r="D540" t="s">
        <v>155</v>
      </c>
      <c r="E540" t="s">
        <v>156</v>
      </c>
      <c r="F540">
        <v>233546</v>
      </c>
      <c r="G540" t="s">
        <v>2956</v>
      </c>
      <c r="H540" t="s">
        <v>2957</v>
      </c>
      <c r="I540" t="s">
        <v>2957</v>
      </c>
      <c r="J540" t="s">
        <v>1597</v>
      </c>
      <c r="K540" t="s">
        <v>240</v>
      </c>
      <c r="L540">
        <v>48083</v>
      </c>
      <c r="M540">
        <v>7.4</v>
      </c>
      <c r="N540" t="s">
        <v>162</v>
      </c>
      <c r="O540" t="s">
        <v>162</v>
      </c>
      <c r="P540" t="s">
        <v>2958</v>
      </c>
      <c r="Q540">
        <v>1.07</v>
      </c>
      <c r="R540" t="s">
        <v>162</v>
      </c>
      <c r="S540" t="s">
        <v>164</v>
      </c>
      <c r="T540" t="s">
        <v>164</v>
      </c>
      <c r="U540" t="s">
        <v>162</v>
      </c>
      <c r="V540">
        <v>3.96</v>
      </c>
      <c r="X540" t="s">
        <v>162</v>
      </c>
      <c r="Y540" t="s">
        <v>162</v>
      </c>
      <c r="Z540" t="s">
        <v>162</v>
      </c>
      <c r="AA540" t="s">
        <v>162</v>
      </c>
      <c r="AB540">
        <v>4.7300000000000004</v>
      </c>
      <c r="AC540">
        <v>5.79</v>
      </c>
      <c r="AD540">
        <v>6.18</v>
      </c>
      <c r="AE540" t="s">
        <v>164</v>
      </c>
      <c r="AF540" t="s">
        <v>162</v>
      </c>
      <c r="AG540">
        <v>859660</v>
      </c>
      <c r="AH540">
        <v>1269074</v>
      </c>
      <c r="AI540">
        <v>1269074</v>
      </c>
      <c r="AJ540">
        <v>47090</v>
      </c>
      <c r="AK540">
        <v>6002</v>
      </c>
      <c r="AL540">
        <v>67318</v>
      </c>
      <c r="AM540">
        <v>739251</v>
      </c>
      <c r="AN540" t="s">
        <v>164</v>
      </c>
      <c r="AO540">
        <v>10</v>
      </c>
      <c r="AP540" t="s">
        <v>162</v>
      </c>
      <c r="AQ540">
        <v>1.99</v>
      </c>
      <c r="AR540">
        <v>120</v>
      </c>
      <c r="AS540">
        <v>1.96</v>
      </c>
      <c r="AT540" t="s">
        <v>165</v>
      </c>
      <c r="AU540">
        <v>120</v>
      </c>
      <c r="AV540">
        <v>0.04</v>
      </c>
      <c r="AW540">
        <v>3.38</v>
      </c>
      <c r="AX540">
        <v>42.545355000000001</v>
      </c>
      <c r="AY540">
        <v>-83.114502999999999</v>
      </c>
      <c r="AZ540" t="s">
        <v>164</v>
      </c>
      <c r="BB540" t="s">
        <v>164</v>
      </c>
      <c r="BC540" t="s">
        <v>164</v>
      </c>
      <c r="BD540">
        <v>-9252264.1520000007</v>
      </c>
      <c r="BE540" s="1" t="s">
        <v>2959</v>
      </c>
    </row>
    <row r="541" spans="1:57" x14ac:dyDescent="0.25">
      <c r="A541">
        <v>82549</v>
      </c>
      <c r="B541">
        <v>2998</v>
      </c>
      <c r="C541">
        <v>5</v>
      </c>
      <c r="D541" t="s">
        <v>155</v>
      </c>
      <c r="E541" t="s">
        <v>156</v>
      </c>
      <c r="F541">
        <v>174904</v>
      </c>
      <c r="G541" t="s">
        <v>2960</v>
      </c>
      <c r="H541" t="s">
        <v>2961</v>
      </c>
      <c r="I541" t="s">
        <v>2962</v>
      </c>
      <c r="J541" t="s">
        <v>670</v>
      </c>
      <c r="K541" t="s">
        <v>365</v>
      </c>
      <c r="L541">
        <v>49093</v>
      </c>
      <c r="M541">
        <v>7.3</v>
      </c>
      <c r="N541" t="s">
        <v>162</v>
      </c>
      <c r="O541" t="s">
        <v>162</v>
      </c>
      <c r="P541" t="s">
        <v>2963</v>
      </c>
      <c r="Q541">
        <v>1.06</v>
      </c>
      <c r="R541" t="s">
        <v>162</v>
      </c>
      <c r="S541" t="s">
        <v>164</v>
      </c>
      <c r="T541" t="s">
        <v>164</v>
      </c>
      <c r="U541" t="s">
        <v>162</v>
      </c>
      <c r="V541">
        <v>3.97</v>
      </c>
      <c r="X541" t="s">
        <v>162</v>
      </c>
      <c r="Y541" t="s">
        <v>162</v>
      </c>
      <c r="Z541" t="s">
        <v>164</v>
      </c>
      <c r="AA541" t="s">
        <v>162</v>
      </c>
      <c r="AB541">
        <v>5.08</v>
      </c>
      <c r="AC541">
        <v>6.32</v>
      </c>
      <c r="AD541">
        <v>6.76</v>
      </c>
      <c r="AE541" t="s">
        <v>164</v>
      </c>
      <c r="AF541" t="s">
        <v>162</v>
      </c>
      <c r="AG541">
        <v>692334</v>
      </c>
      <c r="AH541">
        <v>2351225</v>
      </c>
      <c r="AI541">
        <v>2351225</v>
      </c>
      <c r="AJ541">
        <v>102189</v>
      </c>
      <c r="AK541">
        <v>126680</v>
      </c>
      <c r="AL541">
        <v>157931</v>
      </c>
      <c r="AM541">
        <v>305534</v>
      </c>
      <c r="AN541" t="s">
        <v>164</v>
      </c>
      <c r="AO541">
        <v>12</v>
      </c>
      <c r="AP541" t="s">
        <v>162</v>
      </c>
      <c r="AQ541">
        <v>0.1</v>
      </c>
      <c r="AR541">
        <v>138</v>
      </c>
      <c r="AS541">
        <v>0.1</v>
      </c>
      <c r="AT541" t="s">
        <v>165</v>
      </c>
      <c r="AU541">
        <v>138</v>
      </c>
      <c r="AV541">
        <v>0</v>
      </c>
      <c r="AW541">
        <v>0</v>
      </c>
      <c r="AX541">
        <v>41.962769999999999</v>
      </c>
      <c r="AY541">
        <v>-85.635822000000005</v>
      </c>
      <c r="AZ541" t="s">
        <v>164</v>
      </c>
      <c r="BA541" t="s">
        <v>164</v>
      </c>
      <c r="BB541" t="s">
        <v>164</v>
      </c>
      <c r="BC541" t="s">
        <v>164</v>
      </c>
      <c r="BD541">
        <v>-9532936.0989999995</v>
      </c>
      <c r="BE541" s="1" t="s">
        <v>2964</v>
      </c>
    </row>
    <row r="542" spans="1:57" x14ac:dyDescent="0.25">
      <c r="A542">
        <v>82824</v>
      </c>
      <c r="B542">
        <v>5349</v>
      </c>
      <c r="C542">
        <v>5</v>
      </c>
      <c r="D542" t="s">
        <v>155</v>
      </c>
      <c r="E542" t="s">
        <v>156</v>
      </c>
      <c r="F542">
        <v>186608</v>
      </c>
      <c r="G542" t="s">
        <v>2965</v>
      </c>
      <c r="H542" t="s">
        <v>2966</v>
      </c>
      <c r="I542" t="s">
        <v>2967</v>
      </c>
      <c r="J542" t="s">
        <v>375</v>
      </c>
      <c r="K542" t="s">
        <v>320</v>
      </c>
      <c r="L542">
        <v>49505</v>
      </c>
      <c r="M542">
        <v>7.28</v>
      </c>
      <c r="N542" t="s">
        <v>162</v>
      </c>
      <c r="O542" t="s">
        <v>162</v>
      </c>
      <c r="P542" t="s">
        <v>2968</v>
      </c>
      <c r="Q542">
        <v>1.06</v>
      </c>
      <c r="R542" t="s">
        <v>162</v>
      </c>
      <c r="S542" t="s">
        <v>164</v>
      </c>
      <c r="T542" t="s">
        <v>164</v>
      </c>
      <c r="U542" t="s">
        <v>162</v>
      </c>
      <c r="V542">
        <v>3.92</v>
      </c>
      <c r="X542" t="s">
        <v>162</v>
      </c>
      <c r="Y542" t="s">
        <v>162</v>
      </c>
      <c r="Z542" t="s">
        <v>162</v>
      </c>
      <c r="AA542" t="s">
        <v>162</v>
      </c>
      <c r="AB542">
        <v>4.6100000000000003</v>
      </c>
      <c r="AC542">
        <v>5.79</v>
      </c>
      <c r="AD542">
        <v>6.24</v>
      </c>
      <c r="AE542" t="s">
        <v>164</v>
      </c>
      <c r="AF542" t="s">
        <v>162</v>
      </c>
      <c r="AG542">
        <v>586747</v>
      </c>
      <c r="AH542">
        <v>1426249</v>
      </c>
      <c r="AI542">
        <v>1426249</v>
      </c>
      <c r="AJ542">
        <v>91269</v>
      </c>
      <c r="AK542">
        <v>105051</v>
      </c>
      <c r="AL542">
        <v>88002</v>
      </c>
      <c r="AM542">
        <v>302427</v>
      </c>
      <c r="AN542" t="s">
        <v>164</v>
      </c>
      <c r="AO542">
        <v>10</v>
      </c>
      <c r="AP542" t="s">
        <v>162</v>
      </c>
      <c r="AQ542">
        <v>0.51</v>
      </c>
      <c r="AS542">
        <v>7.0000000000000007E-2</v>
      </c>
      <c r="AT542" t="s">
        <v>165</v>
      </c>
      <c r="AV542">
        <v>0</v>
      </c>
      <c r="AW542">
        <v>0.06</v>
      </c>
      <c r="AX542">
        <v>42.993825999999999</v>
      </c>
      <c r="AY542">
        <v>-85.671257999999995</v>
      </c>
      <c r="AZ542" t="s">
        <v>164</v>
      </c>
      <c r="BB542" t="s">
        <v>164</v>
      </c>
      <c r="BC542" t="s">
        <v>164</v>
      </c>
      <c r="BD542">
        <v>-9536880.8159999996</v>
      </c>
      <c r="BE542" s="1" t="s">
        <v>2969</v>
      </c>
    </row>
    <row r="543" spans="1:57" x14ac:dyDescent="0.25">
      <c r="A543">
        <v>83520</v>
      </c>
      <c r="B543">
        <v>11098</v>
      </c>
      <c r="C543">
        <v>5</v>
      </c>
      <c r="D543" t="s">
        <v>155</v>
      </c>
      <c r="E543" t="s">
        <v>156</v>
      </c>
      <c r="F543">
        <v>125547</v>
      </c>
      <c r="G543" t="s">
        <v>2970</v>
      </c>
      <c r="H543" t="s">
        <v>2971</v>
      </c>
      <c r="I543" t="s">
        <v>2971</v>
      </c>
      <c r="J543" t="s">
        <v>2972</v>
      </c>
      <c r="K543" t="s">
        <v>1177</v>
      </c>
      <c r="L543">
        <v>49677</v>
      </c>
      <c r="M543">
        <v>7.31</v>
      </c>
      <c r="N543" t="s">
        <v>162</v>
      </c>
      <c r="O543" t="s">
        <v>162</v>
      </c>
      <c r="P543" t="s">
        <v>2973</v>
      </c>
      <c r="Q543">
        <v>1.06</v>
      </c>
      <c r="R543" t="s">
        <v>162</v>
      </c>
      <c r="S543" t="s">
        <v>164</v>
      </c>
      <c r="T543" t="s">
        <v>164</v>
      </c>
      <c r="U543" t="s">
        <v>162</v>
      </c>
      <c r="V543">
        <v>3.84</v>
      </c>
      <c r="X543" t="s">
        <v>162</v>
      </c>
      <c r="Y543" t="s">
        <v>162</v>
      </c>
      <c r="Z543" t="s">
        <v>164</v>
      </c>
      <c r="AA543" t="s">
        <v>162</v>
      </c>
      <c r="AB543">
        <v>5.28</v>
      </c>
      <c r="AC543">
        <v>6.55</v>
      </c>
      <c r="AD543">
        <v>7</v>
      </c>
      <c r="AE543" t="s">
        <v>162</v>
      </c>
      <c r="AF543" t="s">
        <v>162</v>
      </c>
      <c r="AG543">
        <v>760590</v>
      </c>
      <c r="AH543">
        <v>726600</v>
      </c>
      <c r="AI543">
        <v>726600</v>
      </c>
      <c r="AJ543">
        <v>134850</v>
      </c>
      <c r="AK543">
        <v>306019</v>
      </c>
      <c r="AL543">
        <v>78511</v>
      </c>
      <c r="AM543">
        <v>241211</v>
      </c>
      <c r="AN543" t="s">
        <v>164</v>
      </c>
      <c r="AO543">
        <v>9</v>
      </c>
      <c r="AP543" t="s">
        <v>162</v>
      </c>
      <c r="AQ543">
        <v>4.5999999999999996</v>
      </c>
      <c r="AS543">
        <v>2.59</v>
      </c>
      <c r="AT543" t="s">
        <v>165</v>
      </c>
      <c r="AU543">
        <v>69</v>
      </c>
      <c r="AV543">
        <v>0.1</v>
      </c>
      <c r="AW543">
        <v>10.220000000000001</v>
      </c>
      <c r="AX543">
        <v>43.882088000000003</v>
      </c>
      <c r="AY543">
        <v>-85.514169999999993</v>
      </c>
      <c r="AZ543" t="s">
        <v>164</v>
      </c>
      <c r="BA543" t="s">
        <v>164</v>
      </c>
      <c r="BC543" t="s">
        <v>164</v>
      </c>
      <c r="BD543">
        <v>-9519393.8599999994</v>
      </c>
      <c r="BE543" s="1" t="s">
        <v>2974</v>
      </c>
    </row>
    <row r="544" spans="1:57" x14ac:dyDescent="0.25">
      <c r="A544">
        <v>83625</v>
      </c>
      <c r="B544">
        <v>12272</v>
      </c>
      <c r="C544">
        <v>5</v>
      </c>
      <c r="D544" t="s">
        <v>155</v>
      </c>
      <c r="E544" t="s">
        <v>156</v>
      </c>
      <c r="F544">
        <v>103663</v>
      </c>
      <c r="G544" t="s">
        <v>2975</v>
      </c>
      <c r="H544" t="s">
        <v>2976</v>
      </c>
      <c r="I544" t="s">
        <v>2977</v>
      </c>
      <c r="J544" t="s">
        <v>790</v>
      </c>
      <c r="K544" t="s">
        <v>540</v>
      </c>
      <c r="L544">
        <v>49090</v>
      </c>
      <c r="M544">
        <v>7.3</v>
      </c>
      <c r="N544" t="s">
        <v>162</v>
      </c>
      <c r="O544" t="s">
        <v>162</v>
      </c>
      <c r="P544" t="s">
        <v>2978</v>
      </c>
      <c r="Q544">
        <v>1.06</v>
      </c>
      <c r="R544" t="s">
        <v>162</v>
      </c>
      <c r="S544" t="s">
        <v>164</v>
      </c>
      <c r="T544" t="s">
        <v>164</v>
      </c>
      <c r="U544" t="s">
        <v>162</v>
      </c>
      <c r="V544">
        <v>3.97</v>
      </c>
      <c r="X544" t="s">
        <v>162</v>
      </c>
      <c r="Y544" t="s">
        <v>162</v>
      </c>
      <c r="Z544" t="s">
        <v>164</v>
      </c>
      <c r="AA544" t="s">
        <v>162</v>
      </c>
      <c r="AB544">
        <v>6.13</v>
      </c>
      <c r="AC544">
        <v>7.29</v>
      </c>
      <c r="AD544">
        <v>7.65</v>
      </c>
      <c r="AE544" t="s">
        <v>164</v>
      </c>
      <c r="AF544" t="s">
        <v>162</v>
      </c>
      <c r="AG544">
        <v>662792</v>
      </c>
      <c r="AH544">
        <v>1300419</v>
      </c>
      <c r="AI544">
        <v>1300419</v>
      </c>
      <c r="AJ544">
        <v>81062</v>
      </c>
      <c r="AK544">
        <v>63036</v>
      </c>
      <c r="AL544">
        <v>171948</v>
      </c>
      <c r="AM544">
        <v>346747</v>
      </c>
      <c r="AN544" t="s">
        <v>164</v>
      </c>
      <c r="AP544" t="s">
        <v>162</v>
      </c>
      <c r="AQ544">
        <v>0.8</v>
      </c>
      <c r="AS544">
        <v>0.8</v>
      </c>
      <c r="AT544" t="s">
        <v>165</v>
      </c>
      <c r="AV544">
        <v>0.19</v>
      </c>
      <c r="AW544">
        <v>3.58</v>
      </c>
      <c r="AX544">
        <v>42.410888999999997</v>
      </c>
      <c r="AY544">
        <v>-86.264267000000004</v>
      </c>
      <c r="AZ544" t="s">
        <v>164</v>
      </c>
      <c r="BA544" t="s">
        <v>164</v>
      </c>
      <c r="BB544" t="s">
        <v>164</v>
      </c>
      <c r="BC544" t="s">
        <v>164</v>
      </c>
      <c r="BD544">
        <v>-9602894.2760000005</v>
      </c>
      <c r="BE544" s="1" t="s">
        <v>2979</v>
      </c>
    </row>
    <row r="545" spans="1:57" x14ac:dyDescent="0.25">
      <c r="A545">
        <v>83822</v>
      </c>
      <c r="B545">
        <v>14900</v>
      </c>
      <c r="C545">
        <v>5</v>
      </c>
      <c r="D545" t="s">
        <v>155</v>
      </c>
      <c r="E545" t="s">
        <v>156</v>
      </c>
      <c r="F545">
        <v>13726</v>
      </c>
      <c r="G545" t="s">
        <v>2980</v>
      </c>
      <c r="H545" t="s">
        <v>2981</v>
      </c>
      <c r="I545" t="s">
        <v>2982</v>
      </c>
      <c r="J545" t="s">
        <v>2983</v>
      </c>
      <c r="K545" t="s">
        <v>161</v>
      </c>
      <c r="L545">
        <v>60615</v>
      </c>
      <c r="M545">
        <v>7.34</v>
      </c>
      <c r="N545" t="s">
        <v>162</v>
      </c>
      <c r="O545" t="s">
        <v>162</v>
      </c>
      <c r="P545" t="s">
        <v>2984</v>
      </c>
      <c r="Q545">
        <v>1.06</v>
      </c>
      <c r="R545" t="s">
        <v>162</v>
      </c>
      <c r="S545" t="s">
        <v>164</v>
      </c>
      <c r="T545" t="s">
        <v>164</v>
      </c>
      <c r="U545" t="s">
        <v>162</v>
      </c>
      <c r="V545">
        <v>3.94</v>
      </c>
      <c r="X545" t="s">
        <v>162</v>
      </c>
      <c r="Y545" t="s">
        <v>162</v>
      </c>
      <c r="Z545" t="s">
        <v>164</v>
      </c>
      <c r="AA545" t="s">
        <v>162</v>
      </c>
      <c r="AB545">
        <v>5.47</v>
      </c>
      <c r="AC545">
        <v>6.53</v>
      </c>
      <c r="AD545">
        <v>6.88</v>
      </c>
      <c r="AE545" t="s">
        <v>164</v>
      </c>
      <c r="AF545" t="s">
        <v>162</v>
      </c>
      <c r="AG545">
        <v>934947</v>
      </c>
      <c r="AH545">
        <v>1283935</v>
      </c>
      <c r="AI545">
        <v>1283935</v>
      </c>
      <c r="AJ545">
        <v>42199</v>
      </c>
      <c r="AK545">
        <v>15658</v>
      </c>
      <c r="AL545">
        <v>108501</v>
      </c>
      <c r="AM545">
        <v>768589</v>
      </c>
      <c r="AN545" t="s">
        <v>164</v>
      </c>
      <c r="AO545">
        <v>11</v>
      </c>
      <c r="AP545" t="s">
        <v>162</v>
      </c>
      <c r="AQ545">
        <v>1.41</v>
      </c>
      <c r="AR545">
        <v>120</v>
      </c>
      <c r="AS545">
        <v>1.34</v>
      </c>
      <c r="AT545" t="s">
        <v>165</v>
      </c>
      <c r="AU545">
        <v>120</v>
      </c>
      <c r="AV545">
        <v>0</v>
      </c>
      <c r="AW545">
        <v>1.35</v>
      </c>
      <c r="AX545">
        <v>42.1083</v>
      </c>
      <c r="AY545">
        <v>-83.161799999999999</v>
      </c>
      <c r="AZ545" t="s">
        <v>164</v>
      </c>
      <c r="BA545" t="s">
        <v>164</v>
      </c>
      <c r="BB545" t="s">
        <v>164</v>
      </c>
      <c r="BC545" t="s">
        <v>164</v>
      </c>
      <c r="BD545">
        <v>-9257529.2300000004</v>
      </c>
      <c r="BE545" s="1" t="s">
        <v>2985</v>
      </c>
    </row>
    <row r="546" spans="1:57" x14ac:dyDescent="0.25">
      <c r="A546">
        <v>84406</v>
      </c>
      <c r="B546">
        <v>22260</v>
      </c>
      <c r="C546">
        <v>5</v>
      </c>
      <c r="D546" t="s">
        <v>155</v>
      </c>
      <c r="E546" t="s">
        <v>156</v>
      </c>
      <c r="F546">
        <v>97681</v>
      </c>
      <c r="G546" t="s">
        <v>2986</v>
      </c>
      <c r="H546" t="s">
        <v>2987</v>
      </c>
      <c r="I546" t="s">
        <v>2988</v>
      </c>
      <c r="J546" t="s">
        <v>2989</v>
      </c>
      <c r="K546" t="s">
        <v>549</v>
      </c>
      <c r="L546">
        <v>49004</v>
      </c>
      <c r="M546">
        <v>7.3</v>
      </c>
      <c r="N546" t="s">
        <v>162</v>
      </c>
      <c r="O546" t="s">
        <v>162</v>
      </c>
      <c r="P546" t="s">
        <v>2990</v>
      </c>
      <c r="Q546">
        <v>1.06</v>
      </c>
      <c r="R546" t="s">
        <v>162</v>
      </c>
      <c r="S546" t="s">
        <v>164</v>
      </c>
      <c r="T546" t="s">
        <v>164</v>
      </c>
      <c r="U546" t="s">
        <v>162</v>
      </c>
      <c r="V546">
        <v>3.94</v>
      </c>
      <c r="X546" t="s">
        <v>162</v>
      </c>
      <c r="Y546" t="s">
        <v>162</v>
      </c>
      <c r="Z546" t="s">
        <v>162</v>
      </c>
      <c r="AA546" t="s">
        <v>162</v>
      </c>
      <c r="AB546">
        <v>4.8099999999999996</v>
      </c>
      <c r="AC546">
        <v>6.05</v>
      </c>
      <c r="AD546">
        <v>6.52</v>
      </c>
      <c r="AE546" t="s">
        <v>164</v>
      </c>
      <c r="AF546" t="s">
        <v>162</v>
      </c>
      <c r="AG546">
        <v>805622</v>
      </c>
      <c r="AH546">
        <v>1932199</v>
      </c>
      <c r="AI546">
        <v>1932199</v>
      </c>
      <c r="AJ546">
        <v>83190</v>
      </c>
      <c r="AK546">
        <v>141930</v>
      </c>
      <c r="AL546">
        <v>194369</v>
      </c>
      <c r="AM546">
        <v>386134</v>
      </c>
      <c r="AN546" t="s">
        <v>164</v>
      </c>
      <c r="AO546">
        <v>11</v>
      </c>
      <c r="AP546" t="s">
        <v>162</v>
      </c>
      <c r="AQ546">
        <v>0.61</v>
      </c>
      <c r="AS546">
        <v>0.26</v>
      </c>
      <c r="AT546" t="s">
        <v>165</v>
      </c>
      <c r="AV546">
        <v>0</v>
      </c>
      <c r="AW546">
        <v>0</v>
      </c>
      <c r="AX546">
        <v>42.317970000000003</v>
      </c>
      <c r="AY546">
        <v>-85.580370000000002</v>
      </c>
      <c r="AZ546" t="s">
        <v>164</v>
      </c>
      <c r="BB546" t="s">
        <v>164</v>
      </c>
      <c r="BC546" t="s">
        <v>164</v>
      </c>
      <c r="BD546">
        <v>-9526763.2100000009</v>
      </c>
      <c r="BE546" s="1" t="s">
        <v>2991</v>
      </c>
    </row>
    <row r="547" spans="1:57" x14ac:dyDescent="0.25">
      <c r="A547">
        <v>83722</v>
      </c>
      <c r="B547">
        <v>13505</v>
      </c>
      <c r="C547">
        <v>5</v>
      </c>
      <c r="D547" t="s">
        <v>155</v>
      </c>
      <c r="E547" t="s">
        <v>156</v>
      </c>
      <c r="F547">
        <v>42261</v>
      </c>
      <c r="G547" t="s">
        <v>2992</v>
      </c>
      <c r="H547" t="s">
        <v>2993</v>
      </c>
      <c r="I547" t="s">
        <v>2994</v>
      </c>
      <c r="J547" t="s">
        <v>2421</v>
      </c>
      <c r="K547" t="s">
        <v>909</v>
      </c>
      <c r="L547">
        <v>48105</v>
      </c>
      <c r="M547">
        <v>7.22</v>
      </c>
      <c r="N547" t="s">
        <v>162</v>
      </c>
      <c r="O547" t="s">
        <v>162</v>
      </c>
      <c r="P547" t="s">
        <v>2995</v>
      </c>
      <c r="Q547">
        <v>1.05</v>
      </c>
      <c r="R547" t="s">
        <v>162</v>
      </c>
      <c r="S547" t="s">
        <v>164</v>
      </c>
      <c r="T547" t="s">
        <v>164</v>
      </c>
      <c r="U547" t="s">
        <v>162</v>
      </c>
      <c r="V547">
        <v>3.96</v>
      </c>
      <c r="X547" t="s">
        <v>162</v>
      </c>
      <c r="Y547" t="s">
        <v>162</v>
      </c>
      <c r="Z547" t="s">
        <v>164</v>
      </c>
      <c r="AA547" t="s">
        <v>162</v>
      </c>
      <c r="AB547">
        <v>5.46</v>
      </c>
      <c r="AC547">
        <v>6.66</v>
      </c>
      <c r="AD547">
        <v>7.06</v>
      </c>
      <c r="AE547" t="s">
        <v>164</v>
      </c>
      <c r="AF547" t="s">
        <v>162</v>
      </c>
      <c r="AG547">
        <v>1092422</v>
      </c>
      <c r="AH547">
        <v>1765146</v>
      </c>
      <c r="AI547">
        <v>1765146</v>
      </c>
      <c r="AJ547">
        <v>48429</v>
      </c>
      <c r="AK547">
        <v>45468</v>
      </c>
      <c r="AL547">
        <v>121671</v>
      </c>
      <c r="AM547">
        <v>876854</v>
      </c>
      <c r="AN547" t="s">
        <v>164</v>
      </c>
      <c r="AO547">
        <v>11</v>
      </c>
      <c r="AP547" t="s">
        <v>162</v>
      </c>
      <c r="AQ547">
        <v>0.57999999999999996</v>
      </c>
      <c r="AS547">
        <v>0.3</v>
      </c>
      <c r="AT547" t="s">
        <v>165</v>
      </c>
      <c r="AU547">
        <v>120</v>
      </c>
      <c r="AV547">
        <v>0.21</v>
      </c>
      <c r="AW547">
        <v>1.02</v>
      </c>
      <c r="AX547">
        <v>42.307375</v>
      </c>
      <c r="AY547">
        <v>-83.699292999999997</v>
      </c>
      <c r="AZ547" t="s">
        <v>164</v>
      </c>
      <c r="BA547" t="s">
        <v>164</v>
      </c>
      <c r="BB547" t="s">
        <v>164</v>
      </c>
      <c r="BC547" t="s">
        <v>164</v>
      </c>
      <c r="BD547">
        <v>-9317362.6769999992</v>
      </c>
      <c r="BE547" s="1" t="s">
        <v>2996</v>
      </c>
    </row>
    <row r="548" spans="1:57" x14ac:dyDescent="0.25">
      <c r="A548">
        <v>84034</v>
      </c>
      <c r="B548">
        <v>17348</v>
      </c>
      <c r="C548">
        <v>5</v>
      </c>
      <c r="D548" t="s">
        <v>155</v>
      </c>
      <c r="E548" t="s">
        <v>156</v>
      </c>
      <c r="F548">
        <v>169801</v>
      </c>
      <c r="G548" t="s">
        <v>2997</v>
      </c>
      <c r="H548" t="s">
        <v>2998</v>
      </c>
      <c r="I548" t="s">
        <v>2999</v>
      </c>
      <c r="J548" t="s">
        <v>3000</v>
      </c>
      <c r="K548" t="s">
        <v>240</v>
      </c>
      <c r="L548">
        <v>48328</v>
      </c>
      <c r="M548">
        <v>7.21</v>
      </c>
      <c r="N548" t="s">
        <v>162</v>
      </c>
      <c r="O548" t="s">
        <v>162</v>
      </c>
      <c r="P548" t="s">
        <v>3001</v>
      </c>
      <c r="Q548">
        <v>1.04</v>
      </c>
      <c r="R548" t="s">
        <v>162</v>
      </c>
      <c r="S548" t="s">
        <v>164</v>
      </c>
      <c r="T548" t="s">
        <v>164</v>
      </c>
      <c r="U548" t="s">
        <v>162</v>
      </c>
      <c r="V548">
        <v>3.9</v>
      </c>
      <c r="X548" t="s">
        <v>162</v>
      </c>
      <c r="Y548" t="s">
        <v>162</v>
      </c>
      <c r="Z548" t="s">
        <v>164</v>
      </c>
      <c r="AA548" t="s">
        <v>162</v>
      </c>
      <c r="AB548">
        <v>5.21</v>
      </c>
      <c r="AC548">
        <v>6.46</v>
      </c>
      <c r="AD548">
        <v>6.89</v>
      </c>
      <c r="AE548" t="s">
        <v>164</v>
      </c>
      <c r="AF548" t="s">
        <v>162</v>
      </c>
      <c r="AG548">
        <v>980486</v>
      </c>
      <c r="AH548">
        <v>1662872</v>
      </c>
      <c r="AI548">
        <v>1662872</v>
      </c>
      <c r="AJ548">
        <v>51367</v>
      </c>
      <c r="AK548">
        <v>29178</v>
      </c>
      <c r="AL548">
        <v>72837</v>
      </c>
      <c r="AM548">
        <v>827103</v>
      </c>
      <c r="AN548" t="s">
        <v>164</v>
      </c>
      <c r="AO548">
        <v>10</v>
      </c>
      <c r="AP548" t="s">
        <v>162</v>
      </c>
      <c r="AQ548">
        <v>2.33</v>
      </c>
      <c r="AS548">
        <v>1.77</v>
      </c>
      <c r="AT548" t="s">
        <v>165</v>
      </c>
      <c r="AU548">
        <v>120</v>
      </c>
      <c r="AV548">
        <v>0</v>
      </c>
      <c r="AW548">
        <v>3.05</v>
      </c>
      <c r="AX548">
        <v>42.623638999999997</v>
      </c>
      <c r="AY548">
        <v>-83.363892000000007</v>
      </c>
      <c r="AZ548" t="s">
        <v>164</v>
      </c>
      <c r="BA548" t="s">
        <v>164</v>
      </c>
      <c r="BB548" t="s">
        <v>164</v>
      </c>
      <c r="BC548" t="s">
        <v>164</v>
      </c>
      <c r="BD548">
        <v>-9280026.0079999994</v>
      </c>
      <c r="BE548" s="1" t="s">
        <v>3002</v>
      </c>
    </row>
    <row r="549" spans="1:57" x14ac:dyDescent="0.25">
      <c r="A549">
        <v>85524</v>
      </c>
      <c r="B549">
        <v>36305</v>
      </c>
      <c r="C549">
        <v>5</v>
      </c>
      <c r="D549" t="s">
        <v>155</v>
      </c>
      <c r="E549" t="s">
        <v>156</v>
      </c>
      <c r="F549">
        <v>231704</v>
      </c>
      <c r="G549" t="s">
        <v>3003</v>
      </c>
      <c r="H549" t="s">
        <v>3004</v>
      </c>
      <c r="I549" t="s">
        <v>3005</v>
      </c>
      <c r="J549" t="s">
        <v>253</v>
      </c>
      <c r="K549" t="s">
        <v>254</v>
      </c>
      <c r="L549">
        <v>48503</v>
      </c>
      <c r="M549">
        <v>7.18</v>
      </c>
      <c r="N549" t="s">
        <v>162</v>
      </c>
      <c r="O549" t="s">
        <v>162</v>
      </c>
      <c r="P549" t="s">
        <v>3006</v>
      </c>
      <c r="Q549">
        <v>1.04</v>
      </c>
      <c r="R549" t="s">
        <v>162</v>
      </c>
      <c r="S549" t="s">
        <v>164</v>
      </c>
      <c r="T549" t="s">
        <v>164</v>
      </c>
      <c r="U549" t="s">
        <v>162</v>
      </c>
      <c r="V549">
        <v>3.92</v>
      </c>
      <c r="X549" t="s">
        <v>162</v>
      </c>
      <c r="Y549" t="s">
        <v>162</v>
      </c>
      <c r="Z549" t="s">
        <v>162</v>
      </c>
      <c r="AA549" t="s">
        <v>162</v>
      </c>
      <c r="AB549">
        <v>4.99</v>
      </c>
      <c r="AC549">
        <v>6.24</v>
      </c>
      <c r="AD549">
        <v>6.7</v>
      </c>
      <c r="AE549" t="s">
        <v>164</v>
      </c>
      <c r="AF549" t="s">
        <v>162</v>
      </c>
      <c r="AG549">
        <v>1045029</v>
      </c>
      <c r="AH549">
        <v>2222649</v>
      </c>
      <c r="AI549">
        <v>2222649</v>
      </c>
      <c r="AJ549">
        <v>55070</v>
      </c>
      <c r="AK549">
        <v>56608</v>
      </c>
      <c r="AL549">
        <v>78718</v>
      </c>
      <c r="AM549">
        <v>854633</v>
      </c>
      <c r="AN549" t="s">
        <v>164</v>
      </c>
      <c r="AO549">
        <v>9</v>
      </c>
      <c r="AP549" t="s">
        <v>162</v>
      </c>
      <c r="AQ549">
        <v>0.65</v>
      </c>
      <c r="AS549">
        <v>0.77</v>
      </c>
      <c r="AT549" t="s">
        <v>165</v>
      </c>
      <c r="AU549">
        <v>138</v>
      </c>
      <c r="AV549">
        <v>0.05</v>
      </c>
      <c r="AW549">
        <v>0.8</v>
      </c>
      <c r="AX549">
        <v>43.026826</v>
      </c>
      <c r="AY549">
        <v>-83.682552999999999</v>
      </c>
      <c r="AZ549" t="s">
        <v>164</v>
      </c>
      <c r="BB549" t="s">
        <v>164</v>
      </c>
      <c r="BC549" t="s">
        <v>164</v>
      </c>
      <c r="BD549">
        <v>-9315499.1879999992</v>
      </c>
      <c r="BE549" s="1" t="s">
        <v>3007</v>
      </c>
    </row>
    <row r="550" spans="1:57" x14ac:dyDescent="0.25">
      <c r="A550">
        <v>84452</v>
      </c>
      <c r="B550">
        <v>22705</v>
      </c>
      <c r="C550">
        <v>5</v>
      </c>
      <c r="D550" t="s">
        <v>155</v>
      </c>
      <c r="E550" t="s">
        <v>156</v>
      </c>
      <c r="F550">
        <v>169342</v>
      </c>
      <c r="G550" t="s">
        <v>3008</v>
      </c>
      <c r="H550" t="s">
        <v>3009</v>
      </c>
      <c r="I550" t="s">
        <v>3010</v>
      </c>
      <c r="J550" t="s">
        <v>500</v>
      </c>
      <c r="K550" t="s">
        <v>284</v>
      </c>
      <c r="L550">
        <v>48317</v>
      </c>
      <c r="M550">
        <v>7.13</v>
      </c>
      <c r="N550" t="s">
        <v>164</v>
      </c>
      <c r="O550" t="s">
        <v>162</v>
      </c>
      <c r="P550" t="s">
        <v>3011</v>
      </c>
      <c r="Q550">
        <v>1.03</v>
      </c>
      <c r="R550" t="s">
        <v>162</v>
      </c>
      <c r="S550" t="s">
        <v>164</v>
      </c>
      <c r="T550" t="s">
        <v>164</v>
      </c>
      <c r="U550" t="s">
        <v>162</v>
      </c>
      <c r="V550">
        <v>3.95</v>
      </c>
      <c r="X550" t="s">
        <v>162</v>
      </c>
      <c r="Y550" t="s">
        <v>162</v>
      </c>
      <c r="Z550" t="s">
        <v>164</v>
      </c>
      <c r="AA550" t="s">
        <v>162</v>
      </c>
      <c r="AB550">
        <v>5.04</v>
      </c>
      <c r="AC550">
        <v>6.18</v>
      </c>
      <c r="AD550">
        <v>6.59</v>
      </c>
      <c r="AE550" t="s">
        <v>164</v>
      </c>
      <c r="AF550" t="s">
        <v>162</v>
      </c>
      <c r="AG550">
        <v>894254</v>
      </c>
      <c r="AH550">
        <v>1324764</v>
      </c>
      <c r="AI550">
        <v>1324764</v>
      </c>
      <c r="AJ550">
        <v>47351</v>
      </c>
      <c r="AK550">
        <v>28822</v>
      </c>
      <c r="AL550">
        <v>65385</v>
      </c>
      <c r="AM550">
        <v>752697</v>
      </c>
      <c r="AN550" t="s">
        <v>164</v>
      </c>
      <c r="AO550">
        <v>9</v>
      </c>
      <c r="AP550" t="s">
        <v>162</v>
      </c>
      <c r="AQ550">
        <v>1.38</v>
      </c>
      <c r="AR550">
        <v>345</v>
      </c>
      <c r="AS550">
        <v>0.82</v>
      </c>
      <c r="AT550" t="s">
        <v>165</v>
      </c>
      <c r="AU550">
        <v>345</v>
      </c>
      <c r="AV550">
        <v>0</v>
      </c>
      <c r="AW550">
        <v>1</v>
      </c>
      <c r="AX550">
        <v>42.657411000000003</v>
      </c>
      <c r="AY550">
        <v>-83.093000000000004</v>
      </c>
      <c r="AZ550" t="s">
        <v>164</v>
      </c>
      <c r="BA550" t="s">
        <v>164</v>
      </c>
      <c r="BB550" t="s">
        <v>164</v>
      </c>
      <c r="BC550" t="s">
        <v>164</v>
      </c>
      <c r="BD550">
        <v>-9249870.4489999991</v>
      </c>
      <c r="BE550" s="1" t="s">
        <v>3012</v>
      </c>
    </row>
    <row r="551" spans="1:57" x14ac:dyDescent="0.25">
      <c r="A551">
        <v>84474</v>
      </c>
      <c r="B551">
        <v>23038</v>
      </c>
      <c r="C551">
        <v>5</v>
      </c>
      <c r="D551" t="s">
        <v>155</v>
      </c>
      <c r="E551" t="s">
        <v>156</v>
      </c>
      <c r="F551">
        <v>136036</v>
      </c>
      <c r="G551" t="s">
        <v>3013</v>
      </c>
      <c r="H551" t="s">
        <v>3014</v>
      </c>
      <c r="I551" t="s">
        <v>3015</v>
      </c>
      <c r="J551" t="s">
        <v>3016</v>
      </c>
      <c r="K551" t="s">
        <v>178</v>
      </c>
      <c r="L551">
        <v>49645</v>
      </c>
      <c r="M551">
        <v>7.14</v>
      </c>
      <c r="N551" t="s">
        <v>162</v>
      </c>
      <c r="O551" t="s">
        <v>162</v>
      </c>
      <c r="P551" t="s">
        <v>3017</v>
      </c>
      <c r="Q551">
        <v>1.03</v>
      </c>
      <c r="R551" t="s">
        <v>162</v>
      </c>
      <c r="S551" t="s">
        <v>164</v>
      </c>
      <c r="T551" t="s">
        <v>164</v>
      </c>
      <c r="U551" t="s">
        <v>162</v>
      </c>
      <c r="V551">
        <v>3.82</v>
      </c>
      <c r="X551" t="s">
        <v>162</v>
      </c>
      <c r="Y551" t="s">
        <v>162</v>
      </c>
      <c r="Z551" t="s">
        <v>164</v>
      </c>
      <c r="AA551" t="s">
        <v>162</v>
      </c>
      <c r="AB551">
        <v>5.05</v>
      </c>
      <c r="AC551">
        <v>6.28</v>
      </c>
      <c r="AD551">
        <v>6.72</v>
      </c>
      <c r="AE551" t="s">
        <v>162</v>
      </c>
      <c r="AF551" t="s">
        <v>162</v>
      </c>
      <c r="AG551">
        <v>477893</v>
      </c>
      <c r="AH551">
        <v>144990</v>
      </c>
      <c r="AI551">
        <v>144990</v>
      </c>
      <c r="AJ551">
        <v>109591</v>
      </c>
      <c r="AK551">
        <v>293472</v>
      </c>
      <c r="AL551">
        <v>11522</v>
      </c>
      <c r="AM551">
        <v>63308</v>
      </c>
      <c r="AN551" t="s">
        <v>164</v>
      </c>
      <c r="AO551">
        <v>9</v>
      </c>
      <c r="AP551" t="s">
        <v>162</v>
      </c>
      <c r="AQ551">
        <v>0.12</v>
      </c>
      <c r="AR551">
        <v>46</v>
      </c>
      <c r="AS551">
        <v>0.09</v>
      </c>
      <c r="AT551" t="s">
        <v>165</v>
      </c>
      <c r="AU551">
        <v>46</v>
      </c>
      <c r="AV551">
        <v>0</v>
      </c>
      <c r="AW551">
        <v>10.38</v>
      </c>
      <c r="AX551">
        <v>44.370749000000004</v>
      </c>
      <c r="AY551">
        <v>-86.015793000000002</v>
      </c>
      <c r="AZ551" t="s">
        <v>164</v>
      </c>
      <c r="BA551" t="s">
        <v>164</v>
      </c>
      <c r="BC551" t="s">
        <v>164</v>
      </c>
      <c r="BD551">
        <v>-9575234.2770000007</v>
      </c>
      <c r="BE551" s="1" t="s">
        <v>3018</v>
      </c>
    </row>
    <row r="552" spans="1:57" x14ac:dyDescent="0.25">
      <c r="A552">
        <v>83296</v>
      </c>
      <c r="B552">
        <v>9326</v>
      </c>
      <c r="C552">
        <v>5</v>
      </c>
      <c r="D552" t="s">
        <v>155</v>
      </c>
      <c r="E552" t="s">
        <v>156</v>
      </c>
      <c r="F552">
        <v>163789</v>
      </c>
      <c r="G552" t="s">
        <v>3019</v>
      </c>
      <c r="H552" t="s">
        <v>3020</v>
      </c>
      <c r="I552" t="s">
        <v>3021</v>
      </c>
      <c r="J552" t="s">
        <v>516</v>
      </c>
      <c r="K552" t="s">
        <v>161</v>
      </c>
      <c r="L552">
        <v>48180</v>
      </c>
      <c r="M552">
        <v>7.05</v>
      </c>
      <c r="N552" t="s">
        <v>162</v>
      </c>
      <c r="O552" t="s">
        <v>162</v>
      </c>
      <c r="P552" t="s">
        <v>3022</v>
      </c>
      <c r="Q552">
        <v>1.02</v>
      </c>
      <c r="R552" t="s">
        <v>162</v>
      </c>
      <c r="S552" t="s">
        <v>164</v>
      </c>
      <c r="T552" t="s">
        <v>164</v>
      </c>
      <c r="U552" t="s">
        <v>162</v>
      </c>
      <c r="V552">
        <v>3.97</v>
      </c>
      <c r="X552" t="s">
        <v>162</v>
      </c>
      <c r="Y552" t="s">
        <v>162</v>
      </c>
      <c r="Z552" t="s">
        <v>162</v>
      </c>
      <c r="AA552" t="s">
        <v>162</v>
      </c>
      <c r="AB552">
        <v>4.96</v>
      </c>
      <c r="AC552">
        <v>6.01</v>
      </c>
      <c r="AD552">
        <v>6.39</v>
      </c>
      <c r="AE552" t="s">
        <v>164</v>
      </c>
      <c r="AF552" t="s">
        <v>162</v>
      </c>
      <c r="AG552">
        <v>1058276</v>
      </c>
      <c r="AH552">
        <v>1550370</v>
      </c>
      <c r="AI552">
        <v>1550370</v>
      </c>
      <c r="AJ552">
        <v>51275</v>
      </c>
      <c r="AK552">
        <v>16065</v>
      </c>
      <c r="AL552">
        <v>115153</v>
      </c>
      <c r="AM552">
        <v>875782</v>
      </c>
      <c r="AN552" t="s">
        <v>164</v>
      </c>
      <c r="AO552">
        <v>11</v>
      </c>
      <c r="AP552" t="s">
        <v>162</v>
      </c>
      <c r="AQ552">
        <v>3.17</v>
      </c>
      <c r="AR552">
        <v>120</v>
      </c>
      <c r="AS552">
        <v>0.53</v>
      </c>
      <c r="AT552" t="s">
        <v>165</v>
      </c>
      <c r="AU552">
        <v>120</v>
      </c>
      <c r="AV552">
        <v>0.02</v>
      </c>
      <c r="AW552">
        <v>1.29</v>
      </c>
      <c r="AX552">
        <v>42.207040999999997</v>
      </c>
      <c r="AY552">
        <v>-83.269915999999995</v>
      </c>
      <c r="AZ552" t="s">
        <v>164</v>
      </c>
      <c r="BB552" t="s">
        <v>164</v>
      </c>
      <c r="BC552" t="s">
        <v>164</v>
      </c>
      <c r="BD552">
        <v>-9269564.6469999999</v>
      </c>
      <c r="BE552" s="1" t="s">
        <v>3023</v>
      </c>
    </row>
    <row r="553" spans="1:57" x14ac:dyDescent="0.25">
      <c r="A553">
        <v>83686</v>
      </c>
      <c r="B553">
        <v>13067</v>
      </c>
      <c r="C553">
        <v>5</v>
      </c>
      <c r="D553" t="s">
        <v>155</v>
      </c>
      <c r="E553" t="s">
        <v>156</v>
      </c>
      <c r="F553">
        <v>236395</v>
      </c>
      <c r="G553" t="s">
        <v>3024</v>
      </c>
      <c r="H553" t="s">
        <v>3025</v>
      </c>
      <c r="I553" t="s">
        <v>3026</v>
      </c>
      <c r="J553" t="s">
        <v>854</v>
      </c>
      <c r="K553" t="s">
        <v>240</v>
      </c>
      <c r="L553">
        <v>48071</v>
      </c>
      <c r="M553">
        <v>7.06</v>
      </c>
      <c r="N553" t="s">
        <v>162</v>
      </c>
      <c r="O553" t="s">
        <v>162</v>
      </c>
      <c r="P553" t="s">
        <v>3027</v>
      </c>
      <c r="Q553">
        <v>1.02</v>
      </c>
      <c r="R553" t="s">
        <v>162</v>
      </c>
      <c r="S553" t="s">
        <v>164</v>
      </c>
      <c r="T553" t="s">
        <v>164</v>
      </c>
      <c r="U553" t="s">
        <v>162</v>
      </c>
      <c r="V553">
        <v>3.96</v>
      </c>
      <c r="X553" t="s">
        <v>162</v>
      </c>
      <c r="Y553" t="s">
        <v>162</v>
      </c>
      <c r="Z553" t="s">
        <v>162</v>
      </c>
      <c r="AA553" t="s">
        <v>162</v>
      </c>
      <c r="AB553">
        <v>4.7300000000000004</v>
      </c>
      <c r="AC553">
        <v>5.76</v>
      </c>
      <c r="AD553">
        <v>6.15</v>
      </c>
      <c r="AE553" t="s">
        <v>164</v>
      </c>
      <c r="AF553" t="s">
        <v>162</v>
      </c>
      <c r="AG553">
        <v>850152</v>
      </c>
      <c r="AH553">
        <v>1076584</v>
      </c>
      <c r="AI553">
        <v>1076584</v>
      </c>
      <c r="AJ553">
        <v>45687</v>
      </c>
      <c r="AK553">
        <v>6002</v>
      </c>
      <c r="AL553">
        <v>66949</v>
      </c>
      <c r="AM553">
        <v>731514</v>
      </c>
      <c r="AN553" t="s">
        <v>164</v>
      </c>
      <c r="AO553">
        <v>10</v>
      </c>
      <c r="AP553" t="s">
        <v>162</v>
      </c>
      <c r="AQ553">
        <v>1.78</v>
      </c>
      <c r="AR553">
        <v>120</v>
      </c>
      <c r="AS553">
        <v>0.56999999999999995</v>
      </c>
      <c r="AT553" t="s">
        <v>165</v>
      </c>
      <c r="AU553">
        <v>120</v>
      </c>
      <c r="AV553">
        <v>0.11</v>
      </c>
      <c r="AW553">
        <v>2.54</v>
      </c>
      <c r="AX553">
        <v>42.531672999999998</v>
      </c>
      <c r="AY553">
        <v>-83.089652000000001</v>
      </c>
      <c r="AZ553" t="s">
        <v>164</v>
      </c>
      <c r="BB553" t="s">
        <v>164</v>
      </c>
      <c r="BC553" t="s">
        <v>164</v>
      </c>
      <c r="BD553">
        <v>-9249497.7510000002</v>
      </c>
      <c r="BE553" s="1" t="s">
        <v>3028</v>
      </c>
    </row>
    <row r="554" spans="1:57" x14ac:dyDescent="0.25">
      <c r="A554">
        <v>84520</v>
      </c>
      <c r="B554">
        <v>23681</v>
      </c>
      <c r="C554">
        <v>5</v>
      </c>
      <c r="D554" t="s">
        <v>155</v>
      </c>
      <c r="E554" t="s">
        <v>156</v>
      </c>
      <c r="F554">
        <v>113581</v>
      </c>
      <c r="G554" t="s">
        <v>3029</v>
      </c>
      <c r="H554" t="s">
        <v>3030</v>
      </c>
      <c r="I554" t="s">
        <v>3031</v>
      </c>
      <c r="J554" t="s">
        <v>1528</v>
      </c>
      <c r="K554" t="s">
        <v>161</v>
      </c>
      <c r="L554">
        <v>48218</v>
      </c>
      <c r="M554">
        <v>7.01</v>
      </c>
      <c r="N554" t="s">
        <v>162</v>
      </c>
      <c r="O554" t="s">
        <v>162</v>
      </c>
      <c r="P554" t="s">
        <v>3032</v>
      </c>
      <c r="Q554">
        <v>1.02</v>
      </c>
      <c r="R554" t="s">
        <v>162</v>
      </c>
      <c r="S554" t="s">
        <v>164</v>
      </c>
      <c r="T554" t="s">
        <v>164</v>
      </c>
      <c r="U554" t="s">
        <v>162</v>
      </c>
      <c r="V554">
        <v>3.94</v>
      </c>
      <c r="X554" t="s">
        <v>162</v>
      </c>
      <c r="Y554" t="s">
        <v>162</v>
      </c>
      <c r="Z554" t="s">
        <v>162</v>
      </c>
      <c r="AA554" t="s">
        <v>162</v>
      </c>
      <c r="AB554">
        <v>4.72</v>
      </c>
      <c r="AC554">
        <v>5.7</v>
      </c>
      <c r="AD554">
        <v>6.06</v>
      </c>
      <c r="AE554" t="s">
        <v>164</v>
      </c>
      <c r="AF554" t="s">
        <v>162</v>
      </c>
      <c r="AG554">
        <v>924052</v>
      </c>
      <c r="AH554">
        <v>1030488</v>
      </c>
      <c r="AI554">
        <v>1030488</v>
      </c>
      <c r="AJ554">
        <v>45396</v>
      </c>
      <c r="AK554">
        <v>10479</v>
      </c>
      <c r="AL554">
        <v>76439</v>
      </c>
      <c r="AM554">
        <v>791738</v>
      </c>
      <c r="AN554" t="s">
        <v>164</v>
      </c>
      <c r="AO554">
        <v>11</v>
      </c>
      <c r="AP554" t="s">
        <v>162</v>
      </c>
      <c r="AQ554">
        <v>0.83</v>
      </c>
      <c r="AS554">
        <v>0</v>
      </c>
      <c r="AT554" t="s">
        <v>165</v>
      </c>
      <c r="AU554">
        <v>120</v>
      </c>
      <c r="AV554">
        <v>0.24</v>
      </c>
      <c r="AW554">
        <v>0</v>
      </c>
      <c r="AX554">
        <v>42.279510000000002</v>
      </c>
      <c r="AY554">
        <v>-83.139960000000002</v>
      </c>
      <c r="AZ554" t="s">
        <v>164</v>
      </c>
      <c r="BB554" t="s">
        <v>164</v>
      </c>
      <c r="BC554" t="s">
        <v>164</v>
      </c>
      <c r="BD554">
        <v>-9255098.0120000001</v>
      </c>
      <c r="BE554" s="1" t="s">
        <v>3033</v>
      </c>
    </row>
    <row r="555" spans="1:57" x14ac:dyDescent="0.25">
      <c r="A555">
        <v>82482</v>
      </c>
      <c r="B555">
        <v>2448</v>
      </c>
      <c r="C555">
        <v>5</v>
      </c>
      <c r="D555" t="s">
        <v>155</v>
      </c>
      <c r="E555" t="s">
        <v>156</v>
      </c>
      <c r="F555">
        <v>244531</v>
      </c>
      <c r="G555" t="s">
        <v>3034</v>
      </c>
      <c r="H555" t="s">
        <v>3035</v>
      </c>
      <c r="I555" t="s">
        <v>3036</v>
      </c>
      <c r="J555" t="s">
        <v>364</v>
      </c>
      <c r="K555" t="s">
        <v>365</v>
      </c>
      <c r="L555">
        <v>49091</v>
      </c>
      <c r="M555">
        <v>7</v>
      </c>
      <c r="N555" t="s">
        <v>162</v>
      </c>
      <c r="O555" t="s">
        <v>162</v>
      </c>
      <c r="P555" t="s">
        <v>3037</v>
      </c>
      <c r="Q555">
        <v>1.01</v>
      </c>
      <c r="R555" t="s">
        <v>162</v>
      </c>
      <c r="S555" t="s">
        <v>164</v>
      </c>
      <c r="T555" t="s">
        <v>164</v>
      </c>
      <c r="U555" t="s">
        <v>162</v>
      </c>
      <c r="V555">
        <v>3.99</v>
      </c>
      <c r="X555" t="s">
        <v>162</v>
      </c>
      <c r="Y555" t="s">
        <v>162</v>
      </c>
      <c r="Z555" t="s">
        <v>164</v>
      </c>
      <c r="AA555" t="s">
        <v>162</v>
      </c>
      <c r="AB555">
        <v>5.55</v>
      </c>
      <c r="AC555">
        <v>6.75</v>
      </c>
      <c r="AD555">
        <v>7.16</v>
      </c>
      <c r="AE555" t="s">
        <v>164</v>
      </c>
      <c r="AF555" t="s">
        <v>162</v>
      </c>
      <c r="AG555">
        <v>772553</v>
      </c>
      <c r="AH555">
        <v>2459925</v>
      </c>
      <c r="AI555">
        <v>2459925</v>
      </c>
      <c r="AJ555">
        <v>103510</v>
      </c>
      <c r="AK555">
        <v>156246</v>
      </c>
      <c r="AL555">
        <v>167874</v>
      </c>
      <c r="AM555">
        <v>344923</v>
      </c>
      <c r="AN555" t="s">
        <v>164</v>
      </c>
      <c r="AO555">
        <v>12</v>
      </c>
      <c r="AP555" t="s">
        <v>162</v>
      </c>
      <c r="AQ555">
        <v>0.1</v>
      </c>
      <c r="AR555">
        <v>69</v>
      </c>
      <c r="AS555">
        <v>0.09</v>
      </c>
      <c r="AT555" t="s">
        <v>165</v>
      </c>
      <c r="AU555">
        <v>69</v>
      </c>
      <c r="AV555">
        <v>0.12</v>
      </c>
      <c r="AW555">
        <v>7.0000000000000007E-2</v>
      </c>
      <c r="AX555">
        <v>41.799959999999999</v>
      </c>
      <c r="AY555">
        <v>-85.436850000000007</v>
      </c>
      <c r="AZ555" t="s">
        <v>164</v>
      </c>
      <c r="BA555" t="s">
        <v>164</v>
      </c>
      <c r="BB555" t="s">
        <v>164</v>
      </c>
      <c r="BC555" t="s">
        <v>164</v>
      </c>
      <c r="BD555">
        <v>-9510786.6370000001</v>
      </c>
      <c r="BE555">
        <v>5131061.3629999999</v>
      </c>
    </row>
    <row r="556" spans="1:57" x14ac:dyDescent="0.25">
      <c r="A556">
        <v>82605</v>
      </c>
      <c r="B556">
        <v>3413</v>
      </c>
      <c r="C556">
        <v>5</v>
      </c>
      <c r="D556" t="s">
        <v>155</v>
      </c>
      <c r="E556" t="s">
        <v>156</v>
      </c>
      <c r="F556">
        <v>91001</v>
      </c>
      <c r="G556" t="s">
        <v>3038</v>
      </c>
      <c r="H556" t="s">
        <v>3039</v>
      </c>
      <c r="I556" t="s">
        <v>3040</v>
      </c>
      <c r="J556" t="s">
        <v>821</v>
      </c>
      <c r="K556" t="s">
        <v>821</v>
      </c>
      <c r="L556">
        <v>49707</v>
      </c>
      <c r="M556">
        <v>7</v>
      </c>
      <c r="N556" t="s">
        <v>162</v>
      </c>
      <c r="O556" t="s">
        <v>162</v>
      </c>
      <c r="P556" t="s">
        <v>3041</v>
      </c>
      <c r="Q556">
        <v>1.01</v>
      </c>
      <c r="R556" t="s">
        <v>162</v>
      </c>
      <c r="S556" t="s">
        <v>164</v>
      </c>
      <c r="T556" t="s">
        <v>164</v>
      </c>
      <c r="U556" t="s">
        <v>162</v>
      </c>
      <c r="V556">
        <v>3.86</v>
      </c>
      <c r="X556" t="s">
        <v>162</v>
      </c>
      <c r="Y556" t="s">
        <v>162</v>
      </c>
      <c r="Z556" t="s">
        <v>164</v>
      </c>
      <c r="AA556" t="s">
        <v>162</v>
      </c>
      <c r="AB556">
        <v>5.37</v>
      </c>
      <c r="AC556">
        <v>6.56</v>
      </c>
      <c r="AD556">
        <v>6.98</v>
      </c>
      <c r="AE556" t="s">
        <v>164</v>
      </c>
      <c r="AF556" t="s">
        <v>162</v>
      </c>
      <c r="AG556">
        <v>275023</v>
      </c>
      <c r="AH556">
        <v>51298</v>
      </c>
      <c r="AI556">
        <v>51298</v>
      </c>
      <c r="AJ556">
        <v>89564</v>
      </c>
      <c r="AK556">
        <v>148684</v>
      </c>
      <c r="AL556">
        <v>10964</v>
      </c>
      <c r="AM556">
        <v>25811</v>
      </c>
      <c r="AN556" t="s">
        <v>164</v>
      </c>
      <c r="AO556">
        <v>8</v>
      </c>
      <c r="AP556" t="s">
        <v>162</v>
      </c>
      <c r="AQ556">
        <v>1.1599999999999999</v>
      </c>
      <c r="AS556">
        <v>2.15</v>
      </c>
      <c r="AT556" t="s">
        <v>165</v>
      </c>
      <c r="AV556">
        <v>0</v>
      </c>
      <c r="AW556">
        <v>0.68</v>
      </c>
      <c r="AX556">
        <v>45.050212000000002</v>
      </c>
      <c r="AY556">
        <v>-83.444575</v>
      </c>
      <c r="AZ556" t="s">
        <v>164</v>
      </c>
      <c r="BA556" t="s">
        <v>164</v>
      </c>
      <c r="BB556" t="s">
        <v>164</v>
      </c>
      <c r="BC556" t="s">
        <v>164</v>
      </c>
      <c r="BD556">
        <v>-9289007.5989999995</v>
      </c>
      <c r="BE556" s="1" t="s">
        <v>3042</v>
      </c>
    </row>
    <row r="557" spans="1:57" x14ac:dyDescent="0.25">
      <c r="A557">
        <v>83075</v>
      </c>
      <c r="B557">
        <v>7506</v>
      </c>
      <c r="C557">
        <v>5</v>
      </c>
      <c r="D557" t="s">
        <v>155</v>
      </c>
      <c r="E557" t="s">
        <v>156</v>
      </c>
      <c r="F557">
        <v>170168</v>
      </c>
      <c r="G557" t="s">
        <v>3043</v>
      </c>
      <c r="H557" t="s">
        <v>3044</v>
      </c>
      <c r="I557" t="s">
        <v>3044</v>
      </c>
      <c r="J557" t="s">
        <v>658</v>
      </c>
      <c r="K557" t="s">
        <v>659</v>
      </c>
      <c r="L557">
        <v>48906</v>
      </c>
      <c r="M557">
        <v>7</v>
      </c>
      <c r="N557" t="s">
        <v>162</v>
      </c>
      <c r="O557" t="s">
        <v>162</v>
      </c>
      <c r="P557" t="s">
        <v>3045</v>
      </c>
      <c r="Q557">
        <v>1.01</v>
      </c>
      <c r="R557" t="s">
        <v>162</v>
      </c>
      <c r="S557" t="s">
        <v>164</v>
      </c>
      <c r="T557" t="s">
        <v>164</v>
      </c>
      <c r="U557" t="s">
        <v>162</v>
      </c>
      <c r="V557">
        <v>3.92</v>
      </c>
      <c r="X557" t="s">
        <v>162</v>
      </c>
      <c r="Y557" t="s">
        <v>162</v>
      </c>
      <c r="Z557" t="s">
        <v>164</v>
      </c>
      <c r="AA557" t="s">
        <v>162</v>
      </c>
      <c r="AB557">
        <v>5.48</v>
      </c>
      <c r="AC557">
        <v>6.71</v>
      </c>
      <c r="AD557">
        <v>7.14</v>
      </c>
      <c r="AE557" t="s">
        <v>164</v>
      </c>
      <c r="AF557" t="s">
        <v>162</v>
      </c>
      <c r="AG557">
        <v>941893</v>
      </c>
      <c r="AH557">
        <v>2358809</v>
      </c>
      <c r="AI557">
        <v>2358809</v>
      </c>
      <c r="AJ557">
        <v>73967</v>
      </c>
      <c r="AK557">
        <v>122315</v>
      </c>
      <c r="AL557">
        <v>102134</v>
      </c>
      <c r="AM557">
        <v>643477</v>
      </c>
      <c r="AN557" t="s">
        <v>164</v>
      </c>
      <c r="AO557">
        <v>10</v>
      </c>
      <c r="AP557" t="s">
        <v>162</v>
      </c>
      <c r="AQ557">
        <v>1.1200000000000001</v>
      </c>
      <c r="AR557">
        <v>138</v>
      </c>
      <c r="AS557">
        <v>0.68</v>
      </c>
      <c r="AT557" t="s">
        <v>165</v>
      </c>
      <c r="AU557">
        <v>138</v>
      </c>
      <c r="AV557">
        <v>0.02</v>
      </c>
      <c r="AW557">
        <v>0.2</v>
      </c>
      <c r="AX557">
        <v>42.766072000000001</v>
      </c>
      <c r="AY557">
        <v>-84.584612000000007</v>
      </c>
      <c r="AZ557" t="s">
        <v>164</v>
      </c>
      <c r="BA557" t="s">
        <v>164</v>
      </c>
      <c r="BB557" t="s">
        <v>164</v>
      </c>
      <c r="BC557" t="s">
        <v>164</v>
      </c>
      <c r="BD557">
        <v>-9415915.9370000008</v>
      </c>
      <c r="BE557" s="1" t="s">
        <v>3046</v>
      </c>
    </row>
    <row r="558" spans="1:57" x14ac:dyDescent="0.25">
      <c r="A558">
        <v>83134</v>
      </c>
      <c r="B558">
        <v>8008</v>
      </c>
      <c r="C558">
        <v>5</v>
      </c>
      <c r="D558" t="s">
        <v>155</v>
      </c>
      <c r="E558" t="s">
        <v>156</v>
      </c>
      <c r="F558">
        <v>39863</v>
      </c>
      <c r="G558" t="s">
        <v>3047</v>
      </c>
      <c r="H558" t="s">
        <v>3048</v>
      </c>
      <c r="I558" t="s">
        <v>3049</v>
      </c>
      <c r="J558" t="s">
        <v>692</v>
      </c>
      <c r="K558" t="s">
        <v>365</v>
      </c>
      <c r="L558">
        <v>49099</v>
      </c>
      <c r="M558">
        <v>7</v>
      </c>
      <c r="N558" t="s">
        <v>162</v>
      </c>
      <c r="O558" t="s">
        <v>162</v>
      </c>
      <c r="P558" t="s">
        <v>3050</v>
      </c>
      <c r="Q558">
        <v>1.01</v>
      </c>
      <c r="R558" t="s">
        <v>162</v>
      </c>
      <c r="S558" t="s">
        <v>164</v>
      </c>
      <c r="T558" t="s">
        <v>164</v>
      </c>
      <c r="U558" t="s">
        <v>162</v>
      </c>
      <c r="V558">
        <v>4</v>
      </c>
      <c r="X558" t="s">
        <v>162</v>
      </c>
      <c r="Y558" t="s">
        <v>162</v>
      </c>
      <c r="Z558" t="s">
        <v>164</v>
      </c>
      <c r="AA558" t="s">
        <v>162</v>
      </c>
      <c r="AB558">
        <v>5.09</v>
      </c>
      <c r="AC558">
        <v>6.34</v>
      </c>
      <c r="AD558">
        <v>6.78</v>
      </c>
      <c r="AE558" t="s">
        <v>164</v>
      </c>
      <c r="AF558" t="s">
        <v>162</v>
      </c>
      <c r="AG558">
        <v>754216</v>
      </c>
      <c r="AH558">
        <v>2548423</v>
      </c>
      <c r="AI558">
        <v>2548423</v>
      </c>
      <c r="AJ558">
        <v>109408</v>
      </c>
      <c r="AK558">
        <v>152534</v>
      </c>
      <c r="AL558">
        <v>166640</v>
      </c>
      <c r="AM558">
        <v>325634</v>
      </c>
      <c r="AN558" t="s">
        <v>164</v>
      </c>
      <c r="AO558">
        <v>12</v>
      </c>
      <c r="AP558" t="s">
        <v>162</v>
      </c>
      <c r="AQ558">
        <v>0.65</v>
      </c>
      <c r="AR558">
        <v>138</v>
      </c>
      <c r="AS558">
        <v>0.6</v>
      </c>
      <c r="AT558" t="s">
        <v>165</v>
      </c>
      <c r="AU558">
        <v>138</v>
      </c>
      <c r="AV558">
        <v>0.17</v>
      </c>
      <c r="AW558">
        <v>3.37</v>
      </c>
      <c r="AX558">
        <v>41.795319999999997</v>
      </c>
      <c r="AY558">
        <v>-85.754279999999994</v>
      </c>
      <c r="AZ558" t="s">
        <v>164</v>
      </c>
      <c r="BA558" t="s">
        <v>164</v>
      </c>
      <c r="BB558" t="s">
        <v>164</v>
      </c>
      <c r="BC558" t="s">
        <v>164</v>
      </c>
      <c r="BD558">
        <v>-9546122.7829999998</v>
      </c>
      <c r="BE558" s="1" t="s">
        <v>3051</v>
      </c>
    </row>
    <row r="559" spans="1:57" x14ac:dyDescent="0.25">
      <c r="A559">
        <v>83169</v>
      </c>
      <c r="B559">
        <v>8251</v>
      </c>
      <c r="C559">
        <v>5</v>
      </c>
      <c r="D559" t="s">
        <v>155</v>
      </c>
      <c r="E559" t="s">
        <v>156</v>
      </c>
      <c r="F559">
        <v>163827</v>
      </c>
      <c r="G559" t="s">
        <v>3052</v>
      </c>
      <c r="H559" t="s">
        <v>3053</v>
      </c>
      <c r="I559" t="s">
        <v>3054</v>
      </c>
      <c r="J559" t="s">
        <v>1166</v>
      </c>
      <c r="K559" t="s">
        <v>228</v>
      </c>
      <c r="L559">
        <v>48060</v>
      </c>
      <c r="M559">
        <v>7</v>
      </c>
      <c r="N559" t="s">
        <v>162</v>
      </c>
      <c r="O559" t="s">
        <v>162</v>
      </c>
      <c r="P559" t="s">
        <v>3055</v>
      </c>
      <c r="Q559">
        <v>1.01</v>
      </c>
      <c r="R559" t="s">
        <v>162</v>
      </c>
      <c r="S559" t="s">
        <v>164</v>
      </c>
      <c r="T559" t="s">
        <v>164</v>
      </c>
      <c r="U559" t="s">
        <v>162</v>
      </c>
      <c r="V559">
        <v>3.92</v>
      </c>
      <c r="X559" t="s">
        <v>162</v>
      </c>
      <c r="Y559" t="s">
        <v>162</v>
      </c>
      <c r="Z559" t="s">
        <v>164</v>
      </c>
      <c r="AA559" t="s">
        <v>162</v>
      </c>
      <c r="AB559">
        <v>5.29</v>
      </c>
      <c r="AC559">
        <v>6.54</v>
      </c>
      <c r="AD559">
        <v>6.97</v>
      </c>
      <c r="AE559" t="s">
        <v>164</v>
      </c>
      <c r="AF559" t="s">
        <v>162</v>
      </c>
      <c r="AG559">
        <v>721830</v>
      </c>
      <c r="AH559">
        <v>754394</v>
      </c>
      <c r="AI559">
        <v>754394</v>
      </c>
      <c r="AJ559">
        <v>42575</v>
      </c>
      <c r="AK559">
        <v>5107</v>
      </c>
      <c r="AL559">
        <v>50771</v>
      </c>
      <c r="AM559">
        <v>623376</v>
      </c>
      <c r="AN559" t="s">
        <v>164</v>
      </c>
      <c r="AO559">
        <v>9</v>
      </c>
      <c r="AP559" t="s">
        <v>162</v>
      </c>
      <c r="AQ559">
        <v>1.63</v>
      </c>
      <c r="AR559">
        <v>120</v>
      </c>
      <c r="AS559">
        <v>0</v>
      </c>
      <c r="AT559" t="s">
        <v>165</v>
      </c>
      <c r="AU559">
        <v>138</v>
      </c>
      <c r="AV559">
        <v>0.11</v>
      </c>
      <c r="AW559">
        <v>0.41</v>
      </c>
      <c r="AX559">
        <v>42.952714</v>
      </c>
      <c r="AY559">
        <v>-82.493797000000001</v>
      </c>
      <c r="AZ559" t="s">
        <v>164</v>
      </c>
      <c r="BA559" t="s">
        <v>164</v>
      </c>
      <c r="BB559" t="s">
        <v>164</v>
      </c>
      <c r="BC559" t="s">
        <v>164</v>
      </c>
      <c r="BD559">
        <v>-9183167.4759999998</v>
      </c>
      <c r="BE559">
        <v>5304777.2029999997</v>
      </c>
    </row>
    <row r="560" spans="1:57" x14ac:dyDescent="0.25">
      <c r="A560">
        <v>83170</v>
      </c>
      <c r="B560">
        <v>8257</v>
      </c>
      <c r="C560">
        <v>5</v>
      </c>
      <c r="D560" t="s">
        <v>155</v>
      </c>
      <c r="E560" t="s">
        <v>156</v>
      </c>
      <c r="F560">
        <v>163582</v>
      </c>
      <c r="G560" t="s">
        <v>3056</v>
      </c>
      <c r="H560" t="s">
        <v>3057</v>
      </c>
      <c r="I560" t="s">
        <v>3058</v>
      </c>
      <c r="J560" t="s">
        <v>676</v>
      </c>
      <c r="K560" t="s">
        <v>676</v>
      </c>
      <c r="L560">
        <v>48161</v>
      </c>
      <c r="M560">
        <v>7</v>
      </c>
      <c r="N560" t="s">
        <v>162</v>
      </c>
      <c r="O560" t="s">
        <v>162</v>
      </c>
      <c r="P560" t="s">
        <v>3059</v>
      </c>
      <c r="Q560">
        <v>1.01</v>
      </c>
      <c r="R560" t="s">
        <v>162</v>
      </c>
      <c r="S560" t="s">
        <v>164</v>
      </c>
      <c r="T560" t="s">
        <v>164</v>
      </c>
      <c r="U560" t="s">
        <v>162</v>
      </c>
      <c r="V560">
        <v>3.98</v>
      </c>
      <c r="X560" t="s">
        <v>162</v>
      </c>
      <c r="Y560" t="s">
        <v>162</v>
      </c>
      <c r="Z560" t="s">
        <v>164</v>
      </c>
      <c r="AA560" t="s">
        <v>162</v>
      </c>
      <c r="AB560">
        <v>5.34</v>
      </c>
      <c r="AC560">
        <v>6.5</v>
      </c>
      <c r="AD560">
        <v>6.9</v>
      </c>
      <c r="AE560" t="s">
        <v>164</v>
      </c>
      <c r="AF560" t="s">
        <v>162</v>
      </c>
      <c r="AG560">
        <v>947562</v>
      </c>
      <c r="AH560">
        <v>1652155</v>
      </c>
      <c r="AI560">
        <v>1652155</v>
      </c>
      <c r="AJ560">
        <v>40831</v>
      </c>
      <c r="AK560">
        <v>29448</v>
      </c>
      <c r="AL560">
        <v>113503</v>
      </c>
      <c r="AM560">
        <v>763780</v>
      </c>
      <c r="AN560" t="s">
        <v>164</v>
      </c>
      <c r="AO560">
        <v>12</v>
      </c>
      <c r="AP560" t="s">
        <v>162</v>
      </c>
      <c r="AQ560">
        <v>1.54</v>
      </c>
      <c r="AR560">
        <v>120</v>
      </c>
      <c r="AS560">
        <v>1.21</v>
      </c>
      <c r="AT560" t="s">
        <v>165</v>
      </c>
      <c r="AU560">
        <v>120</v>
      </c>
      <c r="AV560">
        <v>0</v>
      </c>
      <c r="AW560">
        <v>0.16</v>
      </c>
      <c r="AX560">
        <v>41.918495</v>
      </c>
      <c r="AY560">
        <v>-83.417069999999995</v>
      </c>
      <c r="AZ560" t="s">
        <v>164</v>
      </c>
      <c r="BA560" t="s">
        <v>164</v>
      </c>
      <c r="BB560" t="s">
        <v>164</v>
      </c>
      <c r="BC560" t="s">
        <v>164</v>
      </c>
      <c r="BD560">
        <v>-9285945.7559999991</v>
      </c>
      <c r="BE560" s="1" t="s">
        <v>3060</v>
      </c>
    </row>
    <row r="561" spans="1:57" x14ac:dyDescent="0.25">
      <c r="A561">
        <v>84393</v>
      </c>
      <c r="B561">
        <v>22067</v>
      </c>
      <c r="C561">
        <v>5</v>
      </c>
      <c r="D561" t="s">
        <v>155</v>
      </c>
      <c r="E561" t="s">
        <v>156</v>
      </c>
      <c r="F561">
        <v>106221</v>
      </c>
      <c r="G561" t="s">
        <v>3061</v>
      </c>
      <c r="H561" t="s">
        <v>3062</v>
      </c>
      <c r="I561" t="s">
        <v>3063</v>
      </c>
      <c r="J561" t="s">
        <v>375</v>
      </c>
      <c r="K561" t="s">
        <v>320</v>
      </c>
      <c r="L561" t="s">
        <v>162</v>
      </c>
      <c r="M561">
        <v>7</v>
      </c>
      <c r="N561" t="s">
        <v>162</v>
      </c>
      <c r="O561" t="s">
        <v>162</v>
      </c>
      <c r="P561" t="s">
        <v>3064</v>
      </c>
      <c r="Q561">
        <v>1.01</v>
      </c>
      <c r="R561" t="s">
        <v>162</v>
      </c>
      <c r="S561" t="s">
        <v>164</v>
      </c>
      <c r="T561" t="s">
        <v>164</v>
      </c>
      <c r="U561" t="s">
        <v>162</v>
      </c>
      <c r="V561">
        <v>3.9</v>
      </c>
      <c r="X561" t="s">
        <v>162</v>
      </c>
      <c r="Y561" t="s">
        <v>162</v>
      </c>
      <c r="Z561" t="s">
        <v>162</v>
      </c>
      <c r="AA561" t="s">
        <v>162</v>
      </c>
      <c r="AB561">
        <v>4.7300000000000004</v>
      </c>
      <c r="AC561">
        <v>5.87</v>
      </c>
      <c r="AD561">
        <v>6.32</v>
      </c>
      <c r="AE561" t="s">
        <v>164</v>
      </c>
      <c r="AF561" t="s">
        <v>162</v>
      </c>
      <c r="AG561">
        <v>586747</v>
      </c>
      <c r="AH561">
        <v>1426249</v>
      </c>
      <c r="AI561">
        <v>1426249</v>
      </c>
      <c r="AJ561">
        <v>91269</v>
      </c>
      <c r="AK561">
        <v>105051</v>
      </c>
      <c r="AL561">
        <v>88002</v>
      </c>
      <c r="AM561">
        <v>302427</v>
      </c>
      <c r="AN561" t="s">
        <v>164</v>
      </c>
      <c r="AO561">
        <v>10</v>
      </c>
      <c r="AP561" t="s">
        <v>162</v>
      </c>
      <c r="AQ561">
        <v>0.94</v>
      </c>
      <c r="AR561">
        <v>138</v>
      </c>
      <c r="AS561">
        <v>0.88</v>
      </c>
      <c r="AT561" t="s">
        <v>165</v>
      </c>
      <c r="AU561">
        <v>138</v>
      </c>
      <c r="AV561">
        <v>0.09</v>
      </c>
      <c r="AW561">
        <v>0</v>
      </c>
      <c r="AX561">
        <v>42.937136000000002</v>
      </c>
      <c r="AY561">
        <v>-85.670446999999996</v>
      </c>
      <c r="AZ561" t="s">
        <v>164</v>
      </c>
      <c r="BB561" t="s">
        <v>164</v>
      </c>
      <c r="BC561" t="s">
        <v>164</v>
      </c>
      <c r="BD561">
        <v>-9536790.5360000003</v>
      </c>
      <c r="BE561">
        <v>5302408.1950000003</v>
      </c>
    </row>
    <row r="562" spans="1:57" x14ac:dyDescent="0.25">
      <c r="A562">
        <v>84443</v>
      </c>
      <c r="B562">
        <v>22588</v>
      </c>
      <c r="C562">
        <v>5</v>
      </c>
      <c r="D562" t="s">
        <v>155</v>
      </c>
      <c r="E562" t="s">
        <v>156</v>
      </c>
      <c r="F562">
        <v>157201</v>
      </c>
      <c r="G562" t="s">
        <v>3065</v>
      </c>
      <c r="H562" t="s">
        <v>3066</v>
      </c>
      <c r="I562" t="s">
        <v>3067</v>
      </c>
      <c r="J562" t="s">
        <v>3068</v>
      </c>
      <c r="K562" t="s">
        <v>1881</v>
      </c>
      <c r="L562">
        <v>48759</v>
      </c>
      <c r="M562">
        <v>7</v>
      </c>
      <c r="N562" t="s">
        <v>162</v>
      </c>
      <c r="O562" t="s">
        <v>162</v>
      </c>
      <c r="P562" t="s">
        <v>3069</v>
      </c>
      <c r="Q562">
        <v>1.01</v>
      </c>
      <c r="R562" t="s">
        <v>162</v>
      </c>
      <c r="S562" t="s">
        <v>164</v>
      </c>
      <c r="T562" t="s">
        <v>164</v>
      </c>
      <c r="U562" t="s">
        <v>162</v>
      </c>
      <c r="V562">
        <v>3.93</v>
      </c>
      <c r="X562" t="s">
        <v>162</v>
      </c>
      <c r="Y562" t="s">
        <v>162</v>
      </c>
      <c r="Z562" t="s">
        <v>164</v>
      </c>
      <c r="AA562" t="s">
        <v>162</v>
      </c>
      <c r="AB562">
        <v>6.24</v>
      </c>
      <c r="AC562">
        <v>7.2</v>
      </c>
      <c r="AD562">
        <v>7.51</v>
      </c>
      <c r="AE562" t="s">
        <v>164</v>
      </c>
      <c r="AF562" t="s">
        <v>162</v>
      </c>
      <c r="AG562">
        <v>334623</v>
      </c>
      <c r="AH562">
        <v>1708981</v>
      </c>
      <c r="AI562">
        <v>1708981</v>
      </c>
      <c r="AJ562">
        <v>49605</v>
      </c>
      <c r="AK562">
        <v>78112</v>
      </c>
      <c r="AL562">
        <v>16692</v>
      </c>
      <c r="AM562">
        <v>190213</v>
      </c>
      <c r="AN562" t="s">
        <v>164</v>
      </c>
      <c r="AO562">
        <v>8</v>
      </c>
      <c r="AP562" t="s">
        <v>162</v>
      </c>
      <c r="AQ562">
        <v>6.71</v>
      </c>
      <c r="AS562">
        <v>3.1</v>
      </c>
      <c r="AT562" t="s">
        <v>165</v>
      </c>
      <c r="AU562">
        <v>345</v>
      </c>
      <c r="AV562">
        <v>0.22</v>
      </c>
      <c r="AW562">
        <v>0.17</v>
      </c>
      <c r="AX562">
        <v>43.734903000000003</v>
      </c>
      <c r="AY562">
        <v>-83.451804999999993</v>
      </c>
      <c r="AZ562" t="s">
        <v>164</v>
      </c>
      <c r="BA562" t="s">
        <v>164</v>
      </c>
      <c r="BB562" t="s">
        <v>164</v>
      </c>
      <c r="BC562" t="s">
        <v>164</v>
      </c>
      <c r="BD562">
        <v>-9289812.4379999992</v>
      </c>
      <c r="BE562" s="1" t="s">
        <v>3070</v>
      </c>
    </row>
    <row r="563" spans="1:57" x14ac:dyDescent="0.25">
      <c r="A563">
        <v>84453</v>
      </c>
      <c r="B563">
        <v>22720</v>
      </c>
      <c r="C563">
        <v>5</v>
      </c>
      <c r="D563" t="s">
        <v>155</v>
      </c>
      <c r="E563" t="s">
        <v>156</v>
      </c>
      <c r="F563">
        <v>175006</v>
      </c>
      <c r="G563" t="s">
        <v>3071</v>
      </c>
      <c r="H563" t="s">
        <v>3072</v>
      </c>
      <c r="I563" t="s">
        <v>3073</v>
      </c>
      <c r="J563" t="s">
        <v>1018</v>
      </c>
      <c r="K563" t="s">
        <v>240</v>
      </c>
      <c r="L563">
        <v>48067</v>
      </c>
      <c r="M563">
        <v>7</v>
      </c>
      <c r="N563" t="s">
        <v>162</v>
      </c>
      <c r="O563" t="s">
        <v>162</v>
      </c>
      <c r="P563" t="s">
        <v>3074</v>
      </c>
      <c r="Q563">
        <v>1.01</v>
      </c>
      <c r="R563" t="s">
        <v>162</v>
      </c>
      <c r="S563" t="s">
        <v>164</v>
      </c>
      <c r="T563" t="s">
        <v>164</v>
      </c>
      <c r="U563" t="s">
        <v>162</v>
      </c>
      <c r="V563">
        <v>3.97</v>
      </c>
      <c r="X563" t="s">
        <v>162</v>
      </c>
      <c r="Y563" t="s">
        <v>162</v>
      </c>
      <c r="Z563" t="s">
        <v>162</v>
      </c>
      <c r="AA563" t="s">
        <v>162</v>
      </c>
      <c r="AB563">
        <v>4.75</v>
      </c>
      <c r="AC563">
        <v>5.81</v>
      </c>
      <c r="AD563">
        <v>6.2</v>
      </c>
      <c r="AE563" t="s">
        <v>164</v>
      </c>
      <c r="AF563" t="s">
        <v>162</v>
      </c>
      <c r="AG563">
        <v>875718</v>
      </c>
      <c r="AH563">
        <v>1137442</v>
      </c>
      <c r="AI563">
        <v>1137442</v>
      </c>
      <c r="AJ563">
        <v>47719</v>
      </c>
      <c r="AK563">
        <v>6358</v>
      </c>
      <c r="AL563">
        <v>67661</v>
      </c>
      <c r="AM563">
        <v>753981</v>
      </c>
      <c r="AN563" t="s">
        <v>164</v>
      </c>
      <c r="AO563">
        <v>10</v>
      </c>
      <c r="AP563" t="s">
        <v>162</v>
      </c>
      <c r="AQ563">
        <v>0.48</v>
      </c>
      <c r="AR563">
        <v>120</v>
      </c>
      <c r="AS563">
        <v>0.42</v>
      </c>
      <c r="AT563" t="s">
        <v>165</v>
      </c>
      <c r="AU563">
        <v>120</v>
      </c>
      <c r="AV563">
        <v>0.19</v>
      </c>
      <c r="AW563">
        <v>1.45</v>
      </c>
      <c r="AX563">
        <v>42.452939999999998</v>
      </c>
      <c r="AY563">
        <v>-83.152351999999993</v>
      </c>
      <c r="AZ563" t="s">
        <v>164</v>
      </c>
      <c r="BB563" t="s">
        <v>164</v>
      </c>
      <c r="BC563" t="s">
        <v>164</v>
      </c>
      <c r="BD563">
        <v>-9256477.4829999991</v>
      </c>
      <c r="BE563" s="1" t="s">
        <v>3075</v>
      </c>
    </row>
    <row r="564" spans="1:57" x14ac:dyDescent="0.25">
      <c r="A564">
        <v>84845</v>
      </c>
      <c r="B564">
        <v>27862</v>
      </c>
      <c r="C564">
        <v>5</v>
      </c>
      <c r="D564" t="s">
        <v>155</v>
      </c>
      <c r="E564" t="s">
        <v>156</v>
      </c>
      <c r="F564">
        <v>10580</v>
      </c>
      <c r="G564" t="s">
        <v>3076</v>
      </c>
      <c r="H564" t="s">
        <v>3077</v>
      </c>
      <c r="I564" t="s">
        <v>3078</v>
      </c>
      <c r="J564" t="s">
        <v>3079</v>
      </c>
      <c r="K564" t="s">
        <v>3079</v>
      </c>
      <c r="L564">
        <v>49242</v>
      </c>
      <c r="M564">
        <v>7</v>
      </c>
      <c r="N564" t="s">
        <v>162</v>
      </c>
      <c r="O564" t="s">
        <v>162</v>
      </c>
      <c r="P564" t="s">
        <v>3080</v>
      </c>
      <c r="Q564">
        <v>1.01</v>
      </c>
      <c r="R564" t="s">
        <v>162</v>
      </c>
      <c r="S564" t="s">
        <v>164</v>
      </c>
      <c r="T564" t="s">
        <v>164</v>
      </c>
      <c r="U564" t="s">
        <v>162</v>
      </c>
      <c r="V564">
        <v>3.98</v>
      </c>
      <c r="X564" t="s">
        <v>162</v>
      </c>
      <c r="Y564" t="s">
        <v>162</v>
      </c>
      <c r="Z564" t="s">
        <v>164</v>
      </c>
      <c r="AA564" t="s">
        <v>162</v>
      </c>
      <c r="AB564">
        <v>5.69</v>
      </c>
      <c r="AC564">
        <v>6.96</v>
      </c>
      <c r="AD564">
        <v>7.37</v>
      </c>
      <c r="AE564" t="s">
        <v>164</v>
      </c>
      <c r="AF564" t="s">
        <v>162</v>
      </c>
      <c r="AG564">
        <v>706989</v>
      </c>
      <c r="AH564">
        <v>2464077</v>
      </c>
      <c r="AI564">
        <v>2464077</v>
      </c>
      <c r="AJ564">
        <v>57162</v>
      </c>
      <c r="AK564">
        <v>121529</v>
      </c>
      <c r="AL564">
        <v>115183</v>
      </c>
      <c r="AM564">
        <v>413116</v>
      </c>
      <c r="AN564" t="s">
        <v>164</v>
      </c>
      <c r="AO564">
        <v>12</v>
      </c>
      <c r="AP564" t="s">
        <v>162</v>
      </c>
      <c r="AQ564">
        <v>1.38</v>
      </c>
      <c r="AS564">
        <v>1.82</v>
      </c>
      <c r="AT564" t="s">
        <v>165</v>
      </c>
      <c r="AU564">
        <v>138</v>
      </c>
      <c r="AV564">
        <v>0.2</v>
      </c>
      <c r="AW564">
        <v>0.15</v>
      </c>
      <c r="AX564">
        <v>41.929166000000002</v>
      </c>
      <c r="AY564">
        <v>-84.635277000000002</v>
      </c>
      <c r="AZ564" t="s">
        <v>164</v>
      </c>
      <c r="BA564" t="s">
        <v>164</v>
      </c>
      <c r="BB564" t="s">
        <v>164</v>
      </c>
      <c r="BC564" t="s">
        <v>164</v>
      </c>
      <c r="BD564">
        <v>-9421555.9389999993</v>
      </c>
      <c r="BE564" s="1" t="s">
        <v>3081</v>
      </c>
    </row>
    <row r="565" spans="1:57" x14ac:dyDescent="0.25">
      <c r="A565">
        <v>85400</v>
      </c>
      <c r="B565">
        <v>35046</v>
      </c>
      <c r="C565">
        <v>5</v>
      </c>
      <c r="D565" t="s">
        <v>155</v>
      </c>
      <c r="E565" t="s">
        <v>156</v>
      </c>
      <c r="F565">
        <v>25683</v>
      </c>
      <c r="G565" t="s">
        <v>3082</v>
      </c>
      <c r="H565" t="s">
        <v>3083</v>
      </c>
      <c r="I565" t="s">
        <v>3084</v>
      </c>
      <c r="J565" t="s">
        <v>3085</v>
      </c>
      <c r="K565" t="s">
        <v>495</v>
      </c>
      <c r="L565" t="s">
        <v>162</v>
      </c>
      <c r="M565">
        <v>7</v>
      </c>
      <c r="N565" t="s">
        <v>162</v>
      </c>
      <c r="O565" t="s">
        <v>162</v>
      </c>
      <c r="P565" t="s">
        <v>3086</v>
      </c>
      <c r="Q565">
        <v>1.01</v>
      </c>
      <c r="R565" t="s">
        <v>162</v>
      </c>
      <c r="S565" t="s">
        <v>164</v>
      </c>
      <c r="T565" t="s">
        <v>164</v>
      </c>
      <c r="U565" t="s">
        <v>162</v>
      </c>
      <c r="V565">
        <v>4.01</v>
      </c>
      <c r="X565" t="s">
        <v>162</v>
      </c>
      <c r="Y565" t="s">
        <v>162</v>
      </c>
      <c r="Z565" t="s">
        <v>164</v>
      </c>
      <c r="AA565" t="s">
        <v>162</v>
      </c>
      <c r="AB565">
        <v>5.88</v>
      </c>
      <c r="AC565">
        <v>7.08</v>
      </c>
      <c r="AD565">
        <v>7.45</v>
      </c>
      <c r="AE565" t="s">
        <v>164</v>
      </c>
      <c r="AF565" t="s">
        <v>162</v>
      </c>
      <c r="AG565">
        <v>540896</v>
      </c>
      <c r="AH565">
        <v>1446932</v>
      </c>
      <c r="AI565">
        <v>1446932</v>
      </c>
      <c r="AJ565">
        <v>63996</v>
      </c>
      <c r="AK565">
        <v>71725</v>
      </c>
      <c r="AL565">
        <v>151289</v>
      </c>
      <c r="AM565">
        <v>253887</v>
      </c>
      <c r="AN565" t="s">
        <v>164</v>
      </c>
      <c r="AP565" t="s">
        <v>162</v>
      </c>
      <c r="AQ565">
        <v>0.46</v>
      </c>
      <c r="AS565">
        <v>0.21</v>
      </c>
      <c r="AT565" t="s">
        <v>165</v>
      </c>
      <c r="AV565">
        <v>0</v>
      </c>
      <c r="AW565">
        <v>0.28000000000000003</v>
      </c>
      <c r="AX565">
        <v>42.111199999999997</v>
      </c>
      <c r="AY565">
        <v>-86.473100000000002</v>
      </c>
      <c r="AZ565" t="s">
        <v>164</v>
      </c>
      <c r="BA565" t="s">
        <v>164</v>
      </c>
      <c r="BB565" t="s">
        <v>164</v>
      </c>
      <c r="BC565" t="s">
        <v>164</v>
      </c>
      <c r="BD565">
        <v>-9626141.4590000007</v>
      </c>
      <c r="BE565" s="1" t="s">
        <v>3087</v>
      </c>
    </row>
    <row r="566" spans="1:57" x14ac:dyDescent="0.25">
      <c r="A566">
        <v>85579</v>
      </c>
      <c r="B566">
        <v>37007</v>
      </c>
      <c r="C566">
        <v>5</v>
      </c>
      <c r="D566" t="s">
        <v>155</v>
      </c>
      <c r="E566" t="s">
        <v>156</v>
      </c>
      <c r="F566">
        <v>128163</v>
      </c>
      <c r="G566" t="s">
        <v>3088</v>
      </c>
      <c r="H566" t="s">
        <v>3089</v>
      </c>
      <c r="I566" t="s">
        <v>3090</v>
      </c>
      <c r="J566" t="s">
        <v>611</v>
      </c>
      <c r="K566" t="s">
        <v>556</v>
      </c>
      <c r="L566">
        <v>49224</v>
      </c>
      <c r="M566">
        <v>7</v>
      </c>
      <c r="N566" t="s">
        <v>162</v>
      </c>
      <c r="O566" t="s">
        <v>162</v>
      </c>
      <c r="P566" t="s">
        <v>3091</v>
      </c>
      <c r="Q566">
        <v>1.01</v>
      </c>
      <c r="R566" t="s">
        <v>162</v>
      </c>
      <c r="S566" t="s">
        <v>164</v>
      </c>
      <c r="T566" t="s">
        <v>164</v>
      </c>
      <c r="U566" t="s">
        <v>162</v>
      </c>
      <c r="V566">
        <v>3.95</v>
      </c>
      <c r="X566" t="s">
        <v>162</v>
      </c>
      <c r="Y566" t="s">
        <v>162</v>
      </c>
      <c r="Z566" t="s">
        <v>164</v>
      </c>
      <c r="AA566" t="s">
        <v>162</v>
      </c>
      <c r="AB566">
        <v>5.52</v>
      </c>
      <c r="AC566">
        <v>6.77</v>
      </c>
      <c r="AD566">
        <v>7.19</v>
      </c>
      <c r="AE566" t="s">
        <v>164</v>
      </c>
      <c r="AF566" t="s">
        <v>162</v>
      </c>
      <c r="AG566">
        <v>711290</v>
      </c>
      <c r="AH566">
        <v>2218811</v>
      </c>
      <c r="AI566">
        <v>2218811</v>
      </c>
      <c r="AJ566">
        <v>57158</v>
      </c>
      <c r="AK566">
        <v>122464</v>
      </c>
      <c r="AL566">
        <v>135902</v>
      </c>
      <c r="AM566">
        <v>395767</v>
      </c>
      <c r="AN566" t="s">
        <v>164</v>
      </c>
      <c r="AO566">
        <v>11</v>
      </c>
      <c r="AP566" t="s">
        <v>162</v>
      </c>
      <c r="AQ566">
        <v>0.47</v>
      </c>
      <c r="AS566">
        <v>0.78</v>
      </c>
      <c r="AT566" t="s">
        <v>165</v>
      </c>
      <c r="AU566">
        <v>138</v>
      </c>
      <c r="AV566">
        <v>0.05</v>
      </c>
      <c r="AW566">
        <v>0</v>
      </c>
      <c r="AX566">
        <v>42.248421999999998</v>
      </c>
      <c r="AY566">
        <v>-84.748538999999994</v>
      </c>
      <c r="AZ566" t="s">
        <v>164</v>
      </c>
      <c r="BA566" t="s">
        <v>164</v>
      </c>
      <c r="BB566" t="s">
        <v>164</v>
      </c>
      <c r="BC566" t="s">
        <v>164</v>
      </c>
      <c r="BD566">
        <v>-9434164.2070000004</v>
      </c>
      <c r="BE566">
        <v>5198264.7989999996</v>
      </c>
    </row>
    <row r="567" spans="1:57" x14ac:dyDescent="0.25">
      <c r="A567">
        <v>82528</v>
      </c>
      <c r="B567">
        <v>2799</v>
      </c>
      <c r="C567">
        <v>5</v>
      </c>
      <c r="D567" t="s">
        <v>155</v>
      </c>
      <c r="E567" t="s">
        <v>156</v>
      </c>
      <c r="F567">
        <v>124669</v>
      </c>
      <c r="G567" t="s">
        <v>3092</v>
      </c>
      <c r="H567" t="s">
        <v>3093</v>
      </c>
      <c r="I567" t="s">
        <v>3093</v>
      </c>
      <c r="J567" t="s">
        <v>565</v>
      </c>
      <c r="K567" t="s">
        <v>556</v>
      </c>
      <c r="L567">
        <v>49017</v>
      </c>
      <c r="M567">
        <v>6.9</v>
      </c>
      <c r="N567" t="s">
        <v>162</v>
      </c>
      <c r="O567" t="s">
        <v>162</v>
      </c>
      <c r="P567" t="s">
        <v>3094</v>
      </c>
      <c r="Q567">
        <v>1</v>
      </c>
      <c r="R567" t="s">
        <v>162</v>
      </c>
      <c r="S567" t="s">
        <v>164</v>
      </c>
      <c r="T567" t="s">
        <v>164</v>
      </c>
      <c r="U567" t="s">
        <v>162</v>
      </c>
      <c r="V567">
        <v>3.97</v>
      </c>
      <c r="X567" t="s">
        <v>162</v>
      </c>
      <c r="Y567" t="s">
        <v>162</v>
      </c>
      <c r="Z567" t="s">
        <v>162</v>
      </c>
      <c r="AA567" t="s">
        <v>162</v>
      </c>
      <c r="AB567">
        <v>4.8499999999999996</v>
      </c>
      <c r="AC567">
        <v>6.13</v>
      </c>
      <c r="AD567">
        <v>6.61</v>
      </c>
      <c r="AE567" t="s">
        <v>164</v>
      </c>
      <c r="AF567" t="s">
        <v>162</v>
      </c>
      <c r="AG567">
        <v>792604</v>
      </c>
      <c r="AH567">
        <v>2110588</v>
      </c>
      <c r="AI567">
        <v>2110588</v>
      </c>
      <c r="AJ567">
        <v>79146</v>
      </c>
      <c r="AK567">
        <v>133793</v>
      </c>
      <c r="AL567">
        <v>195617</v>
      </c>
      <c r="AM567">
        <v>384048</v>
      </c>
      <c r="AN567" t="s">
        <v>164</v>
      </c>
      <c r="AO567">
        <v>11</v>
      </c>
      <c r="AP567" t="s">
        <v>162</v>
      </c>
      <c r="AQ567">
        <v>0.31</v>
      </c>
      <c r="AS567">
        <v>0.86</v>
      </c>
      <c r="AT567" t="s">
        <v>165</v>
      </c>
      <c r="AU567">
        <v>138</v>
      </c>
      <c r="AV567">
        <v>0</v>
      </c>
      <c r="AW567">
        <v>0.24</v>
      </c>
      <c r="AX567">
        <v>42.323251999999997</v>
      </c>
      <c r="AY567">
        <v>-85.186994999999996</v>
      </c>
      <c r="AZ567" t="s">
        <v>164</v>
      </c>
      <c r="BB567" t="s">
        <v>164</v>
      </c>
      <c r="BC567" t="s">
        <v>164</v>
      </c>
      <c r="BD567">
        <v>-9482972.9059999995</v>
      </c>
      <c r="BE567" s="1" t="s">
        <v>3095</v>
      </c>
    </row>
    <row r="568" spans="1:57" x14ac:dyDescent="0.25">
      <c r="A568">
        <v>82690</v>
      </c>
      <c r="B568">
        <v>4185</v>
      </c>
      <c r="C568">
        <v>5</v>
      </c>
      <c r="D568" t="s">
        <v>155</v>
      </c>
      <c r="E568" t="s">
        <v>156</v>
      </c>
      <c r="F568">
        <v>219162</v>
      </c>
      <c r="G568" t="s">
        <v>3096</v>
      </c>
      <c r="H568" t="s">
        <v>3097</v>
      </c>
      <c r="I568" t="s">
        <v>3098</v>
      </c>
      <c r="J568" t="s">
        <v>253</v>
      </c>
      <c r="K568" t="s">
        <v>254</v>
      </c>
      <c r="L568">
        <v>48504</v>
      </c>
      <c r="M568">
        <v>6.91</v>
      </c>
      <c r="N568" t="s">
        <v>162</v>
      </c>
      <c r="O568" t="s">
        <v>162</v>
      </c>
      <c r="P568" t="s">
        <v>3099</v>
      </c>
      <c r="Q568">
        <v>1</v>
      </c>
      <c r="R568" t="s">
        <v>162</v>
      </c>
      <c r="S568" t="s">
        <v>164</v>
      </c>
      <c r="T568" t="s">
        <v>164</v>
      </c>
      <c r="U568" t="s">
        <v>162</v>
      </c>
      <c r="V568">
        <v>3.9</v>
      </c>
      <c r="X568" t="s">
        <v>162</v>
      </c>
      <c r="Y568" t="s">
        <v>162</v>
      </c>
      <c r="Z568" t="s">
        <v>164</v>
      </c>
      <c r="AA568" t="s">
        <v>162</v>
      </c>
      <c r="AB568">
        <v>5.35</v>
      </c>
      <c r="AC568">
        <v>6.61</v>
      </c>
      <c r="AD568">
        <v>7.03</v>
      </c>
      <c r="AE568" t="s">
        <v>164</v>
      </c>
      <c r="AF568" t="s">
        <v>162</v>
      </c>
      <c r="AG568">
        <v>1045029</v>
      </c>
      <c r="AH568">
        <v>2222649</v>
      </c>
      <c r="AI568">
        <v>2222649</v>
      </c>
      <c r="AJ568">
        <v>55070</v>
      </c>
      <c r="AK568">
        <v>56608</v>
      </c>
      <c r="AL568">
        <v>78718</v>
      </c>
      <c r="AM568">
        <v>854633</v>
      </c>
      <c r="AN568" t="s">
        <v>164</v>
      </c>
      <c r="AO568">
        <v>9</v>
      </c>
      <c r="AP568" t="s">
        <v>162</v>
      </c>
      <c r="AQ568">
        <v>1.26</v>
      </c>
      <c r="AR568">
        <v>138</v>
      </c>
      <c r="AS568">
        <v>1.05</v>
      </c>
      <c r="AT568" t="s">
        <v>165</v>
      </c>
      <c r="AU568">
        <v>138</v>
      </c>
      <c r="AV568">
        <v>0</v>
      </c>
      <c r="AW568">
        <v>2.57</v>
      </c>
      <c r="AX568">
        <v>43.061717000000002</v>
      </c>
      <c r="AY568">
        <v>-83.731075000000004</v>
      </c>
      <c r="AZ568" t="s">
        <v>164</v>
      </c>
      <c r="BA568" t="s">
        <v>164</v>
      </c>
      <c r="BB568" t="s">
        <v>164</v>
      </c>
      <c r="BC568" t="s">
        <v>164</v>
      </c>
      <c r="BD568">
        <v>-9320900.6329999994</v>
      </c>
      <c r="BE568" s="1" t="s">
        <v>3100</v>
      </c>
    </row>
    <row r="569" spans="1:57" x14ac:dyDescent="0.25">
      <c r="A569">
        <v>83186</v>
      </c>
      <c r="B569">
        <v>8360</v>
      </c>
      <c r="C569">
        <v>5</v>
      </c>
      <c r="D569" t="s">
        <v>155</v>
      </c>
      <c r="E569" t="s">
        <v>156</v>
      </c>
      <c r="F569">
        <v>113262</v>
      </c>
      <c r="G569" t="s">
        <v>3101</v>
      </c>
      <c r="H569" t="s">
        <v>3102</v>
      </c>
      <c r="I569" t="s">
        <v>3103</v>
      </c>
      <c r="J569" t="s">
        <v>692</v>
      </c>
      <c r="K569" t="s">
        <v>365</v>
      </c>
      <c r="L569">
        <v>49099</v>
      </c>
      <c r="M569">
        <v>6.89</v>
      </c>
      <c r="N569" t="s">
        <v>162</v>
      </c>
      <c r="O569" t="s">
        <v>162</v>
      </c>
      <c r="P569" t="s">
        <v>3104</v>
      </c>
      <c r="Q569">
        <v>1</v>
      </c>
      <c r="R569" t="s">
        <v>162</v>
      </c>
      <c r="S569" t="s">
        <v>164</v>
      </c>
      <c r="T569" t="s">
        <v>164</v>
      </c>
      <c r="U569" t="s">
        <v>162</v>
      </c>
      <c r="V569">
        <v>3.97</v>
      </c>
      <c r="X569" t="s">
        <v>162</v>
      </c>
      <c r="Y569" t="s">
        <v>162</v>
      </c>
      <c r="Z569" t="s">
        <v>164</v>
      </c>
      <c r="AA569" t="s">
        <v>162</v>
      </c>
      <c r="AB569">
        <v>5.31</v>
      </c>
      <c r="AC569">
        <v>6.52</v>
      </c>
      <c r="AD569">
        <v>6.94</v>
      </c>
      <c r="AE569" t="s">
        <v>164</v>
      </c>
      <c r="AF569" t="s">
        <v>162</v>
      </c>
      <c r="AG569">
        <v>754216</v>
      </c>
      <c r="AH569">
        <v>2548423</v>
      </c>
      <c r="AI569">
        <v>2548423</v>
      </c>
      <c r="AJ569">
        <v>109408</v>
      </c>
      <c r="AK569">
        <v>152534</v>
      </c>
      <c r="AL569">
        <v>166640</v>
      </c>
      <c r="AM569">
        <v>325634</v>
      </c>
      <c r="AN569" t="s">
        <v>164</v>
      </c>
      <c r="AO569">
        <v>12</v>
      </c>
      <c r="AP569" t="s">
        <v>162</v>
      </c>
      <c r="AQ569">
        <v>0.19</v>
      </c>
      <c r="AS569">
        <v>5.53</v>
      </c>
      <c r="AT569" t="s">
        <v>193</v>
      </c>
      <c r="AV569">
        <v>0.27</v>
      </c>
      <c r="AW569">
        <v>0</v>
      </c>
      <c r="AX569">
        <v>41.793436</v>
      </c>
      <c r="AY569">
        <v>-85.642650000000003</v>
      </c>
      <c r="AZ569" t="s">
        <v>164</v>
      </c>
      <c r="BA569" t="s">
        <v>164</v>
      </c>
      <c r="BB569" t="s">
        <v>164</v>
      </c>
      <c r="BC569" t="s">
        <v>164</v>
      </c>
      <c r="BD569">
        <v>-9533696.1879999992</v>
      </c>
      <c r="BE569">
        <v>5130087.2050000001</v>
      </c>
    </row>
    <row r="570" spans="1:57" x14ac:dyDescent="0.25">
      <c r="A570">
        <v>84741</v>
      </c>
      <c r="B570">
        <v>26399</v>
      </c>
      <c r="C570">
        <v>5</v>
      </c>
      <c r="D570" t="s">
        <v>155</v>
      </c>
      <c r="E570" t="s">
        <v>156</v>
      </c>
      <c r="F570">
        <v>234926</v>
      </c>
      <c r="G570" t="s">
        <v>3105</v>
      </c>
      <c r="H570" t="s">
        <v>3106</v>
      </c>
      <c r="I570" t="s">
        <v>3107</v>
      </c>
      <c r="J570" t="s">
        <v>253</v>
      </c>
      <c r="K570" t="s">
        <v>254</v>
      </c>
      <c r="L570">
        <v>48504</v>
      </c>
      <c r="M570">
        <v>6.9</v>
      </c>
      <c r="N570" t="s">
        <v>162</v>
      </c>
      <c r="O570" t="s">
        <v>162</v>
      </c>
      <c r="P570" t="s">
        <v>3108</v>
      </c>
      <c r="Q570">
        <v>1</v>
      </c>
      <c r="R570" t="s">
        <v>162</v>
      </c>
      <c r="S570" t="s">
        <v>164</v>
      </c>
      <c r="T570" t="s">
        <v>164</v>
      </c>
      <c r="U570" t="s">
        <v>162</v>
      </c>
      <c r="V570">
        <v>3.92</v>
      </c>
      <c r="X570" t="s">
        <v>162</v>
      </c>
      <c r="Y570" t="s">
        <v>162</v>
      </c>
      <c r="Z570" t="s">
        <v>164</v>
      </c>
      <c r="AA570" t="s">
        <v>162</v>
      </c>
      <c r="AB570">
        <v>5.05</v>
      </c>
      <c r="AC570">
        <v>6.26</v>
      </c>
      <c r="AD570">
        <v>6.71</v>
      </c>
      <c r="AE570" t="s">
        <v>164</v>
      </c>
      <c r="AF570" t="s">
        <v>162</v>
      </c>
      <c r="AG570">
        <v>1045029</v>
      </c>
      <c r="AH570">
        <v>2222649</v>
      </c>
      <c r="AI570">
        <v>2222649</v>
      </c>
      <c r="AJ570">
        <v>55070</v>
      </c>
      <c r="AK570">
        <v>56608</v>
      </c>
      <c r="AL570">
        <v>78718</v>
      </c>
      <c r="AM570">
        <v>854633</v>
      </c>
      <c r="AN570" t="s">
        <v>164</v>
      </c>
      <c r="AO570">
        <v>9</v>
      </c>
      <c r="AP570" t="s">
        <v>162</v>
      </c>
      <c r="AQ570">
        <v>0.92</v>
      </c>
      <c r="AS570">
        <v>2.39</v>
      </c>
      <c r="AT570" t="s">
        <v>165</v>
      </c>
      <c r="AU570">
        <v>138</v>
      </c>
      <c r="AV570">
        <v>0</v>
      </c>
      <c r="AW570">
        <v>0.87</v>
      </c>
      <c r="AX570">
        <v>43.009289000000003</v>
      </c>
      <c r="AY570">
        <v>-83.705907999999994</v>
      </c>
      <c r="AZ570" t="s">
        <v>164</v>
      </c>
      <c r="BA570" t="s">
        <v>164</v>
      </c>
      <c r="BB570" t="s">
        <v>164</v>
      </c>
      <c r="BC570" t="s">
        <v>164</v>
      </c>
      <c r="BD570">
        <v>-9318099.0549999997</v>
      </c>
      <c r="BE570" s="1" t="s">
        <v>3109</v>
      </c>
    </row>
    <row r="571" spans="1:57" x14ac:dyDescent="0.25">
      <c r="A571">
        <v>83005</v>
      </c>
      <c r="B571">
        <v>6957</v>
      </c>
      <c r="C571">
        <v>5</v>
      </c>
      <c r="D571" t="s">
        <v>155</v>
      </c>
      <c r="E571" t="s">
        <v>156</v>
      </c>
      <c r="F571">
        <v>236409</v>
      </c>
      <c r="G571" t="s">
        <v>3110</v>
      </c>
      <c r="H571" t="s">
        <v>3111</v>
      </c>
      <c r="I571" t="s">
        <v>3111</v>
      </c>
      <c r="J571" t="s">
        <v>854</v>
      </c>
      <c r="K571" t="s">
        <v>240</v>
      </c>
      <c r="L571">
        <v>48071</v>
      </c>
      <c r="M571">
        <v>6.84</v>
      </c>
      <c r="N571" t="s">
        <v>162</v>
      </c>
      <c r="O571" t="s">
        <v>162</v>
      </c>
      <c r="P571" t="s">
        <v>3112</v>
      </c>
      <c r="Q571">
        <v>0.99</v>
      </c>
      <c r="R571" t="s">
        <v>162</v>
      </c>
      <c r="S571" t="s">
        <v>164</v>
      </c>
      <c r="T571" t="s">
        <v>164</v>
      </c>
      <c r="U571" t="s">
        <v>162</v>
      </c>
      <c r="V571">
        <v>3.96</v>
      </c>
      <c r="X571" t="s">
        <v>162</v>
      </c>
      <c r="Y571" t="s">
        <v>162</v>
      </c>
      <c r="Z571" t="s">
        <v>162</v>
      </c>
      <c r="AA571" t="s">
        <v>162</v>
      </c>
      <c r="AB571">
        <v>4.7300000000000004</v>
      </c>
      <c r="AC571">
        <v>5.75</v>
      </c>
      <c r="AD571">
        <v>6.13</v>
      </c>
      <c r="AE571" t="s">
        <v>164</v>
      </c>
      <c r="AF571" t="s">
        <v>162</v>
      </c>
      <c r="AG571">
        <v>850152</v>
      </c>
      <c r="AH571">
        <v>1076584</v>
      </c>
      <c r="AI571">
        <v>1076584</v>
      </c>
      <c r="AJ571">
        <v>45687</v>
      </c>
      <c r="AK571">
        <v>6002</v>
      </c>
      <c r="AL571">
        <v>66949</v>
      </c>
      <c r="AM571">
        <v>731514</v>
      </c>
      <c r="AN571" t="s">
        <v>164</v>
      </c>
      <c r="AO571">
        <v>10</v>
      </c>
      <c r="AP571" t="s">
        <v>162</v>
      </c>
      <c r="AQ571">
        <v>2.2599999999999998</v>
      </c>
      <c r="AR571">
        <v>120</v>
      </c>
      <c r="AS571">
        <v>2.06</v>
      </c>
      <c r="AT571" t="s">
        <v>165</v>
      </c>
      <c r="AU571">
        <v>120</v>
      </c>
      <c r="AV571">
        <v>0.01</v>
      </c>
      <c r="AW571">
        <v>2.25</v>
      </c>
      <c r="AX571">
        <v>42.481316</v>
      </c>
      <c r="AY571">
        <v>-83.088030000000003</v>
      </c>
      <c r="AZ571" t="s">
        <v>164</v>
      </c>
      <c r="BB571" t="s">
        <v>164</v>
      </c>
      <c r="BC571" t="s">
        <v>164</v>
      </c>
      <c r="BD571">
        <v>-9249317.1899999995</v>
      </c>
      <c r="BE571" s="1" t="s">
        <v>3113</v>
      </c>
    </row>
    <row r="572" spans="1:57" x14ac:dyDescent="0.25">
      <c r="A572">
        <v>83418</v>
      </c>
      <c r="B572">
        <v>10244</v>
      </c>
      <c r="C572">
        <v>5</v>
      </c>
      <c r="D572" t="s">
        <v>155</v>
      </c>
      <c r="E572" t="s">
        <v>156</v>
      </c>
      <c r="F572">
        <v>243937</v>
      </c>
      <c r="G572" t="s">
        <v>3114</v>
      </c>
      <c r="H572" t="s">
        <v>3115</v>
      </c>
      <c r="I572" t="s">
        <v>3116</v>
      </c>
      <c r="J572" t="s">
        <v>658</v>
      </c>
      <c r="K572" t="s">
        <v>659</v>
      </c>
      <c r="L572">
        <v>48911</v>
      </c>
      <c r="M572">
        <v>6.8</v>
      </c>
      <c r="N572" t="s">
        <v>162</v>
      </c>
      <c r="O572" t="s">
        <v>162</v>
      </c>
      <c r="P572" t="s">
        <v>3117</v>
      </c>
      <c r="Q572">
        <v>0.99</v>
      </c>
      <c r="R572" t="s">
        <v>162</v>
      </c>
      <c r="S572" t="s">
        <v>164</v>
      </c>
      <c r="T572" t="s">
        <v>164</v>
      </c>
      <c r="U572" t="s">
        <v>162</v>
      </c>
      <c r="V572">
        <v>3.92</v>
      </c>
      <c r="X572" t="s">
        <v>162</v>
      </c>
      <c r="Y572" t="s">
        <v>162</v>
      </c>
      <c r="Z572" t="s">
        <v>164</v>
      </c>
      <c r="AA572" t="s">
        <v>162</v>
      </c>
      <c r="AB572">
        <v>5.29</v>
      </c>
      <c r="AC572">
        <v>6.52</v>
      </c>
      <c r="AD572">
        <v>6.96</v>
      </c>
      <c r="AE572" t="s">
        <v>164</v>
      </c>
      <c r="AF572" t="s">
        <v>162</v>
      </c>
      <c r="AG572">
        <v>873852</v>
      </c>
      <c r="AH572">
        <v>2088745</v>
      </c>
      <c r="AI572">
        <v>2088745</v>
      </c>
      <c r="AJ572">
        <v>60866</v>
      </c>
      <c r="AK572">
        <v>110275</v>
      </c>
      <c r="AL572">
        <v>95713</v>
      </c>
      <c r="AM572">
        <v>606998</v>
      </c>
      <c r="AN572" t="s">
        <v>164</v>
      </c>
      <c r="AO572">
        <v>10</v>
      </c>
      <c r="AP572" t="s">
        <v>162</v>
      </c>
      <c r="AQ572">
        <v>0.24</v>
      </c>
      <c r="AR572">
        <v>138</v>
      </c>
      <c r="AS572">
        <v>0.01</v>
      </c>
      <c r="AT572" t="s">
        <v>165</v>
      </c>
      <c r="AU572">
        <v>138</v>
      </c>
      <c r="AV572">
        <v>0.1</v>
      </c>
      <c r="AW572">
        <v>0.03</v>
      </c>
      <c r="AX572">
        <v>42.675362999999997</v>
      </c>
      <c r="AY572">
        <v>-84.526758000000001</v>
      </c>
      <c r="AZ572" t="s">
        <v>164</v>
      </c>
      <c r="BA572" t="s">
        <v>164</v>
      </c>
      <c r="BB572" t="s">
        <v>164</v>
      </c>
      <c r="BC572" t="s">
        <v>164</v>
      </c>
      <c r="BD572">
        <v>-9409475.659</v>
      </c>
      <c r="BE572" s="1" t="s">
        <v>3118</v>
      </c>
    </row>
    <row r="573" spans="1:57" x14ac:dyDescent="0.25">
      <c r="A573">
        <v>84132</v>
      </c>
      <c r="B573">
        <v>18608</v>
      </c>
      <c r="C573">
        <v>5</v>
      </c>
      <c r="D573" t="s">
        <v>155</v>
      </c>
      <c r="E573" t="s">
        <v>156</v>
      </c>
      <c r="F573">
        <v>59001</v>
      </c>
      <c r="G573" t="s">
        <v>3119</v>
      </c>
      <c r="H573" t="s">
        <v>3120</v>
      </c>
      <c r="I573" t="s">
        <v>3121</v>
      </c>
      <c r="J573" t="s">
        <v>1105</v>
      </c>
      <c r="K573" t="s">
        <v>161</v>
      </c>
      <c r="L573">
        <v>48120</v>
      </c>
      <c r="M573">
        <v>6.8</v>
      </c>
      <c r="N573" t="s">
        <v>162</v>
      </c>
      <c r="O573" t="s">
        <v>162</v>
      </c>
      <c r="P573" t="s">
        <v>3122</v>
      </c>
      <c r="Q573">
        <v>0.99</v>
      </c>
      <c r="R573" t="s">
        <v>162</v>
      </c>
      <c r="S573" t="s">
        <v>164</v>
      </c>
      <c r="T573" t="s">
        <v>164</v>
      </c>
      <c r="U573" t="s">
        <v>162</v>
      </c>
      <c r="V573">
        <v>3.94</v>
      </c>
      <c r="X573" t="s">
        <v>162</v>
      </c>
      <c r="Y573" t="s">
        <v>162</v>
      </c>
      <c r="Z573" t="s">
        <v>162</v>
      </c>
      <c r="AA573" t="s">
        <v>162</v>
      </c>
      <c r="AB573">
        <v>4.7300000000000004</v>
      </c>
      <c r="AC573">
        <v>5.7</v>
      </c>
      <c r="AD573">
        <v>6.06</v>
      </c>
      <c r="AE573" t="s">
        <v>164</v>
      </c>
      <c r="AF573" t="s">
        <v>162</v>
      </c>
      <c r="AG573">
        <v>924052</v>
      </c>
      <c r="AH573">
        <v>1030488</v>
      </c>
      <c r="AI573">
        <v>1030488</v>
      </c>
      <c r="AJ573">
        <v>45396</v>
      </c>
      <c r="AK573">
        <v>10479</v>
      </c>
      <c r="AL573">
        <v>76439</v>
      </c>
      <c r="AM573">
        <v>791738</v>
      </c>
      <c r="AN573" t="s">
        <v>164</v>
      </c>
      <c r="AO573">
        <v>11</v>
      </c>
      <c r="AP573" t="s">
        <v>162</v>
      </c>
      <c r="AQ573">
        <v>0.34</v>
      </c>
      <c r="AR573">
        <v>230</v>
      </c>
      <c r="AS573">
        <v>0.13</v>
      </c>
      <c r="AT573" t="s">
        <v>165</v>
      </c>
      <c r="AU573">
        <v>120</v>
      </c>
      <c r="AV573">
        <v>0.08</v>
      </c>
      <c r="AW573">
        <v>0.16</v>
      </c>
      <c r="AX573">
        <v>42.293810000000001</v>
      </c>
      <c r="AY573">
        <v>-83.147689999999997</v>
      </c>
      <c r="AZ573" t="s">
        <v>164</v>
      </c>
      <c r="BB573" t="s">
        <v>164</v>
      </c>
      <c r="BC573" t="s">
        <v>164</v>
      </c>
      <c r="BD573">
        <v>-9255958.5109999999</v>
      </c>
      <c r="BE573" s="1" t="s">
        <v>3123</v>
      </c>
    </row>
    <row r="574" spans="1:57" x14ac:dyDescent="0.25">
      <c r="A574">
        <v>84526</v>
      </c>
      <c r="B574">
        <v>23745</v>
      </c>
      <c r="C574">
        <v>5</v>
      </c>
      <c r="D574" t="s">
        <v>155</v>
      </c>
      <c r="E574" t="s">
        <v>156</v>
      </c>
      <c r="F574">
        <v>130561</v>
      </c>
      <c r="G574" t="s">
        <v>3124</v>
      </c>
      <c r="H574" t="s">
        <v>3125</v>
      </c>
      <c r="I574" t="s">
        <v>3126</v>
      </c>
      <c r="J574" t="s">
        <v>2240</v>
      </c>
      <c r="K574" t="s">
        <v>1685</v>
      </c>
      <c r="L574">
        <v>49036</v>
      </c>
      <c r="M574">
        <v>6.8</v>
      </c>
      <c r="N574" t="s">
        <v>162</v>
      </c>
      <c r="O574" t="s">
        <v>162</v>
      </c>
      <c r="P574" t="s">
        <v>3127</v>
      </c>
      <c r="Q574">
        <v>0.99</v>
      </c>
      <c r="R574" t="s">
        <v>162</v>
      </c>
      <c r="S574" t="s">
        <v>164</v>
      </c>
      <c r="T574" t="s">
        <v>164</v>
      </c>
      <c r="U574" t="s">
        <v>162</v>
      </c>
      <c r="V574">
        <v>3.97</v>
      </c>
      <c r="X574" t="s">
        <v>162</v>
      </c>
      <c r="Y574" t="s">
        <v>162</v>
      </c>
      <c r="Z574" t="s">
        <v>164</v>
      </c>
      <c r="AA574" t="s">
        <v>162</v>
      </c>
      <c r="AB574">
        <v>5.6</v>
      </c>
      <c r="AC574">
        <v>6.81</v>
      </c>
      <c r="AD574">
        <v>7.22</v>
      </c>
      <c r="AE574" t="s">
        <v>164</v>
      </c>
      <c r="AF574" t="s">
        <v>162</v>
      </c>
      <c r="AG574">
        <v>830959</v>
      </c>
      <c r="AH574">
        <v>2904698</v>
      </c>
      <c r="AI574">
        <v>2904698</v>
      </c>
      <c r="AJ574">
        <v>98370</v>
      </c>
      <c r="AK574">
        <v>144625</v>
      </c>
      <c r="AL574">
        <v>198111</v>
      </c>
      <c r="AM574">
        <v>389853</v>
      </c>
      <c r="AN574" t="s">
        <v>164</v>
      </c>
      <c r="AO574">
        <v>12</v>
      </c>
      <c r="AP574" t="s">
        <v>162</v>
      </c>
      <c r="AQ574">
        <v>0.45</v>
      </c>
      <c r="AS574">
        <v>7.0000000000000007E-2</v>
      </c>
      <c r="AT574" t="s">
        <v>165</v>
      </c>
      <c r="AU574">
        <v>138</v>
      </c>
      <c r="AV574">
        <v>0</v>
      </c>
      <c r="AW574">
        <v>0.03</v>
      </c>
      <c r="AX574">
        <v>41.933008000000001</v>
      </c>
      <c r="AY574">
        <v>-85.005255000000005</v>
      </c>
      <c r="AZ574" t="s">
        <v>164</v>
      </c>
      <c r="BA574" t="s">
        <v>164</v>
      </c>
      <c r="BB574" t="s">
        <v>164</v>
      </c>
      <c r="BC574" t="s">
        <v>164</v>
      </c>
      <c r="BD574">
        <v>-9462741.7009999994</v>
      </c>
      <c r="BE574" s="1" t="s">
        <v>3128</v>
      </c>
    </row>
    <row r="575" spans="1:57" x14ac:dyDescent="0.25">
      <c r="A575">
        <v>82713</v>
      </c>
      <c r="B575">
        <v>4343</v>
      </c>
      <c r="C575">
        <v>5</v>
      </c>
      <c r="D575" t="s">
        <v>155</v>
      </c>
      <c r="E575" t="s">
        <v>156</v>
      </c>
      <c r="F575">
        <v>170107</v>
      </c>
      <c r="G575" t="s">
        <v>3129</v>
      </c>
      <c r="H575" t="s">
        <v>3130</v>
      </c>
      <c r="I575" t="s">
        <v>3131</v>
      </c>
      <c r="J575" t="s">
        <v>658</v>
      </c>
      <c r="K575" t="s">
        <v>659</v>
      </c>
      <c r="L575">
        <v>48906</v>
      </c>
      <c r="M575">
        <v>6.69</v>
      </c>
      <c r="N575" t="s">
        <v>162</v>
      </c>
      <c r="O575" t="s">
        <v>162</v>
      </c>
      <c r="P575" t="s">
        <v>3132</v>
      </c>
      <c r="Q575">
        <v>0.97</v>
      </c>
      <c r="R575" t="s">
        <v>162</v>
      </c>
      <c r="S575" t="s">
        <v>164</v>
      </c>
      <c r="T575" t="s">
        <v>164</v>
      </c>
      <c r="U575" t="s">
        <v>162</v>
      </c>
      <c r="V575">
        <v>3.93</v>
      </c>
      <c r="X575" t="s">
        <v>162</v>
      </c>
      <c r="Y575" t="s">
        <v>162</v>
      </c>
      <c r="Z575" t="s">
        <v>164</v>
      </c>
      <c r="AA575" t="s">
        <v>162</v>
      </c>
      <c r="AB575">
        <v>5.21</v>
      </c>
      <c r="AC575">
        <v>6.45</v>
      </c>
      <c r="AD575">
        <v>6.9</v>
      </c>
      <c r="AE575" t="s">
        <v>164</v>
      </c>
      <c r="AF575" t="s">
        <v>162</v>
      </c>
      <c r="AG575">
        <v>901582</v>
      </c>
      <c r="AH575">
        <v>2230159</v>
      </c>
      <c r="AI575">
        <v>2230159</v>
      </c>
      <c r="AJ575">
        <v>65627</v>
      </c>
      <c r="AK575">
        <v>110275</v>
      </c>
      <c r="AL575">
        <v>97612</v>
      </c>
      <c r="AM575">
        <v>628069</v>
      </c>
      <c r="AN575" t="s">
        <v>164</v>
      </c>
      <c r="AO575">
        <v>10</v>
      </c>
      <c r="AP575" t="s">
        <v>162</v>
      </c>
      <c r="AQ575">
        <v>0.75</v>
      </c>
      <c r="AR575">
        <v>138</v>
      </c>
      <c r="AS575">
        <v>0.51</v>
      </c>
      <c r="AT575" t="s">
        <v>165</v>
      </c>
      <c r="AU575">
        <v>138</v>
      </c>
      <c r="AV575">
        <v>0</v>
      </c>
      <c r="AW575">
        <v>0.03</v>
      </c>
      <c r="AX575">
        <v>42.747366</v>
      </c>
      <c r="AY575">
        <v>-84.544602999999995</v>
      </c>
      <c r="AZ575" t="s">
        <v>164</v>
      </c>
      <c r="BA575" t="s">
        <v>164</v>
      </c>
      <c r="BB575" t="s">
        <v>164</v>
      </c>
      <c r="BC575" t="s">
        <v>164</v>
      </c>
      <c r="BD575">
        <v>-9411462.1549999993</v>
      </c>
      <c r="BE575" s="1" t="s">
        <v>3133</v>
      </c>
    </row>
    <row r="576" spans="1:57" x14ac:dyDescent="0.25">
      <c r="A576">
        <v>84540</v>
      </c>
      <c r="B576">
        <v>23990</v>
      </c>
      <c r="C576">
        <v>5</v>
      </c>
      <c r="D576" t="s">
        <v>155</v>
      </c>
      <c r="E576" t="s">
        <v>156</v>
      </c>
      <c r="F576">
        <v>186551</v>
      </c>
      <c r="G576" t="s">
        <v>3134</v>
      </c>
      <c r="H576" t="s">
        <v>3135</v>
      </c>
      <c r="I576" t="s">
        <v>3136</v>
      </c>
      <c r="J576" t="s">
        <v>891</v>
      </c>
      <c r="K576" t="s">
        <v>659</v>
      </c>
      <c r="L576">
        <v>48842</v>
      </c>
      <c r="M576">
        <v>6.7</v>
      </c>
      <c r="N576" t="s">
        <v>162</v>
      </c>
      <c r="O576" t="s">
        <v>162</v>
      </c>
      <c r="P576" t="s">
        <v>3137</v>
      </c>
      <c r="Q576">
        <v>0.97</v>
      </c>
      <c r="R576" t="s">
        <v>162</v>
      </c>
      <c r="S576" t="s">
        <v>164</v>
      </c>
      <c r="T576" t="s">
        <v>164</v>
      </c>
      <c r="U576" t="s">
        <v>162</v>
      </c>
      <c r="V576">
        <v>3.92</v>
      </c>
      <c r="X576" t="s">
        <v>162</v>
      </c>
      <c r="Y576" t="s">
        <v>162</v>
      </c>
      <c r="Z576" t="s">
        <v>164</v>
      </c>
      <c r="AA576" t="s">
        <v>162</v>
      </c>
      <c r="AB576">
        <v>5.44</v>
      </c>
      <c r="AC576">
        <v>6.7</v>
      </c>
      <c r="AD576">
        <v>7.12</v>
      </c>
      <c r="AE576" t="s">
        <v>164</v>
      </c>
      <c r="AF576" t="s">
        <v>162</v>
      </c>
      <c r="AG576">
        <v>873852</v>
      </c>
      <c r="AH576">
        <v>2088745</v>
      </c>
      <c r="AI576">
        <v>2088745</v>
      </c>
      <c r="AJ576">
        <v>60866</v>
      </c>
      <c r="AK576">
        <v>110275</v>
      </c>
      <c r="AL576">
        <v>95713</v>
      </c>
      <c r="AM576">
        <v>606998</v>
      </c>
      <c r="AN576" t="s">
        <v>164</v>
      </c>
      <c r="AO576">
        <v>10</v>
      </c>
      <c r="AP576" t="s">
        <v>162</v>
      </c>
      <c r="AQ576">
        <v>3</v>
      </c>
      <c r="AS576">
        <v>0.35</v>
      </c>
      <c r="AT576" t="s">
        <v>165</v>
      </c>
      <c r="AU576">
        <v>138</v>
      </c>
      <c r="AV576">
        <v>0</v>
      </c>
      <c r="AW576">
        <v>0.37</v>
      </c>
      <c r="AX576">
        <v>42.631946999999997</v>
      </c>
      <c r="AY576">
        <v>-84.505358000000001</v>
      </c>
      <c r="AZ576" t="s">
        <v>164</v>
      </c>
      <c r="BA576" t="s">
        <v>164</v>
      </c>
      <c r="BB576" t="s">
        <v>164</v>
      </c>
      <c r="BC576" t="s">
        <v>164</v>
      </c>
      <c r="BD576">
        <v>-9407093.4220000003</v>
      </c>
      <c r="BE576" s="1" t="s">
        <v>3138</v>
      </c>
    </row>
    <row r="577" spans="1:57" x14ac:dyDescent="0.25">
      <c r="A577">
        <v>85483</v>
      </c>
      <c r="B577">
        <v>35874</v>
      </c>
      <c r="C577">
        <v>5</v>
      </c>
      <c r="D577" t="s">
        <v>155</v>
      </c>
      <c r="E577" t="s">
        <v>156</v>
      </c>
      <c r="F577">
        <v>151203</v>
      </c>
      <c r="G577" t="s">
        <v>3139</v>
      </c>
      <c r="H577" t="s">
        <v>3140</v>
      </c>
      <c r="I577" t="s">
        <v>3141</v>
      </c>
      <c r="J577" t="s">
        <v>2872</v>
      </c>
      <c r="K577" t="s">
        <v>284</v>
      </c>
      <c r="L577">
        <v>48091</v>
      </c>
      <c r="M577">
        <v>6.7</v>
      </c>
      <c r="N577" t="s">
        <v>162</v>
      </c>
      <c r="O577" t="s">
        <v>162</v>
      </c>
      <c r="P577" t="s">
        <v>3142</v>
      </c>
      <c r="Q577">
        <v>0.97</v>
      </c>
      <c r="R577" t="s">
        <v>162</v>
      </c>
      <c r="S577" t="s">
        <v>164</v>
      </c>
      <c r="T577" t="s">
        <v>164</v>
      </c>
      <c r="U577" t="s">
        <v>162</v>
      </c>
      <c r="V577">
        <v>3.96</v>
      </c>
      <c r="X577" t="s">
        <v>162</v>
      </c>
      <c r="Y577" t="s">
        <v>162</v>
      </c>
      <c r="Z577" t="s">
        <v>162</v>
      </c>
      <c r="AA577" t="s">
        <v>162</v>
      </c>
      <c r="AB577">
        <v>4.8099999999999996</v>
      </c>
      <c r="AC577">
        <v>5.79</v>
      </c>
      <c r="AD577">
        <v>6.15</v>
      </c>
      <c r="AE577" t="s">
        <v>164</v>
      </c>
      <c r="AF577" t="s">
        <v>162</v>
      </c>
      <c r="AG577">
        <v>850152</v>
      </c>
      <c r="AH577">
        <v>1076584</v>
      </c>
      <c r="AI577">
        <v>1076584</v>
      </c>
      <c r="AJ577">
        <v>45687</v>
      </c>
      <c r="AK577">
        <v>6002</v>
      </c>
      <c r="AL577">
        <v>66949</v>
      </c>
      <c r="AM577">
        <v>731514</v>
      </c>
      <c r="AN577" t="s">
        <v>164</v>
      </c>
      <c r="AO577">
        <v>10</v>
      </c>
      <c r="AP577" t="s">
        <v>162</v>
      </c>
      <c r="AQ577">
        <v>0.27</v>
      </c>
      <c r="AS577">
        <v>0.1</v>
      </c>
      <c r="AT577" t="s">
        <v>165</v>
      </c>
      <c r="AU577">
        <v>120</v>
      </c>
      <c r="AV577">
        <v>0.11</v>
      </c>
      <c r="AW577">
        <v>0.11</v>
      </c>
      <c r="AX577">
        <v>42.472138999999999</v>
      </c>
      <c r="AY577">
        <v>-83.041561999999999</v>
      </c>
      <c r="AZ577" t="s">
        <v>164</v>
      </c>
      <c r="BB577" t="s">
        <v>164</v>
      </c>
      <c r="BC577" t="s">
        <v>164</v>
      </c>
      <c r="BD577">
        <v>-9244144.3959999997</v>
      </c>
      <c r="BE577" s="1" t="s">
        <v>3143</v>
      </c>
    </row>
    <row r="578" spans="1:57" x14ac:dyDescent="0.25">
      <c r="A578">
        <v>85522</v>
      </c>
      <c r="B578">
        <v>36282</v>
      </c>
      <c r="C578">
        <v>5</v>
      </c>
      <c r="D578" t="s">
        <v>155</v>
      </c>
      <c r="E578" t="s">
        <v>156</v>
      </c>
      <c r="F578">
        <v>236406</v>
      </c>
      <c r="G578" t="s">
        <v>3144</v>
      </c>
      <c r="H578" t="s">
        <v>3145</v>
      </c>
      <c r="I578" t="s">
        <v>3145</v>
      </c>
      <c r="J578" t="s">
        <v>3146</v>
      </c>
      <c r="K578" t="s">
        <v>240</v>
      </c>
      <c r="L578">
        <v>48386</v>
      </c>
      <c r="M578">
        <v>6.69</v>
      </c>
      <c r="N578" t="s">
        <v>162</v>
      </c>
      <c r="O578" t="s">
        <v>162</v>
      </c>
      <c r="P578" t="s">
        <v>3147</v>
      </c>
      <c r="Q578">
        <v>0.97</v>
      </c>
      <c r="R578" t="s">
        <v>162</v>
      </c>
      <c r="S578" t="s">
        <v>164</v>
      </c>
      <c r="T578" t="s">
        <v>164</v>
      </c>
      <c r="U578" t="s">
        <v>162</v>
      </c>
      <c r="V578">
        <v>3.92</v>
      </c>
      <c r="X578" t="s">
        <v>162</v>
      </c>
      <c r="Y578" t="s">
        <v>162</v>
      </c>
      <c r="Z578" t="s">
        <v>164</v>
      </c>
      <c r="AA578" t="s">
        <v>162</v>
      </c>
      <c r="AB578">
        <v>5.19</v>
      </c>
      <c r="AC578">
        <v>6.49</v>
      </c>
      <c r="AD578">
        <v>6.93</v>
      </c>
      <c r="AE578" t="s">
        <v>164</v>
      </c>
      <c r="AF578" t="s">
        <v>162</v>
      </c>
      <c r="AG578">
        <v>1000795</v>
      </c>
      <c r="AH578">
        <v>1802382</v>
      </c>
      <c r="AI578">
        <v>1802382</v>
      </c>
      <c r="AJ578">
        <v>51720</v>
      </c>
      <c r="AK578">
        <v>37631</v>
      </c>
      <c r="AL578">
        <v>74061</v>
      </c>
      <c r="AM578">
        <v>837383</v>
      </c>
      <c r="AN578" t="s">
        <v>164</v>
      </c>
      <c r="AO578">
        <v>10</v>
      </c>
      <c r="AP578" t="s">
        <v>162</v>
      </c>
      <c r="AQ578">
        <v>0.22</v>
      </c>
      <c r="AS578">
        <v>3.9</v>
      </c>
      <c r="AT578" t="s">
        <v>165</v>
      </c>
      <c r="AU578">
        <v>120</v>
      </c>
      <c r="AV578">
        <v>0</v>
      </c>
      <c r="AW578">
        <v>5.63</v>
      </c>
      <c r="AX578">
        <v>42.614750999999998</v>
      </c>
      <c r="AY578">
        <v>-83.446352000000005</v>
      </c>
      <c r="AZ578" t="s">
        <v>164</v>
      </c>
      <c r="BA578" t="s">
        <v>164</v>
      </c>
      <c r="BB578" t="s">
        <v>164</v>
      </c>
      <c r="BC578" t="s">
        <v>164</v>
      </c>
      <c r="BD578">
        <v>-9289205.4130000006</v>
      </c>
      <c r="BE578" s="1" t="s">
        <v>3148</v>
      </c>
    </row>
    <row r="579" spans="1:57" x14ac:dyDescent="0.25">
      <c r="A579">
        <v>82742</v>
      </c>
      <c r="B579">
        <v>4620</v>
      </c>
      <c r="C579">
        <v>5</v>
      </c>
      <c r="D579" t="s">
        <v>155</v>
      </c>
      <c r="E579" t="s">
        <v>156</v>
      </c>
      <c r="F579">
        <v>84961</v>
      </c>
      <c r="G579" t="s">
        <v>3149</v>
      </c>
      <c r="H579" t="s">
        <v>3150</v>
      </c>
      <c r="I579" t="s">
        <v>3151</v>
      </c>
      <c r="J579" t="s">
        <v>3152</v>
      </c>
      <c r="K579" t="s">
        <v>161</v>
      </c>
      <c r="L579">
        <v>48173</v>
      </c>
      <c r="M579">
        <v>6.6</v>
      </c>
      <c r="N579" t="s">
        <v>162</v>
      </c>
      <c r="O579" t="s">
        <v>162</v>
      </c>
      <c r="P579" t="s">
        <v>3153</v>
      </c>
      <c r="Q579">
        <v>0.96</v>
      </c>
      <c r="R579" t="s">
        <v>162</v>
      </c>
      <c r="S579" t="s">
        <v>164</v>
      </c>
      <c r="T579" t="s">
        <v>164</v>
      </c>
      <c r="U579" t="s">
        <v>162</v>
      </c>
      <c r="V579">
        <v>3.94</v>
      </c>
      <c r="X579" t="s">
        <v>162</v>
      </c>
      <c r="Y579" t="s">
        <v>162</v>
      </c>
      <c r="Z579" t="s">
        <v>164</v>
      </c>
      <c r="AA579" t="s">
        <v>162</v>
      </c>
      <c r="AB579">
        <v>5.21</v>
      </c>
      <c r="AC579">
        <v>6.33</v>
      </c>
      <c r="AD579">
        <v>6.71</v>
      </c>
      <c r="AE579" t="s">
        <v>164</v>
      </c>
      <c r="AF579" t="s">
        <v>162</v>
      </c>
      <c r="AG579">
        <v>934947</v>
      </c>
      <c r="AH579">
        <v>1283935</v>
      </c>
      <c r="AI579">
        <v>1283935</v>
      </c>
      <c r="AJ579">
        <v>42199</v>
      </c>
      <c r="AK579">
        <v>15658</v>
      </c>
      <c r="AL579">
        <v>108501</v>
      </c>
      <c r="AM579">
        <v>768589</v>
      </c>
      <c r="AN579" t="s">
        <v>164</v>
      </c>
      <c r="AO579">
        <v>11</v>
      </c>
      <c r="AP579" t="s">
        <v>162</v>
      </c>
      <c r="AQ579">
        <v>1.36</v>
      </c>
      <c r="AS579">
        <v>1.01</v>
      </c>
      <c r="AT579" t="s">
        <v>165</v>
      </c>
      <c r="AU579">
        <v>120</v>
      </c>
      <c r="AV579">
        <v>0</v>
      </c>
      <c r="AW579">
        <v>0.38</v>
      </c>
      <c r="AX579">
        <v>42.104280000000003</v>
      </c>
      <c r="AY579">
        <v>-83.197490000000002</v>
      </c>
      <c r="AZ579" t="s">
        <v>164</v>
      </c>
      <c r="BA579" t="s">
        <v>164</v>
      </c>
      <c r="BB579" t="s">
        <v>164</v>
      </c>
      <c r="BC579" t="s">
        <v>164</v>
      </c>
      <c r="BD579">
        <v>-9261502.2219999991</v>
      </c>
      <c r="BE579" s="1" t="s">
        <v>3154</v>
      </c>
    </row>
    <row r="580" spans="1:57" x14ac:dyDescent="0.25">
      <c r="A580">
        <v>83295</v>
      </c>
      <c r="B580">
        <v>9324</v>
      </c>
      <c r="C580">
        <v>5</v>
      </c>
      <c r="D580" t="s">
        <v>155</v>
      </c>
      <c r="E580" t="s">
        <v>156</v>
      </c>
      <c r="F580">
        <v>167241</v>
      </c>
      <c r="G580" t="s">
        <v>3155</v>
      </c>
      <c r="H580" t="s">
        <v>3156</v>
      </c>
      <c r="I580" t="s">
        <v>3157</v>
      </c>
      <c r="J580" t="s">
        <v>1183</v>
      </c>
      <c r="K580" t="s">
        <v>161</v>
      </c>
      <c r="L580">
        <v>48195</v>
      </c>
      <c r="M580">
        <v>6.6</v>
      </c>
      <c r="N580" t="s">
        <v>162</v>
      </c>
      <c r="O580" t="s">
        <v>162</v>
      </c>
      <c r="P580" t="s">
        <v>3158</v>
      </c>
      <c r="Q580">
        <v>0.96</v>
      </c>
      <c r="R580" t="s">
        <v>162</v>
      </c>
      <c r="S580" t="s">
        <v>164</v>
      </c>
      <c r="T580" t="s">
        <v>164</v>
      </c>
      <c r="U580" t="s">
        <v>162</v>
      </c>
      <c r="V580">
        <v>4</v>
      </c>
      <c r="X580" t="s">
        <v>162</v>
      </c>
      <c r="Y580" t="s">
        <v>162</v>
      </c>
      <c r="Z580" t="s">
        <v>162</v>
      </c>
      <c r="AA580" t="s">
        <v>162</v>
      </c>
      <c r="AB580">
        <v>4.8499999999999996</v>
      </c>
      <c r="AC580">
        <v>5.87</v>
      </c>
      <c r="AD580">
        <v>6.25</v>
      </c>
      <c r="AE580" t="s">
        <v>164</v>
      </c>
      <c r="AF580" t="s">
        <v>162</v>
      </c>
      <c r="AG580">
        <v>1058276</v>
      </c>
      <c r="AH580">
        <v>1550370</v>
      </c>
      <c r="AI580">
        <v>1550370</v>
      </c>
      <c r="AJ580">
        <v>51275</v>
      </c>
      <c r="AK580">
        <v>16065</v>
      </c>
      <c r="AL580">
        <v>115153</v>
      </c>
      <c r="AM580">
        <v>875782</v>
      </c>
      <c r="AN580" t="s">
        <v>164</v>
      </c>
      <c r="AO580">
        <v>11</v>
      </c>
      <c r="AP580" t="s">
        <v>162</v>
      </c>
      <c r="AQ580">
        <v>1.49</v>
      </c>
      <c r="AR580">
        <v>120</v>
      </c>
      <c r="AS580">
        <v>0.44</v>
      </c>
      <c r="AT580" t="s">
        <v>165</v>
      </c>
      <c r="AU580">
        <v>120</v>
      </c>
      <c r="AV580">
        <v>0.17</v>
      </c>
      <c r="AW580">
        <v>0.42</v>
      </c>
      <c r="AX580">
        <v>42.208390000000001</v>
      </c>
      <c r="AY580">
        <v>-83.222275999999994</v>
      </c>
      <c r="AZ580" t="s">
        <v>164</v>
      </c>
      <c r="BB580" t="s">
        <v>164</v>
      </c>
      <c r="BC580" t="s">
        <v>164</v>
      </c>
      <c r="BD580">
        <v>-9264261.3870000001</v>
      </c>
      <c r="BE580" s="1" t="s">
        <v>3159</v>
      </c>
    </row>
    <row r="581" spans="1:57" x14ac:dyDescent="0.25">
      <c r="A581">
        <v>85416</v>
      </c>
      <c r="B581">
        <v>35143</v>
      </c>
      <c r="C581">
        <v>5</v>
      </c>
      <c r="D581" t="s">
        <v>155</v>
      </c>
      <c r="E581" t="s">
        <v>156</v>
      </c>
      <c r="F581">
        <v>54241</v>
      </c>
      <c r="G581" t="s">
        <v>3160</v>
      </c>
      <c r="H581" t="s">
        <v>3161</v>
      </c>
      <c r="I581" t="s">
        <v>3162</v>
      </c>
      <c r="J581" t="s">
        <v>748</v>
      </c>
      <c r="K581" t="s">
        <v>495</v>
      </c>
      <c r="L581" t="s">
        <v>162</v>
      </c>
      <c r="M581">
        <v>6.64</v>
      </c>
      <c r="N581" t="s">
        <v>162</v>
      </c>
      <c r="O581" t="s">
        <v>162</v>
      </c>
      <c r="P581" t="s">
        <v>3163</v>
      </c>
      <c r="Q581">
        <v>0.96</v>
      </c>
      <c r="R581" t="s">
        <v>162</v>
      </c>
      <c r="S581" t="s">
        <v>164</v>
      </c>
      <c r="T581" t="s">
        <v>164</v>
      </c>
      <c r="U581" t="s">
        <v>162</v>
      </c>
      <c r="V581">
        <v>3.98</v>
      </c>
      <c r="X581" t="s">
        <v>162</v>
      </c>
      <c r="Y581" t="s">
        <v>162</v>
      </c>
      <c r="Z581" t="s">
        <v>164</v>
      </c>
      <c r="AA581" t="s">
        <v>162</v>
      </c>
      <c r="AB581">
        <v>5.79</v>
      </c>
      <c r="AC581">
        <v>6.96</v>
      </c>
      <c r="AD581">
        <v>7.35</v>
      </c>
      <c r="AE581" t="s">
        <v>164</v>
      </c>
      <c r="AF581" t="s">
        <v>162</v>
      </c>
      <c r="AG581">
        <v>585814</v>
      </c>
      <c r="AH581">
        <v>1648946</v>
      </c>
      <c r="AI581">
        <v>1648946</v>
      </c>
      <c r="AJ581">
        <v>74021</v>
      </c>
      <c r="AK581">
        <v>83795</v>
      </c>
      <c r="AL581">
        <v>155018</v>
      </c>
      <c r="AM581">
        <v>272980</v>
      </c>
      <c r="AN581" t="s">
        <v>164</v>
      </c>
      <c r="AO581">
        <v>12</v>
      </c>
      <c r="AP581" t="s">
        <v>162</v>
      </c>
      <c r="AQ581">
        <v>0.49</v>
      </c>
      <c r="AS581">
        <v>0.04</v>
      </c>
      <c r="AT581" t="s">
        <v>165</v>
      </c>
      <c r="AU581">
        <v>138</v>
      </c>
      <c r="AV581">
        <v>0.05</v>
      </c>
      <c r="AW581">
        <v>2.92</v>
      </c>
      <c r="AX581">
        <v>42.1</v>
      </c>
      <c r="AY581">
        <v>-86.4</v>
      </c>
      <c r="AZ581" t="s">
        <v>164</v>
      </c>
      <c r="BA581" t="s">
        <v>164</v>
      </c>
      <c r="BB581" t="s">
        <v>164</v>
      </c>
      <c r="BC581" t="s">
        <v>164</v>
      </c>
      <c r="BD581">
        <v>-9618004.0050000008</v>
      </c>
      <c r="BE581" s="1" t="s">
        <v>3164</v>
      </c>
    </row>
    <row r="582" spans="1:57" x14ac:dyDescent="0.25">
      <c r="A582">
        <v>85538</v>
      </c>
      <c r="B582">
        <v>36528</v>
      </c>
      <c r="C582">
        <v>5</v>
      </c>
      <c r="D582" t="s">
        <v>155</v>
      </c>
      <c r="E582" t="s">
        <v>156</v>
      </c>
      <c r="F582">
        <v>12426</v>
      </c>
      <c r="G582" t="s">
        <v>3165</v>
      </c>
      <c r="H582" t="s">
        <v>3166</v>
      </c>
      <c r="I582" t="s">
        <v>3167</v>
      </c>
      <c r="J582" t="s">
        <v>160</v>
      </c>
      <c r="K582" t="s">
        <v>161</v>
      </c>
      <c r="L582" t="s">
        <v>162</v>
      </c>
      <c r="M582">
        <v>6.6</v>
      </c>
      <c r="N582" t="s">
        <v>162</v>
      </c>
      <c r="O582" t="s">
        <v>162</v>
      </c>
      <c r="P582" t="s">
        <v>3168</v>
      </c>
      <c r="Q582">
        <v>0.96</v>
      </c>
      <c r="R582" t="s">
        <v>162</v>
      </c>
      <c r="S582" t="s">
        <v>164</v>
      </c>
      <c r="T582" t="s">
        <v>164</v>
      </c>
      <c r="U582" t="s">
        <v>162</v>
      </c>
      <c r="V582">
        <v>3.98</v>
      </c>
      <c r="X582" t="s">
        <v>162</v>
      </c>
      <c r="Y582" t="s">
        <v>162</v>
      </c>
      <c r="Z582" t="s">
        <v>162</v>
      </c>
      <c r="AA582" t="s">
        <v>162</v>
      </c>
      <c r="AB582">
        <v>4.8899999999999997</v>
      </c>
      <c r="AC582">
        <v>5.86</v>
      </c>
      <c r="AD582">
        <v>6.22</v>
      </c>
      <c r="AE582" t="s">
        <v>164</v>
      </c>
      <c r="AF582" t="s">
        <v>162</v>
      </c>
      <c r="AG582">
        <v>842090</v>
      </c>
      <c r="AH582">
        <v>762683</v>
      </c>
      <c r="AI582">
        <v>762683</v>
      </c>
      <c r="AJ582">
        <v>44813</v>
      </c>
      <c r="AK582">
        <v>10479</v>
      </c>
      <c r="AL582">
        <v>65581</v>
      </c>
      <c r="AM582">
        <v>721217</v>
      </c>
      <c r="AN582" t="s">
        <v>164</v>
      </c>
      <c r="AO582">
        <v>10</v>
      </c>
      <c r="AP582" t="s">
        <v>162</v>
      </c>
      <c r="AQ582">
        <v>0.85</v>
      </c>
      <c r="AS582">
        <v>3.48</v>
      </c>
      <c r="AT582" t="s">
        <v>165</v>
      </c>
      <c r="AU582">
        <v>120</v>
      </c>
      <c r="AV582">
        <v>0.02</v>
      </c>
      <c r="AW582">
        <v>0.05</v>
      </c>
      <c r="AX582">
        <v>42.396816999999999</v>
      </c>
      <c r="AY582">
        <v>-83.047150000000002</v>
      </c>
      <c r="AZ582" t="s">
        <v>164</v>
      </c>
      <c r="BB582" t="s">
        <v>164</v>
      </c>
      <c r="BC582" t="s">
        <v>164</v>
      </c>
      <c r="BD582">
        <v>-9244766.4499999993</v>
      </c>
      <c r="BE582" s="1" t="s">
        <v>3169</v>
      </c>
    </row>
    <row r="583" spans="1:57" x14ac:dyDescent="0.25">
      <c r="A583">
        <v>82816</v>
      </c>
      <c r="B583">
        <v>5281</v>
      </c>
      <c r="C583">
        <v>5</v>
      </c>
      <c r="D583" t="s">
        <v>155</v>
      </c>
      <c r="E583" t="s">
        <v>156</v>
      </c>
      <c r="F583">
        <v>219141</v>
      </c>
      <c r="G583" t="s">
        <v>3170</v>
      </c>
      <c r="H583" t="s">
        <v>3171</v>
      </c>
      <c r="I583" t="s">
        <v>3172</v>
      </c>
      <c r="J583" t="s">
        <v>351</v>
      </c>
      <c r="K583" t="s">
        <v>351</v>
      </c>
      <c r="L583">
        <v>49203</v>
      </c>
      <c r="M583">
        <v>6.58</v>
      </c>
      <c r="N583" t="s">
        <v>162</v>
      </c>
      <c r="O583" t="s">
        <v>162</v>
      </c>
      <c r="P583" t="s">
        <v>3173</v>
      </c>
      <c r="Q583">
        <v>0.95</v>
      </c>
      <c r="R583" t="s">
        <v>162</v>
      </c>
      <c r="S583" t="s">
        <v>164</v>
      </c>
      <c r="T583" t="s">
        <v>164</v>
      </c>
      <c r="U583" t="s">
        <v>162</v>
      </c>
      <c r="V583">
        <v>3.94</v>
      </c>
      <c r="X583" t="s">
        <v>162</v>
      </c>
      <c r="Y583" t="s">
        <v>162</v>
      </c>
      <c r="Z583" t="s">
        <v>164</v>
      </c>
      <c r="AA583" t="s">
        <v>162</v>
      </c>
      <c r="AB583">
        <v>5.19</v>
      </c>
      <c r="AC583">
        <v>6.48</v>
      </c>
      <c r="AD583">
        <v>6.93</v>
      </c>
      <c r="AE583" t="s">
        <v>164</v>
      </c>
      <c r="AF583" t="s">
        <v>162</v>
      </c>
      <c r="AG583">
        <v>1093942</v>
      </c>
      <c r="AH583">
        <v>2134968</v>
      </c>
      <c r="AI583">
        <v>2134968</v>
      </c>
      <c r="AJ583">
        <v>70729</v>
      </c>
      <c r="AK583">
        <v>81440</v>
      </c>
      <c r="AL583">
        <v>117733</v>
      </c>
      <c r="AM583">
        <v>824041</v>
      </c>
      <c r="AN583" t="s">
        <v>164</v>
      </c>
      <c r="AO583">
        <v>11</v>
      </c>
      <c r="AP583" t="s">
        <v>162</v>
      </c>
      <c r="AQ583">
        <v>0.6</v>
      </c>
      <c r="AS583">
        <v>0.56000000000000005</v>
      </c>
      <c r="AT583" t="s">
        <v>165</v>
      </c>
      <c r="AV583">
        <v>0</v>
      </c>
      <c r="AW583">
        <v>0.01</v>
      </c>
      <c r="AX583">
        <v>42.241176000000003</v>
      </c>
      <c r="AY583">
        <v>-84.385516999999993</v>
      </c>
      <c r="AZ583" t="s">
        <v>164</v>
      </c>
      <c r="BA583" t="s">
        <v>164</v>
      </c>
      <c r="BB583" t="s">
        <v>164</v>
      </c>
      <c r="BC583" t="s">
        <v>164</v>
      </c>
      <c r="BD583">
        <v>-9393752.7829999998</v>
      </c>
      <c r="BE583" s="1" t="s">
        <v>3174</v>
      </c>
    </row>
    <row r="584" spans="1:57" x14ac:dyDescent="0.25">
      <c r="A584">
        <v>84733</v>
      </c>
      <c r="B584">
        <v>26339</v>
      </c>
      <c r="C584">
        <v>5</v>
      </c>
      <c r="D584" t="s">
        <v>155</v>
      </c>
      <c r="E584" t="s">
        <v>156</v>
      </c>
      <c r="F584">
        <v>232732</v>
      </c>
      <c r="G584" t="s">
        <v>3175</v>
      </c>
      <c r="H584" t="s">
        <v>3176</v>
      </c>
      <c r="I584" t="s">
        <v>3177</v>
      </c>
      <c r="J584" t="s">
        <v>253</v>
      </c>
      <c r="K584" t="s">
        <v>254</v>
      </c>
      <c r="L584">
        <v>48504</v>
      </c>
      <c r="M584">
        <v>6.56</v>
      </c>
      <c r="N584" t="s">
        <v>162</v>
      </c>
      <c r="O584" t="s">
        <v>162</v>
      </c>
      <c r="P584" t="s">
        <v>3178</v>
      </c>
      <c r="Q584">
        <v>0.95</v>
      </c>
      <c r="R584" t="s">
        <v>162</v>
      </c>
      <c r="S584" t="s">
        <v>164</v>
      </c>
      <c r="T584" t="s">
        <v>164</v>
      </c>
      <c r="U584" t="s">
        <v>162</v>
      </c>
      <c r="V584">
        <v>3.9</v>
      </c>
      <c r="X584" t="s">
        <v>162</v>
      </c>
      <c r="Y584" t="s">
        <v>162</v>
      </c>
      <c r="Z584" t="s">
        <v>164</v>
      </c>
      <c r="AA584" t="s">
        <v>162</v>
      </c>
      <c r="AB584">
        <v>5.18</v>
      </c>
      <c r="AC584">
        <v>6.49</v>
      </c>
      <c r="AD584">
        <v>6.94</v>
      </c>
      <c r="AE584" t="s">
        <v>164</v>
      </c>
      <c r="AF584" t="s">
        <v>162</v>
      </c>
      <c r="AG584">
        <v>1045029</v>
      </c>
      <c r="AH584">
        <v>2222649</v>
      </c>
      <c r="AI584">
        <v>2222649</v>
      </c>
      <c r="AJ584">
        <v>55070</v>
      </c>
      <c r="AK584">
        <v>56608</v>
      </c>
      <c r="AL584">
        <v>78718</v>
      </c>
      <c r="AM584">
        <v>854633</v>
      </c>
      <c r="AN584" t="s">
        <v>164</v>
      </c>
      <c r="AO584">
        <v>9</v>
      </c>
      <c r="AP584" t="s">
        <v>162</v>
      </c>
      <c r="AQ584">
        <v>0.93</v>
      </c>
      <c r="AR584">
        <v>138</v>
      </c>
      <c r="AS584">
        <v>0.41</v>
      </c>
      <c r="AT584" t="s">
        <v>165</v>
      </c>
      <c r="AU584">
        <v>138</v>
      </c>
      <c r="AV584">
        <v>0</v>
      </c>
      <c r="AW584">
        <v>2.61</v>
      </c>
      <c r="AX584">
        <v>43.052362000000002</v>
      </c>
      <c r="AY584">
        <v>-83.733980000000003</v>
      </c>
      <c r="AZ584" t="s">
        <v>164</v>
      </c>
      <c r="BA584" t="s">
        <v>164</v>
      </c>
      <c r="BB584" t="s">
        <v>164</v>
      </c>
      <c r="BC584" t="s">
        <v>164</v>
      </c>
      <c r="BD584">
        <v>-9321224.0160000008</v>
      </c>
      <c r="BE584">
        <v>5319945.2759999996</v>
      </c>
    </row>
    <row r="585" spans="1:57" x14ac:dyDescent="0.25">
      <c r="A585">
        <v>85462</v>
      </c>
      <c r="B585">
        <v>35682</v>
      </c>
      <c r="C585">
        <v>5</v>
      </c>
      <c r="D585" t="s">
        <v>155</v>
      </c>
      <c r="E585" t="s">
        <v>156</v>
      </c>
      <c r="F585">
        <v>130426</v>
      </c>
      <c r="G585" t="s">
        <v>3179</v>
      </c>
      <c r="H585" t="s">
        <v>3180</v>
      </c>
      <c r="I585" t="s">
        <v>3181</v>
      </c>
      <c r="J585" t="s">
        <v>2421</v>
      </c>
      <c r="K585" t="s">
        <v>909</v>
      </c>
      <c r="L585">
        <v>48104</v>
      </c>
      <c r="M585">
        <v>6.57</v>
      </c>
      <c r="N585" t="s">
        <v>162</v>
      </c>
      <c r="O585" t="s">
        <v>162</v>
      </c>
      <c r="P585" t="s">
        <v>3182</v>
      </c>
      <c r="Q585">
        <v>0.95</v>
      </c>
      <c r="R585" t="s">
        <v>162</v>
      </c>
      <c r="S585" t="s">
        <v>164</v>
      </c>
      <c r="T585" t="s">
        <v>164</v>
      </c>
      <c r="U585" t="s">
        <v>162</v>
      </c>
      <c r="V585">
        <v>3.98</v>
      </c>
      <c r="X585" t="s">
        <v>162</v>
      </c>
      <c r="Y585" t="s">
        <v>162</v>
      </c>
      <c r="Z585" t="s">
        <v>164</v>
      </c>
      <c r="AA585" t="s">
        <v>162</v>
      </c>
      <c r="AB585">
        <v>5.13</v>
      </c>
      <c r="AC585">
        <v>6.38</v>
      </c>
      <c r="AD585">
        <v>6.82</v>
      </c>
      <c r="AE585" t="s">
        <v>164</v>
      </c>
      <c r="AF585" t="s">
        <v>162</v>
      </c>
      <c r="AG585">
        <v>1092422</v>
      </c>
      <c r="AH585">
        <v>1765146</v>
      </c>
      <c r="AI585">
        <v>1765146</v>
      </c>
      <c r="AJ585">
        <v>48429</v>
      </c>
      <c r="AK585">
        <v>45468</v>
      </c>
      <c r="AL585">
        <v>121671</v>
      </c>
      <c r="AM585">
        <v>876854</v>
      </c>
      <c r="AN585" t="s">
        <v>164</v>
      </c>
      <c r="AO585">
        <v>11</v>
      </c>
      <c r="AP585" t="s">
        <v>162</v>
      </c>
      <c r="AQ585">
        <v>0.84</v>
      </c>
      <c r="AS585">
        <v>1.87</v>
      </c>
      <c r="AT585" t="s">
        <v>165</v>
      </c>
      <c r="AU585">
        <v>120</v>
      </c>
      <c r="AV585">
        <v>0</v>
      </c>
      <c r="AW585">
        <v>0.56000000000000005</v>
      </c>
      <c r="AX585">
        <v>42.249009999999998</v>
      </c>
      <c r="AY585">
        <v>-83.720870000000005</v>
      </c>
      <c r="AZ585" t="s">
        <v>164</v>
      </c>
      <c r="BA585" t="s">
        <v>164</v>
      </c>
      <c r="BB585" t="s">
        <v>164</v>
      </c>
      <c r="BC585" t="s">
        <v>164</v>
      </c>
      <c r="BD585">
        <v>-9319764.6170000006</v>
      </c>
      <c r="BE585" s="1" t="s">
        <v>3183</v>
      </c>
    </row>
    <row r="586" spans="1:57" x14ac:dyDescent="0.25">
      <c r="A586">
        <v>82807</v>
      </c>
      <c r="B586">
        <v>5163</v>
      </c>
      <c r="C586">
        <v>5</v>
      </c>
      <c r="D586" t="s">
        <v>155</v>
      </c>
      <c r="E586" t="s">
        <v>156</v>
      </c>
      <c r="F586">
        <v>241754</v>
      </c>
      <c r="G586" t="s">
        <v>3184</v>
      </c>
      <c r="H586" t="s">
        <v>3185</v>
      </c>
      <c r="I586" t="s">
        <v>3185</v>
      </c>
      <c r="J586" t="s">
        <v>2856</v>
      </c>
      <c r="K586" t="s">
        <v>307</v>
      </c>
      <c r="L586">
        <v>48746</v>
      </c>
      <c r="M586">
        <v>6.5</v>
      </c>
      <c r="N586" t="s">
        <v>162</v>
      </c>
      <c r="O586" t="s">
        <v>162</v>
      </c>
      <c r="P586" t="s">
        <v>3186</v>
      </c>
      <c r="Q586">
        <v>0.94</v>
      </c>
      <c r="R586" t="s">
        <v>162</v>
      </c>
      <c r="S586" t="s">
        <v>164</v>
      </c>
      <c r="T586" t="s">
        <v>164</v>
      </c>
      <c r="U586" t="s">
        <v>162</v>
      </c>
      <c r="V586">
        <v>3.91</v>
      </c>
      <c r="X586" t="s">
        <v>162</v>
      </c>
      <c r="Y586" t="s">
        <v>162</v>
      </c>
      <c r="Z586" t="s">
        <v>164</v>
      </c>
      <c r="AA586" t="s">
        <v>162</v>
      </c>
      <c r="AB586">
        <v>5.23</v>
      </c>
      <c r="AC586">
        <v>6.47</v>
      </c>
      <c r="AD586">
        <v>6.9</v>
      </c>
      <c r="AE586" t="s">
        <v>164</v>
      </c>
      <c r="AF586" t="s">
        <v>162</v>
      </c>
      <c r="AG586">
        <v>721165</v>
      </c>
      <c r="AH586">
        <v>2023728</v>
      </c>
      <c r="AI586">
        <v>2023728</v>
      </c>
      <c r="AJ586">
        <v>53548</v>
      </c>
      <c r="AK586">
        <v>82452</v>
      </c>
      <c r="AL586">
        <v>51455</v>
      </c>
      <c r="AM586">
        <v>533710</v>
      </c>
      <c r="AN586" t="s">
        <v>164</v>
      </c>
      <c r="AO586">
        <v>9</v>
      </c>
      <c r="AP586" t="s">
        <v>162</v>
      </c>
      <c r="AQ586">
        <v>5.98</v>
      </c>
      <c r="AS586">
        <v>4.9400000000000004</v>
      </c>
      <c r="AT586" t="s">
        <v>165</v>
      </c>
      <c r="AU586">
        <v>138</v>
      </c>
      <c r="AV586">
        <v>0</v>
      </c>
      <c r="AW586">
        <v>0.01</v>
      </c>
      <c r="AX586">
        <v>43.288730000000001</v>
      </c>
      <c r="AY586">
        <v>-83.533119999999997</v>
      </c>
      <c r="AZ586" t="s">
        <v>164</v>
      </c>
      <c r="BA586" t="s">
        <v>164</v>
      </c>
      <c r="BB586" t="s">
        <v>164</v>
      </c>
      <c r="BC586" t="s">
        <v>164</v>
      </c>
      <c r="BD586">
        <v>-9298864.3829999994</v>
      </c>
      <c r="BE586">
        <v>5356023.2690000003</v>
      </c>
    </row>
    <row r="587" spans="1:57" x14ac:dyDescent="0.25">
      <c r="A587">
        <v>83345</v>
      </c>
      <c r="B587">
        <v>9743</v>
      </c>
      <c r="C587">
        <v>5</v>
      </c>
      <c r="D587" t="s">
        <v>155</v>
      </c>
      <c r="E587" t="s">
        <v>156</v>
      </c>
      <c r="F587">
        <v>236839</v>
      </c>
      <c r="G587" t="s">
        <v>3187</v>
      </c>
      <c r="H587" t="s">
        <v>3188</v>
      </c>
      <c r="I587" t="s">
        <v>3189</v>
      </c>
      <c r="J587" t="s">
        <v>516</v>
      </c>
      <c r="K587" t="s">
        <v>161</v>
      </c>
      <c r="L587">
        <v>48180</v>
      </c>
      <c r="M587">
        <v>6.52</v>
      </c>
      <c r="N587" t="s">
        <v>162</v>
      </c>
      <c r="O587" t="s">
        <v>162</v>
      </c>
      <c r="P587" t="s">
        <v>3190</v>
      </c>
      <c r="Q587">
        <v>0.94</v>
      </c>
      <c r="R587" t="s">
        <v>162</v>
      </c>
      <c r="S587" t="s">
        <v>164</v>
      </c>
      <c r="T587" t="s">
        <v>164</v>
      </c>
      <c r="U587" t="s">
        <v>162</v>
      </c>
      <c r="V587">
        <v>3.97</v>
      </c>
      <c r="X587" t="s">
        <v>162</v>
      </c>
      <c r="Y587" t="s">
        <v>162</v>
      </c>
      <c r="Z587" t="s">
        <v>164</v>
      </c>
      <c r="AA587" t="s">
        <v>162</v>
      </c>
      <c r="AB587">
        <v>5.05</v>
      </c>
      <c r="AC587">
        <v>6.05</v>
      </c>
      <c r="AD587">
        <v>6.42</v>
      </c>
      <c r="AE587" t="s">
        <v>164</v>
      </c>
      <c r="AF587" t="s">
        <v>162</v>
      </c>
      <c r="AG587">
        <v>1042546</v>
      </c>
      <c r="AH587">
        <v>1487716</v>
      </c>
      <c r="AI587">
        <v>1487716</v>
      </c>
      <c r="AJ587">
        <v>48953</v>
      </c>
      <c r="AK587">
        <v>10835</v>
      </c>
      <c r="AL587">
        <v>115126</v>
      </c>
      <c r="AM587">
        <v>867632</v>
      </c>
      <c r="AN587" t="s">
        <v>164</v>
      </c>
      <c r="AO587">
        <v>11</v>
      </c>
      <c r="AP587" t="s">
        <v>162</v>
      </c>
      <c r="AQ587">
        <v>1.75</v>
      </c>
      <c r="AR587">
        <v>120</v>
      </c>
      <c r="AS587">
        <v>0.31</v>
      </c>
      <c r="AT587" t="s">
        <v>165</v>
      </c>
      <c r="AU587">
        <v>120</v>
      </c>
      <c r="AV587">
        <v>0.02</v>
      </c>
      <c r="AW587">
        <v>0.32</v>
      </c>
      <c r="AX587">
        <v>42.240445999999999</v>
      </c>
      <c r="AY587">
        <v>-83.303383999999994</v>
      </c>
      <c r="AZ587" t="s">
        <v>164</v>
      </c>
      <c r="BA587" t="s">
        <v>164</v>
      </c>
      <c r="BB587" t="s">
        <v>164</v>
      </c>
      <c r="BC587" t="s">
        <v>164</v>
      </c>
      <c r="BD587">
        <v>-9273290.2880000006</v>
      </c>
      <c r="BE587" s="1" t="s">
        <v>3191</v>
      </c>
    </row>
    <row r="588" spans="1:57" x14ac:dyDescent="0.25">
      <c r="A588">
        <v>84458</v>
      </c>
      <c r="B588">
        <v>22816</v>
      </c>
      <c r="C588">
        <v>5</v>
      </c>
      <c r="D588" t="s">
        <v>155</v>
      </c>
      <c r="E588" t="s">
        <v>156</v>
      </c>
      <c r="F588">
        <v>193181</v>
      </c>
      <c r="G588" t="s">
        <v>3192</v>
      </c>
      <c r="H588" t="s">
        <v>3193</v>
      </c>
      <c r="I588" t="s">
        <v>3194</v>
      </c>
      <c r="J588" t="s">
        <v>3195</v>
      </c>
      <c r="K588" t="s">
        <v>1859</v>
      </c>
      <c r="L588">
        <v>49340</v>
      </c>
      <c r="M588">
        <v>6.5</v>
      </c>
      <c r="N588" t="s">
        <v>162</v>
      </c>
      <c r="O588" t="s">
        <v>162</v>
      </c>
      <c r="P588" t="s">
        <v>3196</v>
      </c>
      <c r="Q588">
        <v>0.94</v>
      </c>
      <c r="R588" t="s">
        <v>162</v>
      </c>
      <c r="S588" t="s">
        <v>164</v>
      </c>
      <c r="T588" t="s">
        <v>164</v>
      </c>
      <c r="U588" t="s">
        <v>162</v>
      </c>
      <c r="V588">
        <v>3.89</v>
      </c>
      <c r="X588" t="s">
        <v>162</v>
      </c>
      <c r="Y588" t="s">
        <v>162</v>
      </c>
      <c r="Z588" t="s">
        <v>164</v>
      </c>
      <c r="AA588" t="s">
        <v>162</v>
      </c>
      <c r="AB588">
        <v>5.38</v>
      </c>
      <c r="AC588">
        <v>6.72</v>
      </c>
      <c r="AD588">
        <v>7.16</v>
      </c>
      <c r="AE588" t="s">
        <v>162</v>
      </c>
      <c r="AF588" t="s">
        <v>162</v>
      </c>
      <c r="AG588">
        <v>674881</v>
      </c>
      <c r="AH588">
        <v>1340474</v>
      </c>
      <c r="AI588">
        <v>1340474</v>
      </c>
      <c r="AJ588">
        <v>109380</v>
      </c>
      <c r="AK588">
        <v>203002</v>
      </c>
      <c r="AL588">
        <v>80963</v>
      </c>
      <c r="AM588">
        <v>281535</v>
      </c>
      <c r="AN588" t="s">
        <v>164</v>
      </c>
      <c r="AO588">
        <v>9</v>
      </c>
      <c r="AP588" t="s">
        <v>162</v>
      </c>
      <c r="AQ588">
        <v>5.77</v>
      </c>
      <c r="AR588">
        <v>69</v>
      </c>
      <c r="AS588">
        <v>5.0999999999999996</v>
      </c>
      <c r="AT588" t="s">
        <v>165</v>
      </c>
      <c r="AU588">
        <v>69</v>
      </c>
      <c r="AV588">
        <v>0</v>
      </c>
      <c r="AW588">
        <v>10.24</v>
      </c>
      <c r="AX588">
        <v>43.594648999999997</v>
      </c>
      <c r="AY588">
        <v>-85.145348999999996</v>
      </c>
      <c r="AZ588" t="s">
        <v>164</v>
      </c>
      <c r="BA588" t="s">
        <v>164</v>
      </c>
      <c r="BC588" t="s">
        <v>164</v>
      </c>
      <c r="BD588">
        <v>-9478336.8939999994</v>
      </c>
      <c r="BE588" s="1" t="s">
        <v>3197</v>
      </c>
    </row>
    <row r="589" spans="1:57" x14ac:dyDescent="0.25">
      <c r="A589">
        <v>84564</v>
      </c>
      <c r="B589">
        <v>24328</v>
      </c>
      <c r="C589">
        <v>5</v>
      </c>
      <c r="D589" t="s">
        <v>155</v>
      </c>
      <c r="E589" t="s">
        <v>156</v>
      </c>
      <c r="F589">
        <v>242230</v>
      </c>
      <c r="G589" t="s">
        <v>3198</v>
      </c>
      <c r="H589" t="s">
        <v>3199</v>
      </c>
      <c r="I589" t="s">
        <v>3200</v>
      </c>
      <c r="J589" t="s">
        <v>3201</v>
      </c>
      <c r="K589" t="s">
        <v>404</v>
      </c>
      <c r="L589">
        <v>49727</v>
      </c>
      <c r="M589">
        <v>6.5</v>
      </c>
      <c r="N589" t="s">
        <v>162</v>
      </c>
      <c r="O589" t="s">
        <v>162</v>
      </c>
      <c r="P589" t="s">
        <v>3202</v>
      </c>
      <c r="Q589">
        <v>0.94</v>
      </c>
      <c r="R589" t="s">
        <v>162</v>
      </c>
      <c r="S589" t="s">
        <v>164</v>
      </c>
      <c r="T589" t="s">
        <v>164</v>
      </c>
      <c r="U589" t="s">
        <v>162</v>
      </c>
      <c r="V589">
        <v>3.8</v>
      </c>
      <c r="X589" t="s">
        <v>162</v>
      </c>
      <c r="Y589" t="s">
        <v>162</v>
      </c>
      <c r="Z589" t="s">
        <v>162</v>
      </c>
      <c r="AA589" t="s">
        <v>162</v>
      </c>
      <c r="AB589">
        <v>4.67</v>
      </c>
      <c r="AC589">
        <v>5.91</v>
      </c>
      <c r="AD589">
        <v>6.38</v>
      </c>
      <c r="AE589" t="s">
        <v>162</v>
      </c>
      <c r="AF589" t="s">
        <v>162</v>
      </c>
      <c r="AG589">
        <v>522158</v>
      </c>
      <c r="AH589">
        <v>47409</v>
      </c>
      <c r="AI589">
        <v>47409</v>
      </c>
      <c r="AJ589">
        <v>126737</v>
      </c>
      <c r="AK589">
        <v>323481</v>
      </c>
      <c r="AL589">
        <v>16786</v>
      </c>
      <c r="AM589">
        <v>55154</v>
      </c>
      <c r="AN589" t="s">
        <v>164</v>
      </c>
      <c r="AO589">
        <v>8</v>
      </c>
      <c r="AP589" t="s">
        <v>162</v>
      </c>
      <c r="AQ589">
        <v>0.24</v>
      </c>
      <c r="AS589">
        <v>1.07</v>
      </c>
      <c r="AT589" t="s">
        <v>165</v>
      </c>
      <c r="AU589">
        <v>69</v>
      </c>
      <c r="AV589">
        <v>0.19</v>
      </c>
      <c r="AW589">
        <v>9.51</v>
      </c>
      <c r="AX589">
        <v>45.155279</v>
      </c>
      <c r="AY589">
        <v>-85.115010999999996</v>
      </c>
      <c r="AZ589" t="s">
        <v>164</v>
      </c>
      <c r="BC589" t="s">
        <v>164</v>
      </c>
      <c r="BD589">
        <v>-9474959.6830000002</v>
      </c>
      <c r="BE589">
        <v>5646000.2019999996</v>
      </c>
    </row>
    <row r="590" spans="1:57" x14ac:dyDescent="0.25">
      <c r="A590">
        <v>82821</v>
      </c>
      <c r="B590">
        <v>5322</v>
      </c>
      <c r="C590">
        <v>5</v>
      </c>
      <c r="D590" t="s">
        <v>155</v>
      </c>
      <c r="E590" t="s">
        <v>156</v>
      </c>
      <c r="F590">
        <v>226789</v>
      </c>
      <c r="G590" t="s">
        <v>3203</v>
      </c>
      <c r="H590" t="s">
        <v>3204</v>
      </c>
      <c r="I590" t="s">
        <v>3204</v>
      </c>
      <c r="J590" t="s">
        <v>3205</v>
      </c>
      <c r="K590" t="s">
        <v>932</v>
      </c>
      <c r="L590">
        <v>49546</v>
      </c>
      <c r="M590">
        <v>6.41</v>
      </c>
      <c r="N590" t="s">
        <v>162</v>
      </c>
      <c r="O590" t="s">
        <v>162</v>
      </c>
      <c r="P590" t="s">
        <v>3206</v>
      </c>
      <c r="Q590">
        <v>0.93</v>
      </c>
      <c r="R590" t="s">
        <v>162</v>
      </c>
      <c r="S590" t="s">
        <v>164</v>
      </c>
      <c r="T590" t="s">
        <v>164</v>
      </c>
      <c r="U590" t="s">
        <v>162</v>
      </c>
      <c r="V590">
        <v>3.95</v>
      </c>
      <c r="X590" t="s">
        <v>162</v>
      </c>
      <c r="Y590" t="s">
        <v>162</v>
      </c>
      <c r="Z590" t="s">
        <v>164</v>
      </c>
      <c r="AA590" t="s">
        <v>162</v>
      </c>
      <c r="AB590">
        <v>5.13</v>
      </c>
      <c r="AC590">
        <v>6.47</v>
      </c>
      <c r="AD590">
        <v>6.92</v>
      </c>
      <c r="AE590" t="s">
        <v>164</v>
      </c>
      <c r="AF590" t="s">
        <v>162</v>
      </c>
      <c r="AG590">
        <v>469594</v>
      </c>
      <c r="AH590">
        <v>780938</v>
      </c>
      <c r="AI590">
        <v>780938</v>
      </c>
      <c r="AJ590">
        <v>73097</v>
      </c>
      <c r="AK590">
        <v>76752</v>
      </c>
      <c r="AL590">
        <v>76109</v>
      </c>
      <c r="AM590">
        <v>243637</v>
      </c>
      <c r="AN590" t="s">
        <v>164</v>
      </c>
      <c r="AO590">
        <v>10</v>
      </c>
      <c r="AP590" t="s">
        <v>162</v>
      </c>
      <c r="AQ590">
        <v>0.45</v>
      </c>
      <c r="AS590">
        <v>0</v>
      </c>
      <c r="AT590" t="s">
        <v>165</v>
      </c>
      <c r="AV590">
        <v>7.0000000000000007E-2</v>
      </c>
      <c r="AW590">
        <v>2.58</v>
      </c>
      <c r="AX590">
        <v>43.072156</v>
      </c>
      <c r="AY590">
        <v>-86.150004999999993</v>
      </c>
      <c r="AZ590" t="s">
        <v>164</v>
      </c>
      <c r="BA590" t="s">
        <v>164</v>
      </c>
      <c r="BB590" t="s">
        <v>164</v>
      </c>
      <c r="BC590" t="s">
        <v>164</v>
      </c>
      <c r="BD590">
        <v>-9590174.6879999992</v>
      </c>
      <c r="BE590" s="1" t="s">
        <v>3207</v>
      </c>
    </row>
    <row r="591" spans="1:57" x14ac:dyDescent="0.25">
      <c r="A591">
        <v>82829</v>
      </c>
      <c r="B591">
        <v>5366</v>
      </c>
      <c r="C591">
        <v>5</v>
      </c>
      <c r="D591" t="s">
        <v>155</v>
      </c>
      <c r="E591" t="s">
        <v>156</v>
      </c>
      <c r="F591">
        <v>184001</v>
      </c>
      <c r="G591" t="s">
        <v>3208</v>
      </c>
      <c r="H591" t="s">
        <v>3209</v>
      </c>
      <c r="I591" t="s">
        <v>3209</v>
      </c>
      <c r="J591" t="s">
        <v>1166</v>
      </c>
      <c r="K591" t="s">
        <v>228</v>
      </c>
      <c r="L591">
        <v>48060</v>
      </c>
      <c r="M591">
        <v>6.4</v>
      </c>
      <c r="N591" t="s">
        <v>162</v>
      </c>
      <c r="O591" t="s">
        <v>162</v>
      </c>
      <c r="P591" t="s">
        <v>3210</v>
      </c>
      <c r="Q591">
        <v>0.93</v>
      </c>
      <c r="R591" t="s">
        <v>162</v>
      </c>
      <c r="S591" t="s">
        <v>164</v>
      </c>
      <c r="T591" t="s">
        <v>164</v>
      </c>
      <c r="U591" t="s">
        <v>162</v>
      </c>
      <c r="V591">
        <v>3.92</v>
      </c>
      <c r="X591" t="s">
        <v>162</v>
      </c>
      <c r="Y591" t="s">
        <v>162</v>
      </c>
      <c r="Z591" t="s">
        <v>164</v>
      </c>
      <c r="AA591" t="s">
        <v>162</v>
      </c>
      <c r="AB591">
        <v>5.05</v>
      </c>
      <c r="AC591">
        <v>6.31</v>
      </c>
      <c r="AD591">
        <v>6.77</v>
      </c>
      <c r="AE591" t="s">
        <v>164</v>
      </c>
      <c r="AF591" t="s">
        <v>162</v>
      </c>
      <c r="AG591">
        <v>656711</v>
      </c>
      <c r="AH591">
        <v>689368</v>
      </c>
      <c r="AI591">
        <v>689368</v>
      </c>
      <c r="AJ591">
        <v>36718</v>
      </c>
      <c r="AK591">
        <v>5099</v>
      </c>
      <c r="AL591">
        <v>48269</v>
      </c>
      <c r="AM591">
        <v>566625</v>
      </c>
      <c r="AN591" t="s">
        <v>164</v>
      </c>
      <c r="AO591">
        <v>9</v>
      </c>
      <c r="AP591" t="s">
        <v>162</v>
      </c>
      <c r="AQ591">
        <v>0.48</v>
      </c>
      <c r="AS591">
        <v>1.23</v>
      </c>
      <c r="AT591" t="s">
        <v>165</v>
      </c>
      <c r="AU591">
        <v>120</v>
      </c>
      <c r="AV591">
        <v>0</v>
      </c>
      <c r="AW591">
        <v>0.54</v>
      </c>
      <c r="AX591">
        <v>42.952095999999997</v>
      </c>
      <c r="AY591">
        <v>-82.442183999999997</v>
      </c>
      <c r="AZ591" t="s">
        <v>164</v>
      </c>
      <c r="BA591" t="s">
        <v>164</v>
      </c>
      <c r="BB591" t="s">
        <v>164</v>
      </c>
      <c r="BC591" t="s">
        <v>164</v>
      </c>
      <c r="BD591">
        <v>-9177421.943</v>
      </c>
      <c r="BE591" s="1" t="s">
        <v>3211</v>
      </c>
    </row>
    <row r="592" spans="1:57" x14ac:dyDescent="0.25">
      <c r="A592">
        <v>83420</v>
      </c>
      <c r="B592">
        <v>10266</v>
      </c>
      <c r="C592">
        <v>5</v>
      </c>
      <c r="D592" t="s">
        <v>155</v>
      </c>
      <c r="E592" t="s">
        <v>156</v>
      </c>
      <c r="F592">
        <v>142122</v>
      </c>
      <c r="G592" t="s">
        <v>3212</v>
      </c>
      <c r="H592" t="s">
        <v>3213</v>
      </c>
      <c r="I592" t="s">
        <v>3214</v>
      </c>
      <c r="J592" t="s">
        <v>652</v>
      </c>
      <c r="K592" t="s">
        <v>652</v>
      </c>
      <c r="L592">
        <v>49010</v>
      </c>
      <c r="M592">
        <v>6.45</v>
      </c>
      <c r="N592" t="s">
        <v>162</v>
      </c>
      <c r="O592" t="s">
        <v>162</v>
      </c>
      <c r="P592" t="s">
        <v>3215</v>
      </c>
      <c r="Q592">
        <v>0.93</v>
      </c>
      <c r="R592" t="s">
        <v>162</v>
      </c>
      <c r="S592" t="s">
        <v>164</v>
      </c>
      <c r="T592" t="s">
        <v>164</v>
      </c>
      <c r="U592" t="s">
        <v>162</v>
      </c>
      <c r="V592">
        <v>3.92</v>
      </c>
      <c r="X592" t="s">
        <v>162</v>
      </c>
      <c r="Y592" t="s">
        <v>162</v>
      </c>
      <c r="Z592" t="s">
        <v>162</v>
      </c>
      <c r="AA592" t="s">
        <v>162</v>
      </c>
      <c r="AB592">
        <v>4.9800000000000004</v>
      </c>
      <c r="AC592">
        <v>6.27</v>
      </c>
      <c r="AD592">
        <v>6.73</v>
      </c>
      <c r="AE592" t="s">
        <v>162</v>
      </c>
      <c r="AF592" t="s">
        <v>162</v>
      </c>
      <c r="AG592">
        <v>559747</v>
      </c>
      <c r="AH592">
        <v>1405635</v>
      </c>
      <c r="AI592">
        <v>1405635</v>
      </c>
      <c r="AJ592">
        <v>69272</v>
      </c>
      <c r="AK592">
        <v>91689</v>
      </c>
      <c r="AL592">
        <v>95498</v>
      </c>
      <c r="AM592">
        <v>303288</v>
      </c>
      <c r="AN592" t="s">
        <v>164</v>
      </c>
      <c r="AO592">
        <v>11</v>
      </c>
      <c r="AP592" t="s">
        <v>162</v>
      </c>
      <c r="AQ592">
        <v>0.54</v>
      </c>
      <c r="AS592">
        <v>1.33</v>
      </c>
      <c r="AT592" t="s">
        <v>165</v>
      </c>
      <c r="AV592">
        <v>0</v>
      </c>
      <c r="AW592">
        <v>8.0299999999999994</v>
      </c>
      <c r="AX592">
        <v>42.53425</v>
      </c>
      <c r="AY592">
        <v>-85.828650999999994</v>
      </c>
      <c r="AZ592" t="s">
        <v>164</v>
      </c>
      <c r="BC592" t="s">
        <v>164</v>
      </c>
      <c r="BD592">
        <v>-9554401.7249999996</v>
      </c>
      <c r="BE592" s="1" t="s">
        <v>3216</v>
      </c>
    </row>
    <row r="593" spans="1:57" x14ac:dyDescent="0.25">
      <c r="A593">
        <v>83695</v>
      </c>
      <c r="B593">
        <v>13102</v>
      </c>
      <c r="C593">
        <v>5</v>
      </c>
      <c r="D593" t="s">
        <v>155</v>
      </c>
      <c r="E593" t="s">
        <v>156</v>
      </c>
      <c r="F593">
        <v>218743</v>
      </c>
      <c r="G593" t="s">
        <v>3217</v>
      </c>
      <c r="H593" t="s">
        <v>3218</v>
      </c>
      <c r="I593" t="s">
        <v>3219</v>
      </c>
      <c r="J593" t="s">
        <v>860</v>
      </c>
      <c r="K593" t="s">
        <v>659</v>
      </c>
      <c r="L593">
        <v>48823</v>
      </c>
      <c r="M593">
        <v>6.42</v>
      </c>
      <c r="N593" t="s">
        <v>162</v>
      </c>
      <c r="O593" t="s">
        <v>162</v>
      </c>
      <c r="P593" t="s">
        <v>3220</v>
      </c>
      <c r="Q593">
        <v>0.93</v>
      </c>
      <c r="R593" t="s">
        <v>162</v>
      </c>
      <c r="S593" t="s">
        <v>164</v>
      </c>
      <c r="T593" t="s">
        <v>164</v>
      </c>
      <c r="U593" t="s">
        <v>162</v>
      </c>
      <c r="V593">
        <v>3.9</v>
      </c>
      <c r="X593" t="s">
        <v>162</v>
      </c>
      <c r="Y593" t="s">
        <v>162</v>
      </c>
      <c r="Z593" t="s">
        <v>164</v>
      </c>
      <c r="AA593" t="s">
        <v>162</v>
      </c>
      <c r="AB593">
        <v>5.47</v>
      </c>
      <c r="AC593">
        <v>6.7</v>
      </c>
      <c r="AD593">
        <v>7.12</v>
      </c>
      <c r="AE593" t="s">
        <v>164</v>
      </c>
      <c r="AF593" t="s">
        <v>162</v>
      </c>
      <c r="AG593">
        <v>878193</v>
      </c>
      <c r="AH593">
        <v>2199272</v>
      </c>
      <c r="AI593">
        <v>2199272</v>
      </c>
      <c r="AJ593">
        <v>62890</v>
      </c>
      <c r="AK593">
        <v>103188</v>
      </c>
      <c r="AL593">
        <v>91975</v>
      </c>
      <c r="AM593">
        <v>620140</v>
      </c>
      <c r="AN593" t="s">
        <v>164</v>
      </c>
      <c r="AO593">
        <v>10</v>
      </c>
      <c r="AP593" t="s">
        <v>162</v>
      </c>
      <c r="AQ593">
        <v>1.1499999999999999</v>
      </c>
      <c r="AS593">
        <v>1.1499999999999999</v>
      </c>
      <c r="AT593" t="s">
        <v>165</v>
      </c>
      <c r="AV593">
        <v>0</v>
      </c>
      <c r="AW593">
        <v>1.46</v>
      </c>
      <c r="AX593">
        <v>42.751114000000001</v>
      </c>
      <c r="AY593">
        <v>-84.447496999999998</v>
      </c>
      <c r="AZ593" t="s">
        <v>164</v>
      </c>
      <c r="BA593" t="s">
        <v>164</v>
      </c>
      <c r="BB593" t="s">
        <v>164</v>
      </c>
      <c r="BC593" t="s">
        <v>164</v>
      </c>
      <c r="BD593">
        <v>-9400652.3650000002</v>
      </c>
      <c r="BE593" s="1" t="s">
        <v>3221</v>
      </c>
    </row>
    <row r="594" spans="1:57" x14ac:dyDescent="0.25">
      <c r="A594">
        <v>84484</v>
      </c>
      <c r="B594">
        <v>23157</v>
      </c>
      <c r="C594">
        <v>5</v>
      </c>
      <c r="D594" t="s">
        <v>155</v>
      </c>
      <c r="E594" t="s">
        <v>156</v>
      </c>
      <c r="F594">
        <v>239177</v>
      </c>
      <c r="G594" t="s">
        <v>3222</v>
      </c>
      <c r="H594" t="s">
        <v>3223</v>
      </c>
      <c r="I594" t="s">
        <v>3223</v>
      </c>
      <c r="J594" t="s">
        <v>2421</v>
      </c>
      <c r="K594" t="s">
        <v>909</v>
      </c>
      <c r="L594">
        <v>48105</v>
      </c>
      <c r="M594">
        <v>6.41</v>
      </c>
      <c r="N594" t="s">
        <v>162</v>
      </c>
      <c r="O594" t="s">
        <v>162</v>
      </c>
      <c r="P594" t="s">
        <v>3224</v>
      </c>
      <c r="Q594">
        <v>0.93</v>
      </c>
      <c r="R594" t="s">
        <v>162</v>
      </c>
      <c r="S594" t="s">
        <v>164</v>
      </c>
      <c r="T594" t="s">
        <v>164</v>
      </c>
      <c r="U594" t="s">
        <v>162</v>
      </c>
      <c r="V594">
        <v>3.94</v>
      </c>
      <c r="X594" t="s">
        <v>162</v>
      </c>
      <c r="Y594" t="s">
        <v>162</v>
      </c>
      <c r="Z594" t="s">
        <v>164</v>
      </c>
      <c r="AA594" t="s">
        <v>162</v>
      </c>
      <c r="AB594">
        <v>5.33</v>
      </c>
      <c r="AC594">
        <v>6.52</v>
      </c>
      <c r="AD594">
        <v>6.94</v>
      </c>
      <c r="AE594" t="s">
        <v>164</v>
      </c>
      <c r="AF594" t="s">
        <v>162</v>
      </c>
      <c r="AG594">
        <v>1126873</v>
      </c>
      <c r="AH594">
        <v>1857970</v>
      </c>
      <c r="AI594">
        <v>1857970</v>
      </c>
      <c r="AJ594">
        <v>61511</v>
      </c>
      <c r="AK594">
        <v>47496</v>
      </c>
      <c r="AL594">
        <v>122526</v>
      </c>
      <c r="AM594">
        <v>895340</v>
      </c>
      <c r="AN594" t="s">
        <v>164</v>
      </c>
      <c r="AO594">
        <v>11</v>
      </c>
      <c r="AP594" t="s">
        <v>162</v>
      </c>
      <c r="AQ594">
        <v>0.1</v>
      </c>
      <c r="AS594">
        <v>1.52</v>
      </c>
      <c r="AT594" t="s">
        <v>165</v>
      </c>
      <c r="AU594">
        <v>120</v>
      </c>
      <c r="AV594">
        <v>0.01</v>
      </c>
      <c r="AW594">
        <v>0.1</v>
      </c>
      <c r="AX594">
        <v>42.289821000000003</v>
      </c>
      <c r="AY594">
        <v>-83.736438000000007</v>
      </c>
      <c r="AZ594" t="s">
        <v>164</v>
      </c>
      <c r="BA594" t="s">
        <v>164</v>
      </c>
      <c r="BB594" t="s">
        <v>164</v>
      </c>
      <c r="BC594" t="s">
        <v>164</v>
      </c>
      <c r="BD594">
        <v>-9321497.6390000004</v>
      </c>
      <c r="BE594">
        <v>5204492.5769999996</v>
      </c>
    </row>
    <row r="595" spans="1:57" x14ac:dyDescent="0.25">
      <c r="A595">
        <v>84607</v>
      </c>
      <c r="B595">
        <v>24802</v>
      </c>
      <c r="C595">
        <v>5</v>
      </c>
      <c r="D595" t="s">
        <v>155</v>
      </c>
      <c r="E595" t="s">
        <v>156</v>
      </c>
      <c r="F595">
        <v>12422</v>
      </c>
      <c r="G595" t="s">
        <v>3225</v>
      </c>
      <c r="H595" t="s">
        <v>3226</v>
      </c>
      <c r="I595" t="s">
        <v>3227</v>
      </c>
      <c r="J595" t="s">
        <v>686</v>
      </c>
      <c r="K595" t="s">
        <v>161</v>
      </c>
      <c r="L595">
        <v>48209</v>
      </c>
      <c r="M595">
        <v>6.4</v>
      </c>
      <c r="N595" t="s">
        <v>162</v>
      </c>
      <c r="O595" t="s">
        <v>162</v>
      </c>
      <c r="P595" t="s">
        <v>3228</v>
      </c>
      <c r="Q595">
        <v>0.93</v>
      </c>
      <c r="R595" t="s">
        <v>162</v>
      </c>
      <c r="S595" t="s">
        <v>164</v>
      </c>
      <c r="T595" t="s">
        <v>164</v>
      </c>
      <c r="U595" t="s">
        <v>162</v>
      </c>
      <c r="V595">
        <v>3.91</v>
      </c>
      <c r="X595" t="s">
        <v>162</v>
      </c>
      <c r="Y595" t="s">
        <v>162</v>
      </c>
      <c r="Z595" t="s">
        <v>162</v>
      </c>
      <c r="AA595" t="s">
        <v>162</v>
      </c>
      <c r="AB595">
        <v>4.76</v>
      </c>
      <c r="AC595">
        <v>5.74</v>
      </c>
      <c r="AD595">
        <v>6.1</v>
      </c>
      <c r="AE595" t="s">
        <v>164</v>
      </c>
      <c r="AF595" t="s">
        <v>162</v>
      </c>
      <c r="AG595">
        <v>904243</v>
      </c>
      <c r="AH595">
        <v>815568</v>
      </c>
      <c r="AI595">
        <v>815568</v>
      </c>
      <c r="AJ595">
        <v>45089</v>
      </c>
      <c r="AK595">
        <v>10479</v>
      </c>
      <c r="AL595">
        <v>72883</v>
      </c>
      <c r="AM595">
        <v>775792</v>
      </c>
      <c r="AN595" t="s">
        <v>164</v>
      </c>
      <c r="AO595">
        <v>10</v>
      </c>
      <c r="AP595" t="s">
        <v>162</v>
      </c>
      <c r="AQ595">
        <v>0.35</v>
      </c>
      <c r="AR595">
        <v>120</v>
      </c>
      <c r="AS595">
        <v>0.05</v>
      </c>
      <c r="AT595" t="s">
        <v>165</v>
      </c>
      <c r="AU595">
        <v>120</v>
      </c>
      <c r="AV595">
        <v>0.32</v>
      </c>
      <c r="AW595">
        <v>0.02</v>
      </c>
      <c r="AX595">
        <v>42.308819999999997</v>
      </c>
      <c r="AY595">
        <v>-83.116108999999994</v>
      </c>
      <c r="AZ595" t="s">
        <v>164</v>
      </c>
      <c r="BB595" t="s">
        <v>164</v>
      </c>
      <c r="BC595" t="s">
        <v>164</v>
      </c>
      <c r="BD595">
        <v>-9252442.9309999999</v>
      </c>
      <c r="BE595" s="1" t="s">
        <v>3229</v>
      </c>
    </row>
    <row r="596" spans="1:57" x14ac:dyDescent="0.25">
      <c r="A596">
        <v>85153</v>
      </c>
      <c r="B596">
        <v>31808</v>
      </c>
      <c r="C596">
        <v>5</v>
      </c>
      <c r="D596" t="s">
        <v>155</v>
      </c>
      <c r="E596" t="s">
        <v>156</v>
      </c>
      <c r="F596">
        <v>65641</v>
      </c>
      <c r="G596" t="s">
        <v>3230</v>
      </c>
      <c r="H596" t="s">
        <v>3231</v>
      </c>
      <c r="I596" t="s">
        <v>3232</v>
      </c>
      <c r="J596" t="s">
        <v>821</v>
      </c>
      <c r="K596" t="s">
        <v>821</v>
      </c>
      <c r="L596" t="s">
        <v>162</v>
      </c>
      <c r="M596">
        <v>6.39</v>
      </c>
      <c r="N596" t="s">
        <v>162</v>
      </c>
      <c r="O596" t="s">
        <v>162</v>
      </c>
      <c r="P596" t="s">
        <v>3233</v>
      </c>
      <c r="Q596">
        <v>0.93</v>
      </c>
      <c r="R596" t="s">
        <v>162</v>
      </c>
      <c r="S596" t="s">
        <v>164</v>
      </c>
      <c r="T596" t="s">
        <v>164</v>
      </c>
      <c r="U596" t="s">
        <v>162</v>
      </c>
      <c r="V596">
        <v>3.9</v>
      </c>
      <c r="X596" t="s">
        <v>162</v>
      </c>
      <c r="Y596" t="s">
        <v>162</v>
      </c>
      <c r="Z596" t="s">
        <v>164</v>
      </c>
      <c r="AA596" t="s">
        <v>162</v>
      </c>
      <c r="AB596">
        <v>5.16</v>
      </c>
      <c r="AC596">
        <v>6.45</v>
      </c>
      <c r="AD596">
        <v>6.91</v>
      </c>
      <c r="AE596" t="s">
        <v>164</v>
      </c>
      <c r="AF596" t="s">
        <v>162</v>
      </c>
      <c r="AG596">
        <v>275023</v>
      </c>
      <c r="AH596">
        <v>51298</v>
      </c>
      <c r="AI596">
        <v>51298</v>
      </c>
      <c r="AJ596">
        <v>89564</v>
      </c>
      <c r="AK596">
        <v>148684</v>
      </c>
      <c r="AL596">
        <v>10964</v>
      </c>
      <c r="AM596">
        <v>25811</v>
      </c>
      <c r="AN596" t="s">
        <v>164</v>
      </c>
      <c r="AO596">
        <v>8</v>
      </c>
      <c r="AP596" t="s">
        <v>162</v>
      </c>
      <c r="AQ596">
        <v>0.32</v>
      </c>
      <c r="AS596">
        <v>0.37</v>
      </c>
      <c r="AT596" t="s">
        <v>165</v>
      </c>
      <c r="AU596">
        <v>138</v>
      </c>
      <c r="AV596">
        <v>0</v>
      </c>
      <c r="AW596">
        <v>0.18</v>
      </c>
      <c r="AX596">
        <v>45.077236999999997</v>
      </c>
      <c r="AY596">
        <v>-83.440161000000003</v>
      </c>
      <c r="AZ596" t="s">
        <v>164</v>
      </c>
      <c r="BA596" t="s">
        <v>164</v>
      </c>
      <c r="BB596" t="s">
        <v>164</v>
      </c>
      <c r="BC596" t="s">
        <v>164</v>
      </c>
      <c r="BD596">
        <v>-9288516.2339999992</v>
      </c>
      <c r="BE596">
        <v>5633689.0779999997</v>
      </c>
    </row>
    <row r="597" spans="1:57" x14ac:dyDescent="0.25">
      <c r="A597">
        <v>83111</v>
      </c>
      <c r="B597">
        <v>7769</v>
      </c>
      <c r="C597">
        <v>5</v>
      </c>
      <c r="D597" t="s">
        <v>155</v>
      </c>
      <c r="E597" t="s">
        <v>156</v>
      </c>
      <c r="F597">
        <v>124771</v>
      </c>
      <c r="G597" t="s">
        <v>3234</v>
      </c>
      <c r="H597" t="s">
        <v>3235</v>
      </c>
      <c r="I597" t="s">
        <v>3236</v>
      </c>
      <c r="J597" t="s">
        <v>670</v>
      </c>
      <c r="K597" t="s">
        <v>365</v>
      </c>
      <c r="L597">
        <v>49093</v>
      </c>
      <c r="M597">
        <v>6.38</v>
      </c>
      <c r="N597" t="s">
        <v>162</v>
      </c>
      <c r="O597" t="s">
        <v>162</v>
      </c>
      <c r="P597" t="s">
        <v>3237</v>
      </c>
      <c r="Q597">
        <v>0.92</v>
      </c>
      <c r="R597" t="s">
        <v>162</v>
      </c>
      <c r="S597" t="s">
        <v>164</v>
      </c>
      <c r="T597" t="s">
        <v>164</v>
      </c>
      <c r="U597" t="s">
        <v>162</v>
      </c>
      <c r="V597">
        <v>3.96</v>
      </c>
      <c r="X597" t="s">
        <v>162</v>
      </c>
      <c r="Y597" t="s">
        <v>162</v>
      </c>
      <c r="Z597" t="s">
        <v>164</v>
      </c>
      <c r="AA597" t="s">
        <v>162</v>
      </c>
      <c r="AB597">
        <v>5.15</v>
      </c>
      <c r="AC597">
        <v>6.37</v>
      </c>
      <c r="AD597">
        <v>6.81</v>
      </c>
      <c r="AE597" t="s">
        <v>164</v>
      </c>
      <c r="AF597" t="s">
        <v>162</v>
      </c>
      <c r="AG597">
        <v>692334</v>
      </c>
      <c r="AH597">
        <v>2351225</v>
      </c>
      <c r="AI597">
        <v>2351225</v>
      </c>
      <c r="AJ597">
        <v>102189</v>
      </c>
      <c r="AK597">
        <v>126680</v>
      </c>
      <c r="AL597">
        <v>157931</v>
      </c>
      <c r="AM597">
        <v>305534</v>
      </c>
      <c r="AN597" t="s">
        <v>164</v>
      </c>
      <c r="AO597">
        <v>12</v>
      </c>
      <c r="AP597" t="s">
        <v>162</v>
      </c>
      <c r="AQ597">
        <v>7.0000000000000007E-2</v>
      </c>
      <c r="AR597">
        <v>138</v>
      </c>
      <c r="AS597">
        <v>0.04</v>
      </c>
      <c r="AT597" t="s">
        <v>165</v>
      </c>
      <c r="AU597">
        <v>138</v>
      </c>
      <c r="AV597">
        <v>0.14000000000000001</v>
      </c>
      <c r="AW597">
        <v>0.1</v>
      </c>
      <c r="AX597">
        <v>41.994444999999999</v>
      </c>
      <c r="AY597">
        <v>-85.629795000000001</v>
      </c>
      <c r="AZ597" t="s">
        <v>164</v>
      </c>
      <c r="BA597" t="s">
        <v>164</v>
      </c>
      <c r="BB597" t="s">
        <v>164</v>
      </c>
      <c r="BC597" t="s">
        <v>164</v>
      </c>
      <c r="BD597">
        <v>-9532265.1760000009</v>
      </c>
      <c r="BE597" s="1" t="s">
        <v>3238</v>
      </c>
    </row>
    <row r="598" spans="1:57" x14ac:dyDescent="0.25">
      <c r="A598">
        <v>83952</v>
      </c>
      <c r="B598">
        <v>16392</v>
      </c>
      <c r="C598">
        <v>5</v>
      </c>
      <c r="D598" t="s">
        <v>155</v>
      </c>
      <c r="E598" t="s">
        <v>156</v>
      </c>
      <c r="F598">
        <v>113893</v>
      </c>
      <c r="G598" t="s">
        <v>3239</v>
      </c>
      <c r="H598" t="s">
        <v>3240</v>
      </c>
      <c r="I598" t="s">
        <v>3241</v>
      </c>
      <c r="J598" t="s">
        <v>500</v>
      </c>
      <c r="K598" t="s">
        <v>240</v>
      </c>
      <c r="L598">
        <v>48307</v>
      </c>
      <c r="M598">
        <v>6.35</v>
      </c>
      <c r="N598" t="s">
        <v>162</v>
      </c>
      <c r="O598" t="s">
        <v>162</v>
      </c>
      <c r="P598" t="s">
        <v>3242</v>
      </c>
      <c r="Q598">
        <v>0.92</v>
      </c>
      <c r="R598" t="s">
        <v>162</v>
      </c>
      <c r="S598" t="s">
        <v>164</v>
      </c>
      <c r="T598" t="s">
        <v>164</v>
      </c>
      <c r="U598" t="s">
        <v>162</v>
      </c>
      <c r="V598">
        <v>3.93</v>
      </c>
      <c r="X598" t="s">
        <v>162</v>
      </c>
      <c r="Y598" t="s">
        <v>162</v>
      </c>
      <c r="Z598" t="s">
        <v>162</v>
      </c>
      <c r="AA598" t="s">
        <v>162</v>
      </c>
      <c r="AB598">
        <v>4.99</v>
      </c>
      <c r="AC598">
        <v>6.16</v>
      </c>
      <c r="AD598">
        <v>6.58</v>
      </c>
      <c r="AE598" t="s">
        <v>164</v>
      </c>
      <c r="AF598" t="s">
        <v>162</v>
      </c>
      <c r="AG598">
        <v>894254</v>
      </c>
      <c r="AH598">
        <v>1324764</v>
      </c>
      <c r="AI598">
        <v>1324764</v>
      </c>
      <c r="AJ598">
        <v>47351</v>
      </c>
      <c r="AK598">
        <v>28822</v>
      </c>
      <c r="AL598">
        <v>65385</v>
      </c>
      <c r="AM598">
        <v>752697</v>
      </c>
      <c r="AN598" t="s">
        <v>164</v>
      </c>
      <c r="AO598">
        <v>9</v>
      </c>
      <c r="AP598" t="s">
        <v>162</v>
      </c>
      <c r="AQ598">
        <v>0.2</v>
      </c>
      <c r="AR598">
        <v>120</v>
      </c>
      <c r="AS598">
        <v>0.2</v>
      </c>
      <c r="AT598" t="s">
        <v>165</v>
      </c>
      <c r="AU598">
        <v>120</v>
      </c>
      <c r="AV598">
        <v>0</v>
      </c>
      <c r="AW598">
        <v>2.96</v>
      </c>
      <c r="AX598">
        <v>42.663462000000003</v>
      </c>
      <c r="AY598">
        <v>-83.133032</v>
      </c>
      <c r="AZ598" t="s">
        <v>164</v>
      </c>
      <c r="BB598" t="s">
        <v>164</v>
      </c>
      <c r="BC598" t="s">
        <v>164</v>
      </c>
      <c r="BD598">
        <v>-9254326.7899999991</v>
      </c>
      <c r="BE598" s="1" t="s">
        <v>3243</v>
      </c>
    </row>
    <row r="599" spans="1:57" x14ac:dyDescent="0.25">
      <c r="A599">
        <v>85048</v>
      </c>
      <c r="B599">
        <v>30632</v>
      </c>
      <c r="C599">
        <v>5</v>
      </c>
      <c r="D599" t="s">
        <v>155</v>
      </c>
      <c r="E599" t="s">
        <v>156</v>
      </c>
      <c r="F599">
        <v>218106</v>
      </c>
      <c r="G599" t="s">
        <v>3244</v>
      </c>
      <c r="H599" t="s">
        <v>3245</v>
      </c>
      <c r="I599" t="s">
        <v>3246</v>
      </c>
      <c r="J599" t="s">
        <v>658</v>
      </c>
      <c r="K599" t="s">
        <v>659</v>
      </c>
      <c r="L599">
        <v>48910</v>
      </c>
      <c r="M599">
        <v>6.37</v>
      </c>
      <c r="N599" t="s">
        <v>162</v>
      </c>
      <c r="O599" t="s">
        <v>162</v>
      </c>
      <c r="P599" t="s">
        <v>3247</v>
      </c>
      <c r="Q599">
        <v>0.92</v>
      </c>
      <c r="R599" t="s">
        <v>162</v>
      </c>
      <c r="S599" t="s">
        <v>164</v>
      </c>
      <c r="T599" t="s">
        <v>164</v>
      </c>
      <c r="U599" t="s">
        <v>162</v>
      </c>
      <c r="V599">
        <v>3.92</v>
      </c>
      <c r="X599" t="s">
        <v>162</v>
      </c>
      <c r="Y599" t="s">
        <v>162</v>
      </c>
      <c r="Z599" t="s">
        <v>164</v>
      </c>
      <c r="AA599" t="s">
        <v>162</v>
      </c>
      <c r="AB599">
        <v>5.29</v>
      </c>
      <c r="AC599">
        <v>6.52</v>
      </c>
      <c r="AD599">
        <v>6.95</v>
      </c>
      <c r="AE599" t="s">
        <v>164</v>
      </c>
      <c r="AF599" t="s">
        <v>162</v>
      </c>
      <c r="AG599">
        <v>873852</v>
      </c>
      <c r="AH599">
        <v>2088745</v>
      </c>
      <c r="AI599">
        <v>2088745</v>
      </c>
      <c r="AJ599">
        <v>60866</v>
      </c>
      <c r="AK599">
        <v>110275</v>
      </c>
      <c r="AL599">
        <v>95713</v>
      </c>
      <c r="AM599">
        <v>606998</v>
      </c>
      <c r="AN599" t="s">
        <v>164</v>
      </c>
      <c r="AO599">
        <v>10</v>
      </c>
      <c r="AP599" t="s">
        <v>162</v>
      </c>
      <c r="AQ599">
        <v>0.59</v>
      </c>
      <c r="AR599">
        <v>138</v>
      </c>
      <c r="AS599">
        <v>0</v>
      </c>
      <c r="AT599" t="s">
        <v>165</v>
      </c>
      <c r="AU599">
        <v>138</v>
      </c>
      <c r="AV599">
        <v>0</v>
      </c>
      <c r="AW599">
        <v>0.33</v>
      </c>
      <c r="AX599">
        <v>42.687807999999997</v>
      </c>
      <c r="AY599">
        <v>-84.524180999999999</v>
      </c>
      <c r="AZ599" t="s">
        <v>164</v>
      </c>
      <c r="BA599" t="s">
        <v>164</v>
      </c>
      <c r="BB599" t="s">
        <v>164</v>
      </c>
      <c r="BC599" t="s">
        <v>164</v>
      </c>
      <c r="BD599">
        <v>-9409188.7890000008</v>
      </c>
      <c r="BE599" s="1" t="s">
        <v>3248</v>
      </c>
    </row>
    <row r="600" spans="1:57" x14ac:dyDescent="0.25">
      <c r="A600">
        <v>82477</v>
      </c>
      <c r="B600">
        <v>2412</v>
      </c>
      <c r="C600">
        <v>5</v>
      </c>
      <c r="D600" t="s">
        <v>155</v>
      </c>
      <c r="E600" t="s">
        <v>156</v>
      </c>
      <c r="F600">
        <v>243734</v>
      </c>
      <c r="G600" t="s">
        <v>3249</v>
      </c>
      <c r="H600" t="s">
        <v>3250</v>
      </c>
      <c r="I600" t="s">
        <v>3251</v>
      </c>
      <c r="J600" t="s">
        <v>658</v>
      </c>
      <c r="K600" t="s">
        <v>659</v>
      </c>
      <c r="L600">
        <v>48911</v>
      </c>
      <c r="M600">
        <v>6.27</v>
      </c>
      <c r="N600" t="s">
        <v>162</v>
      </c>
      <c r="O600" t="s">
        <v>162</v>
      </c>
      <c r="P600" t="s">
        <v>3252</v>
      </c>
      <c r="Q600">
        <v>0.91</v>
      </c>
      <c r="R600" t="s">
        <v>162</v>
      </c>
      <c r="S600" t="s">
        <v>164</v>
      </c>
      <c r="T600" t="s">
        <v>164</v>
      </c>
      <c r="U600" t="s">
        <v>162</v>
      </c>
      <c r="V600">
        <v>3.92</v>
      </c>
      <c r="X600" t="s">
        <v>162</v>
      </c>
      <c r="Y600" t="s">
        <v>162</v>
      </c>
      <c r="Z600" t="s">
        <v>164</v>
      </c>
      <c r="AA600" t="s">
        <v>162</v>
      </c>
      <c r="AB600">
        <v>5.29</v>
      </c>
      <c r="AC600">
        <v>6.52</v>
      </c>
      <c r="AD600">
        <v>6.95</v>
      </c>
      <c r="AE600" t="s">
        <v>164</v>
      </c>
      <c r="AF600" t="s">
        <v>162</v>
      </c>
      <c r="AG600">
        <v>873852</v>
      </c>
      <c r="AH600">
        <v>2088745</v>
      </c>
      <c r="AI600">
        <v>2088745</v>
      </c>
      <c r="AJ600">
        <v>60866</v>
      </c>
      <c r="AK600">
        <v>110275</v>
      </c>
      <c r="AL600">
        <v>95713</v>
      </c>
      <c r="AM600">
        <v>606998</v>
      </c>
      <c r="AN600" t="s">
        <v>164</v>
      </c>
      <c r="AO600">
        <v>10</v>
      </c>
      <c r="AP600" t="s">
        <v>162</v>
      </c>
      <c r="AQ600">
        <v>7.0000000000000007E-2</v>
      </c>
      <c r="AR600">
        <v>138</v>
      </c>
      <c r="AS600">
        <v>0.02</v>
      </c>
      <c r="AT600" t="s">
        <v>165</v>
      </c>
      <c r="AU600">
        <v>138</v>
      </c>
      <c r="AV600">
        <v>0.2</v>
      </c>
      <c r="AW600">
        <v>0</v>
      </c>
      <c r="AX600">
        <v>42.677585999999998</v>
      </c>
      <c r="AY600">
        <v>-84.528537</v>
      </c>
      <c r="AZ600" t="s">
        <v>164</v>
      </c>
      <c r="BA600" t="s">
        <v>164</v>
      </c>
      <c r="BB600" t="s">
        <v>164</v>
      </c>
      <c r="BC600" t="s">
        <v>164</v>
      </c>
      <c r="BD600">
        <v>-9409673.6960000005</v>
      </c>
      <c r="BE600" s="1" t="s">
        <v>3253</v>
      </c>
    </row>
    <row r="601" spans="1:57" x14ac:dyDescent="0.25">
      <c r="A601">
        <v>82564</v>
      </c>
      <c r="B601">
        <v>3170</v>
      </c>
      <c r="C601">
        <v>5</v>
      </c>
      <c r="D601" t="s">
        <v>155</v>
      </c>
      <c r="E601" t="s">
        <v>156</v>
      </c>
      <c r="F601">
        <v>163822</v>
      </c>
      <c r="G601" t="s">
        <v>3254</v>
      </c>
      <c r="H601" t="s">
        <v>2014</v>
      </c>
      <c r="I601" t="s">
        <v>3255</v>
      </c>
      <c r="J601" t="s">
        <v>1166</v>
      </c>
      <c r="K601" t="s">
        <v>228</v>
      </c>
      <c r="L601">
        <v>48060</v>
      </c>
      <c r="M601">
        <v>6.29</v>
      </c>
      <c r="N601" t="s">
        <v>162</v>
      </c>
      <c r="O601" t="s">
        <v>162</v>
      </c>
      <c r="P601" t="s">
        <v>3256</v>
      </c>
      <c r="Q601">
        <v>0.91</v>
      </c>
      <c r="R601" t="s">
        <v>162</v>
      </c>
      <c r="S601" t="s">
        <v>164</v>
      </c>
      <c r="T601" t="s">
        <v>164</v>
      </c>
      <c r="U601" t="s">
        <v>162</v>
      </c>
      <c r="V601">
        <v>3.96</v>
      </c>
      <c r="X601" t="s">
        <v>162</v>
      </c>
      <c r="Y601" t="s">
        <v>162</v>
      </c>
      <c r="Z601" t="s">
        <v>164</v>
      </c>
      <c r="AA601" t="s">
        <v>162</v>
      </c>
      <c r="AB601">
        <v>5.27</v>
      </c>
      <c r="AC601">
        <v>6.48</v>
      </c>
      <c r="AD601">
        <v>6.92</v>
      </c>
      <c r="AE601" t="s">
        <v>164</v>
      </c>
      <c r="AF601" t="s">
        <v>162</v>
      </c>
      <c r="AG601">
        <v>665035</v>
      </c>
      <c r="AH601">
        <v>897008</v>
      </c>
      <c r="AI601">
        <v>897008</v>
      </c>
      <c r="AJ601">
        <v>37078</v>
      </c>
      <c r="AK601">
        <v>6531</v>
      </c>
      <c r="AL601">
        <v>50149</v>
      </c>
      <c r="AM601">
        <v>571277</v>
      </c>
      <c r="AN601" t="s">
        <v>164</v>
      </c>
      <c r="AO601">
        <v>9</v>
      </c>
      <c r="AP601" t="s">
        <v>162</v>
      </c>
      <c r="AQ601">
        <v>0.67</v>
      </c>
      <c r="AS601">
        <v>0.95</v>
      </c>
      <c r="AT601" t="s">
        <v>165</v>
      </c>
      <c r="AU601">
        <v>138</v>
      </c>
      <c r="AV601">
        <v>0.03</v>
      </c>
      <c r="AW601">
        <v>0.65</v>
      </c>
      <c r="AX601">
        <v>42.989463999999998</v>
      </c>
      <c r="AY601">
        <v>-82.455792000000002</v>
      </c>
      <c r="AZ601" t="s">
        <v>164</v>
      </c>
      <c r="BA601" t="s">
        <v>164</v>
      </c>
      <c r="BB601" t="s">
        <v>164</v>
      </c>
      <c r="BC601" t="s">
        <v>164</v>
      </c>
      <c r="BD601">
        <v>-9178936.7780000009</v>
      </c>
      <c r="BE601" s="1" t="s">
        <v>3257</v>
      </c>
    </row>
    <row r="602" spans="1:57" x14ac:dyDescent="0.25">
      <c r="A602">
        <v>82567</v>
      </c>
      <c r="B602">
        <v>3199</v>
      </c>
      <c r="C602">
        <v>5</v>
      </c>
      <c r="D602" t="s">
        <v>155</v>
      </c>
      <c r="E602" t="s">
        <v>156</v>
      </c>
      <c r="F602">
        <v>142123</v>
      </c>
      <c r="G602" t="s">
        <v>3258</v>
      </c>
      <c r="H602" t="s">
        <v>3259</v>
      </c>
      <c r="I602" t="s">
        <v>3260</v>
      </c>
      <c r="J602" t="s">
        <v>652</v>
      </c>
      <c r="K602" t="s">
        <v>652</v>
      </c>
      <c r="L602">
        <v>49010</v>
      </c>
      <c r="M602">
        <v>6.26</v>
      </c>
      <c r="N602" t="s">
        <v>162</v>
      </c>
      <c r="O602" t="s">
        <v>162</v>
      </c>
      <c r="P602" t="s">
        <v>3261</v>
      </c>
      <c r="Q602">
        <v>0.91</v>
      </c>
      <c r="R602" t="s">
        <v>162</v>
      </c>
      <c r="S602" t="s">
        <v>164</v>
      </c>
      <c r="T602" t="s">
        <v>164</v>
      </c>
      <c r="U602" t="s">
        <v>162</v>
      </c>
      <c r="V602">
        <v>3.92</v>
      </c>
      <c r="X602" t="s">
        <v>162</v>
      </c>
      <c r="Y602" t="s">
        <v>162</v>
      </c>
      <c r="Z602" t="s">
        <v>162</v>
      </c>
      <c r="AA602" t="s">
        <v>162</v>
      </c>
      <c r="AB602">
        <v>4.9800000000000004</v>
      </c>
      <c r="AC602">
        <v>6.27</v>
      </c>
      <c r="AD602">
        <v>6.73</v>
      </c>
      <c r="AE602" t="s">
        <v>162</v>
      </c>
      <c r="AF602" t="s">
        <v>162</v>
      </c>
      <c r="AG602">
        <v>559747</v>
      </c>
      <c r="AH602">
        <v>1405635</v>
      </c>
      <c r="AI602">
        <v>1405635</v>
      </c>
      <c r="AJ602">
        <v>69272</v>
      </c>
      <c r="AK602">
        <v>91689</v>
      </c>
      <c r="AL602">
        <v>95498</v>
      </c>
      <c r="AM602">
        <v>303288</v>
      </c>
      <c r="AN602" t="s">
        <v>164</v>
      </c>
      <c r="AO602">
        <v>11</v>
      </c>
      <c r="AP602" t="s">
        <v>162</v>
      </c>
      <c r="AQ602">
        <v>0.55000000000000004</v>
      </c>
      <c r="AS602">
        <v>1.23</v>
      </c>
      <c r="AT602" t="s">
        <v>165</v>
      </c>
      <c r="AV602">
        <v>0</v>
      </c>
      <c r="AW602">
        <v>8.25</v>
      </c>
      <c r="AX602">
        <v>42.533394999999999</v>
      </c>
      <c r="AY602">
        <v>-85.834992</v>
      </c>
      <c r="AZ602" t="s">
        <v>164</v>
      </c>
      <c r="BC602" t="s">
        <v>164</v>
      </c>
      <c r="BD602">
        <v>-9555107.602</v>
      </c>
      <c r="BE602" s="1" t="s">
        <v>3262</v>
      </c>
    </row>
    <row r="603" spans="1:57" x14ac:dyDescent="0.25">
      <c r="A603">
        <v>83373</v>
      </c>
      <c r="B603">
        <v>9918</v>
      </c>
      <c r="C603">
        <v>5</v>
      </c>
      <c r="D603" t="s">
        <v>155</v>
      </c>
      <c r="E603" t="s">
        <v>156</v>
      </c>
      <c r="F603">
        <v>146742</v>
      </c>
      <c r="G603" t="s">
        <v>3263</v>
      </c>
      <c r="H603" t="s">
        <v>3264</v>
      </c>
      <c r="I603" t="s">
        <v>3265</v>
      </c>
      <c r="J603" t="s">
        <v>335</v>
      </c>
      <c r="K603" t="s">
        <v>228</v>
      </c>
      <c r="L603">
        <v>48060</v>
      </c>
      <c r="M603">
        <v>6.26</v>
      </c>
      <c r="N603" t="s">
        <v>162</v>
      </c>
      <c r="O603" t="s">
        <v>162</v>
      </c>
      <c r="P603" t="s">
        <v>3266</v>
      </c>
      <c r="Q603">
        <v>0.91</v>
      </c>
      <c r="R603" t="s">
        <v>162</v>
      </c>
      <c r="S603" t="s">
        <v>164</v>
      </c>
      <c r="T603" t="s">
        <v>164</v>
      </c>
      <c r="U603" t="s">
        <v>162</v>
      </c>
      <c r="V603">
        <v>3.92</v>
      </c>
      <c r="X603" t="s">
        <v>162</v>
      </c>
      <c r="Y603" t="s">
        <v>162</v>
      </c>
      <c r="Z603" t="s">
        <v>164</v>
      </c>
      <c r="AA603" t="s">
        <v>162</v>
      </c>
      <c r="AB603">
        <v>5.28</v>
      </c>
      <c r="AC603">
        <v>6.51</v>
      </c>
      <c r="AD603">
        <v>6.95</v>
      </c>
      <c r="AE603" t="s">
        <v>164</v>
      </c>
      <c r="AF603" t="s">
        <v>162</v>
      </c>
      <c r="AG603">
        <v>665035</v>
      </c>
      <c r="AH603">
        <v>897008</v>
      </c>
      <c r="AI603">
        <v>897008</v>
      </c>
      <c r="AJ603">
        <v>37078</v>
      </c>
      <c r="AK603">
        <v>6531</v>
      </c>
      <c r="AL603">
        <v>50149</v>
      </c>
      <c r="AM603">
        <v>571277</v>
      </c>
      <c r="AN603" t="s">
        <v>164</v>
      </c>
      <c r="AO603">
        <v>9</v>
      </c>
      <c r="AP603" t="s">
        <v>162</v>
      </c>
      <c r="AQ603">
        <v>2.84</v>
      </c>
      <c r="AR603">
        <v>120</v>
      </c>
      <c r="AS603">
        <v>2.38</v>
      </c>
      <c r="AT603" t="s">
        <v>165</v>
      </c>
      <c r="AU603">
        <v>120</v>
      </c>
      <c r="AV603">
        <v>0.12</v>
      </c>
      <c r="AW603">
        <v>2.86</v>
      </c>
      <c r="AX603">
        <v>43.036999999999999</v>
      </c>
      <c r="AY603">
        <v>-82.46</v>
      </c>
      <c r="AZ603" t="s">
        <v>164</v>
      </c>
      <c r="BA603" t="s">
        <v>164</v>
      </c>
      <c r="BB603" t="s">
        <v>164</v>
      </c>
      <c r="BC603" t="s">
        <v>164</v>
      </c>
      <c r="BD603">
        <v>-9179405.2109999992</v>
      </c>
      <c r="BE603" s="1" t="s">
        <v>3267</v>
      </c>
    </row>
    <row r="604" spans="1:57" x14ac:dyDescent="0.25">
      <c r="A604">
        <v>83381</v>
      </c>
      <c r="B604">
        <v>9960</v>
      </c>
      <c r="C604">
        <v>5</v>
      </c>
      <c r="D604" t="s">
        <v>155</v>
      </c>
      <c r="E604" t="s">
        <v>156</v>
      </c>
      <c r="F604">
        <v>134223</v>
      </c>
      <c r="G604" t="s">
        <v>3268</v>
      </c>
      <c r="H604" t="s">
        <v>3269</v>
      </c>
      <c r="I604" t="s">
        <v>3269</v>
      </c>
      <c r="J604" t="s">
        <v>611</v>
      </c>
      <c r="K604" t="s">
        <v>556</v>
      </c>
      <c r="L604">
        <v>49224</v>
      </c>
      <c r="M604">
        <v>6.3</v>
      </c>
      <c r="N604" t="s">
        <v>162</v>
      </c>
      <c r="O604" t="s">
        <v>162</v>
      </c>
      <c r="P604" t="s">
        <v>3270</v>
      </c>
      <c r="Q604">
        <v>0.91</v>
      </c>
      <c r="R604" t="s">
        <v>162</v>
      </c>
      <c r="S604" t="s">
        <v>164</v>
      </c>
      <c r="T604" t="s">
        <v>164</v>
      </c>
      <c r="U604" t="s">
        <v>162</v>
      </c>
      <c r="V604">
        <v>3.95</v>
      </c>
      <c r="X604" t="s">
        <v>162</v>
      </c>
      <c r="Y604" t="s">
        <v>162</v>
      </c>
      <c r="Z604" t="s">
        <v>164</v>
      </c>
      <c r="AA604" t="s">
        <v>162</v>
      </c>
      <c r="AB604">
        <v>5.49</v>
      </c>
      <c r="AC604">
        <v>6.75</v>
      </c>
      <c r="AD604">
        <v>7.18</v>
      </c>
      <c r="AE604" t="s">
        <v>164</v>
      </c>
      <c r="AF604" t="s">
        <v>162</v>
      </c>
      <c r="AG604">
        <v>730450</v>
      </c>
      <c r="AH604">
        <v>2207139</v>
      </c>
      <c r="AI604">
        <v>2207139</v>
      </c>
      <c r="AJ604">
        <v>73665</v>
      </c>
      <c r="AK604">
        <v>122894</v>
      </c>
      <c r="AL604">
        <v>133763</v>
      </c>
      <c r="AM604">
        <v>400127</v>
      </c>
      <c r="AN604" t="s">
        <v>164</v>
      </c>
      <c r="AO604">
        <v>11</v>
      </c>
      <c r="AP604" t="s">
        <v>162</v>
      </c>
      <c r="AQ604">
        <v>0.69</v>
      </c>
      <c r="AS604">
        <v>0.69</v>
      </c>
      <c r="AT604" t="s">
        <v>193</v>
      </c>
      <c r="AV604">
        <v>0</v>
      </c>
      <c r="AW604">
        <v>0</v>
      </c>
      <c r="AX604">
        <v>42.266328999999999</v>
      </c>
      <c r="AY604">
        <v>-84.797926000000004</v>
      </c>
      <c r="AZ604" t="s">
        <v>164</v>
      </c>
      <c r="BA604" t="s">
        <v>164</v>
      </c>
      <c r="BB604" t="s">
        <v>164</v>
      </c>
      <c r="BC604" t="s">
        <v>164</v>
      </c>
      <c r="BD604">
        <v>-9439661.943</v>
      </c>
      <c r="BE604" s="1" t="s">
        <v>3271</v>
      </c>
    </row>
    <row r="605" spans="1:57" x14ac:dyDescent="0.25">
      <c r="A605">
        <v>84914</v>
      </c>
      <c r="B605">
        <v>28821</v>
      </c>
      <c r="C605">
        <v>5</v>
      </c>
      <c r="D605" t="s">
        <v>155</v>
      </c>
      <c r="E605" t="s">
        <v>156</v>
      </c>
      <c r="F605">
        <v>111585</v>
      </c>
      <c r="G605" t="s">
        <v>3272</v>
      </c>
      <c r="H605" t="s">
        <v>3273</v>
      </c>
      <c r="I605" t="s">
        <v>3274</v>
      </c>
      <c r="J605" t="s">
        <v>1826</v>
      </c>
      <c r="K605" t="s">
        <v>240</v>
      </c>
      <c r="L605">
        <v>48336</v>
      </c>
      <c r="M605">
        <v>6.3</v>
      </c>
      <c r="N605" t="s">
        <v>162</v>
      </c>
      <c r="O605" t="s">
        <v>162</v>
      </c>
      <c r="P605" t="s">
        <v>3275</v>
      </c>
      <c r="Q605">
        <v>0.91</v>
      </c>
      <c r="R605" t="s">
        <v>162</v>
      </c>
      <c r="S605" t="s">
        <v>164</v>
      </c>
      <c r="T605" t="s">
        <v>164</v>
      </c>
      <c r="U605" t="s">
        <v>162</v>
      </c>
      <c r="V605">
        <v>3.94</v>
      </c>
      <c r="X605" t="s">
        <v>162</v>
      </c>
      <c r="Y605" t="s">
        <v>162</v>
      </c>
      <c r="Z605" t="s">
        <v>162</v>
      </c>
      <c r="AA605" t="s">
        <v>162</v>
      </c>
      <c r="AB605">
        <v>4.8899999999999997</v>
      </c>
      <c r="AC605">
        <v>5.96</v>
      </c>
      <c r="AD605">
        <v>6.35</v>
      </c>
      <c r="AE605" t="s">
        <v>164</v>
      </c>
      <c r="AF605" t="s">
        <v>162</v>
      </c>
      <c r="AG605">
        <v>910952</v>
      </c>
      <c r="AH605">
        <v>994112</v>
      </c>
      <c r="AI605">
        <v>994112</v>
      </c>
      <c r="AJ605">
        <v>48340</v>
      </c>
      <c r="AK605">
        <v>6358</v>
      </c>
      <c r="AL605">
        <v>69737</v>
      </c>
      <c r="AM605">
        <v>786517</v>
      </c>
      <c r="AN605" t="s">
        <v>164</v>
      </c>
      <c r="AO605">
        <v>10</v>
      </c>
      <c r="AP605" t="s">
        <v>162</v>
      </c>
      <c r="AQ605">
        <v>0.84</v>
      </c>
      <c r="AS605">
        <v>0.01</v>
      </c>
      <c r="AT605" t="s">
        <v>165</v>
      </c>
      <c r="AU605">
        <v>120</v>
      </c>
      <c r="AV605">
        <v>0</v>
      </c>
      <c r="AW605">
        <v>5.23</v>
      </c>
      <c r="AX605">
        <v>42.452570999999999</v>
      </c>
      <c r="AY605">
        <v>-83.345667000000006</v>
      </c>
      <c r="AZ605" t="s">
        <v>164</v>
      </c>
      <c r="BB605" t="s">
        <v>164</v>
      </c>
      <c r="BC605" t="s">
        <v>164</v>
      </c>
      <c r="BD605">
        <v>-9277997.2100000009</v>
      </c>
      <c r="BE605">
        <v>5229015.3229999999</v>
      </c>
    </row>
    <row r="606" spans="1:57" x14ac:dyDescent="0.25">
      <c r="A606">
        <v>85242</v>
      </c>
      <c r="B606">
        <v>32873</v>
      </c>
      <c r="C606">
        <v>5</v>
      </c>
      <c r="D606" t="s">
        <v>155</v>
      </c>
      <c r="E606" t="s">
        <v>156</v>
      </c>
      <c r="F606">
        <v>235787</v>
      </c>
      <c r="G606" t="s">
        <v>3276</v>
      </c>
      <c r="H606" t="s">
        <v>3277</v>
      </c>
      <c r="I606" t="s">
        <v>3278</v>
      </c>
      <c r="J606" t="s">
        <v>3279</v>
      </c>
      <c r="K606" t="s">
        <v>3280</v>
      </c>
      <c r="L606">
        <v>49738</v>
      </c>
      <c r="M606">
        <v>6.3</v>
      </c>
      <c r="N606" t="s">
        <v>162</v>
      </c>
      <c r="O606" t="s">
        <v>162</v>
      </c>
      <c r="P606" t="s">
        <v>3281</v>
      </c>
      <c r="Q606">
        <v>0.91</v>
      </c>
      <c r="R606" t="s">
        <v>162</v>
      </c>
      <c r="S606" t="s">
        <v>164</v>
      </c>
      <c r="T606" t="s">
        <v>164</v>
      </c>
      <c r="U606" t="s">
        <v>162</v>
      </c>
      <c r="V606">
        <v>3.83</v>
      </c>
      <c r="X606" t="s">
        <v>162</v>
      </c>
      <c r="Y606" t="s">
        <v>162</v>
      </c>
      <c r="Z606" t="s">
        <v>162</v>
      </c>
      <c r="AA606" t="s">
        <v>162</v>
      </c>
      <c r="AB606">
        <v>4.84</v>
      </c>
      <c r="AC606">
        <v>6.2</v>
      </c>
      <c r="AD606">
        <v>6.69</v>
      </c>
      <c r="AE606" t="s">
        <v>164</v>
      </c>
      <c r="AF606" t="s">
        <v>162</v>
      </c>
      <c r="AG606">
        <v>708741</v>
      </c>
      <c r="AH606">
        <v>136448</v>
      </c>
      <c r="AI606">
        <v>136448</v>
      </c>
      <c r="AJ606">
        <v>180611</v>
      </c>
      <c r="AK606">
        <v>426733</v>
      </c>
      <c r="AL606">
        <v>23019</v>
      </c>
      <c r="AM606">
        <v>78377</v>
      </c>
      <c r="AN606" t="s">
        <v>164</v>
      </c>
      <c r="AO606">
        <v>9</v>
      </c>
      <c r="AP606" t="s">
        <v>162</v>
      </c>
      <c r="AQ606">
        <v>3.55</v>
      </c>
      <c r="AS606">
        <v>3.27</v>
      </c>
      <c r="AT606" t="s">
        <v>165</v>
      </c>
      <c r="AV606">
        <v>0</v>
      </c>
      <c r="AW606">
        <v>0.1</v>
      </c>
      <c r="AX606">
        <v>44.656306000000001</v>
      </c>
      <c r="AY606">
        <v>-84.704918000000006</v>
      </c>
      <c r="AZ606" t="s">
        <v>164</v>
      </c>
      <c r="BB606" t="s">
        <v>164</v>
      </c>
      <c r="BC606" t="s">
        <v>164</v>
      </c>
      <c r="BD606">
        <v>-9429308.3389999997</v>
      </c>
      <c r="BE606" s="1" t="s">
        <v>3282</v>
      </c>
    </row>
    <row r="607" spans="1:57" x14ac:dyDescent="0.25">
      <c r="A607">
        <v>85246</v>
      </c>
      <c r="B607">
        <v>32912</v>
      </c>
      <c r="C607">
        <v>5</v>
      </c>
      <c r="D607" t="s">
        <v>155</v>
      </c>
      <c r="E607" t="s">
        <v>156</v>
      </c>
      <c r="F607">
        <v>209523</v>
      </c>
      <c r="G607" t="s">
        <v>3283</v>
      </c>
      <c r="H607" t="s">
        <v>3284</v>
      </c>
      <c r="I607" t="s">
        <v>3285</v>
      </c>
      <c r="J607" t="s">
        <v>253</v>
      </c>
      <c r="K607" t="s">
        <v>254</v>
      </c>
      <c r="L607">
        <v>48503</v>
      </c>
      <c r="M607">
        <v>6.25</v>
      </c>
      <c r="N607" t="s">
        <v>162</v>
      </c>
      <c r="O607" t="s">
        <v>162</v>
      </c>
      <c r="P607" t="s">
        <v>3286</v>
      </c>
      <c r="Q607">
        <v>0.91</v>
      </c>
      <c r="R607" t="s">
        <v>162</v>
      </c>
      <c r="S607" t="s">
        <v>164</v>
      </c>
      <c r="T607" t="s">
        <v>164</v>
      </c>
      <c r="U607" t="s">
        <v>162</v>
      </c>
      <c r="V607">
        <v>3.92</v>
      </c>
      <c r="X607" t="s">
        <v>162</v>
      </c>
      <c r="Y607" t="s">
        <v>162</v>
      </c>
      <c r="Z607" t="s">
        <v>162</v>
      </c>
      <c r="AA607" t="s">
        <v>162</v>
      </c>
      <c r="AB607">
        <v>4.99</v>
      </c>
      <c r="AC607">
        <v>6.24</v>
      </c>
      <c r="AD607">
        <v>6.7</v>
      </c>
      <c r="AE607" t="s">
        <v>164</v>
      </c>
      <c r="AF607" t="s">
        <v>162</v>
      </c>
      <c r="AG607">
        <v>1045029</v>
      </c>
      <c r="AH607">
        <v>2222649</v>
      </c>
      <c r="AI607">
        <v>2222649</v>
      </c>
      <c r="AJ607">
        <v>55070</v>
      </c>
      <c r="AK607">
        <v>56608</v>
      </c>
      <c r="AL607">
        <v>78718</v>
      </c>
      <c r="AM607">
        <v>854633</v>
      </c>
      <c r="AN607" t="s">
        <v>164</v>
      </c>
      <c r="AO607">
        <v>9</v>
      </c>
      <c r="AP607" t="s">
        <v>162</v>
      </c>
      <c r="AQ607">
        <v>0.69</v>
      </c>
      <c r="AS607">
        <v>0.93</v>
      </c>
      <c r="AT607" t="s">
        <v>165</v>
      </c>
      <c r="AU607">
        <v>138</v>
      </c>
      <c r="AV607">
        <v>0.01</v>
      </c>
      <c r="AW607">
        <v>0.79</v>
      </c>
      <c r="AX607">
        <v>43.030253000000002</v>
      </c>
      <c r="AY607">
        <v>-83.694757999999993</v>
      </c>
      <c r="AZ607" t="s">
        <v>164</v>
      </c>
      <c r="BB607" t="s">
        <v>164</v>
      </c>
      <c r="BC607" t="s">
        <v>164</v>
      </c>
      <c r="BD607">
        <v>-9316857.8430000003</v>
      </c>
      <c r="BE607" s="1" t="s">
        <v>3287</v>
      </c>
    </row>
    <row r="608" spans="1:57" x14ac:dyDescent="0.25">
      <c r="A608">
        <v>82530</v>
      </c>
      <c r="B608">
        <v>2806</v>
      </c>
      <c r="C608">
        <v>5</v>
      </c>
      <c r="D608" t="s">
        <v>155</v>
      </c>
      <c r="E608" t="s">
        <v>156</v>
      </c>
      <c r="F608">
        <v>100442</v>
      </c>
      <c r="G608" t="s">
        <v>3288</v>
      </c>
      <c r="H608" t="s">
        <v>3289</v>
      </c>
      <c r="I608" t="s">
        <v>3290</v>
      </c>
      <c r="J608" t="s">
        <v>1194</v>
      </c>
      <c r="K608" t="s">
        <v>606</v>
      </c>
      <c r="L608">
        <v>48703</v>
      </c>
      <c r="M608">
        <v>6.2</v>
      </c>
      <c r="N608" t="s">
        <v>162</v>
      </c>
      <c r="O608" t="s">
        <v>162</v>
      </c>
      <c r="P608" t="s">
        <v>3291</v>
      </c>
      <c r="Q608">
        <v>0.9</v>
      </c>
      <c r="R608" t="s">
        <v>162</v>
      </c>
      <c r="S608" t="s">
        <v>164</v>
      </c>
      <c r="T608" t="s">
        <v>164</v>
      </c>
      <c r="U608" t="s">
        <v>162</v>
      </c>
      <c r="V608">
        <v>3.88</v>
      </c>
      <c r="X608" t="s">
        <v>162</v>
      </c>
      <c r="Y608" t="s">
        <v>162</v>
      </c>
      <c r="Z608" t="s">
        <v>164</v>
      </c>
      <c r="AA608" t="s">
        <v>162</v>
      </c>
      <c r="AB608">
        <v>5.45</v>
      </c>
      <c r="AC608">
        <v>6.61</v>
      </c>
      <c r="AD608">
        <v>7.01</v>
      </c>
      <c r="AE608" t="s">
        <v>164</v>
      </c>
      <c r="AF608" t="s">
        <v>162</v>
      </c>
      <c r="AG608">
        <v>388965</v>
      </c>
      <c r="AH608">
        <v>1214575</v>
      </c>
      <c r="AI608">
        <v>1214575</v>
      </c>
      <c r="AJ608">
        <v>80123</v>
      </c>
      <c r="AK608">
        <v>188004</v>
      </c>
      <c r="AL608">
        <v>14958</v>
      </c>
      <c r="AM608">
        <v>105880</v>
      </c>
      <c r="AN608" t="s">
        <v>164</v>
      </c>
      <c r="AP608" t="s">
        <v>162</v>
      </c>
      <c r="AQ608">
        <v>7.1</v>
      </c>
      <c r="AS608">
        <v>6.98</v>
      </c>
      <c r="AT608" t="s">
        <v>165</v>
      </c>
      <c r="AU608">
        <v>138</v>
      </c>
      <c r="AV608">
        <v>0.02</v>
      </c>
      <c r="AW608">
        <v>0.25</v>
      </c>
      <c r="AX608">
        <v>44.049194</v>
      </c>
      <c r="AY608">
        <v>-83.690273000000005</v>
      </c>
      <c r="AZ608" t="s">
        <v>164</v>
      </c>
      <c r="BA608" t="s">
        <v>164</v>
      </c>
      <c r="BB608" t="s">
        <v>164</v>
      </c>
      <c r="BC608" t="s">
        <v>164</v>
      </c>
      <c r="BD608">
        <v>-9316358.5749999993</v>
      </c>
      <c r="BE608" s="1" t="s">
        <v>3292</v>
      </c>
    </row>
    <row r="609" spans="1:57" x14ac:dyDescent="0.25">
      <c r="A609">
        <v>82570</v>
      </c>
      <c r="B609">
        <v>3203</v>
      </c>
      <c r="C609">
        <v>5</v>
      </c>
      <c r="D609" t="s">
        <v>155</v>
      </c>
      <c r="E609" t="s">
        <v>156</v>
      </c>
      <c r="F609">
        <v>163384</v>
      </c>
      <c r="G609" t="s">
        <v>3293</v>
      </c>
      <c r="H609" t="s">
        <v>3294</v>
      </c>
      <c r="I609" t="s">
        <v>3295</v>
      </c>
      <c r="J609" t="s">
        <v>1166</v>
      </c>
      <c r="K609" t="s">
        <v>228</v>
      </c>
      <c r="L609">
        <v>48060</v>
      </c>
      <c r="M609">
        <v>6.2</v>
      </c>
      <c r="N609" t="s">
        <v>162</v>
      </c>
      <c r="O609" t="s">
        <v>162</v>
      </c>
      <c r="P609" t="s">
        <v>3296</v>
      </c>
      <c r="Q609">
        <v>0.9</v>
      </c>
      <c r="R609" t="s">
        <v>162</v>
      </c>
      <c r="S609" t="s">
        <v>164</v>
      </c>
      <c r="T609" t="s">
        <v>164</v>
      </c>
      <c r="U609" t="s">
        <v>162</v>
      </c>
      <c r="V609">
        <v>3.92</v>
      </c>
      <c r="X609" t="s">
        <v>162</v>
      </c>
      <c r="Y609" t="s">
        <v>162</v>
      </c>
      <c r="Z609" t="s">
        <v>164</v>
      </c>
      <c r="AA609" t="s">
        <v>162</v>
      </c>
      <c r="AB609">
        <v>5.05</v>
      </c>
      <c r="AC609">
        <v>6.31</v>
      </c>
      <c r="AD609">
        <v>6.77</v>
      </c>
      <c r="AE609" t="s">
        <v>164</v>
      </c>
      <c r="AF609" t="s">
        <v>162</v>
      </c>
      <c r="AG609">
        <v>656711</v>
      </c>
      <c r="AH609">
        <v>689368</v>
      </c>
      <c r="AI609">
        <v>689368</v>
      </c>
      <c r="AJ609">
        <v>36718</v>
      </c>
      <c r="AK609">
        <v>5099</v>
      </c>
      <c r="AL609">
        <v>48269</v>
      </c>
      <c r="AM609">
        <v>566625</v>
      </c>
      <c r="AN609" t="s">
        <v>164</v>
      </c>
      <c r="AO609">
        <v>9</v>
      </c>
      <c r="AP609" t="s">
        <v>162</v>
      </c>
      <c r="AQ609">
        <v>0.31</v>
      </c>
      <c r="AS609">
        <v>1.17</v>
      </c>
      <c r="AT609" t="s">
        <v>165</v>
      </c>
      <c r="AU609">
        <v>120</v>
      </c>
      <c r="AV609">
        <v>0</v>
      </c>
      <c r="AW609">
        <v>0.37</v>
      </c>
      <c r="AX609">
        <v>42.954568999999999</v>
      </c>
      <c r="AY609">
        <v>-82.441906000000003</v>
      </c>
      <c r="AZ609" t="s">
        <v>164</v>
      </c>
      <c r="BA609" t="s">
        <v>164</v>
      </c>
      <c r="BB609" t="s">
        <v>164</v>
      </c>
      <c r="BC609" t="s">
        <v>164</v>
      </c>
      <c r="BD609">
        <v>-9177390.9959999993</v>
      </c>
      <c r="BE609" s="1" t="s">
        <v>3297</v>
      </c>
    </row>
    <row r="610" spans="1:57" x14ac:dyDescent="0.25">
      <c r="A610">
        <v>82599</v>
      </c>
      <c r="B610">
        <v>3388</v>
      </c>
      <c r="C610">
        <v>5</v>
      </c>
      <c r="D610" t="s">
        <v>155</v>
      </c>
      <c r="E610" t="s">
        <v>156</v>
      </c>
      <c r="F610">
        <v>116681</v>
      </c>
      <c r="G610" t="s">
        <v>3298</v>
      </c>
      <c r="H610" t="s">
        <v>3299</v>
      </c>
      <c r="I610" t="s">
        <v>3300</v>
      </c>
      <c r="J610" t="s">
        <v>985</v>
      </c>
      <c r="K610" t="s">
        <v>599</v>
      </c>
      <c r="L610">
        <v>49837</v>
      </c>
      <c r="M610">
        <v>6.2</v>
      </c>
      <c r="N610" t="s">
        <v>162</v>
      </c>
      <c r="O610" t="s">
        <v>162</v>
      </c>
      <c r="P610" t="s">
        <v>3301</v>
      </c>
      <c r="Q610">
        <v>0.9</v>
      </c>
      <c r="R610" t="s">
        <v>162</v>
      </c>
      <c r="S610" t="s">
        <v>164</v>
      </c>
      <c r="T610" t="s">
        <v>164</v>
      </c>
      <c r="U610" t="s">
        <v>162</v>
      </c>
      <c r="V610">
        <v>3.84</v>
      </c>
      <c r="X610" t="s">
        <v>162</v>
      </c>
      <c r="Y610" t="s">
        <v>162</v>
      </c>
      <c r="Z610" t="s">
        <v>164</v>
      </c>
      <c r="AA610" t="s">
        <v>162</v>
      </c>
      <c r="AB610">
        <v>5.23</v>
      </c>
      <c r="AC610">
        <v>6.51</v>
      </c>
      <c r="AD610">
        <v>6.97</v>
      </c>
      <c r="AE610" t="s">
        <v>164</v>
      </c>
      <c r="AF610" t="s">
        <v>162</v>
      </c>
      <c r="AG610">
        <v>868377</v>
      </c>
      <c r="AH610">
        <v>76428</v>
      </c>
      <c r="AI610">
        <v>76428</v>
      </c>
      <c r="AJ610">
        <v>288302</v>
      </c>
      <c r="AK610">
        <v>525543</v>
      </c>
      <c r="AL610">
        <v>21094</v>
      </c>
      <c r="AM610">
        <v>33438</v>
      </c>
      <c r="AN610" t="s">
        <v>164</v>
      </c>
      <c r="AO610">
        <v>8</v>
      </c>
      <c r="AP610" t="s">
        <v>162</v>
      </c>
      <c r="AQ610">
        <v>1.1100000000000001</v>
      </c>
      <c r="AR610">
        <v>69</v>
      </c>
      <c r="AS610">
        <v>0.98</v>
      </c>
      <c r="AT610" t="s">
        <v>165</v>
      </c>
      <c r="AU610">
        <v>69</v>
      </c>
      <c r="AV610">
        <v>0.28999999999999998</v>
      </c>
      <c r="AW610">
        <v>0.32</v>
      </c>
      <c r="AX610">
        <v>45.860241000000002</v>
      </c>
      <c r="AY610">
        <v>-87.055102000000005</v>
      </c>
      <c r="AZ610" t="s">
        <v>164</v>
      </c>
      <c r="BA610" t="s">
        <v>164</v>
      </c>
      <c r="BB610" t="s">
        <v>164</v>
      </c>
      <c r="BC610" t="s">
        <v>164</v>
      </c>
      <c r="BD610">
        <v>-9690929.6260000002</v>
      </c>
      <c r="BE610" s="1" t="s">
        <v>3302</v>
      </c>
    </row>
    <row r="611" spans="1:57" x14ac:dyDescent="0.25">
      <c r="A611">
        <v>82665</v>
      </c>
      <c r="B611">
        <v>3922</v>
      </c>
      <c r="C611">
        <v>5</v>
      </c>
      <c r="D611" t="s">
        <v>155</v>
      </c>
      <c r="E611" t="s">
        <v>156</v>
      </c>
      <c r="F611">
        <v>91008</v>
      </c>
      <c r="G611" t="s">
        <v>3303</v>
      </c>
      <c r="H611" t="s">
        <v>3304</v>
      </c>
      <c r="I611" t="s">
        <v>3305</v>
      </c>
      <c r="J611" t="s">
        <v>605</v>
      </c>
      <c r="K611" t="s">
        <v>606</v>
      </c>
      <c r="L611">
        <v>48658</v>
      </c>
      <c r="M611">
        <v>6.2</v>
      </c>
      <c r="N611" t="s">
        <v>162</v>
      </c>
      <c r="O611" t="s">
        <v>162</v>
      </c>
      <c r="P611" t="s">
        <v>3306</v>
      </c>
      <c r="Q611">
        <v>0.9</v>
      </c>
      <c r="R611" t="s">
        <v>162</v>
      </c>
      <c r="S611" t="s">
        <v>164</v>
      </c>
      <c r="T611" t="s">
        <v>164</v>
      </c>
      <c r="U611" t="s">
        <v>162</v>
      </c>
      <c r="V611">
        <v>3.85</v>
      </c>
      <c r="X611" t="s">
        <v>162</v>
      </c>
      <c r="Y611" t="s">
        <v>162</v>
      </c>
      <c r="Z611" t="s">
        <v>164</v>
      </c>
      <c r="AA611" t="s">
        <v>162</v>
      </c>
      <c r="AB611">
        <v>5.38</v>
      </c>
      <c r="AC611">
        <v>6.47</v>
      </c>
      <c r="AD611">
        <v>6.86</v>
      </c>
      <c r="AE611" t="s">
        <v>164</v>
      </c>
      <c r="AF611" t="s">
        <v>162</v>
      </c>
      <c r="AG611">
        <v>403086</v>
      </c>
      <c r="AH611">
        <v>1416195</v>
      </c>
      <c r="AI611">
        <v>1416195</v>
      </c>
      <c r="AJ611">
        <v>80959</v>
      </c>
      <c r="AK611">
        <v>193432</v>
      </c>
      <c r="AL611">
        <v>17003</v>
      </c>
      <c r="AM611">
        <v>111692</v>
      </c>
      <c r="AN611" t="s">
        <v>164</v>
      </c>
      <c r="AO611">
        <v>8</v>
      </c>
      <c r="AP611" t="s">
        <v>162</v>
      </c>
      <c r="AQ611">
        <v>4.37</v>
      </c>
      <c r="AR611">
        <v>138</v>
      </c>
      <c r="AS611">
        <v>1.26</v>
      </c>
      <c r="AT611" t="s">
        <v>165</v>
      </c>
      <c r="AU611">
        <v>138</v>
      </c>
      <c r="AV611">
        <v>1.04</v>
      </c>
      <c r="AW611">
        <v>1.29</v>
      </c>
      <c r="AX611">
        <v>43.984490000000001</v>
      </c>
      <c r="AY611">
        <v>-83.856449999999995</v>
      </c>
      <c r="AZ611" t="s">
        <v>164</v>
      </c>
      <c r="BA611" t="s">
        <v>164</v>
      </c>
      <c r="BB611" t="s">
        <v>164</v>
      </c>
      <c r="BC611" t="s">
        <v>164</v>
      </c>
      <c r="BD611">
        <v>-9334857.3139999993</v>
      </c>
      <c r="BE611" s="1" t="s">
        <v>3307</v>
      </c>
    </row>
    <row r="612" spans="1:57" x14ac:dyDescent="0.25">
      <c r="A612">
        <v>82797</v>
      </c>
      <c r="B612">
        <v>5027</v>
      </c>
      <c r="C612">
        <v>5</v>
      </c>
      <c r="D612" t="s">
        <v>155</v>
      </c>
      <c r="E612" t="s">
        <v>156</v>
      </c>
      <c r="F612">
        <v>110623</v>
      </c>
      <c r="G612" t="s">
        <v>3308</v>
      </c>
      <c r="H612" t="s">
        <v>3309</v>
      </c>
      <c r="I612" t="s">
        <v>3310</v>
      </c>
      <c r="J612" t="s">
        <v>3311</v>
      </c>
      <c r="K612" t="s">
        <v>1685</v>
      </c>
      <c r="L612">
        <v>49028</v>
      </c>
      <c r="M612">
        <v>6.19</v>
      </c>
      <c r="N612" t="s">
        <v>162</v>
      </c>
      <c r="O612" t="s">
        <v>162</v>
      </c>
      <c r="P612" t="s">
        <v>3312</v>
      </c>
      <c r="Q612">
        <v>0.9</v>
      </c>
      <c r="R612" t="s">
        <v>162</v>
      </c>
      <c r="S612" t="s">
        <v>164</v>
      </c>
      <c r="T612" t="s">
        <v>164</v>
      </c>
      <c r="U612" t="s">
        <v>162</v>
      </c>
      <c r="V612">
        <v>3.98</v>
      </c>
      <c r="X612" t="s">
        <v>162</v>
      </c>
      <c r="Y612" t="s">
        <v>162</v>
      </c>
      <c r="Z612" t="s">
        <v>164</v>
      </c>
      <c r="AA612" t="s">
        <v>162</v>
      </c>
      <c r="AB612">
        <v>5.39</v>
      </c>
      <c r="AC612">
        <v>6.64</v>
      </c>
      <c r="AD612">
        <v>7.06</v>
      </c>
      <c r="AE612" t="s">
        <v>164</v>
      </c>
      <c r="AF612" t="s">
        <v>162</v>
      </c>
      <c r="AG612">
        <v>821372</v>
      </c>
      <c r="AH612">
        <v>2800157</v>
      </c>
      <c r="AI612">
        <v>2800157</v>
      </c>
      <c r="AJ612">
        <v>101586</v>
      </c>
      <c r="AK612">
        <v>144625</v>
      </c>
      <c r="AL612">
        <v>198820</v>
      </c>
      <c r="AM612">
        <v>376341</v>
      </c>
      <c r="AN612" t="s">
        <v>164</v>
      </c>
      <c r="AO612">
        <v>12</v>
      </c>
      <c r="AP612" t="s">
        <v>162</v>
      </c>
      <c r="AQ612">
        <v>0.05</v>
      </c>
      <c r="AS612">
        <v>4.55</v>
      </c>
      <c r="AT612" t="s">
        <v>165</v>
      </c>
      <c r="AU612">
        <v>138</v>
      </c>
      <c r="AV612">
        <v>0</v>
      </c>
      <c r="AW612">
        <v>0</v>
      </c>
      <c r="AX612">
        <v>41.878801000000003</v>
      </c>
      <c r="AY612">
        <v>-85.194692000000003</v>
      </c>
      <c r="AZ612" t="s">
        <v>164</v>
      </c>
      <c r="BA612" t="s">
        <v>164</v>
      </c>
      <c r="BB612" t="s">
        <v>164</v>
      </c>
      <c r="BC612" t="s">
        <v>164</v>
      </c>
      <c r="BD612">
        <v>-9483829.7320000008</v>
      </c>
      <c r="BE612" s="1" t="s">
        <v>3313</v>
      </c>
    </row>
    <row r="613" spans="1:57" x14ac:dyDescent="0.25">
      <c r="A613">
        <v>83388</v>
      </c>
      <c r="B613">
        <v>10008</v>
      </c>
      <c r="C613">
        <v>5</v>
      </c>
      <c r="D613" t="s">
        <v>155</v>
      </c>
      <c r="E613" t="s">
        <v>156</v>
      </c>
      <c r="F613">
        <v>97601</v>
      </c>
      <c r="G613" t="s">
        <v>3314</v>
      </c>
      <c r="H613" t="s">
        <v>3315</v>
      </c>
      <c r="I613" t="s">
        <v>3316</v>
      </c>
      <c r="J613" t="s">
        <v>1503</v>
      </c>
      <c r="K613" t="s">
        <v>549</v>
      </c>
      <c r="L613">
        <v>49024</v>
      </c>
      <c r="M613">
        <v>6.2</v>
      </c>
      <c r="N613" t="s">
        <v>162</v>
      </c>
      <c r="O613" t="s">
        <v>162</v>
      </c>
      <c r="P613" t="s">
        <v>3317</v>
      </c>
      <c r="Q613">
        <v>0.9</v>
      </c>
      <c r="R613" t="s">
        <v>162</v>
      </c>
      <c r="S613" t="s">
        <v>164</v>
      </c>
      <c r="T613" t="s">
        <v>164</v>
      </c>
      <c r="U613" t="s">
        <v>162</v>
      </c>
      <c r="V613">
        <v>3.93</v>
      </c>
      <c r="X613" t="s">
        <v>162</v>
      </c>
      <c r="Y613" t="s">
        <v>162</v>
      </c>
      <c r="Z613" t="s">
        <v>164</v>
      </c>
      <c r="AA613" t="s">
        <v>162</v>
      </c>
      <c r="AB613">
        <v>5.03</v>
      </c>
      <c r="AC613">
        <v>6.33</v>
      </c>
      <c r="AD613">
        <v>6.78</v>
      </c>
      <c r="AE613" t="s">
        <v>164</v>
      </c>
      <c r="AF613" t="s">
        <v>162</v>
      </c>
      <c r="AG613">
        <v>810553</v>
      </c>
      <c r="AH613">
        <v>1889391</v>
      </c>
      <c r="AI613">
        <v>1889391</v>
      </c>
      <c r="AJ613">
        <v>87015</v>
      </c>
      <c r="AK613">
        <v>145147</v>
      </c>
      <c r="AL613">
        <v>195737</v>
      </c>
      <c r="AM613">
        <v>382654</v>
      </c>
      <c r="AN613" t="s">
        <v>164</v>
      </c>
      <c r="AO613">
        <v>11</v>
      </c>
      <c r="AP613" t="s">
        <v>162</v>
      </c>
      <c r="AQ613">
        <v>2.04</v>
      </c>
      <c r="AS613">
        <v>1.9</v>
      </c>
      <c r="AT613" t="s">
        <v>165</v>
      </c>
      <c r="AU613">
        <v>138</v>
      </c>
      <c r="AV613">
        <v>0</v>
      </c>
      <c r="AW613">
        <v>0</v>
      </c>
      <c r="AX613">
        <v>42.187600000000003</v>
      </c>
      <c r="AY613">
        <v>-85.601799999999997</v>
      </c>
      <c r="AZ613" t="s">
        <v>164</v>
      </c>
      <c r="BA613" t="s">
        <v>164</v>
      </c>
      <c r="BB613" t="s">
        <v>164</v>
      </c>
      <c r="BC613" t="s">
        <v>164</v>
      </c>
      <c r="BD613">
        <v>-9529148.7870000005</v>
      </c>
      <c r="BE613">
        <v>5189122.57</v>
      </c>
    </row>
    <row r="614" spans="1:57" x14ac:dyDescent="0.25">
      <c r="A614">
        <v>83506</v>
      </c>
      <c r="B614">
        <v>10967</v>
      </c>
      <c r="C614">
        <v>5</v>
      </c>
      <c r="D614" t="s">
        <v>155</v>
      </c>
      <c r="E614" t="s">
        <v>156</v>
      </c>
      <c r="F614">
        <v>160341</v>
      </c>
      <c r="G614" t="s">
        <v>3318</v>
      </c>
      <c r="H614" t="s">
        <v>3319</v>
      </c>
      <c r="I614" t="s">
        <v>3320</v>
      </c>
      <c r="J614" t="s">
        <v>908</v>
      </c>
      <c r="K614" t="s">
        <v>909</v>
      </c>
      <c r="L614">
        <v>48197</v>
      </c>
      <c r="M614">
        <v>6.2</v>
      </c>
      <c r="N614" t="s">
        <v>164</v>
      </c>
      <c r="O614" t="s">
        <v>162</v>
      </c>
      <c r="P614" t="s">
        <v>3321</v>
      </c>
      <c r="Q614">
        <v>0.9</v>
      </c>
      <c r="R614" t="s">
        <v>162</v>
      </c>
      <c r="S614" t="s">
        <v>164</v>
      </c>
      <c r="T614" t="s">
        <v>164</v>
      </c>
      <c r="U614" t="s">
        <v>162</v>
      </c>
      <c r="V614">
        <v>3.98</v>
      </c>
      <c r="X614" t="s">
        <v>162</v>
      </c>
      <c r="Y614" t="s">
        <v>162</v>
      </c>
      <c r="Z614" t="s">
        <v>162</v>
      </c>
      <c r="AA614" t="s">
        <v>162</v>
      </c>
      <c r="AB614">
        <v>4.9800000000000004</v>
      </c>
      <c r="AC614">
        <v>6.2</v>
      </c>
      <c r="AD614">
        <v>6.63</v>
      </c>
      <c r="AE614" t="s">
        <v>164</v>
      </c>
      <c r="AF614" t="s">
        <v>162</v>
      </c>
      <c r="AG614">
        <v>1037538</v>
      </c>
      <c r="AH614">
        <v>1504516</v>
      </c>
      <c r="AI614">
        <v>1504516</v>
      </c>
      <c r="AJ614">
        <v>47118</v>
      </c>
      <c r="AK614">
        <v>24625</v>
      </c>
      <c r="AL614">
        <v>113897</v>
      </c>
      <c r="AM614">
        <v>851898</v>
      </c>
      <c r="AN614" t="s">
        <v>164</v>
      </c>
      <c r="AO614">
        <v>11</v>
      </c>
      <c r="AP614" t="s">
        <v>162</v>
      </c>
      <c r="AQ614">
        <v>1.38</v>
      </c>
      <c r="AS614">
        <v>1.93</v>
      </c>
      <c r="AT614" t="s">
        <v>165</v>
      </c>
      <c r="AU614">
        <v>120</v>
      </c>
      <c r="AV614">
        <v>0</v>
      </c>
      <c r="AW614">
        <v>0.39</v>
      </c>
      <c r="AX614">
        <v>42.239873000000003</v>
      </c>
      <c r="AY614">
        <v>-83.613088000000005</v>
      </c>
      <c r="AZ614" t="s">
        <v>164</v>
      </c>
      <c r="BB614" t="s">
        <v>164</v>
      </c>
      <c r="BC614" t="s">
        <v>164</v>
      </c>
      <c r="BD614">
        <v>-9307766.3800000008</v>
      </c>
      <c r="BE614" s="1" t="s">
        <v>3322</v>
      </c>
    </row>
    <row r="615" spans="1:57" x14ac:dyDescent="0.25">
      <c r="A615">
        <v>83510</v>
      </c>
      <c r="B615">
        <v>11001</v>
      </c>
      <c r="C615">
        <v>5</v>
      </c>
      <c r="D615" t="s">
        <v>155</v>
      </c>
      <c r="E615" t="s">
        <v>156</v>
      </c>
      <c r="F615">
        <v>172723</v>
      </c>
      <c r="G615" t="s">
        <v>3323</v>
      </c>
      <c r="H615" t="s">
        <v>3324</v>
      </c>
      <c r="I615" t="s">
        <v>3325</v>
      </c>
      <c r="J615" t="s">
        <v>1166</v>
      </c>
      <c r="K615" t="s">
        <v>228</v>
      </c>
      <c r="L615">
        <v>48060</v>
      </c>
      <c r="M615">
        <v>6.2</v>
      </c>
      <c r="N615" t="s">
        <v>162</v>
      </c>
      <c r="O615" t="s">
        <v>162</v>
      </c>
      <c r="P615" t="s">
        <v>3326</v>
      </c>
      <c r="Q615">
        <v>0.9</v>
      </c>
      <c r="R615" t="s">
        <v>162</v>
      </c>
      <c r="S615" t="s">
        <v>164</v>
      </c>
      <c r="T615" t="s">
        <v>164</v>
      </c>
      <c r="U615" t="s">
        <v>162</v>
      </c>
      <c r="V615">
        <v>3.92</v>
      </c>
      <c r="X615" t="s">
        <v>162</v>
      </c>
      <c r="Y615" t="s">
        <v>162</v>
      </c>
      <c r="Z615" t="s">
        <v>164</v>
      </c>
      <c r="AA615" t="s">
        <v>162</v>
      </c>
      <c r="AB615">
        <v>5.05</v>
      </c>
      <c r="AC615">
        <v>6.31</v>
      </c>
      <c r="AD615">
        <v>6.77</v>
      </c>
      <c r="AE615" t="s">
        <v>164</v>
      </c>
      <c r="AF615" t="s">
        <v>162</v>
      </c>
      <c r="AG615">
        <v>656711</v>
      </c>
      <c r="AH615">
        <v>689368</v>
      </c>
      <c r="AI615">
        <v>689368</v>
      </c>
      <c r="AJ615">
        <v>36718</v>
      </c>
      <c r="AK615">
        <v>5099</v>
      </c>
      <c r="AL615">
        <v>48269</v>
      </c>
      <c r="AM615">
        <v>566625</v>
      </c>
      <c r="AN615" t="s">
        <v>164</v>
      </c>
      <c r="AO615">
        <v>9</v>
      </c>
      <c r="AP615" t="s">
        <v>162</v>
      </c>
      <c r="AQ615">
        <v>0.16</v>
      </c>
      <c r="AS615">
        <v>0.92</v>
      </c>
      <c r="AT615" t="s">
        <v>165</v>
      </c>
      <c r="AU615">
        <v>120</v>
      </c>
      <c r="AV615">
        <v>0.13</v>
      </c>
      <c r="AW615">
        <v>0.17</v>
      </c>
      <c r="AX615">
        <v>42.957622999999998</v>
      </c>
      <c r="AY615">
        <v>-82.445598000000004</v>
      </c>
      <c r="AZ615" t="s">
        <v>164</v>
      </c>
      <c r="BA615" t="s">
        <v>164</v>
      </c>
      <c r="BB615" t="s">
        <v>164</v>
      </c>
      <c r="BC615" t="s">
        <v>164</v>
      </c>
      <c r="BD615">
        <v>-9177801.9869999997</v>
      </c>
      <c r="BE615" s="1" t="s">
        <v>3327</v>
      </c>
    </row>
    <row r="616" spans="1:57" x14ac:dyDescent="0.25">
      <c r="A616">
        <v>84299</v>
      </c>
      <c r="B616">
        <v>20695</v>
      </c>
      <c r="C616">
        <v>5</v>
      </c>
      <c r="D616" t="s">
        <v>155</v>
      </c>
      <c r="E616" t="s">
        <v>156</v>
      </c>
      <c r="F616">
        <v>232435</v>
      </c>
      <c r="G616" t="s">
        <v>3328</v>
      </c>
      <c r="H616" t="s">
        <v>3329</v>
      </c>
      <c r="I616" t="s">
        <v>3330</v>
      </c>
      <c r="J616" t="s">
        <v>1522</v>
      </c>
      <c r="K616" t="s">
        <v>161</v>
      </c>
      <c r="L616">
        <v>48203</v>
      </c>
      <c r="M616">
        <v>6.18</v>
      </c>
      <c r="N616" t="s">
        <v>162</v>
      </c>
      <c r="O616" t="s">
        <v>162</v>
      </c>
      <c r="P616" t="s">
        <v>3331</v>
      </c>
      <c r="Q616">
        <v>0.9</v>
      </c>
      <c r="R616" t="s">
        <v>162</v>
      </c>
      <c r="S616" t="s">
        <v>164</v>
      </c>
      <c r="T616" t="s">
        <v>164</v>
      </c>
      <c r="U616" t="s">
        <v>162</v>
      </c>
      <c r="V616">
        <v>3.97</v>
      </c>
      <c r="X616" t="s">
        <v>162</v>
      </c>
      <c r="Y616" t="s">
        <v>162</v>
      </c>
      <c r="Z616" t="s">
        <v>162</v>
      </c>
      <c r="AA616" t="s">
        <v>162</v>
      </c>
      <c r="AB616">
        <v>4.83</v>
      </c>
      <c r="AC616">
        <v>5.83</v>
      </c>
      <c r="AD616">
        <v>6.19</v>
      </c>
      <c r="AE616" t="s">
        <v>164</v>
      </c>
      <c r="AF616" t="s">
        <v>162</v>
      </c>
      <c r="AG616">
        <v>915522</v>
      </c>
      <c r="AH616">
        <v>955058</v>
      </c>
      <c r="AI616">
        <v>955058</v>
      </c>
      <c r="AJ616">
        <v>45404</v>
      </c>
      <c r="AK616">
        <v>10479</v>
      </c>
      <c r="AL616">
        <v>74251</v>
      </c>
      <c r="AM616">
        <v>785389</v>
      </c>
      <c r="AN616" t="s">
        <v>164</v>
      </c>
      <c r="AO616">
        <v>10</v>
      </c>
      <c r="AP616" t="s">
        <v>162</v>
      </c>
      <c r="AQ616">
        <v>0.14000000000000001</v>
      </c>
      <c r="AS616">
        <v>3.47</v>
      </c>
      <c r="AT616" t="s">
        <v>165</v>
      </c>
      <c r="AU616">
        <v>120</v>
      </c>
      <c r="AV616">
        <v>0.06</v>
      </c>
      <c r="AW616">
        <v>0.98</v>
      </c>
      <c r="AX616">
        <v>42.396303000000003</v>
      </c>
      <c r="AY616">
        <v>-83.095365000000001</v>
      </c>
      <c r="AZ616" t="s">
        <v>164</v>
      </c>
      <c r="BB616" t="s">
        <v>164</v>
      </c>
      <c r="BC616" t="s">
        <v>164</v>
      </c>
      <c r="BD616">
        <v>-9250133.7190000005</v>
      </c>
      <c r="BE616" s="1" t="s">
        <v>3332</v>
      </c>
    </row>
    <row r="617" spans="1:57" x14ac:dyDescent="0.25">
      <c r="A617">
        <v>85120</v>
      </c>
      <c r="B617">
        <v>31423</v>
      </c>
      <c r="C617">
        <v>5</v>
      </c>
      <c r="D617" t="s">
        <v>155</v>
      </c>
      <c r="E617" t="s">
        <v>156</v>
      </c>
      <c r="F617">
        <v>12085</v>
      </c>
      <c r="G617" t="s">
        <v>3333</v>
      </c>
      <c r="H617" t="s">
        <v>3334</v>
      </c>
      <c r="I617" t="s">
        <v>3335</v>
      </c>
      <c r="J617" t="s">
        <v>3336</v>
      </c>
      <c r="K617" t="s">
        <v>2650</v>
      </c>
      <c r="L617">
        <v>48416</v>
      </c>
      <c r="M617">
        <v>6.2</v>
      </c>
      <c r="N617" t="s">
        <v>162</v>
      </c>
      <c r="O617" t="s">
        <v>162</v>
      </c>
      <c r="P617" t="s">
        <v>3337</v>
      </c>
      <c r="Q617">
        <v>0.9</v>
      </c>
      <c r="R617" t="s">
        <v>162</v>
      </c>
      <c r="S617" t="s">
        <v>164</v>
      </c>
      <c r="T617" t="s">
        <v>164</v>
      </c>
      <c r="U617" t="s">
        <v>162</v>
      </c>
      <c r="V617">
        <v>3.91</v>
      </c>
      <c r="X617" t="s">
        <v>162</v>
      </c>
      <c r="Y617" t="s">
        <v>162</v>
      </c>
      <c r="Z617" t="s">
        <v>164</v>
      </c>
      <c r="AA617" t="s">
        <v>162</v>
      </c>
      <c r="AB617">
        <v>5.72</v>
      </c>
      <c r="AC617">
        <v>6.95</v>
      </c>
      <c r="AD617">
        <v>7.35</v>
      </c>
      <c r="AE617" t="s">
        <v>164</v>
      </c>
      <c r="AF617" t="s">
        <v>162</v>
      </c>
      <c r="AG617">
        <v>572580</v>
      </c>
      <c r="AH617">
        <v>1471173</v>
      </c>
      <c r="AI617">
        <v>1471173</v>
      </c>
      <c r="AJ617">
        <v>35846</v>
      </c>
      <c r="AK617">
        <v>29981</v>
      </c>
      <c r="AL617">
        <v>44808</v>
      </c>
      <c r="AM617">
        <v>461945</v>
      </c>
      <c r="AN617" t="s">
        <v>164</v>
      </c>
      <c r="AO617">
        <v>9</v>
      </c>
      <c r="AP617" t="s">
        <v>162</v>
      </c>
      <c r="AQ617">
        <v>6.7</v>
      </c>
      <c r="AS617">
        <v>2.75</v>
      </c>
      <c r="AT617" t="s">
        <v>165</v>
      </c>
      <c r="AV617">
        <v>0</v>
      </c>
      <c r="AW617">
        <v>0.12</v>
      </c>
      <c r="AX617">
        <v>43.212310000000002</v>
      </c>
      <c r="AY617">
        <v>-82.979438999999999</v>
      </c>
      <c r="AZ617" t="s">
        <v>164</v>
      </c>
      <c r="BA617" t="s">
        <v>164</v>
      </c>
      <c r="BB617" t="s">
        <v>164</v>
      </c>
      <c r="BC617" t="s">
        <v>164</v>
      </c>
      <c r="BD617">
        <v>-9237228.8959999997</v>
      </c>
      <c r="BE617" s="1" t="s">
        <v>3338</v>
      </c>
    </row>
    <row r="618" spans="1:57" x14ac:dyDescent="0.25">
      <c r="A618">
        <v>85233</v>
      </c>
      <c r="B618">
        <v>32788</v>
      </c>
      <c r="C618">
        <v>5</v>
      </c>
      <c r="D618" t="s">
        <v>155</v>
      </c>
      <c r="E618" t="s">
        <v>156</v>
      </c>
      <c r="F618">
        <v>232428</v>
      </c>
      <c r="G618" t="s">
        <v>3339</v>
      </c>
      <c r="H618" t="s">
        <v>3340</v>
      </c>
      <c r="I618" t="s">
        <v>3341</v>
      </c>
      <c r="J618" t="s">
        <v>686</v>
      </c>
      <c r="K618" t="s">
        <v>161</v>
      </c>
      <c r="L618">
        <v>48208</v>
      </c>
      <c r="M618">
        <v>6.19</v>
      </c>
      <c r="N618" t="s">
        <v>162</v>
      </c>
      <c r="O618" t="s">
        <v>162</v>
      </c>
      <c r="P618" t="s">
        <v>3342</v>
      </c>
      <c r="Q618">
        <v>0.9</v>
      </c>
      <c r="R618" t="s">
        <v>162</v>
      </c>
      <c r="S618" t="s">
        <v>164</v>
      </c>
      <c r="T618" t="s">
        <v>164</v>
      </c>
      <c r="U618" t="s">
        <v>162</v>
      </c>
      <c r="V618">
        <v>3.95</v>
      </c>
      <c r="X618" t="s">
        <v>162</v>
      </c>
      <c r="Y618" t="s">
        <v>162</v>
      </c>
      <c r="Z618" t="s">
        <v>162</v>
      </c>
      <c r="AA618" t="s">
        <v>162</v>
      </c>
      <c r="AB618">
        <v>4.8499999999999996</v>
      </c>
      <c r="AC618">
        <v>5.83</v>
      </c>
      <c r="AD618">
        <v>6.19</v>
      </c>
      <c r="AE618" t="s">
        <v>164</v>
      </c>
      <c r="AF618" t="s">
        <v>162</v>
      </c>
      <c r="AG618">
        <v>904243</v>
      </c>
      <c r="AH618">
        <v>815568</v>
      </c>
      <c r="AI618">
        <v>815568</v>
      </c>
      <c r="AJ618">
        <v>45089</v>
      </c>
      <c r="AK618">
        <v>10479</v>
      </c>
      <c r="AL618">
        <v>72883</v>
      </c>
      <c r="AM618">
        <v>775792</v>
      </c>
      <c r="AN618" t="s">
        <v>164</v>
      </c>
      <c r="AO618">
        <v>10</v>
      </c>
      <c r="AP618" t="s">
        <v>162</v>
      </c>
      <c r="AQ618">
        <v>1.06</v>
      </c>
      <c r="AS618">
        <v>3.18</v>
      </c>
      <c r="AT618" t="s">
        <v>165</v>
      </c>
      <c r="AV618">
        <v>0</v>
      </c>
      <c r="AW618">
        <v>0.04</v>
      </c>
      <c r="AX618">
        <v>42.360756000000002</v>
      </c>
      <c r="AY618">
        <v>-83.084466000000006</v>
      </c>
      <c r="AZ618" t="s">
        <v>164</v>
      </c>
      <c r="BB618" t="s">
        <v>164</v>
      </c>
      <c r="BC618" t="s">
        <v>164</v>
      </c>
      <c r="BD618">
        <v>-9248920.4480000008</v>
      </c>
      <c r="BE618" s="1" t="s">
        <v>3343</v>
      </c>
    </row>
    <row r="619" spans="1:57" x14ac:dyDescent="0.25">
      <c r="A619">
        <v>85574</v>
      </c>
      <c r="B619">
        <v>36970</v>
      </c>
      <c r="C619">
        <v>5</v>
      </c>
      <c r="D619" t="s">
        <v>155</v>
      </c>
      <c r="E619" t="s">
        <v>156</v>
      </c>
      <c r="F619">
        <v>129343</v>
      </c>
      <c r="G619" t="s">
        <v>3344</v>
      </c>
      <c r="H619" t="s">
        <v>3345</v>
      </c>
      <c r="I619" t="s">
        <v>3345</v>
      </c>
      <c r="J619" t="s">
        <v>410</v>
      </c>
      <c r="K619" t="s">
        <v>161</v>
      </c>
      <c r="L619">
        <v>48193</v>
      </c>
      <c r="M619">
        <v>6.24</v>
      </c>
      <c r="N619" t="s">
        <v>162</v>
      </c>
      <c r="O619" t="s">
        <v>162</v>
      </c>
      <c r="P619" t="s">
        <v>3346</v>
      </c>
      <c r="Q619">
        <v>0.9</v>
      </c>
      <c r="R619" t="s">
        <v>162</v>
      </c>
      <c r="S619" t="s">
        <v>164</v>
      </c>
      <c r="T619" t="s">
        <v>164</v>
      </c>
      <c r="U619" t="s">
        <v>162</v>
      </c>
      <c r="V619">
        <v>3.98</v>
      </c>
      <c r="X619" t="s">
        <v>162</v>
      </c>
      <c r="Y619" t="s">
        <v>162</v>
      </c>
      <c r="Z619" t="s">
        <v>162</v>
      </c>
      <c r="AA619" t="s">
        <v>162</v>
      </c>
      <c r="AB619">
        <v>4.96</v>
      </c>
      <c r="AC619">
        <v>6</v>
      </c>
      <c r="AD619">
        <v>6.38</v>
      </c>
      <c r="AE619" t="s">
        <v>164</v>
      </c>
      <c r="AF619" t="s">
        <v>162</v>
      </c>
      <c r="AG619">
        <v>1016323</v>
      </c>
      <c r="AH619">
        <v>1434330</v>
      </c>
      <c r="AI619">
        <v>1434330</v>
      </c>
      <c r="AJ619">
        <v>50064</v>
      </c>
      <c r="AK619">
        <v>16065</v>
      </c>
      <c r="AL619">
        <v>112765</v>
      </c>
      <c r="AM619">
        <v>837428</v>
      </c>
      <c r="AN619" t="s">
        <v>164</v>
      </c>
      <c r="AO619">
        <v>11</v>
      </c>
      <c r="AP619" t="s">
        <v>162</v>
      </c>
      <c r="AQ619">
        <v>0.73</v>
      </c>
      <c r="AR619">
        <v>120</v>
      </c>
      <c r="AS619">
        <v>0</v>
      </c>
      <c r="AT619" t="s">
        <v>165</v>
      </c>
      <c r="AU619">
        <v>120</v>
      </c>
      <c r="AV619">
        <v>0.11</v>
      </c>
      <c r="AW619">
        <v>0.02</v>
      </c>
      <c r="AX619">
        <v>42.173046999999997</v>
      </c>
      <c r="AY619">
        <v>-83.172960000000003</v>
      </c>
      <c r="AZ619" t="s">
        <v>164</v>
      </c>
      <c r="BB619" t="s">
        <v>164</v>
      </c>
      <c r="BC619" t="s">
        <v>164</v>
      </c>
      <c r="BD619">
        <v>-9258771.5549999997</v>
      </c>
      <c r="BE619" s="1" t="s">
        <v>3347</v>
      </c>
    </row>
    <row r="620" spans="1:57" x14ac:dyDescent="0.25">
      <c r="A620">
        <v>84264</v>
      </c>
      <c r="B620">
        <v>20229</v>
      </c>
      <c r="C620">
        <v>5</v>
      </c>
      <c r="D620" t="s">
        <v>155</v>
      </c>
      <c r="E620" t="s">
        <v>156</v>
      </c>
      <c r="F620">
        <v>110268</v>
      </c>
      <c r="G620" t="s">
        <v>3348</v>
      </c>
      <c r="H620" t="s">
        <v>3349</v>
      </c>
      <c r="I620" t="s">
        <v>3350</v>
      </c>
      <c r="J620" t="s">
        <v>658</v>
      </c>
      <c r="K620" t="s">
        <v>659</v>
      </c>
      <c r="L620">
        <v>48933</v>
      </c>
      <c r="M620">
        <v>6.11</v>
      </c>
      <c r="N620" t="s">
        <v>162</v>
      </c>
      <c r="O620" t="s">
        <v>162</v>
      </c>
      <c r="P620" t="s">
        <v>3351</v>
      </c>
      <c r="Q620">
        <v>0.89</v>
      </c>
      <c r="R620" t="s">
        <v>162</v>
      </c>
      <c r="S620" t="s">
        <v>164</v>
      </c>
      <c r="T620" t="s">
        <v>164</v>
      </c>
      <c r="U620" t="s">
        <v>162</v>
      </c>
      <c r="V620">
        <v>3.93</v>
      </c>
      <c r="X620" t="s">
        <v>162</v>
      </c>
      <c r="Y620" t="s">
        <v>162</v>
      </c>
      <c r="Z620" t="s">
        <v>164</v>
      </c>
      <c r="AA620" t="s">
        <v>162</v>
      </c>
      <c r="AB620">
        <v>5.13</v>
      </c>
      <c r="AC620">
        <v>6.38</v>
      </c>
      <c r="AD620">
        <v>6.84</v>
      </c>
      <c r="AE620" t="s">
        <v>164</v>
      </c>
      <c r="AF620" t="s">
        <v>162</v>
      </c>
      <c r="AG620">
        <v>914163</v>
      </c>
      <c r="AH620">
        <v>2217395</v>
      </c>
      <c r="AI620">
        <v>2217395</v>
      </c>
      <c r="AJ620">
        <v>69207</v>
      </c>
      <c r="AK620">
        <v>122315</v>
      </c>
      <c r="AL620">
        <v>100236</v>
      </c>
      <c r="AM620">
        <v>622406</v>
      </c>
      <c r="AN620" t="s">
        <v>164</v>
      </c>
      <c r="AO620">
        <v>10</v>
      </c>
      <c r="AP620" t="s">
        <v>162</v>
      </c>
      <c r="AQ620">
        <v>0.47</v>
      </c>
      <c r="AS620">
        <v>0.4</v>
      </c>
      <c r="AT620" t="s">
        <v>165</v>
      </c>
      <c r="AU620">
        <v>138</v>
      </c>
      <c r="AV620">
        <v>0</v>
      </c>
      <c r="AW620">
        <v>0.63</v>
      </c>
      <c r="AX620">
        <v>42.732236</v>
      </c>
      <c r="AY620">
        <v>-84.556287999999995</v>
      </c>
      <c r="AZ620" t="s">
        <v>164</v>
      </c>
      <c r="BA620" t="s">
        <v>164</v>
      </c>
      <c r="BB620" t="s">
        <v>164</v>
      </c>
      <c r="BC620" t="s">
        <v>164</v>
      </c>
      <c r="BD620">
        <v>-9412762.9240000006</v>
      </c>
      <c r="BE620" s="1" t="s">
        <v>3352</v>
      </c>
    </row>
    <row r="621" spans="1:57" x14ac:dyDescent="0.25">
      <c r="A621">
        <v>82737</v>
      </c>
      <c r="B621">
        <v>4537</v>
      </c>
      <c r="C621">
        <v>5</v>
      </c>
      <c r="D621" t="s">
        <v>155</v>
      </c>
      <c r="E621" t="s">
        <v>156</v>
      </c>
      <c r="F621">
        <v>93301</v>
      </c>
      <c r="G621" t="s">
        <v>3353</v>
      </c>
      <c r="H621" t="s">
        <v>3354</v>
      </c>
      <c r="I621" t="s">
        <v>3355</v>
      </c>
      <c r="J621" t="s">
        <v>865</v>
      </c>
      <c r="K621" t="s">
        <v>659</v>
      </c>
      <c r="L621">
        <v>48823</v>
      </c>
      <c r="M621">
        <v>6.1</v>
      </c>
      <c r="N621" t="s">
        <v>162</v>
      </c>
      <c r="O621" t="s">
        <v>162</v>
      </c>
      <c r="P621" t="s">
        <v>3356</v>
      </c>
      <c r="Q621">
        <v>0.88</v>
      </c>
      <c r="R621" t="s">
        <v>162</v>
      </c>
      <c r="S621" t="s">
        <v>164</v>
      </c>
      <c r="T621" t="s">
        <v>164</v>
      </c>
      <c r="U621" t="s">
        <v>162</v>
      </c>
      <c r="V621">
        <v>3.89</v>
      </c>
      <c r="X621" t="s">
        <v>162</v>
      </c>
      <c r="Y621" t="s">
        <v>162</v>
      </c>
      <c r="Z621" t="s">
        <v>164</v>
      </c>
      <c r="AA621" t="s">
        <v>162</v>
      </c>
      <c r="AB621">
        <v>5.47</v>
      </c>
      <c r="AC621">
        <v>6.73</v>
      </c>
      <c r="AD621">
        <v>7.14</v>
      </c>
      <c r="AE621" t="s">
        <v>164</v>
      </c>
      <c r="AF621" t="s">
        <v>162</v>
      </c>
      <c r="AG621">
        <v>851726</v>
      </c>
      <c r="AH621">
        <v>2214903</v>
      </c>
      <c r="AI621">
        <v>2214903</v>
      </c>
      <c r="AJ621">
        <v>61779</v>
      </c>
      <c r="AK621">
        <v>102988</v>
      </c>
      <c r="AL621">
        <v>91406</v>
      </c>
      <c r="AM621">
        <v>595553</v>
      </c>
      <c r="AN621" t="s">
        <v>164</v>
      </c>
      <c r="AO621">
        <v>10</v>
      </c>
      <c r="AP621" t="s">
        <v>162</v>
      </c>
      <c r="AQ621">
        <v>1.61</v>
      </c>
      <c r="AS621">
        <v>1.61</v>
      </c>
      <c r="AT621" t="s">
        <v>165</v>
      </c>
      <c r="AV621">
        <v>0</v>
      </c>
      <c r="AW621">
        <v>1.77</v>
      </c>
      <c r="AX621">
        <v>42.764828999999999</v>
      </c>
      <c r="AY621">
        <v>-84.432266999999996</v>
      </c>
      <c r="AZ621" t="s">
        <v>164</v>
      </c>
      <c r="BA621" t="s">
        <v>164</v>
      </c>
      <c r="BB621" t="s">
        <v>164</v>
      </c>
      <c r="BC621" t="s">
        <v>164</v>
      </c>
      <c r="BD621">
        <v>-9398956.9690000005</v>
      </c>
      <c r="BE621" s="1" t="s">
        <v>3357</v>
      </c>
    </row>
    <row r="622" spans="1:57" x14ac:dyDescent="0.25">
      <c r="A622">
        <v>84203</v>
      </c>
      <c r="B622">
        <v>19406</v>
      </c>
      <c r="C622">
        <v>5</v>
      </c>
      <c r="D622" t="s">
        <v>155</v>
      </c>
      <c r="E622" t="s">
        <v>156</v>
      </c>
      <c r="F622">
        <v>179481</v>
      </c>
      <c r="G622" t="s">
        <v>3358</v>
      </c>
      <c r="H622" t="s">
        <v>3359</v>
      </c>
      <c r="I622" t="s">
        <v>3360</v>
      </c>
      <c r="J622" t="s">
        <v>3361</v>
      </c>
      <c r="K622" t="s">
        <v>240</v>
      </c>
      <c r="L622">
        <v>48336</v>
      </c>
      <c r="M622">
        <v>6.05</v>
      </c>
      <c r="N622" t="s">
        <v>162</v>
      </c>
      <c r="O622" t="s">
        <v>162</v>
      </c>
      <c r="P622" t="s">
        <v>3362</v>
      </c>
      <c r="Q622">
        <v>0.88</v>
      </c>
      <c r="R622" t="s">
        <v>162</v>
      </c>
      <c r="S622" t="s">
        <v>164</v>
      </c>
      <c r="T622" t="s">
        <v>164</v>
      </c>
      <c r="U622" t="s">
        <v>162</v>
      </c>
      <c r="V622">
        <v>3.94</v>
      </c>
      <c r="X622" t="s">
        <v>162</v>
      </c>
      <c r="Y622" t="s">
        <v>162</v>
      </c>
      <c r="Z622" t="s">
        <v>162</v>
      </c>
      <c r="AA622" t="s">
        <v>162</v>
      </c>
      <c r="AB622">
        <v>4.8899999999999997</v>
      </c>
      <c r="AC622">
        <v>5.96</v>
      </c>
      <c r="AD622">
        <v>6.35</v>
      </c>
      <c r="AE622" t="s">
        <v>164</v>
      </c>
      <c r="AF622" t="s">
        <v>162</v>
      </c>
      <c r="AG622">
        <v>910952</v>
      </c>
      <c r="AH622">
        <v>994112</v>
      </c>
      <c r="AI622">
        <v>994112</v>
      </c>
      <c r="AJ622">
        <v>48340</v>
      </c>
      <c r="AK622">
        <v>6358</v>
      </c>
      <c r="AL622">
        <v>69737</v>
      </c>
      <c r="AM622">
        <v>786517</v>
      </c>
      <c r="AN622" t="s">
        <v>164</v>
      </c>
      <c r="AO622">
        <v>10</v>
      </c>
      <c r="AP622" t="s">
        <v>162</v>
      </c>
      <c r="AQ622">
        <v>0.2</v>
      </c>
      <c r="AS622">
        <v>0.3</v>
      </c>
      <c r="AT622" t="s">
        <v>165</v>
      </c>
      <c r="AU622">
        <v>120</v>
      </c>
      <c r="AV622">
        <v>0.03</v>
      </c>
      <c r="AW622">
        <v>5.35</v>
      </c>
      <c r="AX622">
        <v>42.458604999999999</v>
      </c>
      <c r="AY622">
        <v>-83.358416000000005</v>
      </c>
      <c r="AZ622" t="s">
        <v>164</v>
      </c>
      <c r="BB622" t="s">
        <v>164</v>
      </c>
      <c r="BC622" t="s">
        <v>164</v>
      </c>
      <c r="BD622">
        <v>-9279416.4230000004</v>
      </c>
      <c r="BE622" s="1" t="s">
        <v>3363</v>
      </c>
    </row>
    <row r="623" spans="1:57" x14ac:dyDescent="0.25">
      <c r="A623">
        <v>85197</v>
      </c>
      <c r="B623">
        <v>32403</v>
      </c>
      <c r="C623">
        <v>5</v>
      </c>
      <c r="D623" t="s">
        <v>155</v>
      </c>
      <c r="E623" t="s">
        <v>156</v>
      </c>
      <c r="F623">
        <v>138361</v>
      </c>
      <c r="G623" t="s">
        <v>3364</v>
      </c>
      <c r="H623" t="s">
        <v>3365</v>
      </c>
      <c r="I623" t="s">
        <v>3365</v>
      </c>
      <c r="J623" t="s">
        <v>3366</v>
      </c>
      <c r="K623" t="s">
        <v>284</v>
      </c>
      <c r="L623">
        <v>48043</v>
      </c>
      <c r="M623">
        <v>6.1</v>
      </c>
      <c r="N623" t="s">
        <v>162</v>
      </c>
      <c r="O623" t="s">
        <v>162</v>
      </c>
      <c r="P623" t="s">
        <v>3367</v>
      </c>
      <c r="Q623">
        <v>0.88</v>
      </c>
      <c r="R623" t="s">
        <v>162</v>
      </c>
      <c r="S623" t="s">
        <v>164</v>
      </c>
      <c r="T623" t="s">
        <v>164</v>
      </c>
      <c r="U623" t="s">
        <v>162</v>
      </c>
      <c r="V623">
        <v>3.93</v>
      </c>
      <c r="X623" t="s">
        <v>162</v>
      </c>
      <c r="Y623" t="s">
        <v>162</v>
      </c>
      <c r="Z623" t="s">
        <v>162</v>
      </c>
      <c r="AA623" t="s">
        <v>162</v>
      </c>
      <c r="AB623">
        <v>4.9400000000000004</v>
      </c>
      <c r="AC623">
        <v>6.06</v>
      </c>
      <c r="AD623">
        <v>6.47</v>
      </c>
      <c r="AE623" t="s">
        <v>164</v>
      </c>
      <c r="AF623" t="s">
        <v>162</v>
      </c>
      <c r="AG623">
        <v>829669</v>
      </c>
      <c r="AH623">
        <v>968374</v>
      </c>
      <c r="AI623">
        <v>968374</v>
      </c>
      <c r="AJ623">
        <v>46001</v>
      </c>
      <c r="AK623">
        <v>6002</v>
      </c>
      <c r="AL623">
        <v>61596</v>
      </c>
      <c r="AM623">
        <v>716069</v>
      </c>
      <c r="AN623" t="s">
        <v>164</v>
      </c>
      <c r="AO623">
        <v>9</v>
      </c>
      <c r="AP623" t="s">
        <v>162</v>
      </c>
      <c r="AQ623">
        <v>1.17</v>
      </c>
      <c r="AS623">
        <v>2.5099999999999998</v>
      </c>
      <c r="AT623" t="s">
        <v>165</v>
      </c>
      <c r="AU623">
        <v>120</v>
      </c>
      <c r="AV623">
        <v>0</v>
      </c>
      <c r="AW623">
        <v>0.37</v>
      </c>
      <c r="AX623">
        <v>42.630068000000001</v>
      </c>
      <c r="AY623">
        <v>-82.860882000000004</v>
      </c>
      <c r="AZ623" t="s">
        <v>164</v>
      </c>
      <c r="BB623" t="s">
        <v>164</v>
      </c>
      <c r="BC623" t="s">
        <v>164</v>
      </c>
      <c r="BD623">
        <v>-9224031.1909999996</v>
      </c>
      <c r="BE623">
        <v>5255832.8669999996</v>
      </c>
    </row>
    <row r="624" spans="1:57" x14ac:dyDescent="0.25">
      <c r="A624">
        <v>82649</v>
      </c>
      <c r="B624">
        <v>3821</v>
      </c>
      <c r="C624">
        <v>5</v>
      </c>
      <c r="D624" t="s">
        <v>155</v>
      </c>
      <c r="E624" t="s">
        <v>156</v>
      </c>
      <c r="F624">
        <v>134421</v>
      </c>
      <c r="G624" t="s">
        <v>3368</v>
      </c>
      <c r="H624" t="s">
        <v>3369</v>
      </c>
      <c r="I624" t="s">
        <v>3370</v>
      </c>
      <c r="J624" t="s">
        <v>364</v>
      </c>
      <c r="K624" t="s">
        <v>365</v>
      </c>
      <c r="L624">
        <v>49091</v>
      </c>
      <c r="M624">
        <v>6</v>
      </c>
      <c r="N624" t="s">
        <v>162</v>
      </c>
      <c r="O624" t="s">
        <v>162</v>
      </c>
      <c r="P624" t="s">
        <v>3371</v>
      </c>
      <c r="Q624">
        <v>0.87</v>
      </c>
      <c r="R624" t="s">
        <v>162</v>
      </c>
      <c r="S624" t="s">
        <v>164</v>
      </c>
      <c r="T624" t="s">
        <v>164</v>
      </c>
      <c r="U624" t="s">
        <v>162</v>
      </c>
      <c r="V624">
        <v>3.99</v>
      </c>
      <c r="X624" t="s">
        <v>162</v>
      </c>
      <c r="Y624" t="s">
        <v>162</v>
      </c>
      <c r="Z624" t="s">
        <v>164</v>
      </c>
      <c r="AA624" t="s">
        <v>162</v>
      </c>
      <c r="AB624">
        <v>5.55</v>
      </c>
      <c r="AC624">
        <v>6.75</v>
      </c>
      <c r="AD624">
        <v>7.16</v>
      </c>
      <c r="AE624" t="s">
        <v>164</v>
      </c>
      <c r="AF624" t="s">
        <v>162</v>
      </c>
      <c r="AG624">
        <v>775215</v>
      </c>
      <c r="AH624">
        <v>2585075</v>
      </c>
      <c r="AI624">
        <v>2585075</v>
      </c>
      <c r="AJ624">
        <v>103517</v>
      </c>
      <c r="AK624">
        <v>156246</v>
      </c>
      <c r="AL624">
        <v>167931</v>
      </c>
      <c r="AM624">
        <v>347521</v>
      </c>
      <c r="AN624" t="s">
        <v>164</v>
      </c>
      <c r="AO624">
        <v>12</v>
      </c>
      <c r="AP624" t="s">
        <v>162</v>
      </c>
      <c r="AQ624">
        <v>0.33</v>
      </c>
      <c r="AR624">
        <v>69</v>
      </c>
      <c r="AS624">
        <v>0.28000000000000003</v>
      </c>
      <c r="AT624" t="s">
        <v>165</v>
      </c>
      <c r="AU624">
        <v>69</v>
      </c>
      <c r="AV624">
        <v>0</v>
      </c>
      <c r="AW624">
        <v>0.27</v>
      </c>
      <c r="AX624">
        <v>41.797485999999999</v>
      </c>
      <c r="AY624">
        <v>-85.433845000000005</v>
      </c>
      <c r="AZ624" t="s">
        <v>164</v>
      </c>
      <c r="BA624" t="s">
        <v>164</v>
      </c>
      <c r="BB624" t="s">
        <v>164</v>
      </c>
      <c r="BC624" t="s">
        <v>164</v>
      </c>
      <c r="BD624">
        <v>-9510452.1219999995</v>
      </c>
      <c r="BE624" s="1" t="s">
        <v>3372</v>
      </c>
    </row>
    <row r="625" spans="1:57" x14ac:dyDescent="0.25">
      <c r="A625">
        <v>83275</v>
      </c>
      <c r="B625">
        <v>9202</v>
      </c>
      <c r="C625">
        <v>5</v>
      </c>
      <c r="D625" t="s">
        <v>155</v>
      </c>
      <c r="E625" t="s">
        <v>156</v>
      </c>
      <c r="F625">
        <v>235986</v>
      </c>
      <c r="G625" t="s">
        <v>3373</v>
      </c>
      <c r="H625" t="s">
        <v>3374</v>
      </c>
      <c r="I625" t="s">
        <v>3375</v>
      </c>
      <c r="J625" t="s">
        <v>3376</v>
      </c>
      <c r="K625" t="s">
        <v>540</v>
      </c>
      <c r="L625">
        <v>49026</v>
      </c>
      <c r="M625">
        <v>6</v>
      </c>
      <c r="N625" t="s">
        <v>162</v>
      </c>
      <c r="O625" t="s">
        <v>162</v>
      </c>
      <c r="P625" t="s">
        <v>3377</v>
      </c>
      <c r="Q625">
        <v>0.87</v>
      </c>
      <c r="R625" t="s">
        <v>162</v>
      </c>
      <c r="S625" t="s">
        <v>164</v>
      </c>
      <c r="T625" t="s">
        <v>164</v>
      </c>
      <c r="U625" t="s">
        <v>162</v>
      </c>
      <c r="V625">
        <v>3.92</v>
      </c>
      <c r="X625" t="s">
        <v>162</v>
      </c>
      <c r="Y625" t="s">
        <v>162</v>
      </c>
      <c r="Z625" t="s">
        <v>164</v>
      </c>
      <c r="AA625" t="s">
        <v>162</v>
      </c>
      <c r="AB625">
        <v>5.25</v>
      </c>
      <c r="AC625">
        <v>6.56</v>
      </c>
      <c r="AD625">
        <v>6.99</v>
      </c>
      <c r="AE625" t="s">
        <v>164</v>
      </c>
      <c r="AF625" t="s">
        <v>162</v>
      </c>
      <c r="AG625">
        <v>727942</v>
      </c>
      <c r="AH625">
        <v>1567025</v>
      </c>
      <c r="AI625">
        <v>1567025</v>
      </c>
      <c r="AJ625">
        <v>75187</v>
      </c>
      <c r="AK625">
        <v>119331</v>
      </c>
      <c r="AL625">
        <v>191324</v>
      </c>
      <c r="AM625">
        <v>342101</v>
      </c>
      <c r="AN625" t="s">
        <v>164</v>
      </c>
      <c r="AO625">
        <v>11</v>
      </c>
      <c r="AP625" t="s">
        <v>162</v>
      </c>
      <c r="AQ625">
        <v>5.26</v>
      </c>
      <c r="AS625">
        <v>2.59</v>
      </c>
      <c r="AT625" t="s">
        <v>165</v>
      </c>
      <c r="AU625">
        <v>345</v>
      </c>
      <c r="AV625">
        <v>0.6</v>
      </c>
      <c r="AW625">
        <v>6.67</v>
      </c>
      <c r="AX625">
        <v>42.382406000000003</v>
      </c>
      <c r="AY625">
        <v>-85.944490000000002</v>
      </c>
      <c r="AZ625" t="s">
        <v>164</v>
      </c>
      <c r="BA625" t="s">
        <v>164</v>
      </c>
      <c r="BB625" t="s">
        <v>164</v>
      </c>
      <c r="BC625" t="s">
        <v>164</v>
      </c>
      <c r="BD625">
        <v>-9567296.8629999999</v>
      </c>
      <c r="BE625" s="1" t="s">
        <v>3378</v>
      </c>
    </row>
    <row r="626" spans="1:57" x14ac:dyDescent="0.25">
      <c r="A626">
        <v>83407</v>
      </c>
      <c r="B626">
        <v>10110</v>
      </c>
      <c r="C626">
        <v>5</v>
      </c>
      <c r="D626" t="s">
        <v>155</v>
      </c>
      <c r="E626" t="s">
        <v>156</v>
      </c>
      <c r="F626">
        <v>102561</v>
      </c>
      <c r="G626" t="s">
        <v>3379</v>
      </c>
      <c r="H626" t="s">
        <v>3380</v>
      </c>
      <c r="I626" t="s">
        <v>3381</v>
      </c>
      <c r="J626" t="s">
        <v>686</v>
      </c>
      <c r="K626" t="s">
        <v>161</v>
      </c>
      <c r="L626">
        <v>48204</v>
      </c>
      <c r="M626">
        <v>6</v>
      </c>
      <c r="N626" t="s">
        <v>162</v>
      </c>
      <c r="O626" t="s">
        <v>162</v>
      </c>
      <c r="P626" t="s">
        <v>3382</v>
      </c>
      <c r="Q626">
        <v>0.87</v>
      </c>
      <c r="R626" t="s">
        <v>162</v>
      </c>
      <c r="S626" t="s">
        <v>164</v>
      </c>
      <c r="T626" t="s">
        <v>164</v>
      </c>
      <c r="U626" t="s">
        <v>162</v>
      </c>
      <c r="V626">
        <v>3.96</v>
      </c>
      <c r="X626" t="s">
        <v>162</v>
      </c>
      <c r="Y626" t="s">
        <v>162</v>
      </c>
      <c r="Z626" t="s">
        <v>162</v>
      </c>
      <c r="AA626" t="s">
        <v>162</v>
      </c>
      <c r="AB626">
        <v>4.8</v>
      </c>
      <c r="AC626">
        <v>5.76</v>
      </c>
      <c r="AD626">
        <v>6.12</v>
      </c>
      <c r="AE626" t="s">
        <v>164</v>
      </c>
      <c r="AF626" t="s">
        <v>162</v>
      </c>
      <c r="AG626">
        <v>941089</v>
      </c>
      <c r="AH626">
        <v>1015916</v>
      </c>
      <c r="AI626">
        <v>1015916</v>
      </c>
      <c r="AJ626">
        <v>47435</v>
      </c>
      <c r="AK626">
        <v>10835</v>
      </c>
      <c r="AL626">
        <v>74963</v>
      </c>
      <c r="AM626">
        <v>807856</v>
      </c>
      <c r="AN626" t="s">
        <v>164</v>
      </c>
      <c r="AO626">
        <v>10</v>
      </c>
      <c r="AP626" t="s">
        <v>162</v>
      </c>
      <c r="AQ626">
        <v>2.61</v>
      </c>
      <c r="AR626">
        <v>230</v>
      </c>
      <c r="AS626">
        <v>1.65</v>
      </c>
      <c r="AT626" t="s">
        <v>165</v>
      </c>
      <c r="AV626">
        <v>0</v>
      </c>
      <c r="AW626">
        <v>0.22</v>
      </c>
      <c r="AX626">
        <v>42.373212000000002</v>
      </c>
      <c r="AY626">
        <v>-83.149144000000007</v>
      </c>
      <c r="AZ626" t="s">
        <v>164</v>
      </c>
      <c r="BB626" t="s">
        <v>164</v>
      </c>
      <c r="BC626" t="s">
        <v>164</v>
      </c>
      <c r="BD626">
        <v>-9256120.3699999992</v>
      </c>
      <c r="BE626" s="1" t="s">
        <v>3383</v>
      </c>
    </row>
    <row r="627" spans="1:57" x14ac:dyDescent="0.25">
      <c r="A627">
        <v>83818</v>
      </c>
      <c r="B627">
        <v>14859</v>
      </c>
      <c r="C627">
        <v>5</v>
      </c>
      <c r="D627" t="s">
        <v>155</v>
      </c>
      <c r="E627" t="s">
        <v>156</v>
      </c>
      <c r="F627">
        <v>12427</v>
      </c>
      <c r="G627" t="s">
        <v>3384</v>
      </c>
      <c r="H627" t="s">
        <v>3385</v>
      </c>
      <c r="I627" t="s">
        <v>3386</v>
      </c>
      <c r="J627" t="s">
        <v>1945</v>
      </c>
      <c r="K627" t="s">
        <v>161</v>
      </c>
      <c r="L627">
        <v>48122</v>
      </c>
      <c r="M627">
        <v>6</v>
      </c>
      <c r="N627" t="s">
        <v>162</v>
      </c>
      <c r="O627" t="s">
        <v>162</v>
      </c>
      <c r="P627" t="s">
        <v>3387</v>
      </c>
      <c r="Q627">
        <v>0.87</v>
      </c>
      <c r="R627" t="s">
        <v>162</v>
      </c>
      <c r="S627" t="s">
        <v>164</v>
      </c>
      <c r="T627" t="s">
        <v>164</v>
      </c>
      <c r="U627" t="s">
        <v>162</v>
      </c>
      <c r="V627">
        <v>3.95</v>
      </c>
      <c r="X627" t="s">
        <v>162</v>
      </c>
      <c r="Y627" t="s">
        <v>162</v>
      </c>
      <c r="Z627" t="s">
        <v>162</v>
      </c>
      <c r="AA627" t="s">
        <v>162</v>
      </c>
      <c r="AB627">
        <v>4.75</v>
      </c>
      <c r="AC627">
        <v>5.75</v>
      </c>
      <c r="AD627">
        <v>6.11</v>
      </c>
      <c r="AE627" t="s">
        <v>164</v>
      </c>
      <c r="AF627" t="s">
        <v>162</v>
      </c>
      <c r="AG627">
        <v>991571</v>
      </c>
      <c r="AH627">
        <v>1207386</v>
      </c>
      <c r="AI627">
        <v>1207386</v>
      </c>
      <c r="AJ627">
        <v>48639</v>
      </c>
      <c r="AK627">
        <v>10835</v>
      </c>
      <c r="AL627">
        <v>79539</v>
      </c>
      <c r="AM627">
        <v>852559</v>
      </c>
      <c r="AN627" t="s">
        <v>164</v>
      </c>
      <c r="AO627">
        <v>11</v>
      </c>
      <c r="AP627" t="s">
        <v>162</v>
      </c>
      <c r="AQ627">
        <v>0.57999999999999996</v>
      </c>
      <c r="AR627">
        <v>230</v>
      </c>
      <c r="AS627">
        <v>0.06</v>
      </c>
      <c r="AT627" t="s">
        <v>165</v>
      </c>
      <c r="AU627">
        <v>230</v>
      </c>
      <c r="AV627">
        <v>0.2</v>
      </c>
      <c r="AW627">
        <v>0.05</v>
      </c>
      <c r="AX627">
        <v>42.279330000000002</v>
      </c>
      <c r="AY627">
        <v>-83.194979000000004</v>
      </c>
      <c r="AZ627" t="s">
        <v>164</v>
      </c>
      <c r="BB627" t="s">
        <v>164</v>
      </c>
      <c r="BC627" t="s">
        <v>164</v>
      </c>
      <c r="BD627">
        <v>-9261222.6989999991</v>
      </c>
      <c r="BE627" s="1" t="s">
        <v>3388</v>
      </c>
    </row>
    <row r="628" spans="1:57" x14ac:dyDescent="0.25">
      <c r="A628">
        <v>83980</v>
      </c>
      <c r="B628">
        <v>16805</v>
      </c>
      <c r="C628">
        <v>5</v>
      </c>
      <c r="D628" t="s">
        <v>155</v>
      </c>
      <c r="E628" t="s">
        <v>156</v>
      </c>
      <c r="F628">
        <v>44001</v>
      </c>
      <c r="G628" t="s">
        <v>3389</v>
      </c>
      <c r="H628" t="s">
        <v>3390</v>
      </c>
      <c r="I628" t="s">
        <v>3391</v>
      </c>
      <c r="J628" t="s">
        <v>1105</v>
      </c>
      <c r="K628" t="s">
        <v>161</v>
      </c>
      <c r="L628">
        <v>48126</v>
      </c>
      <c r="M628">
        <v>6</v>
      </c>
      <c r="N628" t="s">
        <v>162</v>
      </c>
      <c r="O628" t="s">
        <v>162</v>
      </c>
      <c r="P628" t="s">
        <v>3392</v>
      </c>
      <c r="Q628">
        <v>0.87</v>
      </c>
      <c r="R628" t="s">
        <v>162</v>
      </c>
      <c r="S628" t="s">
        <v>164</v>
      </c>
      <c r="T628" t="s">
        <v>164</v>
      </c>
      <c r="U628" t="s">
        <v>162</v>
      </c>
      <c r="V628">
        <v>4</v>
      </c>
      <c r="X628" t="s">
        <v>162</v>
      </c>
      <c r="Y628" t="s">
        <v>162</v>
      </c>
      <c r="Z628" t="s">
        <v>162</v>
      </c>
      <c r="AA628" t="s">
        <v>162</v>
      </c>
      <c r="AB628">
        <v>4.6900000000000004</v>
      </c>
      <c r="AC628">
        <v>5.69</v>
      </c>
      <c r="AD628">
        <v>6.05</v>
      </c>
      <c r="AE628" t="s">
        <v>164</v>
      </c>
      <c r="AF628" t="s">
        <v>162</v>
      </c>
      <c r="AG628">
        <v>1002850</v>
      </c>
      <c r="AH628">
        <v>1346876</v>
      </c>
      <c r="AI628">
        <v>1346876</v>
      </c>
      <c r="AJ628">
        <v>48953</v>
      </c>
      <c r="AK628">
        <v>10835</v>
      </c>
      <c r="AL628">
        <v>80907</v>
      </c>
      <c r="AM628">
        <v>862156</v>
      </c>
      <c r="AN628" t="s">
        <v>164</v>
      </c>
      <c r="AO628">
        <v>10</v>
      </c>
      <c r="AP628" t="s">
        <v>162</v>
      </c>
      <c r="AQ628">
        <v>1.63</v>
      </c>
      <c r="AS628">
        <v>1.84</v>
      </c>
      <c r="AT628" t="s">
        <v>165</v>
      </c>
      <c r="AU628">
        <v>120</v>
      </c>
      <c r="AV628">
        <v>0</v>
      </c>
      <c r="AW628">
        <v>0.04</v>
      </c>
      <c r="AX628">
        <v>42.307445999999999</v>
      </c>
      <c r="AY628">
        <v>-83.239022000000006</v>
      </c>
      <c r="AZ628" t="s">
        <v>164</v>
      </c>
      <c r="BB628" t="s">
        <v>164</v>
      </c>
      <c r="BC628" t="s">
        <v>164</v>
      </c>
      <c r="BD628">
        <v>-9266125.5429999996</v>
      </c>
      <c r="BE628" s="1" t="s">
        <v>3393</v>
      </c>
    </row>
    <row r="629" spans="1:57" x14ac:dyDescent="0.25">
      <c r="A629">
        <v>84198</v>
      </c>
      <c r="B629">
        <v>19358</v>
      </c>
      <c r="C629">
        <v>5</v>
      </c>
      <c r="D629" t="s">
        <v>155</v>
      </c>
      <c r="E629" t="s">
        <v>156</v>
      </c>
      <c r="F629">
        <v>177242</v>
      </c>
      <c r="G629" t="s">
        <v>3394</v>
      </c>
      <c r="H629" t="s">
        <v>3395</v>
      </c>
      <c r="I629" t="s">
        <v>3396</v>
      </c>
      <c r="J629" t="s">
        <v>1528</v>
      </c>
      <c r="K629" t="s">
        <v>161</v>
      </c>
      <c r="L629">
        <v>48211</v>
      </c>
      <c r="M629">
        <v>6.03</v>
      </c>
      <c r="N629" t="s">
        <v>162</v>
      </c>
      <c r="O629" t="s">
        <v>162</v>
      </c>
      <c r="P629" t="s">
        <v>3397</v>
      </c>
      <c r="Q629">
        <v>0.87</v>
      </c>
      <c r="R629" t="s">
        <v>162</v>
      </c>
      <c r="S629" t="s">
        <v>164</v>
      </c>
      <c r="T629" t="s">
        <v>164</v>
      </c>
      <c r="U629" t="s">
        <v>162</v>
      </c>
      <c r="V629">
        <v>3.94</v>
      </c>
      <c r="X629" t="s">
        <v>162</v>
      </c>
      <c r="Y629" t="s">
        <v>162</v>
      </c>
      <c r="Z629" t="s">
        <v>162</v>
      </c>
      <c r="AA629" t="s">
        <v>162</v>
      </c>
      <c r="AB629">
        <v>4.72</v>
      </c>
      <c r="AC629">
        <v>5.7</v>
      </c>
      <c r="AD629">
        <v>6.06</v>
      </c>
      <c r="AE629" t="s">
        <v>164</v>
      </c>
      <c r="AF629" t="s">
        <v>162</v>
      </c>
      <c r="AG629">
        <v>924052</v>
      </c>
      <c r="AH629">
        <v>1030488</v>
      </c>
      <c r="AI629">
        <v>1030488</v>
      </c>
      <c r="AJ629">
        <v>45396</v>
      </c>
      <c r="AK629">
        <v>10479</v>
      </c>
      <c r="AL629">
        <v>76439</v>
      </c>
      <c r="AM629">
        <v>791738</v>
      </c>
      <c r="AN629" t="s">
        <v>164</v>
      </c>
      <c r="AO629">
        <v>11</v>
      </c>
      <c r="AP629" t="s">
        <v>162</v>
      </c>
      <c r="AQ629">
        <v>0.87</v>
      </c>
      <c r="AR629">
        <v>120</v>
      </c>
      <c r="AS629">
        <v>0</v>
      </c>
      <c r="AT629" t="s">
        <v>165</v>
      </c>
      <c r="AU629">
        <v>120</v>
      </c>
      <c r="AV629">
        <v>0.2</v>
      </c>
      <c r="AW629">
        <v>0</v>
      </c>
      <c r="AX629">
        <v>42.27843</v>
      </c>
      <c r="AY629">
        <v>-83.138101000000006</v>
      </c>
      <c r="AZ629" t="s">
        <v>164</v>
      </c>
      <c r="BB629" t="s">
        <v>164</v>
      </c>
      <c r="BC629" t="s">
        <v>164</v>
      </c>
      <c r="BD629">
        <v>-9254891.0690000001</v>
      </c>
      <c r="BE629" s="1" t="s">
        <v>3398</v>
      </c>
    </row>
    <row r="630" spans="1:57" x14ac:dyDescent="0.25">
      <c r="A630">
        <v>84253</v>
      </c>
      <c r="B630">
        <v>20075</v>
      </c>
      <c r="C630">
        <v>5</v>
      </c>
      <c r="D630" t="s">
        <v>155</v>
      </c>
      <c r="E630" t="s">
        <v>156</v>
      </c>
      <c r="F630">
        <v>84921</v>
      </c>
      <c r="G630" t="s">
        <v>3399</v>
      </c>
      <c r="H630" t="s">
        <v>3400</v>
      </c>
      <c r="I630" t="s">
        <v>3401</v>
      </c>
      <c r="J630" t="s">
        <v>1105</v>
      </c>
      <c r="K630" t="s">
        <v>161</v>
      </c>
      <c r="L630">
        <v>48120</v>
      </c>
      <c r="M630">
        <v>6</v>
      </c>
      <c r="N630" t="s">
        <v>162</v>
      </c>
      <c r="O630" t="s">
        <v>162</v>
      </c>
      <c r="P630" t="s">
        <v>3402</v>
      </c>
      <c r="Q630">
        <v>0.87</v>
      </c>
      <c r="R630" t="s">
        <v>162</v>
      </c>
      <c r="S630" t="s">
        <v>164</v>
      </c>
      <c r="T630" t="s">
        <v>164</v>
      </c>
      <c r="U630" t="s">
        <v>162</v>
      </c>
      <c r="V630">
        <v>3.96</v>
      </c>
      <c r="X630" t="s">
        <v>162</v>
      </c>
      <c r="Y630" t="s">
        <v>162</v>
      </c>
      <c r="Z630" t="s">
        <v>162</v>
      </c>
      <c r="AA630" t="s">
        <v>162</v>
      </c>
      <c r="AB630">
        <v>4.71</v>
      </c>
      <c r="AC630">
        <v>5.66</v>
      </c>
      <c r="AD630">
        <v>6.02</v>
      </c>
      <c r="AE630" t="s">
        <v>164</v>
      </c>
      <c r="AF630" t="s">
        <v>162</v>
      </c>
      <c r="AG630">
        <v>929809</v>
      </c>
      <c r="AH630">
        <v>876426</v>
      </c>
      <c r="AI630">
        <v>876426</v>
      </c>
      <c r="AJ630">
        <v>47121</v>
      </c>
      <c r="AK630">
        <v>10835</v>
      </c>
      <c r="AL630">
        <v>73595</v>
      </c>
      <c r="AM630">
        <v>798259</v>
      </c>
      <c r="AN630" t="s">
        <v>164</v>
      </c>
      <c r="AO630">
        <v>10</v>
      </c>
      <c r="AP630" t="s">
        <v>162</v>
      </c>
      <c r="AQ630">
        <v>0.2</v>
      </c>
      <c r="AS630">
        <v>0.2</v>
      </c>
      <c r="AT630" t="s">
        <v>165</v>
      </c>
      <c r="AV630">
        <v>0</v>
      </c>
      <c r="AW630">
        <v>0.08</v>
      </c>
      <c r="AX630">
        <v>42.315950000000001</v>
      </c>
      <c r="AY630">
        <v>-83.155860000000004</v>
      </c>
      <c r="AZ630" t="s">
        <v>164</v>
      </c>
      <c r="BB630" t="s">
        <v>164</v>
      </c>
      <c r="BC630" t="s">
        <v>164</v>
      </c>
      <c r="BD630">
        <v>-9256867.9920000006</v>
      </c>
      <c r="BE630" s="1" t="s">
        <v>3403</v>
      </c>
    </row>
    <row r="631" spans="1:57" x14ac:dyDescent="0.25">
      <c r="A631">
        <v>84481</v>
      </c>
      <c r="B631">
        <v>23108</v>
      </c>
      <c r="C631">
        <v>5</v>
      </c>
      <c r="D631" t="s">
        <v>155</v>
      </c>
      <c r="E631" t="s">
        <v>156</v>
      </c>
      <c r="F631">
        <v>14669</v>
      </c>
      <c r="G631" t="s">
        <v>3404</v>
      </c>
      <c r="H631" t="s">
        <v>3405</v>
      </c>
      <c r="I631" t="s">
        <v>3406</v>
      </c>
      <c r="J631" t="s">
        <v>658</v>
      </c>
      <c r="K631" t="s">
        <v>659</v>
      </c>
      <c r="L631">
        <v>48933</v>
      </c>
      <c r="M631">
        <v>6</v>
      </c>
      <c r="N631" t="s">
        <v>162</v>
      </c>
      <c r="O631" t="s">
        <v>162</v>
      </c>
      <c r="P631" t="s">
        <v>3407</v>
      </c>
      <c r="Q631">
        <v>0.87</v>
      </c>
      <c r="R631" t="s">
        <v>162</v>
      </c>
      <c r="S631" t="s">
        <v>164</v>
      </c>
      <c r="T631" t="s">
        <v>164</v>
      </c>
      <c r="U631" t="s">
        <v>162</v>
      </c>
      <c r="V631">
        <v>3.93</v>
      </c>
      <c r="X631" t="s">
        <v>162</v>
      </c>
      <c r="Y631" t="s">
        <v>162</v>
      </c>
      <c r="Z631" t="s">
        <v>164</v>
      </c>
      <c r="AA631" t="s">
        <v>162</v>
      </c>
      <c r="AB631">
        <v>5.21</v>
      </c>
      <c r="AC631">
        <v>6.45</v>
      </c>
      <c r="AD631">
        <v>6.9</v>
      </c>
      <c r="AE631" t="s">
        <v>164</v>
      </c>
      <c r="AF631" t="s">
        <v>162</v>
      </c>
      <c r="AG631">
        <v>873852</v>
      </c>
      <c r="AH631">
        <v>2088745</v>
      </c>
      <c r="AI631">
        <v>2088745</v>
      </c>
      <c r="AJ631">
        <v>60866</v>
      </c>
      <c r="AK631">
        <v>110275</v>
      </c>
      <c r="AL631">
        <v>95713</v>
      </c>
      <c r="AM631">
        <v>606998</v>
      </c>
      <c r="AN631" t="s">
        <v>164</v>
      </c>
      <c r="AO631">
        <v>10</v>
      </c>
      <c r="AP631" t="s">
        <v>162</v>
      </c>
      <c r="AQ631">
        <v>0.74</v>
      </c>
      <c r="AS631">
        <v>0.7</v>
      </c>
      <c r="AT631" t="s">
        <v>165</v>
      </c>
      <c r="AU631">
        <v>138</v>
      </c>
      <c r="AV631">
        <v>0.06</v>
      </c>
      <c r="AW631">
        <v>0.36</v>
      </c>
      <c r="AX631">
        <v>42.736282000000003</v>
      </c>
      <c r="AY631">
        <v>-84.550880000000006</v>
      </c>
      <c r="AZ631" t="s">
        <v>164</v>
      </c>
      <c r="BA631" t="s">
        <v>164</v>
      </c>
      <c r="BB631" t="s">
        <v>164</v>
      </c>
      <c r="BC631" t="s">
        <v>164</v>
      </c>
      <c r="BD631">
        <v>-9412160.9079999998</v>
      </c>
      <c r="BE631" s="1" t="s">
        <v>3408</v>
      </c>
    </row>
    <row r="632" spans="1:57" x14ac:dyDescent="0.25">
      <c r="A632">
        <v>84496</v>
      </c>
      <c r="B632">
        <v>23386</v>
      </c>
      <c r="C632">
        <v>5</v>
      </c>
      <c r="D632" t="s">
        <v>155</v>
      </c>
      <c r="E632" t="s">
        <v>156</v>
      </c>
      <c r="F632">
        <v>28301</v>
      </c>
      <c r="G632" t="s">
        <v>3409</v>
      </c>
      <c r="H632" t="s">
        <v>3410</v>
      </c>
      <c r="I632" t="s">
        <v>3411</v>
      </c>
      <c r="J632" t="s">
        <v>707</v>
      </c>
      <c r="K632" t="s">
        <v>171</v>
      </c>
      <c r="L632">
        <v>49431</v>
      </c>
      <c r="M632">
        <v>6</v>
      </c>
      <c r="N632" t="s">
        <v>162</v>
      </c>
      <c r="O632" t="s">
        <v>162</v>
      </c>
      <c r="P632" t="s">
        <v>3412</v>
      </c>
      <c r="Q632">
        <v>0.87</v>
      </c>
      <c r="R632" t="s">
        <v>162</v>
      </c>
      <c r="S632" t="s">
        <v>164</v>
      </c>
      <c r="T632" t="s">
        <v>164</v>
      </c>
      <c r="U632" t="s">
        <v>162</v>
      </c>
      <c r="V632">
        <v>3.86</v>
      </c>
      <c r="X632" t="s">
        <v>162</v>
      </c>
      <c r="Y632" t="s">
        <v>162</v>
      </c>
      <c r="Z632" t="s">
        <v>164</v>
      </c>
      <c r="AA632" t="s">
        <v>162</v>
      </c>
      <c r="AB632">
        <v>6.26</v>
      </c>
      <c r="AC632">
        <v>7.41</v>
      </c>
      <c r="AD632">
        <v>7.79</v>
      </c>
      <c r="AE632" t="s">
        <v>164</v>
      </c>
      <c r="AF632" t="s">
        <v>162</v>
      </c>
      <c r="AG632">
        <v>272522</v>
      </c>
      <c r="AH632">
        <v>140739</v>
      </c>
      <c r="AI632">
        <v>140739</v>
      </c>
      <c r="AJ632">
        <v>76562</v>
      </c>
      <c r="AK632">
        <v>112564</v>
      </c>
      <c r="AL632">
        <v>11867</v>
      </c>
      <c r="AM632">
        <v>71528</v>
      </c>
      <c r="AN632" t="s">
        <v>164</v>
      </c>
      <c r="AP632" t="s">
        <v>162</v>
      </c>
      <c r="AQ632">
        <v>4.3899999999999997</v>
      </c>
      <c r="AS632">
        <v>4.6100000000000003</v>
      </c>
      <c r="AT632" t="s">
        <v>165</v>
      </c>
      <c r="AU632">
        <v>138</v>
      </c>
      <c r="AV632">
        <v>0.01</v>
      </c>
      <c r="AW632">
        <v>4.1399999999999997</v>
      </c>
      <c r="AX632">
        <v>44.007080000000002</v>
      </c>
      <c r="AY632">
        <v>-86.459869999999995</v>
      </c>
      <c r="AZ632" t="s">
        <v>164</v>
      </c>
      <c r="BA632" t="s">
        <v>164</v>
      </c>
      <c r="BB632" t="s">
        <v>164</v>
      </c>
      <c r="BC632" t="s">
        <v>164</v>
      </c>
      <c r="BD632">
        <v>-9624668.7019999996</v>
      </c>
      <c r="BE632" s="1" t="s">
        <v>3413</v>
      </c>
    </row>
    <row r="633" spans="1:57" x14ac:dyDescent="0.25">
      <c r="A633">
        <v>84497</v>
      </c>
      <c r="B633">
        <v>23399</v>
      </c>
      <c r="C633">
        <v>5</v>
      </c>
      <c r="D633" t="s">
        <v>155</v>
      </c>
      <c r="E633" t="s">
        <v>156</v>
      </c>
      <c r="F633">
        <v>28201</v>
      </c>
      <c r="G633" t="s">
        <v>3414</v>
      </c>
      <c r="H633" t="s">
        <v>3415</v>
      </c>
      <c r="I633" t="s">
        <v>3416</v>
      </c>
      <c r="J633" t="s">
        <v>351</v>
      </c>
      <c r="K633" t="s">
        <v>351</v>
      </c>
      <c r="L633">
        <v>49203</v>
      </c>
      <c r="M633">
        <v>6</v>
      </c>
      <c r="N633" t="s">
        <v>162</v>
      </c>
      <c r="O633" t="s">
        <v>162</v>
      </c>
      <c r="P633" t="s">
        <v>3417</v>
      </c>
      <c r="Q633">
        <v>0.87</v>
      </c>
      <c r="R633" t="s">
        <v>162</v>
      </c>
      <c r="S633" t="s">
        <v>164</v>
      </c>
      <c r="T633" t="s">
        <v>164</v>
      </c>
      <c r="U633" t="s">
        <v>162</v>
      </c>
      <c r="V633">
        <v>3.94</v>
      </c>
      <c r="X633" t="s">
        <v>162</v>
      </c>
      <c r="Y633" t="s">
        <v>162</v>
      </c>
      <c r="Z633" t="s">
        <v>164</v>
      </c>
      <c r="AA633" t="s">
        <v>162</v>
      </c>
      <c r="AB633">
        <v>5.28</v>
      </c>
      <c r="AC633">
        <v>6.53</v>
      </c>
      <c r="AD633">
        <v>6.96</v>
      </c>
      <c r="AE633" t="s">
        <v>164</v>
      </c>
      <c r="AF633" t="s">
        <v>162</v>
      </c>
      <c r="AG633">
        <v>1093942</v>
      </c>
      <c r="AH633">
        <v>2134968</v>
      </c>
      <c r="AI633">
        <v>2134968</v>
      </c>
      <c r="AJ633">
        <v>70729</v>
      </c>
      <c r="AK633">
        <v>81440</v>
      </c>
      <c r="AL633">
        <v>117733</v>
      </c>
      <c r="AM633">
        <v>824041</v>
      </c>
      <c r="AN633" t="s">
        <v>164</v>
      </c>
      <c r="AO633">
        <v>11</v>
      </c>
      <c r="AP633" t="s">
        <v>162</v>
      </c>
      <c r="AQ633">
        <v>0.39</v>
      </c>
      <c r="AS633">
        <v>0</v>
      </c>
      <c r="AT633" t="s">
        <v>165</v>
      </c>
      <c r="AV633">
        <v>0.06</v>
      </c>
      <c r="AW633">
        <v>0.1</v>
      </c>
      <c r="AX633">
        <v>42.241681999999997</v>
      </c>
      <c r="AY633">
        <v>-84.374146999999994</v>
      </c>
      <c r="AZ633" t="s">
        <v>164</v>
      </c>
      <c r="BA633" t="s">
        <v>164</v>
      </c>
      <c r="BB633" t="s">
        <v>164</v>
      </c>
      <c r="BC633" t="s">
        <v>164</v>
      </c>
      <c r="BD633">
        <v>-9392487.0800000001</v>
      </c>
      <c r="BE633" s="1" t="s">
        <v>3418</v>
      </c>
    </row>
    <row r="634" spans="1:57" x14ac:dyDescent="0.25">
      <c r="A634">
        <v>84748</v>
      </c>
      <c r="B634">
        <v>26596</v>
      </c>
      <c r="C634">
        <v>5</v>
      </c>
      <c r="D634" t="s">
        <v>155</v>
      </c>
      <c r="E634" t="s">
        <v>156</v>
      </c>
      <c r="F634">
        <v>12556</v>
      </c>
      <c r="G634" t="s">
        <v>3419</v>
      </c>
      <c r="H634" t="s">
        <v>3420</v>
      </c>
      <c r="I634" t="s">
        <v>3421</v>
      </c>
      <c r="J634" t="s">
        <v>908</v>
      </c>
      <c r="K634" t="s">
        <v>909</v>
      </c>
      <c r="L634">
        <v>48198</v>
      </c>
      <c r="M634">
        <v>6</v>
      </c>
      <c r="N634" t="s">
        <v>162</v>
      </c>
      <c r="O634" t="s">
        <v>162</v>
      </c>
      <c r="P634" t="s">
        <v>3422</v>
      </c>
      <c r="Q634">
        <v>0.87</v>
      </c>
      <c r="R634" t="s">
        <v>162</v>
      </c>
      <c r="S634" t="s">
        <v>164</v>
      </c>
      <c r="T634" t="s">
        <v>164</v>
      </c>
      <c r="U634" t="s">
        <v>162</v>
      </c>
      <c r="V634">
        <v>3.98</v>
      </c>
      <c r="X634" t="s">
        <v>162</v>
      </c>
      <c r="Y634" t="s">
        <v>162</v>
      </c>
      <c r="Z634" t="s">
        <v>162</v>
      </c>
      <c r="AA634" t="s">
        <v>162</v>
      </c>
      <c r="AB634">
        <v>4.9800000000000004</v>
      </c>
      <c r="AC634">
        <v>6.2</v>
      </c>
      <c r="AD634">
        <v>6.63</v>
      </c>
      <c r="AE634" t="s">
        <v>164</v>
      </c>
      <c r="AF634" t="s">
        <v>162</v>
      </c>
      <c r="AG634">
        <v>1037538</v>
      </c>
      <c r="AH634">
        <v>1504516</v>
      </c>
      <c r="AI634">
        <v>1504516</v>
      </c>
      <c r="AJ634">
        <v>47118</v>
      </c>
      <c r="AK634">
        <v>24625</v>
      </c>
      <c r="AL634">
        <v>113897</v>
      </c>
      <c r="AM634">
        <v>851898</v>
      </c>
      <c r="AN634" t="s">
        <v>164</v>
      </c>
      <c r="AO634">
        <v>11</v>
      </c>
      <c r="AP634" t="s">
        <v>162</v>
      </c>
      <c r="AQ634">
        <v>1.54</v>
      </c>
      <c r="AS634">
        <v>2.2400000000000002</v>
      </c>
      <c r="AT634" t="s">
        <v>165</v>
      </c>
      <c r="AU634">
        <v>120</v>
      </c>
      <c r="AV634">
        <v>0</v>
      </c>
      <c r="AW634">
        <v>0.12</v>
      </c>
      <c r="AX634">
        <v>42.240963000000001</v>
      </c>
      <c r="AY634">
        <v>-83.606962999999993</v>
      </c>
      <c r="AZ634" t="s">
        <v>164</v>
      </c>
      <c r="BB634" t="s">
        <v>164</v>
      </c>
      <c r="BC634" t="s">
        <v>164</v>
      </c>
      <c r="BD634">
        <v>-9307084.5480000004</v>
      </c>
      <c r="BE634" s="1" t="s">
        <v>3423</v>
      </c>
    </row>
    <row r="635" spans="1:57" x14ac:dyDescent="0.25">
      <c r="A635">
        <v>84844</v>
      </c>
      <c r="B635">
        <v>27842</v>
      </c>
      <c r="C635">
        <v>5</v>
      </c>
      <c r="D635" t="s">
        <v>155</v>
      </c>
      <c r="E635" t="s">
        <v>156</v>
      </c>
      <c r="F635">
        <v>10501</v>
      </c>
      <c r="G635" t="s">
        <v>3424</v>
      </c>
      <c r="H635" t="s">
        <v>3425</v>
      </c>
      <c r="I635" t="s">
        <v>3426</v>
      </c>
      <c r="J635" t="s">
        <v>565</v>
      </c>
      <c r="K635" t="s">
        <v>556</v>
      </c>
      <c r="L635">
        <v>46744</v>
      </c>
      <c r="M635">
        <v>6</v>
      </c>
      <c r="N635" t="s">
        <v>162</v>
      </c>
      <c r="O635" t="s">
        <v>162</v>
      </c>
      <c r="P635" t="s">
        <v>3427</v>
      </c>
      <c r="Q635">
        <v>0.87</v>
      </c>
      <c r="R635" t="s">
        <v>162</v>
      </c>
      <c r="S635" t="s">
        <v>164</v>
      </c>
      <c r="T635" t="s">
        <v>164</v>
      </c>
      <c r="U635" t="s">
        <v>162</v>
      </c>
      <c r="V635">
        <v>3.97</v>
      </c>
      <c r="X635" t="s">
        <v>162</v>
      </c>
      <c r="Y635" t="s">
        <v>162</v>
      </c>
      <c r="Z635" t="s">
        <v>162</v>
      </c>
      <c r="AA635" t="s">
        <v>162</v>
      </c>
      <c r="AB635">
        <v>4.8499999999999996</v>
      </c>
      <c r="AC635">
        <v>6.13</v>
      </c>
      <c r="AD635">
        <v>6.61</v>
      </c>
      <c r="AE635" t="s">
        <v>164</v>
      </c>
      <c r="AF635" t="s">
        <v>162</v>
      </c>
      <c r="AG635">
        <v>792604</v>
      </c>
      <c r="AH635">
        <v>2110588</v>
      </c>
      <c r="AI635">
        <v>2110588</v>
      </c>
      <c r="AJ635">
        <v>79146</v>
      </c>
      <c r="AK635">
        <v>133793</v>
      </c>
      <c r="AL635">
        <v>195617</v>
      </c>
      <c r="AM635">
        <v>384048</v>
      </c>
      <c r="AN635" t="s">
        <v>164</v>
      </c>
      <c r="AO635">
        <v>11</v>
      </c>
      <c r="AP635" t="s">
        <v>162</v>
      </c>
      <c r="AQ635">
        <v>0.23</v>
      </c>
      <c r="AS635">
        <v>1.39</v>
      </c>
      <c r="AT635" t="s">
        <v>165</v>
      </c>
      <c r="AU635">
        <v>138</v>
      </c>
      <c r="AV635">
        <v>0</v>
      </c>
      <c r="AW635">
        <v>0</v>
      </c>
      <c r="AX635">
        <v>42.321097999999999</v>
      </c>
      <c r="AY635">
        <v>-85.199146999999996</v>
      </c>
      <c r="AZ635" t="s">
        <v>164</v>
      </c>
      <c r="BB635" t="s">
        <v>164</v>
      </c>
      <c r="BC635" t="s">
        <v>164</v>
      </c>
      <c r="BD635">
        <v>-9484325.6600000001</v>
      </c>
      <c r="BE635" s="1" t="s">
        <v>3428</v>
      </c>
    </row>
    <row r="636" spans="1:57" x14ac:dyDescent="0.25">
      <c r="A636">
        <v>84855</v>
      </c>
      <c r="B636">
        <v>27956</v>
      </c>
      <c r="C636">
        <v>5</v>
      </c>
      <c r="D636" t="s">
        <v>155</v>
      </c>
      <c r="E636" t="s">
        <v>156</v>
      </c>
      <c r="F636">
        <v>12587</v>
      </c>
      <c r="G636" t="s">
        <v>3429</v>
      </c>
      <c r="H636" t="s">
        <v>3430</v>
      </c>
      <c r="I636" t="s">
        <v>3431</v>
      </c>
      <c r="J636" t="s">
        <v>1155</v>
      </c>
      <c r="K636" t="s">
        <v>1155</v>
      </c>
      <c r="L636">
        <v>48601</v>
      </c>
      <c r="M636">
        <v>6</v>
      </c>
      <c r="N636" t="s">
        <v>162</v>
      </c>
      <c r="O636" t="s">
        <v>162</v>
      </c>
      <c r="P636" t="s">
        <v>3432</v>
      </c>
      <c r="Q636">
        <v>0.87</v>
      </c>
      <c r="R636" t="s">
        <v>162</v>
      </c>
      <c r="S636" t="s">
        <v>164</v>
      </c>
      <c r="T636" t="s">
        <v>164</v>
      </c>
      <c r="U636" t="s">
        <v>162</v>
      </c>
      <c r="V636">
        <v>3.95</v>
      </c>
      <c r="X636" t="s">
        <v>162</v>
      </c>
      <c r="Y636" t="s">
        <v>162</v>
      </c>
      <c r="Z636" t="s">
        <v>164</v>
      </c>
      <c r="AA636" t="s">
        <v>162</v>
      </c>
      <c r="AB636">
        <v>5.21</v>
      </c>
      <c r="AC636">
        <v>6.43</v>
      </c>
      <c r="AD636">
        <v>6.85</v>
      </c>
      <c r="AE636" t="s">
        <v>164</v>
      </c>
      <c r="AF636" t="s">
        <v>162</v>
      </c>
      <c r="AG636">
        <v>612340</v>
      </c>
      <c r="AH636">
        <v>2072345</v>
      </c>
      <c r="AI636">
        <v>2072345</v>
      </c>
      <c r="AJ636">
        <v>59279</v>
      </c>
      <c r="AK636">
        <v>94704</v>
      </c>
      <c r="AL636">
        <v>37454</v>
      </c>
      <c r="AM636">
        <v>420904</v>
      </c>
      <c r="AN636" t="s">
        <v>164</v>
      </c>
      <c r="AO636">
        <v>9</v>
      </c>
      <c r="AP636" t="s">
        <v>162</v>
      </c>
      <c r="AQ636">
        <v>1.02</v>
      </c>
      <c r="AR636">
        <v>138</v>
      </c>
      <c r="AS636">
        <v>1.02</v>
      </c>
      <c r="AT636" t="s">
        <v>165</v>
      </c>
      <c r="AU636">
        <v>138</v>
      </c>
      <c r="AV636">
        <v>0</v>
      </c>
      <c r="AW636">
        <v>0.05</v>
      </c>
      <c r="AX636">
        <v>43.436390000000003</v>
      </c>
      <c r="AY636">
        <v>-83.914198999999996</v>
      </c>
      <c r="AZ636" t="s">
        <v>164</v>
      </c>
      <c r="BA636" t="s">
        <v>164</v>
      </c>
      <c r="BB636" t="s">
        <v>164</v>
      </c>
      <c r="BC636" t="s">
        <v>164</v>
      </c>
      <c r="BD636">
        <v>-9341285.9030000009</v>
      </c>
      <c r="BE636" s="1" t="s">
        <v>3433</v>
      </c>
    </row>
    <row r="637" spans="1:57" x14ac:dyDescent="0.25">
      <c r="A637">
        <v>85008</v>
      </c>
      <c r="B637">
        <v>30155</v>
      </c>
      <c r="C637">
        <v>5</v>
      </c>
      <c r="D637" t="s">
        <v>155</v>
      </c>
      <c r="E637" t="s">
        <v>156</v>
      </c>
      <c r="F637">
        <v>93541</v>
      </c>
      <c r="G637" t="s">
        <v>3434</v>
      </c>
      <c r="H637" t="s">
        <v>3435</v>
      </c>
      <c r="I637" t="s">
        <v>3436</v>
      </c>
      <c r="J637" t="s">
        <v>3437</v>
      </c>
      <c r="K637" t="s">
        <v>261</v>
      </c>
      <c r="L637">
        <v>49749</v>
      </c>
      <c r="M637">
        <v>6</v>
      </c>
      <c r="N637" t="s">
        <v>162</v>
      </c>
      <c r="O637" t="s">
        <v>162</v>
      </c>
      <c r="P637" t="s">
        <v>3438</v>
      </c>
      <c r="Q637">
        <v>0.87</v>
      </c>
      <c r="R637" t="s">
        <v>162</v>
      </c>
      <c r="S637" t="s">
        <v>164</v>
      </c>
      <c r="T637" t="s">
        <v>164</v>
      </c>
      <c r="U637" t="s">
        <v>162</v>
      </c>
      <c r="V637">
        <v>3.72</v>
      </c>
      <c r="X637" t="s">
        <v>162</v>
      </c>
      <c r="Y637" t="s">
        <v>162</v>
      </c>
      <c r="Z637" t="s">
        <v>162</v>
      </c>
      <c r="AA637" t="s">
        <v>162</v>
      </c>
      <c r="AB637">
        <v>4.92</v>
      </c>
      <c r="AC637">
        <v>6.07</v>
      </c>
      <c r="AD637">
        <v>6.48</v>
      </c>
      <c r="AE637" t="s">
        <v>164</v>
      </c>
      <c r="AF637" t="s">
        <v>162</v>
      </c>
      <c r="AG637">
        <v>536710</v>
      </c>
      <c r="AH637">
        <v>38871</v>
      </c>
      <c r="AI637">
        <v>38871</v>
      </c>
      <c r="AJ637">
        <v>144499</v>
      </c>
      <c r="AK637">
        <v>331559</v>
      </c>
      <c r="AL637">
        <v>18679</v>
      </c>
      <c r="AM637">
        <v>41972</v>
      </c>
      <c r="AN637" t="s">
        <v>164</v>
      </c>
      <c r="AO637">
        <v>8</v>
      </c>
      <c r="AP637" t="s">
        <v>162</v>
      </c>
      <c r="AQ637">
        <v>1.41</v>
      </c>
      <c r="AS637">
        <v>7.0000000000000007E-2</v>
      </c>
      <c r="AT637" t="s">
        <v>165</v>
      </c>
      <c r="AU637">
        <v>138</v>
      </c>
      <c r="AV637">
        <v>0</v>
      </c>
      <c r="AW637">
        <v>6.88</v>
      </c>
      <c r="AX637">
        <v>45.442686000000002</v>
      </c>
      <c r="AY637">
        <v>-84.609572</v>
      </c>
      <c r="AZ637" t="s">
        <v>164</v>
      </c>
      <c r="BB637" t="s">
        <v>164</v>
      </c>
      <c r="BC637" t="s">
        <v>164</v>
      </c>
      <c r="BD637">
        <v>-9418694.4710000008</v>
      </c>
      <c r="BE637" s="1" t="s">
        <v>3439</v>
      </c>
    </row>
    <row r="638" spans="1:57" x14ac:dyDescent="0.25">
      <c r="A638">
        <v>85082</v>
      </c>
      <c r="B638">
        <v>31100</v>
      </c>
      <c r="C638">
        <v>5</v>
      </c>
      <c r="D638" t="s">
        <v>155</v>
      </c>
      <c r="E638" t="s">
        <v>156</v>
      </c>
      <c r="F638">
        <v>12082</v>
      </c>
      <c r="G638" t="s">
        <v>3440</v>
      </c>
      <c r="H638" t="s">
        <v>3441</v>
      </c>
      <c r="I638" t="s">
        <v>3442</v>
      </c>
      <c r="J638" t="s">
        <v>178</v>
      </c>
      <c r="K638" t="s">
        <v>178</v>
      </c>
      <c r="L638">
        <v>49660</v>
      </c>
      <c r="M638">
        <v>6</v>
      </c>
      <c r="N638" t="s">
        <v>162</v>
      </c>
      <c r="O638" t="s">
        <v>162</v>
      </c>
      <c r="P638" t="s">
        <v>3443</v>
      </c>
      <c r="Q638">
        <v>0.87</v>
      </c>
      <c r="R638" t="s">
        <v>162</v>
      </c>
      <c r="S638" t="s">
        <v>164</v>
      </c>
      <c r="T638" t="s">
        <v>164</v>
      </c>
      <c r="U638" t="s">
        <v>162</v>
      </c>
      <c r="V638">
        <v>3.9</v>
      </c>
      <c r="X638" t="s">
        <v>162</v>
      </c>
      <c r="Y638" t="s">
        <v>162</v>
      </c>
      <c r="Z638" t="s">
        <v>164</v>
      </c>
      <c r="AA638" t="s">
        <v>162</v>
      </c>
      <c r="AB638">
        <v>5.74</v>
      </c>
      <c r="AC638">
        <v>6.95</v>
      </c>
      <c r="AD638">
        <v>7.36</v>
      </c>
      <c r="AE638" t="s">
        <v>164</v>
      </c>
      <c r="AF638" t="s">
        <v>162</v>
      </c>
      <c r="AG638">
        <v>251826</v>
      </c>
      <c r="AH638">
        <v>134475</v>
      </c>
      <c r="AI638">
        <v>134475</v>
      </c>
      <c r="AJ638">
        <v>82253</v>
      </c>
      <c r="AK638">
        <v>106202</v>
      </c>
      <c r="AL638">
        <v>10154</v>
      </c>
      <c r="AM638">
        <v>53217</v>
      </c>
      <c r="AN638" t="s">
        <v>164</v>
      </c>
      <c r="AO638">
        <v>9</v>
      </c>
      <c r="AP638" t="s">
        <v>162</v>
      </c>
      <c r="AQ638">
        <v>1.01</v>
      </c>
      <c r="AR638">
        <v>46</v>
      </c>
      <c r="AS638">
        <v>0</v>
      </c>
      <c r="AT638" t="s">
        <v>165</v>
      </c>
      <c r="AU638">
        <v>46</v>
      </c>
      <c r="AV638">
        <v>0.13</v>
      </c>
      <c r="AW638">
        <v>0.02</v>
      </c>
      <c r="AX638">
        <v>44.2515</v>
      </c>
      <c r="AY638">
        <v>-86.315700000000007</v>
      </c>
      <c r="AZ638" t="s">
        <v>164</v>
      </c>
      <c r="BA638" t="s">
        <v>164</v>
      </c>
      <c r="BB638" t="s">
        <v>164</v>
      </c>
      <c r="BC638" t="s">
        <v>164</v>
      </c>
      <c r="BD638">
        <v>-9608619.7709999997</v>
      </c>
      <c r="BE638" s="1" t="s">
        <v>3444</v>
      </c>
    </row>
    <row r="639" spans="1:57" x14ac:dyDescent="0.25">
      <c r="A639">
        <v>85157</v>
      </c>
      <c r="B639">
        <v>31948</v>
      </c>
      <c r="C639">
        <v>5</v>
      </c>
      <c r="D639" t="s">
        <v>155</v>
      </c>
      <c r="E639" t="s">
        <v>156</v>
      </c>
      <c r="F639">
        <v>78361</v>
      </c>
      <c r="G639" t="s">
        <v>3445</v>
      </c>
      <c r="H639" t="s">
        <v>3446</v>
      </c>
      <c r="I639" t="s">
        <v>3447</v>
      </c>
      <c r="J639" t="s">
        <v>1126</v>
      </c>
      <c r="K639" t="s">
        <v>1127</v>
      </c>
      <c r="L639">
        <v>49659</v>
      </c>
      <c r="M639">
        <v>6</v>
      </c>
      <c r="N639" t="s">
        <v>162</v>
      </c>
      <c r="O639" t="s">
        <v>162</v>
      </c>
      <c r="P639" t="s">
        <v>3448</v>
      </c>
      <c r="Q639">
        <v>0.87</v>
      </c>
      <c r="R639" t="s">
        <v>162</v>
      </c>
      <c r="S639" t="s">
        <v>164</v>
      </c>
      <c r="T639" t="s">
        <v>164</v>
      </c>
      <c r="U639" t="s">
        <v>162</v>
      </c>
      <c r="V639">
        <v>3.76</v>
      </c>
      <c r="X639" t="s">
        <v>162</v>
      </c>
      <c r="Y639" t="s">
        <v>162</v>
      </c>
      <c r="Z639" t="s">
        <v>164</v>
      </c>
      <c r="AA639" t="s">
        <v>162</v>
      </c>
      <c r="AB639">
        <v>5.91</v>
      </c>
      <c r="AC639">
        <v>7.09</v>
      </c>
      <c r="AD639">
        <v>7.5</v>
      </c>
      <c r="AE639" t="s">
        <v>164</v>
      </c>
      <c r="AF639" t="s">
        <v>162</v>
      </c>
      <c r="AG639">
        <v>602709</v>
      </c>
      <c r="AH639">
        <v>75457</v>
      </c>
      <c r="AI639">
        <v>75457</v>
      </c>
      <c r="AJ639">
        <v>151155</v>
      </c>
      <c r="AK639">
        <v>364431</v>
      </c>
      <c r="AL639">
        <v>17953</v>
      </c>
      <c r="AM639">
        <v>69171</v>
      </c>
      <c r="AN639" t="s">
        <v>164</v>
      </c>
      <c r="AO639">
        <v>8</v>
      </c>
      <c r="AP639" t="s">
        <v>162</v>
      </c>
      <c r="AQ639">
        <v>2.08</v>
      </c>
      <c r="AR639">
        <v>69</v>
      </c>
      <c r="AS639">
        <v>1.1000000000000001</v>
      </c>
      <c r="AT639" t="s">
        <v>165</v>
      </c>
      <c r="AU639">
        <v>69</v>
      </c>
      <c r="AV639">
        <v>0.33</v>
      </c>
      <c r="AW639">
        <v>0.35</v>
      </c>
      <c r="AX639">
        <v>44.884166999999998</v>
      </c>
      <c r="AY639">
        <v>-85.067778000000004</v>
      </c>
      <c r="AZ639" t="s">
        <v>164</v>
      </c>
      <c r="BA639" t="s">
        <v>164</v>
      </c>
      <c r="BB639" t="s">
        <v>164</v>
      </c>
      <c r="BC639" t="s">
        <v>164</v>
      </c>
      <c r="BD639">
        <v>-9469701.7300000004</v>
      </c>
      <c r="BE639" s="1" t="s">
        <v>3449</v>
      </c>
    </row>
    <row r="640" spans="1:57" x14ac:dyDescent="0.25">
      <c r="A640">
        <v>85318</v>
      </c>
      <c r="B640">
        <v>33947</v>
      </c>
      <c r="C640">
        <v>5</v>
      </c>
      <c r="D640" t="s">
        <v>155</v>
      </c>
      <c r="E640" t="s">
        <v>156</v>
      </c>
      <c r="F640">
        <v>179562</v>
      </c>
      <c r="G640" t="s">
        <v>3450</v>
      </c>
      <c r="H640" t="s">
        <v>3451</v>
      </c>
      <c r="I640" t="s">
        <v>3452</v>
      </c>
      <c r="J640" t="s">
        <v>686</v>
      </c>
      <c r="K640" t="s">
        <v>161</v>
      </c>
      <c r="L640">
        <v>48207</v>
      </c>
      <c r="M640">
        <v>6</v>
      </c>
      <c r="N640" t="s">
        <v>162</v>
      </c>
      <c r="O640" t="s">
        <v>162</v>
      </c>
      <c r="P640" t="s">
        <v>3453</v>
      </c>
      <c r="Q640">
        <v>0.87</v>
      </c>
      <c r="R640" t="s">
        <v>162</v>
      </c>
      <c r="S640" t="s">
        <v>164</v>
      </c>
      <c r="T640" t="s">
        <v>164</v>
      </c>
      <c r="U640" t="s">
        <v>162</v>
      </c>
      <c r="X640" t="s">
        <v>162</v>
      </c>
      <c r="Y640" t="s">
        <v>162</v>
      </c>
      <c r="Z640" t="s">
        <v>164</v>
      </c>
      <c r="AA640" t="s">
        <v>162</v>
      </c>
      <c r="AB640">
        <v>5.14</v>
      </c>
      <c r="AC640">
        <v>6.06</v>
      </c>
      <c r="AD640">
        <v>6.41</v>
      </c>
      <c r="AE640" t="s">
        <v>164</v>
      </c>
      <c r="AF640" t="s">
        <v>162</v>
      </c>
      <c r="AG640">
        <v>904243</v>
      </c>
      <c r="AH640">
        <v>815568</v>
      </c>
      <c r="AI640">
        <v>815568</v>
      </c>
      <c r="AJ640">
        <v>45089</v>
      </c>
      <c r="AK640">
        <v>10479</v>
      </c>
      <c r="AL640">
        <v>72883</v>
      </c>
      <c r="AM640">
        <v>775792</v>
      </c>
      <c r="AN640" t="s">
        <v>164</v>
      </c>
      <c r="AP640" t="s">
        <v>162</v>
      </c>
      <c r="AQ640">
        <v>1.36</v>
      </c>
      <c r="AS640">
        <v>2.61</v>
      </c>
      <c r="AT640" t="s">
        <v>165</v>
      </c>
      <c r="AV640">
        <v>0</v>
      </c>
      <c r="AW640">
        <v>1.66</v>
      </c>
      <c r="AX640">
        <v>42.343668999999998</v>
      </c>
      <c r="AY640">
        <v>-83.010101000000006</v>
      </c>
      <c r="AZ640" t="s">
        <v>164</v>
      </c>
      <c r="BA640" t="s">
        <v>164</v>
      </c>
      <c r="BB640" t="s">
        <v>164</v>
      </c>
      <c r="BC640" t="s">
        <v>164</v>
      </c>
      <c r="BD640">
        <v>-9240642.1740000006</v>
      </c>
      <c r="BE640" s="1" t="s">
        <v>3454</v>
      </c>
    </row>
    <row r="641" spans="1:57" x14ac:dyDescent="0.25">
      <c r="A641">
        <v>85377</v>
      </c>
      <c r="B641">
        <v>34684</v>
      </c>
      <c r="C641">
        <v>5</v>
      </c>
      <c r="D641" t="s">
        <v>155</v>
      </c>
      <c r="E641" t="s">
        <v>156</v>
      </c>
      <c r="F641">
        <v>12425</v>
      </c>
      <c r="G641" t="s">
        <v>3455</v>
      </c>
      <c r="H641" t="s">
        <v>3456</v>
      </c>
      <c r="I641" t="s">
        <v>3457</v>
      </c>
      <c r="J641" t="s">
        <v>160</v>
      </c>
      <c r="K641" t="s">
        <v>161</v>
      </c>
      <c r="L641" t="s">
        <v>162</v>
      </c>
      <c r="M641">
        <v>6</v>
      </c>
      <c r="N641" t="s">
        <v>162</v>
      </c>
      <c r="O641" t="s">
        <v>162</v>
      </c>
      <c r="P641" t="s">
        <v>3458</v>
      </c>
      <c r="Q641">
        <v>0.87</v>
      </c>
      <c r="R641" t="s">
        <v>162</v>
      </c>
      <c r="S641" t="s">
        <v>164</v>
      </c>
      <c r="T641" t="s">
        <v>164</v>
      </c>
      <c r="U641" t="s">
        <v>162</v>
      </c>
      <c r="V641">
        <v>3.98</v>
      </c>
      <c r="X641" t="s">
        <v>162</v>
      </c>
      <c r="Y641" t="s">
        <v>162</v>
      </c>
      <c r="Z641" t="s">
        <v>162</v>
      </c>
      <c r="AA641" t="s">
        <v>162</v>
      </c>
      <c r="AB641">
        <v>4.83</v>
      </c>
      <c r="AC641">
        <v>5.81</v>
      </c>
      <c r="AD641">
        <v>6.17</v>
      </c>
      <c r="AE641" t="s">
        <v>164</v>
      </c>
      <c r="AF641" t="s">
        <v>162</v>
      </c>
      <c r="AG641">
        <v>904243</v>
      </c>
      <c r="AH641">
        <v>815568</v>
      </c>
      <c r="AI641">
        <v>815568</v>
      </c>
      <c r="AJ641">
        <v>45089</v>
      </c>
      <c r="AK641">
        <v>10479</v>
      </c>
      <c r="AL641">
        <v>72883</v>
      </c>
      <c r="AM641">
        <v>775792</v>
      </c>
      <c r="AN641" t="s">
        <v>164</v>
      </c>
      <c r="AO641">
        <v>10</v>
      </c>
      <c r="AP641" t="s">
        <v>162</v>
      </c>
      <c r="AQ641">
        <v>1</v>
      </c>
      <c r="AS641">
        <v>3.53</v>
      </c>
      <c r="AT641" t="s">
        <v>165</v>
      </c>
      <c r="AU641">
        <v>120</v>
      </c>
      <c r="AV641">
        <v>0</v>
      </c>
      <c r="AW641">
        <v>0</v>
      </c>
      <c r="AX641">
        <v>42.395681000000003</v>
      </c>
      <c r="AY641">
        <v>-83.070605999999998</v>
      </c>
      <c r="AZ641" t="s">
        <v>164</v>
      </c>
      <c r="BB641" t="s">
        <v>164</v>
      </c>
      <c r="BC641" t="s">
        <v>164</v>
      </c>
      <c r="BD641">
        <v>-9247377.5600000005</v>
      </c>
      <c r="BE641">
        <v>5220436.0590000004</v>
      </c>
    </row>
    <row r="642" spans="1:57" x14ac:dyDescent="0.25">
      <c r="A642">
        <v>83248</v>
      </c>
      <c r="B642">
        <v>8907</v>
      </c>
      <c r="C642">
        <v>5</v>
      </c>
      <c r="D642" t="s">
        <v>155</v>
      </c>
      <c r="E642" t="s">
        <v>156</v>
      </c>
      <c r="F642">
        <v>137808</v>
      </c>
      <c r="G642" t="s">
        <v>3459</v>
      </c>
      <c r="H642" t="s">
        <v>3460</v>
      </c>
      <c r="I642" t="s">
        <v>3461</v>
      </c>
      <c r="J642" t="s">
        <v>658</v>
      </c>
      <c r="K642" t="s">
        <v>659</v>
      </c>
      <c r="L642">
        <v>48910</v>
      </c>
      <c r="M642">
        <v>5.9</v>
      </c>
      <c r="N642" t="s">
        <v>162</v>
      </c>
      <c r="O642" t="s">
        <v>162</v>
      </c>
      <c r="P642" t="s">
        <v>3462</v>
      </c>
      <c r="Q642">
        <v>0.86</v>
      </c>
      <c r="R642" t="s">
        <v>162</v>
      </c>
      <c r="S642" t="s">
        <v>164</v>
      </c>
      <c r="T642" t="s">
        <v>164</v>
      </c>
      <c r="U642" t="s">
        <v>162</v>
      </c>
      <c r="V642">
        <v>3.93</v>
      </c>
      <c r="X642" t="s">
        <v>162</v>
      </c>
      <c r="Y642" t="s">
        <v>162</v>
      </c>
      <c r="Z642" t="s">
        <v>164</v>
      </c>
      <c r="AA642" t="s">
        <v>162</v>
      </c>
      <c r="AB642">
        <v>5.35</v>
      </c>
      <c r="AC642">
        <v>6.56</v>
      </c>
      <c r="AD642">
        <v>7</v>
      </c>
      <c r="AE642" t="s">
        <v>162</v>
      </c>
      <c r="AF642" t="s">
        <v>162</v>
      </c>
      <c r="AG642">
        <v>914163</v>
      </c>
      <c r="AH642">
        <v>2217395</v>
      </c>
      <c r="AI642">
        <v>2217395</v>
      </c>
      <c r="AJ642">
        <v>69207</v>
      </c>
      <c r="AK642">
        <v>122315</v>
      </c>
      <c r="AL642">
        <v>100236</v>
      </c>
      <c r="AM642">
        <v>622406</v>
      </c>
      <c r="AN642" t="s">
        <v>164</v>
      </c>
      <c r="AO642">
        <v>10</v>
      </c>
      <c r="AP642" t="s">
        <v>162</v>
      </c>
      <c r="AQ642">
        <v>1.47</v>
      </c>
      <c r="AR642">
        <v>138</v>
      </c>
      <c r="AS642">
        <v>1.1599999999999999</v>
      </c>
      <c r="AT642" t="s">
        <v>165</v>
      </c>
      <c r="AU642">
        <v>138</v>
      </c>
      <c r="AV642">
        <v>0.01</v>
      </c>
      <c r="AW642">
        <v>0.54</v>
      </c>
      <c r="AX642">
        <v>42.696277000000002</v>
      </c>
      <c r="AY642">
        <v>-84.568945999999997</v>
      </c>
      <c r="AZ642" t="s">
        <v>164</v>
      </c>
      <c r="BA642" t="s">
        <v>164</v>
      </c>
      <c r="BC642" t="s">
        <v>164</v>
      </c>
      <c r="BD642">
        <v>-9414172.0059999991</v>
      </c>
      <c r="BE642" s="1" t="s">
        <v>3463</v>
      </c>
    </row>
    <row r="643" spans="1:57" x14ac:dyDescent="0.25">
      <c r="A643">
        <v>83734</v>
      </c>
      <c r="B643">
        <v>13626</v>
      </c>
      <c r="C643">
        <v>5</v>
      </c>
      <c r="D643" t="s">
        <v>155</v>
      </c>
      <c r="E643" t="s">
        <v>156</v>
      </c>
      <c r="F643">
        <v>82021</v>
      </c>
      <c r="G643" t="s">
        <v>3464</v>
      </c>
      <c r="H643" t="s">
        <v>3465</v>
      </c>
      <c r="I643" t="s">
        <v>3466</v>
      </c>
      <c r="J643" t="s">
        <v>549</v>
      </c>
      <c r="K643" t="s">
        <v>549</v>
      </c>
      <c r="L643">
        <v>49007</v>
      </c>
      <c r="M643">
        <v>5.92</v>
      </c>
      <c r="N643" t="s">
        <v>162</v>
      </c>
      <c r="O643" t="s">
        <v>162</v>
      </c>
      <c r="P643" t="s">
        <v>3467</v>
      </c>
      <c r="Q643">
        <v>0.86</v>
      </c>
      <c r="R643" t="s">
        <v>162</v>
      </c>
      <c r="S643" t="s">
        <v>164</v>
      </c>
      <c r="T643" t="s">
        <v>164</v>
      </c>
      <c r="U643" t="s">
        <v>162</v>
      </c>
      <c r="V643">
        <v>3.94</v>
      </c>
      <c r="X643" t="s">
        <v>162</v>
      </c>
      <c r="Y643" t="s">
        <v>162</v>
      </c>
      <c r="Z643" t="s">
        <v>162</v>
      </c>
      <c r="AA643" t="s">
        <v>162</v>
      </c>
      <c r="AB643">
        <v>4.75</v>
      </c>
      <c r="AC643">
        <v>5.99</v>
      </c>
      <c r="AD643">
        <v>6.46</v>
      </c>
      <c r="AE643" t="s">
        <v>162</v>
      </c>
      <c r="AF643" t="s">
        <v>162</v>
      </c>
      <c r="AG643">
        <v>805622</v>
      </c>
      <c r="AH643">
        <v>1932199</v>
      </c>
      <c r="AI643">
        <v>1932199</v>
      </c>
      <c r="AJ643">
        <v>83190</v>
      </c>
      <c r="AK643">
        <v>141930</v>
      </c>
      <c r="AL643">
        <v>194369</v>
      </c>
      <c r="AM643">
        <v>386134</v>
      </c>
      <c r="AN643" t="s">
        <v>164</v>
      </c>
      <c r="AO643">
        <v>11</v>
      </c>
      <c r="AP643" t="s">
        <v>162</v>
      </c>
      <c r="AQ643">
        <v>0.19</v>
      </c>
      <c r="AS643">
        <v>0.18</v>
      </c>
      <c r="AT643" t="s">
        <v>165</v>
      </c>
      <c r="AV643">
        <v>7.0000000000000007E-2</v>
      </c>
      <c r="AW643">
        <v>0</v>
      </c>
      <c r="AX643">
        <v>42.296055000000003</v>
      </c>
      <c r="AY643">
        <v>-85.574697</v>
      </c>
      <c r="AZ643" t="s">
        <v>164</v>
      </c>
      <c r="BC643" t="s">
        <v>164</v>
      </c>
      <c r="BD643">
        <v>-9526131.6950000003</v>
      </c>
      <c r="BE643" s="1" t="s">
        <v>3468</v>
      </c>
    </row>
    <row r="644" spans="1:57" x14ac:dyDescent="0.25">
      <c r="A644">
        <v>84216</v>
      </c>
      <c r="B644">
        <v>19630</v>
      </c>
      <c r="C644">
        <v>5</v>
      </c>
      <c r="D644" t="s">
        <v>155</v>
      </c>
      <c r="E644" t="s">
        <v>156</v>
      </c>
      <c r="F644">
        <v>232521</v>
      </c>
      <c r="G644" t="s">
        <v>3469</v>
      </c>
      <c r="H644" t="s">
        <v>3470</v>
      </c>
      <c r="I644" t="s">
        <v>3471</v>
      </c>
      <c r="J644" t="s">
        <v>1597</v>
      </c>
      <c r="K644" t="s">
        <v>240</v>
      </c>
      <c r="L644">
        <v>48083</v>
      </c>
      <c r="M644">
        <v>5.9</v>
      </c>
      <c r="N644" t="s">
        <v>162</v>
      </c>
      <c r="O644" t="s">
        <v>162</v>
      </c>
      <c r="P644" t="s">
        <v>3472</v>
      </c>
      <c r="Q644">
        <v>0.86</v>
      </c>
      <c r="R644" t="s">
        <v>162</v>
      </c>
      <c r="S644" t="s">
        <v>164</v>
      </c>
      <c r="T644" t="s">
        <v>164</v>
      </c>
      <c r="U644" t="s">
        <v>162</v>
      </c>
      <c r="V644">
        <v>3.97</v>
      </c>
      <c r="X644" t="s">
        <v>162</v>
      </c>
      <c r="Y644" t="s">
        <v>162</v>
      </c>
      <c r="Z644" t="s">
        <v>162</v>
      </c>
      <c r="AA644" t="s">
        <v>162</v>
      </c>
      <c r="AB644">
        <v>4.72</v>
      </c>
      <c r="AC644">
        <v>5.8</v>
      </c>
      <c r="AD644">
        <v>6.2</v>
      </c>
      <c r="AE644" t="s">
        <v>162</v>
      </c>
      <c r="AF644" t="s">
        <v>162</v>
      </c>
      <c r="AG644">
        <v>859660</v>
      </c>
      <c r="AH644">
        <v>1269074</v>
      </c>
      <c r="AI644">
        <v>1269074</v>
      </c>
      <c r="AJ644">
        <v>47090</v>
      </c>
      <c r="AK644">
        <v>6002</v>
      </c>
      <c r="AL644">
        <v>67318</v>
      </c>
      <c r="AM644">
        <v>739251</v>
      </c>
      <c r="AN644" t="s">
        <v>164</v>
      </c>
      <c r="AO644">
        <v>10</v>
      </c>
      <c r="AP644" t="s">
        <v>162</v>
      </c>
      <c r="AQ644">
        <v>1.35</v>
      </c>
      <c r="AR644">
        <v>120</v>
      </c>
      <c r="AS644">
        <v>1.33</v>
      </c>
      <c r="AT644" t="s">
        <v>165</v>
      </c>
      <c r="AU644">
        <v>120</v>
      </c>
      <c r="AV644">
        <v>0</v>
      </c>
      <c r="AW644">
        <v>2.59</v>
      </c>
      <c r="AX644">
        <v>42.544916999999998</v>
      </c>
      <c r="AY644">
        <v>-83.132378000000003</v>
      </c>
      <c r="AZ644" t="s">
        <v>164</v>
      </c>
      <c r="BC644" t="s">
        <v>164</v>
      </c>
      <c r="BD644">
        <v>-9254253.9869999997</v>
      </c>
      <c r="BE644" s="1" t="s">
        <v>3473</v>
      </c>
    </row>
    <row r="645" spans="1:57" x14ac:dyDescent="0.25">
      <c r="A645">
        <v>84400</v>
      </c>
      <c r="B645">
        <v>22124</v>
      </c>
      <c r="C645">
        <v>5</v>
      </c>
      <c r="D645" t="s">
        <v>155</v>
      </c>
      <c r="E645" t="s">
        <v>156</v>
      </c>
      <c r="F645">
        <v>93201</v>
      </c>
      <c r="G645" t="s">
        <v>3474</v>
      </c>
      <c r="H645" t="s">
        <v>3475</v>
      </c>
      <c r="I645" t="s">
        <v>3476</v>
      </c>
      <c r="J645" t="s">
        <v>865</v>
      </c>
      <c r="K645" t="s">
        <v>659</v>
      </c>
      <c r="L645">
        <v>48823</v>
      </c>
      <c r="M645">
        <v>5.92</v>
      </c>
      <c r="N645" t="s">
        <v>162</v>
      </c>
      <c r="O645" t="s">
        <v>162</v>
      </c>
      <c r="P645" t="s">
        <v>3477</v>
      </c>
      <c r="Q645">
        <v>0.86</v>
      </c>
      <c r="R645" t="s">
        <v>162</v>
      </c>
      <c r="S645" t="s">
        <v>164</v>
      </c>
      <c r="T645" t="s">
        <v>164</v>
      </c>
      <c r="U645" t="s">
        <v>162</v>
      </c>
      <c r="V645">
        <v>3.89</v>
      </c>
      <c r="X645" t="s">
        <v>162</v>
      </c>
      <c r="Y645" t="s">
        <v>162</v>
      </c>
      <c r="Z645" t="s">
        <v>164</v>
      </c>
      <c r="AA645" t="s">
        <v>162</v>
      </c>
      <c r="AB645">
        <v>5.47</v>
      </c>
      <c r="AC645">
        <v>6.73</v>
      </c>
      <c r="AD645">
        <v>7.14</v>
      </c>
      <c r="AE645" t="s">
        <v>162</v>
      </c>
      <c r="AF645" t="s">
        <v>162</v>
      </c>
      <c r="AG645">
        <v>851726</v>
      </c>
      <c r="AH645">
        <v>2214903</v>
      </c>
      <c r="AI645">
        <v>2214903</v>
      </c>
      <c r="AJ645">
        <v>61779</v>
      </c>
      <c r="AK645">
        <v>102988</v>
      </c>
      <c r="AL645">
        <v>91406</v>
      </c>
      <c r="AM645">
        <v>595553</v>
      </c>
      <c r="AN645" t="s">
        <v>164</v>
      </c>
      <c r="AO645">
        <v>10</v>
      </c>
      <c r="AP645" t="s">
        <v>162</v>
      </c>
      <c r="AQ645">
        <v>1.69</v>
      </c>
      <c r="AS645">
        <v>1.69</v>
      </c>
      <c r="AT645" t="s">
        <v>165</v>
      </c>
      <c r="AV645">
        <v>0.02</v>
      </c>
      <c r="AW645">
        <v>1.82</v>
      </c>
      <c r="AX645">
        <v>42.766100000000002</v>
      </c>
      <c r="AY645">
        <v>-84.431399999999996</v>
      </c>
      <c r="AZ645" t="s">
        <v>164</v>
      </c>
      <c r="BA645" t="s">
        <v>164</v>
      </c>
      <c r="BC645" t="s">
        <v>164</v>
      </c>
      <c r="BD645">
        <v>-9398860.4550000001</v>
      </c>
      <c r="BE645" s="1" t="s">
        <v>3478</v>
      </c>
    </row>
    <row r="646" spans="1:57" x14ac:dyDescent="0.25">
      <c r="A646">
        <v>83409</v>
      </c>
      <c r="B646">
        <v>10123</v>
      </c>
      <c r="C646">
        <v>5</v>
      </c>
      <c r="D646" t="s">
        <v>155</v>
      </c>
      <c r="E646" t="s">
        <v>156</v>
      </c>
      <c r="F646">
        <v>111602</v>
      </c>
      <c r="G646" t="s">
        <v>3479</v>
      </c>
      <c r="H646" t="s">
        <v>3480</v>
      </c>
      <c r="I646" t="s">
        <v>3481</v>
      </c>
      <c r="J646" t="s">
        <v>854</v>
      </c>
      <c r="K646" t="s">
        <v>240</v>
      </c>
      <c r="L646">
        <v>48071</v>
      </c>
      <c r="M646">
        <v>5.87</v>
      </c>
      <c r="N646" t="s">
        <v>162</v>
      </c>
      <c r="O646" t="s">
        <v>162</v>
      </c>
      <c r="P646" t="s">
        <v>3482</v>
      </c>
      <c r="Q646">
        <v>0.85</v>
      </c>
      <c r="R646" t="s">
        <v>162</v>
      </c>
      <c r="S646" t="s">
        <v>164</v>
      </c>
      <c r="T646" t="s">
        <v>164</v>
      </c>
      <c r="U646" t="s">
        <v>162</v>
      </c>
      <c r="V646">
        <v>3.96</v>
      </c>
      <c r="X646" t="s">
        <v>162</v>
      </c>
      <c r="Y646" t="s">
        <v>162</v>
      </c>
      <c r="Z646" t="s">
        <v>162</v>
      </c>
      <c r="AA646" t="s">
        <v>162</v>
      </c>
      <c r="AB646">
        <v>4.67</v>
      </c>
      <c r="AC646">
        <v>5.72</v>
      </c>
      <c r="AD646">
        <v>6.12</v>
      </c>
      <c r="AE646" t="s">
        <v>162</v>
      </c>
      <c r="AF646" t="s">
        <v>162</v>
      </c>
      <c r="AG646">
        <v>850152</v>
      </c>
      <c r="AH646">
        <v>1076584</v>
      </c>
      <c r="AI646">
        <v>1076584</v>
      </c>
      <c r="AJ646">
        <v>45687</v>
      </c>
      <c r="AK646">
        <v>6002</v>
      </c>
      <c r="AL646">
        <v>66949</v>
      </c>
      <c r="AM646">
        <v>731514</v>
      </c>
      <c r="AN646" t="s">
        <v>164</v>
      </c>
      <c r="AO646">
        <v>10</v>
      </c>
      <c r="AP646" t="s">
        <v>162</v>
      </c>
      <c r="AQ646">
        <v>0.09</v>
      </c>
      <c r="AR646">
        <v>120</v>
      </c>
      <c r="AS646">
        <v>7.0000000000000007E-2</v>
      </c>
      <c r="AT646" t="s">
        <v>165</v>
      </c>
      <c r="AU646">
        <v>120</v>
      </c>
      <c r="AV646">
        <v>0.1</v>
      </c>
      <c r="AW646">
        <v>2.4</v>
      </c>
      <c r="AX646">
        <v>42.510660999999999</v>
      </c>
      <c r="AY646">
        <v>-83.108602000000005</v>
      </c>
      <c r="AZ646" t="s">
        <v>164</v>
      </c>
      <c r="BC646" t="s">
        <v>164</v>
      </c>
      <c r="BD646">
        <v>-9251607.2550000008</v>
      </c>
      <c r="BE646">
        <v>5237783.5959999999</v>
      </c>
    </row>
    <row r="647" spans="1:57" x14ac:dyDescent="0.25">
      <c r="A647">
        <v>82707</v>
      </c>
      <c r="B647">
        <v>4310</v>
      </c>
      <c r="C647">
        <v>5</v>
      </c>
      <c r="D647" t="s">
        <v>155</v>
      </c>
      <c r="E647" t="s">
        <v>156</v>
      </c>
      <c r="F647">
        <v>134843</v>
      </c>
      <c r="G647" t="s">
        <v>3483</v>
      </c>
      <c r="H647" t="s">
        <v>3484</v>
      </c>
      <c r="I647" t="s">
        <v>3484</v>
      </c>
      <c r="J647" t="s">
        <v>3485</v>
      </c>
      <c r="K647" t="s">
        <v>351</v>
      </c>
      <c r="L647">
        <v>49269</v>
      </c>
      <c r="M647">
        <v>5.8</v>
      </c>
      <c r="N647" t="s">
        <v>162</v>
      </c>
      <c r="O647" t="s">
        <v>162</v>
      </c>
      <c r="P647" t="s">
        <v>3486</v>
      </c>
      <c r="Q647">
        <v>0.84</v>
      </c>
      <c r="R647" t="s">
        <v>162</v>
      </c>
      <c r="S647" t="s">
        <v>164</v>
      </c>
      <c r="T647" t="s">
        <v>164</v>
      </c>
      <c r="U647" t="s">
        <v>162</v>
      </c>
      <c r="V647">
        <v>3.95</v>
      </c>
      <c r="X647" t="s">
        <v>162</v>
      </c>
      <c r="Y647" t="s">
        <v>162</v>
      </c>
      <c r="Z647" t="s">
        <v>164</v>
      </c>
      <c r="AA647" t="s">
        <v>162</v>
      </c>
      <c r="AB647">
        <v>5.38</v>
      </c>
      <c r="AC647">
        <v>6.69</v>
      </c>
      <c r="AD647">
        <v>7.13</v>
      </c>
      <c r="AE647" t="s">
        <v>162</v>
      </c>
      <c r="AF647" t="s">
        <v>162</v>
      </c>
      <c r="AG647">
        <v>820153</v>
      </c>
      <c r="AH647">
        <v>2213657</v>
      </c>
      <c r="AI647">
        <v>2213657</v>
      </c>
      <c r="AJ647">
        <v>60542</v>
      </c>
      <c r="AK647">
        <v>106782</v>
      </c>
      <c r="AL647">
        <v>116369</v>
      </c>
      <c r="AM647">
        <v>536460</v>
      </c>
      <c r="AN647" t="s">
        <v>164</v>
      </c>
      <c r="AO647">
        <v>11</v>
      </c>
      <c r="AP647" t="s">
        <v>162</v>
      </c>
      <c r="AQ647">
        <v>1.1000000000000001</v>
      </c>
      <c r="AS647">
        <v>1.1000000000000001</v>
      </c>
      <c r="AT647" t="s">
        <v>165</v>
      </c>
      <c r="AV647">
        <v>0.68</v>
      </c>
      <c r="AW647">
        <v>2.68</v>
      </c>
      <c r="AX647">
        <v>42.218514999999996</v>
      </c>
      <c r="AY647">
        <v>-84.555102000000005</v>
      </c>
      <c r="AZ647" t="s">
        <v>164</v>
      </c>
      <c r="BA647" t="s">
        <v>164</v>
      </c>
      <c r="BC647" t="s">
        <v>164</v>
      </c>
      <c r="BD647">
        <v>-9412630.8990000002</v>
      </c>
      <c r="BE647">
        <v>5193768.341</v>
      </c>
    </row>
    <row r="648" spans="1:57" x14ac:dyDescent="0.25">
      <c r="A648">
        <v>83342</v>
      </c>
      <c r="B648">
        <v>9711</v>
      </c>
      <c r="C648">
        <v>5</v>
      </c>
      <c r="D648" t="s">
        <v>155</v>
      </c>
      <c r="E648" t="s">
        <v>156</v>
      </c>
      <c r="F648">
        <v>12382</v>
      </c>
      <c r="G648" t="s">
        <v>3487</v>
      </c>
      <c r="H648" t="s">
        <v>3488</v>
      </c>
      <c r="I648" t="s">
        <v>3489</v>
      </c>
      <c r="J648" t="s">
        <v>670</v>
      </c>
      <c r="K648" t="s">
        <v>365</v>
      </c>
      <c r="L648">
        <v>49093</v>
      </c>
      <c r="M648">
        <v>5.8</v>
      </c>
      <c r="N648" t="s">
        <v>162</v>
      </c>
      <c r="O648" t="s">
        <v>162</v>
      </c>
      <c r="P648" t="s">
        <v>3490</v>
      </c>
      <c r="Q648">
        <v>0.84</v>
      </c>
      <c r="R648" t="s">
        <v>162</v>
      </c>
      <c r="S648" t="s">
        <v>164</v>
      </c>
      <c r="T648" t="s">
        <v>164</v>
      </c>
      <c r="U648" t="s">
        <v>162</v>
      </c>
      <c r="V648">
        <v>3.99</v>
      </c>
      <c r="X648" t="s">
        <v>162</v>
      </c>
      <c r="Y648" t="s">
        <v>162</v>
      </c>
      <c r="Z648" t="s">
        <v>164</v>
      </c>
      <c r="AA648" t="s">
        <v>162</v>
      </c>
      <c r="AB648">
        <v>5.08</v>
      </c>
      <c r="AC648">
        <v>6.32</v>
      </c>
      <c r="AD648">
        <v>6.76</v>
      </c>
      <c r="AE648" t="s">
        <v>162</v>
      </c>
      <c r="AF648" t="s">
        <v>162</v>
      </c>
      <c r="AG648">
        <v>788238</v>
      </c>
      <c r="AH648">
        <v>2534225</v>
      </c>
      <c r="AI648">
        <v>2534225</v>
      </c>
      <c r="AJ648">
        <v>110757</v>
      </c>
      <c r="AK648">
        <v>149370</v>
      </c>
      <c r="AL648">
        <v>171828</v>
      </c>
      <c r="AM648">
        <v>356283</v>
      </c>
      <c r="AN648" t="s">
        <v>164</v>
      </c>
      <c r="AO648">
        <v>12</v>
      </c>
      <c r="AP648" t="s">
        <v>162</v>
      </c>
      <c r="AQ648">
        <v>7.0000000000000007E-2</v>
      </c>
      <c r="AS648">
        <v>0</v>
      </c>
      <c r="AT648" t="s">
        <v>165</v>
      </c>
      <c r="AV648">
        <v>0.31</v>
      </c>
      <c r="AW648">
        <v>0</v>
      </c>
      <c r="AX648">
        <v>41.933117000000003</v>
      </c>
      <c r="AY648">
        <v>-85.634384999999995</v>
      </c>
      <c r="AZ648" t="s">
        <v>164</v>
      </c>
      <c r="BA648" t="s">
        <v>164</v>
      </c>
      <c r="BC648" t="s">
        <v>164</v>
      </c>
      <c r="BD648">
        <v>-9532776.1329999994</v>
      </c>
      <c r="BE648">
        <v>5150965.9539999999</v>
      </c>
    </row>
    <row r="649" spans="1:57" x14ac:dyDescent="0.25">
      <c r="A649">
        <v>83538</v>
      </c>
      <c r="B649">
        <v>11190</v>
      </c>
      <c r="C649">
        <v>5</v>
      </c>
      <c r="D649" t="s">
        <v>155</v>
      </c>
      <c r="E649" t="s">
        <v>156</v>
      </c>
      <c r="F649">
        <v>94784</v>
      </c>
      <c r="G649" t="s">
        <v>3491</v>
      </c>
      <c r="H649" t="s">
        <v>3492</v>
      </c>
      <c r="I649" t="s">
        <v>3493</v>
      </c>
      <c r="J649" t="s">
        <v>253</v>
      </c>
      <c r="K649" t="s">
        <v>254</v>
      </c>
      <c r="L649">
        <v>48506</v>
      </c>
      <c r="M649">
        <v>5.8</v>
      </c>
      <c r="N649" t="s">
        <v>162</v>
      </c>
      <c r="O649" t="s">
        <v>162</v>
      </c>
      <c r="P649" t="s">
        <v>3494</v>
      </c>
      <c r="Q649">
        <v>0.84</v>
      </c>
      <c r="R649" t="s">
        <v>162</v>
      </c>
      <c r="S649" t="s">
        <v>164</v>
      </c>
      <c r="T649" t="s">
        <v>164</v>
      </c>
      <c r="U649" t="s">
        <v>162</v>
      </c>
      <c r="V649">
        <v>3.9</v>
      </c>
      <c r="X649" t="s">
        <v>162</v>
      </c>
      <c r="Y649" t="s">
        <v>162</v>
      </c>
      <c r="Z649" t="s">
        <v>162</v>
      </c>
      <c r="AA649" t="s">
        <v>162</v>
      </c>
      <c r="AB649">
        <v>4.96</v>
      </c>
      <c r="AC649">
        <v>6.24</v>
      </c>
      <c r="AD649">
        <v>6.7</v>
      </c>
      <c r="AE649" t="s">
        <v>162</v>
      </c>
      <c r="AF649" t="s">
        <v>162</v>
      </c>
      <c r="AG649">
        <v>1010455</v>
      </c>
      <c r="AH649">
        <v>2101529</v>
      </c>
      <c r="AI649">
        <v>2101529</v>
      </c>
      <c r="AJ649">
        <v>54112</v>
      </c>
      <c r="AK649">
        <v>44218</v>
      </c>
      <c r="AL649">
        <v>72168</v>
      </c>
      <c r="AM649">
        <v>839957</v>
      </c>
      <c r="AN649" t="s">
        <v>164</v>
      </c>
      <c r="AO649">
        <v>9</v>
      </c>
      <c r="AP649" t="s">
        <v>162</v>
      </c>
      <c r="AQ649">
        <v>0.82</v>
      </c>
      <c r="AR649">
        <v>138</v>
      </c>
      <c r="AS649">
        <v>0.8</v>
      </c>
      <c r="AT649" t="s">
        <v>165</v>
      </c>
      <c r="AU649">
        <v>138</v>
      </c>
      <c r="AV649">
        <v>0.09</v>
      </c>
      <c r="AW649">
        <v>0.96</v>
      </c>
      <c r="AX649">
        <v>43.027555999999997</v>
      </c>
      <c r="AY649">
        <v>-83.670257000000007</v>
      </c>
      <c r="AZ649" t="s">
        <v>164</v>
      </c>
      <c r="BC649" t="s">
        <v>164</v>
      </c>
      <c r="BD649">
        <v>-9314130.4039999992</v>
      </c>
      <c r="BE649" s="1" t="s">
        <v>3495</v>
      </c>
    </row>
    <row r="650" spans="1:57" x14ac:dyDescent="0.25">
      <c r="A650">
        <v>84881</v>
      </c>
      <c r="B650">
        <v>28130</v>
      </c>
      <c r="C650">
        <v>5</v>
      </c>
      <c r="D650" t="s">
        <v>155</v>
      </c>
      <c r="E650" t="s">
        <v>156</v>
      </c>
      <c r="F650">
        <v>12399</v>
      </c>
      <c r="G650" t="s">
        <v>3496</v>
      </c>
      <c r="H650" t="s">
        <v>3497</v>
      </c>
      <c r="I650" t="s">
        <v>3498</v>
      </c>
      <c r="J650" t="s">
        <v>952</v>
      </c>
      <c r="K650" t="s">
        <v>909</v>
      </c>
      <c r="L650">
        <v>48198</v>
      </c>
      <c r="M650">
        <v>5.79</v>
      </c>
      <c r="N650" t="s">
        <v>162</v>
      </c>
      <c r="O650" t="s">
        <v>162</v>
      </c>
      <c r="P650" t="s">
        <v>3499</v>
      </c>
      <c r="Q650">
        <v>0.84</v>
      </c>
      <c r="R650" t="s">
        <v>162</v>
      </c>
      <c r="S650" t="s">
        <v>164</v>
      </c>
      <c r="T650" t="s">
        <v>164</v>
      </c>
      <c r="U650" t="s">
        <v>162</v>
      </c>
      <c r="V650">
        <v>3.95</v>
      </c>
      <c r="X650" t="s">
        <v>162</v>
      </c>
      <c r="Y650" t="s">
        <v>162</v>
      </c>
      <c r="Z650" t="s">
        <v>162</v>
      </c>
      <c r="AA650" t="s">
        <v>162</v>
      </c>
      <c r="AB650">
        <v>4.9400000000000004</v>
      </c>
      <c r="AC650">
        <v>6.19</v>
      </c>
      <c r="AD650">
        <v>6.62</v>
      </c>
      <c r="AE650" t="s">
        <v>162</v>
      </c>
      <c r="AF650" t="s">
        <v>162</v>
      </c>
      <c r="AG650">
        <v>1047554</v>
      </c>
      <c r="AH650">
        <v>1651566</v>
      </c>
      <c r="AI650">
        <v>1651566</v>
      </c>
      <c r="AJ650">
        <v>48858</v>
      </c>
      <c r="AK650">
        <v>24625</v>
      </c>
      <c r="AL650">
        <v>114380</v>
      </c>
      <c r="AM650">
        <v>859691</v>
      </c>
      <c r="AN650" t="s">
        <v>164</v>
      </c>
      <c r="AO650">
        <v>11</v>
      </c>
      <c r="AP650" t="s">
        <v>162</v>
      </c>
      <c r="AQ650">
        <v>0.52</v>
      </c>
      <c r="AS650">
        <v>0</v>
      </c>
      <c r="AT650" t="s">
        <v>165</v>
      </c>
      <c r="AU650">
        <v>120</v>
      </c>
      <c r="AV650">
        <v>0.27</v>
      </c>
      <c r="AW650">
        <v>0.43</v>
      </c>
      <c r="AX650">
        <v>42.207599999999999</v>
      </c>
      <c r="AY650">
        <v>-83.557012</v>
      </c>
      <c r="AZ650" t="s">
        <v>164</v>
      </c>
      <c r="BC650" t="s">
        <v>164</v>
      </c>
      <c r="BD650">
        <v>-9301524.0280000009</v>
      </c>
      <c r="BE650" s="1" t="s">
        <v>3500</v>
      </c>
    </row>
    <row r="651" spans="1:57" x14ac:dyDescent="0.25">
      <c r="A651">
        <v>84891</v>
      </c>
      <c r="B651">
        <v>28490</v>
      </c>
      <c r="C651">
        <v>5</v>
      </c>
      <c r="D651" t="s">
        <v>155</v>
      </c>
      <c r="E651" t="s">
        <v>156</v>
      </c>
      <c r="F651">
        <v>29342</v>
      </c>
      <c r="G651" t="s">
        <v>3501</v>
      </c>
      <c r="H651" t="s">
        <v>3502</v>
      </c>
      <c r="I651" t="s">
        <v>3503</v>
      </c>
      <c r="J651" t="s">
        <v>1945</v>
      </c>
      <c r="K651" t="s">
        <v>161</v>
      </c>
      <c r="L651">
        <v>48122</v>
      </c>
      <c r="M651">
        <v>5.79</v>
      </c>
      <c r="N651" t="s">
        <v>162</v>
      </c>
      <c r="O651" t="s">
        <v>162</v>
      </c>
      <c r="P651" t="s">
        <v>3504</v>
      </c>
      <c r="Q651">
        <v>0.84</v>
      </c>
      <c r="R651" t="s">
        <v>162</v>
      </c>
      <c r="S651" t="s">
        <v>164</v>
      </c>
      <c r="T651" t="s">
        <v>164</v>
      </c>
      <c r="U651" t="s">
        <v>162</v>
      </c>
      <c r="V651">
        <v>3.96</v>
      </c>
      <c r="X651" t="s">
        <v>162</v>
      </c>
      <c r="Y651" t="s">
        <v>162</v>
      </c>
      <c r="Z651" t="s">
        <v>162</v>
      </c>
      <c r="AA651" t="s">
        <v>162</v>
      </c>
      <c r="AB651">
        <v>4.76</v>
      </c>
      <c r="AC651">
        <v>5.75</v>
      </c>
      <c r="AD651">
        <v>6.11</v>
      </c>
      <c r="AE651" t="s">
        <v>162</v>
      </c>
      <c r="AF651" t="s">
        <v>162</v>
      </c>
      <c r="AG651">
        <v>949618</v>
      </c>
      <c r="AH651">
        <v>1091346</v>
      </c>
      <c r="AI651">
        <v>1091346</v>
      </c>
      <c r="AJ651">
        <v>47427</v>
      </c>
      <c r="AK651">
        <v>10835</v>
      </c>
      <c r="AL651">
        <v>77151</v>
      </c>
      <c r="AM651">
        <v>814205</v>
      </c>
      <c r="AN651" t="s">
        <v>164</v>
      </c>
      <c r="AO651">
        <v>11</v>
      </c>
      <c r="AP651" t="s">
        <v>162</v>
      </c>
      <c r="AQ651">
        <v>0.24</v>
      </c>
      <c r="AR651">
        <v>120</v>
      </c>
      <c r="AS651">
        <v>0</v>
      </c>
      <c r="AT651" t="s">
        <v>165</v>
      </c>
      <c r="AU651">
        <v>120</v>
      </c>
      <c r="AV651">
        <v>0.03</v>
      </c>
      <c r="AW651">
        <v>0</v>
      </c>
      <c r="AX651">
        <v>42.267299999999999</v>
      </c>
      <c r="AY651">
        <v>-83.174800000000005</v>
      </c>
      <c r="AZ651" t="s">
        <v>164</v>
      </c>
      <c r="BC651" t="s">
        <v>164</v>
      </c>
      <c r="BD651">
        <v>-9258976.3829999994</v>
      </c>
      <c r="BE651" s="1" t="s">
        <v>3505</v>
      </c>
    </row>
    <row r="652" spans="1:57" x14ac:dyDescent="0.25">
      <c r="A652">
        <v>83795</v>
      </c>
      <c r="B652">
        <v>14650</v>
      </c>
      <c r="C652">
        <v>5</v>
      </c>
      <c r="D652" t="s">
        <v>155</v>
      </c>
      <c r="E652" t="s">
        <v>156</v>
      </c>
      <c r="F652">
        <v>10500</v>
      </c>
      <c r="G652" t="s">
        <v>3506</v>
      </c>
      <c r="H652" t="s">
        <v>3507</v>
      </c>
      <c r="I652" t="s">
        <v>3508</v>
      </c>
      <c r="J652" t="s">
        <v>3509</v>
      </c>
      <c r="K652" t="s">
        <v>909</v>
      </c>
      <c r="L652">
        <v>48160</v>
      </c>
      <c r="M652">
        <v>5.7</v>
      </c>
      <c r="N652" t="s">
        <v>162</v>
      </c>
      <c r="O652" t="s">
        <v>162</v>
      </c>
      <c r="P652" t="s">
        <v>3510</v>
      </c>
      <c r="Q652">
        <v>0.83</v>
      </c>
      <c r="R652" t="s">
        <v>162</v>
      </c>
      <c r="S652" t="s">
        <v>164</v>
      </c>
      <c r="T652" t="s">
        <v>164</v>
      </c>
      <c r="U652" t="s">
        <v>162</v>
      </c>
      <c r="V652">
        <v>3.99</v>
      </c>
      <c r="X652" t="s">
        <v>162</v>
      </c>
      <c r="Y652" t="s">
        <v>162</v>
      </c>
      <c r="Z652" t="s">
        <v>164</v>
      </c>
      <c r="AA652" t="s">
        <v>162</v>
      </c>
      <c r="AB652">
        <v>5.18</v>
      </c>
      <c r="AC652">
        <v>6.36</v>
      </c>
      <c r="AD652">
        <v>6.77</v>
      </c>
      <c r="AE652" t="s">
        <v>162</v>
      </c>
      <c r="AF652" t="s">
        <v>162</v>
      </c>
      <c r="AG652">
        <v>1046825</v>
      </c>
      <c r="AH652">
        <v>1832264</v>
      </c>
      <c r="AI652">
        <v>1832264</v>
      </c>
      <c r="AJ652">
        <v>48153</v>
      </c>
      <c r="AK652">
        <v>24226</v>
      </c>
      <c r="AL652">
        <v>118538</v>
      </c>
      <c r="AM652">
        <v>855908</v>
      </c>
      <c r="AN652" t="s">
        <v>164</v>
      </c>
      <c r="AO652">
        <v>11</v>
      </c>
      <c r="AP652" t="s">
        <v>162</v>
      </c>
      <c r="AQ652">
        <v>0.81</v>
      </c>
      <c r="AS652">
        <v>1.1000000000000001</v>
      </c>
      <c r="AT652" t="s">
        <v>165</v>
      </c>
      <c r="AU652">
        <v>120</v>
      </c>
      <c r="AV652">
        <v>7.0000000000000007E-2</v>
      </c>
      <c r="AW652">
        <v>0.03</v>
      </c>
      <c r="AX652">
        <v>42.088610000000003</v>
      </c>
      <c r="AY652">
        <v>-83.687780000000004</v>
      </c>
      <c r="AZ652" t="s">
        <v>164</v>
      </c>
      <c r="BA652" t="s">
        <v>164</v>
      </c>
      <c r="BC652" t="s">
        <v>164</v>
      </c>
      <c r="BD652">
        <v>-9316081.0549999997</v>
      </c>
      <c r="BE652" s="1" t="s">
        <v>3511</v>
      </c>
    </row>
    <row r="653" spans="1:57" x14ac:dyDescent="0.25">
      <c r="A653">
        <v>84455</v>
      </c>
      <c r="B653">
        <v>22725</v>
      </c>
      <c r="C653">
        <v>5</v>
      </c>
      <c r="D653" t="s">
        <v>155</v>
      </c>
      <c r="E653" t="s">
        <v>156</v>
      </c>
      <c r="F653">
        <v>175165</v>
      </c>
      <c r="G653" t="s">
        <v>3512</v>
      </c>
      <c r="H653" t="s">
        <v>3513</v>
      </c>
      <c r="I653" t="s">
        <v>3514</v>
      </c>
      <c r="J653" t="s">
        <v>460</v>
      </c>
      <c r="K653" t="s">
        <v>240</v>
      </c>
      <c r="L653">
        <v>48340</v>
      </c>
      <c r="M653">
        <v>5.76</v>
      </c>
      <c r="N653" t="s">
        <v>162</v>
      </c>
      <c r="O653" t="s">
        <v>162</v>
      </c>
      <c r="P653" t="s">
        <v>3515</v>
      </c>
      <c r="Q653">
        <v>0.83</v>
      </c>
      <c r="R653" t="s">
        <v>162</v>
      </c>
      <c r="S653" t="s">
        <v>164</v>
      </c>
      <c r="T653" t="s">
        <v>164</v>
      </c>
      <c r="U653" t="s">
        <v>162</v>
      </c>
      <c r="V653">
        <v>3.97</v>
      </c>
      <c r="X653" t="s">
        <v>162</v>
      </c>
      <c r="Y653" t="s">
        <v>162</v>
      </c>
      <c r="Z653" t="s">
        <v>164</v>
      </c>
      <c r="AA653" t="s">
        <v>162</v>
      </c>
      <c r="AB653">
        <v>5.2</v>
      </c>
      <c r="AC653">
        <v>6.4</v>
      </c>
      <c r="AD653">
        <v>6.84</v>
      </c>
      <c r="AE653" t="s">
        <v>162</v>
      </c>
      <c r="AF653" t="s">
        <v>162</v>
      </c>
      <c r="AG653">
        <v>980486</v>
      </c>
      <c r="AH653">
        <v>1662872</v>
      </c>
      <c r="AI653">
        <v>1662872</v>
      </c>
      <c r="AJ653">
        <v>51367</v>
      </c>
      <c r="AK653">
        <v>29178</v>
      </c>
      <c r="AL653">
        <v>72837</v>
      </c>
      <c r="AM653">
        <v>827103</v>
      </c>
      <c r="AN653" t="s">
        <v>164</v>
      </c>
      <c r="AO653">
        <v>9</v>
      </c>
      <c r="AP653" t="s">
        <v>162</v>
      </c>
      <c r="AQ653">
        <v>0.4</v>
      </c>
      <c r="AR653">
        <v>120</v>
      </c>
      <c r="AS653">
        <v>0.34</v>
      </c>
      <c r="AT653" t="s">
        <v>165</v>
      </c>
      <c r="AU653">
        <v>120</v>
      </c>
      <c r="AV653">
        <v>0.18</v>
      </c>
      <c r="AW653">
        <v>0.43</v>
      </c>
      <c r="AX653">
        <v>42.680346</v>
      </c>
      <c r="AY653">
        <v>-83.286353000000005</v>
      </c>
      <c r="AZ653" t="s">
        <v>164</v>
      </c>
      <c r="BA653" t="s">
        <v>164</v>
      </c>
      <c r="BC653" t="s">
        <v>164</v>
      </c>
      <c r="BD653">
        <v>-9271394.4059999995</v>
      </c>
      <c r="BE653">
        <v>5263443.1239999998</v>
      </c>
    </row>
    <row r="654" spans="1:57" x14ac:dyDescent="0.25">
      <c r="A654">
        <v>85170</v>
      </c>
      <c r="B654">
        <v>32063</v>
      </c>
      <c r="C654">
        <v>5</v>
      </c>
      <c r="D654" t="s">
        <v>155</v>
      </c>
      <c r="E654" t="s">
        <v>156</v>
      </c>
      <c r="F654">
        <v>113041</v>
      </c>
      <c r="G654" t="s">
        <v>3516</v>
      </c>
      <c r="H654" t="s">
        <v>3517</v>
      </c>
      <c r="I654" t="s">
        <v>3518</v>
      </c>
      <c r="J654" t="s">
        <v>2071</v>
      </c>
      <c r="K654" t="s">
        <v>191</v>
      </c>
      <c r="L654">
        <v>49843</v>
      </c>
      <c r="M654">
        <v>5.75</v>
      </c>
      <c r="N654" t="s">
        <v>162</v>
      </c>
      <c r="O654" t="s">
        <v>162</v>
      </c>
      <c r="P654" t="s">
        <v>3519</v>
      </c>
      <c r="Q654">
        <v>0.83</v>
      </c>
      <c r="R654" t="s">
        <v>162</v>
      </c>
      <c r="S654" t="s">
        <v>164</v>
      </c>
      <c r="T654" t="s">
        <v>164</v>
      </c>
      <c r="U654" t="s">
        <v>162</v>
      </c>
      <c r="V654">
        <v>3.76</v>
      </c>
      <c r="X654" t="s">
        <v>162</v>
      </c>
      <c r="Y654" t="s">
        <v>162</v>
      </c>
      <c r="Z654" t="s">
        <v>164</v>
      </c>
      <c r="AA654" t="s">
        <v>162</v>
      </c>
      <c r="AB654">
        <v>5.79</v>
      </c>
      <c r="AC654">
        <v>7.23</v>
      </c>
      <c r="AD654">
        <v>7.72</v>
      </c>
      <c r="AE654" t="s">
        <v>162</v>
      </c>
      <c r="AF654" t="s">
        <v>162</v>
      </c>
      <c r="AG654">
        <v>927278</v>
      </c>
      <c r="AH654">
        <v>12767</v>
      </c>
      <c r="AI654">
        <v>12767</v>
      </c>
      <c r="AJ654">
        <v>322356</v>
      </c>
      <c r="AK654">
        <v>553224</v>
      </c>
      <c r="AL654">
        <v>18932</v>
      </c>
      <c r="AM654">
        <v>32767</v>
      </c>
      <c r="AN654" t="s">
        <v>164</v>
      </c>
      <c r="AO654">
        <v>7</v>
      </c>
      <c r="AP654" t="s">
        <v>162</v>
      </c>
      <c r="AQ654">
        <v>0.24</v>
      </c>
      <c r="AS654">
        <v>0.34</v>
      </c>
      <c r="AT654" t="s">
        <v>193</v>
      </c>
      <c r="AU654">
        <v>138</v>
      </c>
      <c r="AV654">
        <v>0</v>
      </c>
      <c r="AW654">
        <v>0.9</v>
      </c>
      <c r="AX654">
        <v>46.488486000000002</v>
      </c>
      <c r="AY654">
        <v>-87.663847000000004</v>
      </c>
      <c r="AZ654" t="s">
        <v>164</v>
      </c>
      <c r="BA654" t="s">
        <v>164</v>
      </c>
      <c r="BC654" t="s">
        <v>164</v>
      </c>
      <c r="BD654">
        <v>-9758694.8090000004</v>
      </c>
      <c r="BE654">
        <v>5858978.0029999996</v>
      </c>
    </row>
    <row r="655" spans="1:57" x14ac:dyDescent="0.25">
      <c r="A655">
        <v>83803</v>
      </c>
      <c r="B655">
        <v>14696</v>
      </c>
      <c r="C655">
        <v>5</v>
      </c>
      <c r="D655" t="s">
        <v>155</v>
      </c>
      <c r="E655" t="s">
        <v>156</v>
      </c>
      <c r="F655">
        <v>10620</v>
      </c>
      <c r="G655" t="s">
        <v>3520</v>
      </c>
      <c r="H655" t="s">
        <v>3521</v>
      </c>
      <c r="I655" t="s">
        <v>3522</v>
      </c>
      <c r="J655" t="s">
        <v>3523</v>
      </c>
      <c r="K655" t="s">
        <v>3524</v>
      </c>
      <c r="L655">
        <v>48645</v>
      </c>
      <c r="M655">
        <v>5.6</v>
      </c>
      <c r="N655" t="s">
        <v>162</v>
      </c>
      <c r="O655" t="s">
        <v>162</v>
      </c>
      <c r="P655" t="s">
        <v>3525</v>
      </c>
      <c r="Q655">
        <v>0.81</v>
      </c>
      <c r="R655" t="s">
        <v>162</v>
      </c>
      <c r="S655" t="s">
        <v>164</v>
      </c>
      <c r="T655" t="s">
        <v>164</v>
      </c>
      <c r="U655" t="s">
        <v>162</v>
      </c>
      <c r="V655">
        <v>3.96</v>
      </c>
      <c r="X655" t="s">
        <v>162</v>
      </c>
      <c r="Y655" t="s">
        <v>162</v>
      </c>
      <c r="Z655" t="s">
        <v>164</v>
      </c>
      <c r="AA655" t="s">
        <v>162</v>
      </c>
      <c r="AB655">
        <v>6.08</v>
      </c>
      <c r="AC655">
        <v>7.09</v>
      </c>
      <c r="AD655">
        <v>7.44</v>
      </c>
      <c r="AE655" t="s">
        <v>162</v>
      </c>
      <c r="AF655" t="s">
        <v>162</v>
      </c>
      <c r="AG655">
        <v>341650</v>
      </c>
      <c r="AH655">
        <v>36685</v>
      </c>
      <c r="AI655">
        <v>36685</v>
      </c>
      <c r="AJ655">
        <v>129403</v>
      </c>
      <c r="AK655">
        <v>160136</v>
      </c>
      <c r="AL655">
        <v>17456</v>
      </c>
      <c r="AM655">
        <v>34655</v>
      </c>
      <c r="AN655" t="s">
        <v>164</v>
      </c>
      <c r="AO655">
        <v>8</v>
      </c>
      <c r="AP655" t="s">
        <v>162</v>
      </c>
      <c r="AQ655">
        <v>2.27</v>
      </c>
      <c r="AR655">
        <v>138</v>
      </c>
      <c r="AS655">
        <v>1.81</v>
      </c>
      <c r="AT655" t="s">
        <v>165</v>
      </c>
      <c r="AU655">
        <v>138</v>
      </c>
      <c r="AV655">
        <v>0.22</v>
      </c>
      <c r="AW655">
        <v>9.16</v>
      </c>
      <c r="AX655">
        <v>45.429160000000003</v>
      </c>
      <c r="AY655">
        <v>-83.831379999999996</v>
      </c>
      <c r="AZ655" t="s">
        <v>164</v>
      </c>
      <c r="BA655" t="s">
        <v>164</v>
      </c>
      <c r="BC655" t="s">
        <v>164</v>
      </c>
      <c r="BD655">
        <v>-9332066.534</v>
      </c>
      <c r="BE655" s="1" t="s">
        <v>3526</v>
      </c>
    </row>
    <row r="656" spans="1:57" x14ac:dyDescent="0.25">
      <c r="A656">
        <v>85240</v>
      </c>
      <c r="B656">
        <v>32861</v>
      </c>
      <c r="C656">
        <v>5</v>
      </c>
      <c r="D656" t="s">
        <v>155</v>
      </c>
      <c r="E656" t="s">
        <v>156</v>
      </c>
      <c r="F656">
        <v>157689</v>
      </c>
      <c r="G656" t="s">
        <v>3527</v>
      </c>
      <c r="H656" t="s">
        <v>3528</v>
      </c>
      <c r="I656" t="s">
        <v>3529</v>
      </c>
      <c r="J656" t="s">
        <v>160</v>
      </c>
      <c r="K656" t="s">
        <v>161</v>
      </c>
      <c r="L656">
        <v>48211</v>
      </c>
      <c r="M656">
        <v>5.62</v>
      </c>
      <c r="N656" t="s">
        <v>162</v>
      </c>
      <c r="O656" t="s">
        <v>162</v>
      </c>
      <c r="P656" t="s">
        <v>3530</v>
      </c>
      <c r="Q656">
        <v>0.81</v>
      </c>
      <c r="R656" t="s">
        <v>162</v>
      </c>
      <c r="S656" t="s">
        <v>164</v>
      </c>
      <c r="T656" t="s">
        <v>164</v>
      </c>
      <c r="U656" t="s">
        <v>162</v>
      </c>
      <c r="V656">
        <v>3.98</v>
      </c>
      <c r="X656" t="s">
        <v>162</v>
      </c>
      <c r="Y656" t="s">
        <v>162</v>
      </c>
      <c r="Z656" t="s">
        <v>162</v>
      </c>
      <c r="AA656" t="s">
        <v>162</v>
      </c>
      <c r="AB656">
        <v>4.8899999999999997</v>
      </c>
      <c r="AC656">
        <v>5.86</v>
      </c>
      <c r="AD656">
        <v>6.22</v>
      </c>
      <c r="AE656" t="s">
        <v>162</v>
      </c>
      <c r="AF656" t="s">
        <v>162</v>
      </c>
      <c r="AG656">
        <v>904243</v>
      </c>
      <c r="AH656">
        <v>815568</v>
      </c>
      <c r="AI656">
        <v>815568</v>
      </c>
      <c r="AJ656">
        <v>45089</v>
      </c>
      <c r="AK656">
        <v>10479</v>
      </c>
      <c r="AL656">
        <v>72883</v>
      </c>
      <c r="AM656">
        <v>775792</v>
      </c>
      <c r="AN656" t="s">
        <v>164</v>
      </c>
      <c r="AO656">
        <v>10</v>
      </c>
      <c r="AP656" t="s">
        <v>162</v>
      </c>
      <c r="AQ656">
        <v>0.88</v>
      </c>
      <c r="AS656">
        <v>3.4</v>
      </c>
      <c r="AT656" t="s">
        <v>165</v>
      </c>
      <c r="AV656">
        <v>0.1</v>
      </c>
      <c r="AW656">
        <v>0.1</v>
      </c>
      <c r="AX656">
        <v>42.393439999999998</v>
      </c>
      <c r="AY656">
        <v>-83.042957999999999</v>
      </c>
      <c r="AZ656" t="s">
        <v>164</v>
      </c>
      <c r="BC656" t="s">
        <v>164</v>
      </c>
      <c r="BD656">
        <v>-9244299.7990000006</v>
      </c>
      <c r="BE656" s="1" t="s">
        <v>3531</v>
      </c>
    </row>
    <row r="657" spans="1:57" x14ac:dyDescent="0.25">
      <c r="A657">
        <v>83060</v>
      </c>
      <c r="B657">
        <v>7336</v>
      </c>
      <c r="C657">
        <v>5</v>
      </c>
      <c r="D657" t="s">
        <v>155</v>
      </c>
      <c r="E657" t="s">
        <v>156</v>
      </c>
      <c r="F657">
        <v>44061</v>
      </c>
      <c r="G657" t="s">
        <v>3532</v>
      </c>
      <c r="H657" t="s">
        <v>3533</v>
      </c>
      <c r="I657" t="s">
        <v>3534</v>
      </c>
      <c r="J657" t="s">
        <v>3535</v>
      </c>
      <c r="K657" t="s">
        <v>1473</v>
      </c>
      <c r="L657">
        <v>48809</v>
      </c>
      <c r="M657">
        <v>5.5</v>
      </c>
      <c r="N657" t="s">
        <v>162</v>
      </c>
      <c r="O657" t="s">
        <v>162</v>
      </c>
      <c r="P657" t="s">
        <v>3536</v>
      </c>
      <c r="Q657">
        <v>0.8</v>
      </c>
      <c r="R657" t="s">
        <v>162</v>
      </c>
      <c r="S657" t="s">
        <v>164</v>
      </c>
      <c r="T657" t="s">
        <v>164</v>
      </c>
      <c r="U657" t="s">
        <v>162</v>
      </c>
      <c r="V657">
        <v>3.91</v>
      </c>
      <c r="X657" t="s">
        <v>162</v>
      </c>
      <c r="Y657" t="s">
        <v>162</v>
      </c>
      <c r="Z657" t="s">
        <v>164</v>
      </c>
      <c r="AA657" t="s">
        <v>162</v>
      </c>
      <c r="AB657">
        <v>5.12</v>
      </c>
      <c r="AC657">
        <v>6.4</v>
      </c>
      <c r="AD657">
        <v>6.85</v>
      </c>
      <c r="AE657" t="s">
        <v>162</v>
      </c>
      <c r="AF657" t="s">
        <v>162</v>
      </c>
      <c r="AG657">
        <v>677224</v>
      </c>
      <c r="AH657">
        <v>1880356</v>
      </c>
      <c r="AI657">
        <v>1880356</v>
      </c>
      <c r="AJ657">
        <v>76839</v>
      </c>
      <c r="AK657">
        <v>127440</v>
      </c>
      <c r="AL657">
        <v>94432</v>
      </c>
      <c r="AM657">
        <v>378513</v>
      </c>
      <c r="AN657" t="s">
        <v>164</v>
      </c>
      <c r="AO657">
        <v>9</v>
      </c>
      <c r="AP657" t="s">
        <v>162</v>
      </c>
      <c r="AQ657">
        <v>1.1299999999999999</v>
      </c>
      <c r="AS657">
        <v>1.27</v>
      </c>
      <c r="AT657" t="s">
        <v>165</v>
      </c>
      <c r="AU657">
        <v>138</v>
      </c>
      <c r="AV657">
        <v>0</v>
      </c>
      <c r="AW657">
        <v>6.86</v>
      </c>
      <c r="AX657">
        <v>43.088081000000003</v>
      </c>
      <c r="AY657">
        <v>-85.215068000000002</v>
      </c>
      <c r="AZ657" t="s">
        <v>164</v>
      </c>
      <c r="BA657" t="s">
        <v>164</v>
      </c>
      <c r="BC657" t="s">
        <v>164</v>
      </c>
      <c r="BD657">
        <v>-9486097.9780000001</v>
      </c>
      <c r="BE657" s="1" t="s">
        <v>3537</v>
      </c>
    </row>
    <row r="658" spans="1:57" x14ac:dyDescent="0.25">
      <c r="A658">
        <v>83097</v>
      </c>
      <c r="B658">
        <v>7683</v>
      </c>
      <c r="C658">
        <v>5</v>
      </c>
      <c r="D658" t="s">
        <v>155</v>
      </c>
      <c r="E658" t="s">
        <v>156</v>
      </c>
      <c r="F658">
        <v>173801</v>
      </c>
      <c r="G658" t="s">
        <v>3538</v>
      </c>
      <c r="H658" t="s">
        <v>3539</v>
      </c>
      <c r="I658" t="s">
        <v>3540</v>
      </c>
      <c r="J658" t="s">
        <v>3541</v>
      </c>
      <c r="K658" t="s">
        <v>161</v>
      </c>
      <c r="L658">
        <v>48198</v>
      </c>
      <c r="M658">
        <v>5.5</v>
      </c>
      <c r="N658" t="s">
        <v>162</v>
      </c>
      <c r="O658" t="s">
        <v>162</v>
      </c>
      <c r="P658" t="s">
        <v>3542</v>
      </c>
      <c r="Q658">
        <v>0.8</v>
      </c>
      <c r="R658" t="s">
        <v>162</v>
      </c>
      <c r="S658" t="s">
        <v>164</v>
      </c>
      <c r="T658" t="s">
        <v>164</v>
      </c>
      <c r="U658" t="s">
        <v>162</v>
      </c>
      <c r="V658">
        <v>3.95</v>
      </c>
      <c r="X658" t="s">
        <v>162</v>
      </c>
      <c r="Y658" t="s">
        <v>162</v>
      </c>
      <c r="Z658" t="s">
        <v>162</v>
      </c>
      <c r="AA658" t="s">
        <v>162</v>
      </c>
      <c r="AB658">
        <v>4.95</v>
      </c>
      <c r="AC658">
        <v>6.13</v>
      </c>
      <c r="AD658">
        <v>6.56</v>
      </c>
      <c r="AE658" t="s">
        <v>162</v>
      </c>
      <c r="AF658" t="s">
        <v>162</v>
      </c>
      <c r="AG658">
        <v>1064179</v>
      </c>
      <c r="AH658">
        <v>1607676</v>
      </c>
      <c r="AI658">
        <v>1607676</v>
      </c>
      <c r="AJ658">
        <v>50080</v>
      </c>
      <c r="AK658">
        <v>24625</v>
      </c>
      <c r="AL658">
        <v>115494</v>
      </c>
      <c r="AM658">
        <v>873980</v>
      </c>
      <c r="AN658" t="s">
        <v>164</v>
      </c>
      <c r="AO658">
        <v>11</v>
      </c>
      <c r="AP658" t="s">
        <v>162</v>
      </c>
      <c r="AQ658">
        <v>0.83</v>
      </c>
      <c r="AS658">
        <v>0.8</v>
      </c>
      <c r="AT658" t="s">
        <v>165</v>
      </c>
      <c r="AV658">
        <v>0.5</v>
      </c>
      <c r="AW658">
        <v>0.89</v>
      </c>
      <c r="AX658">
        <v>42.226317999999999</v>
      </c>
      <c r="AY658">
        <v>-83.538579999999996</v>
      </c>
      <c r="AZ658" t="s">
        <v>164</v>
      </c>
      <c r="BC658" t="s">
        <v>164</v>
      </c>
      <c r="BD658">
        <v>-9299472.1870000008</v>
      </c>
      <c r="BE658" s="1" t="s">
        <v>3543</v>
      </c>
    </row>
    <row r="659" spans="1:57" x14ac:dyDescent="0.25">
      <c r="A659">
        <v>83131</v>
      </c>
      <c r="B659">
        <v>7974</v>
      </c>
      <c r="C659">
        <v>5</v>
      </c>
      <c r="D659" t="s">
        <v>155</v>
      </c>
      <c r="E659" t="s">
        <v>156</v>
      </c>
      <c r="F659">
        <v>244809</v>
      </c>
      <c r="G659" t="s">
        <v>3544</v>
      </c>
      <c r="H659" t="s">
        <v>3545</v>
      </c>
      <c r="I659" t="s">
        <v>3546</v>
      </c>
      <c r="J659" t="s">
        <v>860</v>
      </c>
      <c r="K659" t="s">
        <v>659</v>
      </c>
      <c r="L659">
        <v>48823</v>
      </c>
      <c r="M659">
        <v>5.5</v>
      </c>
      <c r="N659" t="s">
        <v>162</v>
      </c>
      <c r="O659" t="s">
        <v>162</v>
      </c>
      <c r="P659" t="s">
        <v>3547</v>
      </c>
      <c r="Q659">
        <v>0.8</v>
      </c>
      <c r="R659" t="s">
        <v>162</v>
      </c>
      <c r="S659" t="s">
        <v>164</v>
      </c>
      <c r="T659" t="s">
        <v>164</v>
      </c>
      <c r="U659" t="s">
        <v>162</v>
      </c>
      <c r="V659">
        <v>3.91</v>
      </c>
      <c r="X659" t="s">
        <v>162</v>
      </c>
      <c r="Y659" t="s">
        <v>162</v>
      </c>
      <c r="Z659" t="s">
        <v>164</v>
      </c>
      <c r="AA659" t="s">
        <v>162</v>
      </c>
      <c r="AB659">
        <v>5.14</v>
      </c>
      <c r="AC659">
        <v>6.39</v>
      </c>
      <c r="AD659">
        <v>6.84</v>
      </c>
      <c r="AE659" t="s">
        <v>162</v>
      </c>
      <c r="AF659" t="s">
        <v>162</v>
      </c>
      <c r="AG659">
        <v>873852</v>
      </c>
      <c r="AH659">
        <v>2088745</v>
      </c>
      <c r="AI659">
        <v>2088745</v>
      </c>
      <c r="AJ659">
        <v>60866</v>
      </c>
      <c r="AK659">
        <v>110275</v>
      </c>
      <c r="AL659">
        <v>95713</v>
      </c>
      <c r="AM659">
        <v>606998</v>
      </c>
      <c r="AN659" t="s">
        <v>164</v>
      </c>
      <c r="AO659">
        <v>10</v>
      </c>
      <c r="AP659" t="s">
        <v>162</v>
      </c>
      <c r="AQ659">
        <v>0.33</v>
      </c>
      <c r="AS659">
        <v>0.04</v>
      </c>
      <c r="AT659" t="s">
        <v>165</v>
      </c>
      <c r="AV659">
        <v>0</v>
      </c>
      <c r="AW659">
        <v>0.05</v>
      </c>
      <c r="AX659">
        <v>42.716121999999999</v>
      </c>
      <c r="AY659">
        <v>-84.493632000000005</v>
      </c>
      <c r="AZ659" t="s">
        <v>164</v>
      </c>
      <c r="BA659" t="s">
        <v>164</v>
      </c>
      <c r="BC659" t="s">
        <v>164</v>
      </c>
      <c r="BD659">
        <v>-9405788.0889999997</v>
      </c>
      <c r="BE659" s="1" t="s">
        <v>3548</v>
      </c>
    </row>
    <row r="660" spans="1:57" x14ac:dyDescent="0.25">
      <c r="A660">
        <v>83464</v>
      </c>
      <c r="B660">
        <v>10562</v>
      </c>
      <c r="C660">
        <v>5</v>
      </c>
      <c r="D660" t="s">
        <v>155</v>
      </c>
      <c r="E660" t="s">
        <v>156</v>
      </c>
      <c r="F660">
        <v>135444</v>
      </c>
      <c r="G660" t="s">
        <v>3549</v>
      </c>
      <c r="H660" t="s">
        <v>3550</v>
      </c>
      <c r="I660" t="s">
        <v>3550</v>
      </c>
      <c r="J660" t="s">
        <v>516</v>
      </c>
      <c r="K660" t="s">
        <v>161</v>
      </c>
      <c r="L660">
        <v>48180</v>
      </c>
      <c r="M660">
        <v>5.53</v>
      </c>
      <c r="N660" t="s">
        <v>162</v>
      </c>
      <c r="O660" t="s">
        <v>162</v>
      </c>
      <c r="P660" t="s">
        <v>3551</v>
      </c>
      <c r="Q660">
        <v>0.8</v>
      </c>
      <c r="R660" t="s">
        <v>162</v>
      </c>
      <c r="S660" t="s">
        <v>164</v>
      </c>
      <c r="T660" t="s">
        <v>164</v>
      </c>
      <c r="U660" t="s">
        <v>162</v>
      </c>
      <c r="V660">
        <v>3.97</v>
      </c>
      <c r="X660" t="s">
        <v>162</v>
      </c>
      <c r="Y660" t="s">
        <v>162</v>
      </c>
      <c r="Z660" t="s">
        <v>164</v>
      </c>
      <c r="AA660" t="s">
        <v>162</v>
      </c>
      <c r="AB660">
        <v>5.05</v>
      </c>
      <c r="AC660">
        <v>6.05</v>
      </c>
      <c r="AD660">
        <v>6.42</v>
      </c>
      <c r="AE660" t="s">
        <v>162</v>
      </c>
      <c r="AF660" t="s">
        <v>162</v>
      </c>
      <c r="AG660">
        <v>1042546</v>
      </c>
      <c r="AH660">
        <v>1487716</v>
      </c>
      <c r="AI660">
        <v>1487716</v>
      </c>
      <c r="AJ660">
        <v>48953</v>
      </c>
      <c r="AK660">
        <v>10835</v>
      </c>
      <c r="AL660">
        <v>115126</v>
      </c>
      <c r="AM660">
        <v>867632</v>
      </c>
      <c r="AN660" t="s">
        <v>164</v>
      </c>
      <c r="AO660">
        <v>11</v>
      </c>
      <c r="AP660" t="s">
        <v>162</v>
      </c>
      <c r="AQ660">
        <v>1.02</v>
      </c>
      <c r="AR660">
        <v>120</v>
      </c>
      <c r="AS660">
        <v>0.28000000000000003</v>
      </c>
      <c r="AT660" t="s">
        <v>165</v>
      </c>
      <c r="AU660">
        <v>120</v>
      </c>
      <c r="AV660">
        <v>0</v>
      </c>
      <c r="AW660">
        <v>0.28999999999999998</v>
      </c>
      <c r="AX660">
        <v>42.244335</v>
      </c>
      <c r="AY660">
        <v>-83.289794999999998</v>
      </c>
      <c r="AZ660" t="s">
        <v>164</v>
      </c>
      <c r="BA660" t="s">
        <v>164</v>
      </c>
      <c r="BC660" t="s">
        <v>164</v>
      </c>
      <c r="BD660">
        <v>-9271777.568</v>
      </c>
      <c r="BE660" s="1" t="s">
        <v>3552</v>
      </c>
    </row>
    <row r="661" spans="1:57" x14ac:dyDescent="0.25">
      <c r="A661">
        <v>84250</v>
      </c>
      <c r="B661">
        <v>20031</v>
      </c>
      <c r="C661">
        <v>5</v>
      </c>
      <c r="D661" t="s">
        <v>155</v>
      </c>
      <c r="E661" t="s">
        <v>156</v>
      </c>
      <c r="F661">
        <v>44042</v>
      </c>
      <c r="G661" t="s">
        <v>3553</v>
      </c>
      <c r="H661" t="s">
        <v>3554</v>
      </c>
      <c r="I661" t="s">
        <v>3555</v>
      </c>
      <c r="J661" t="s">
        <v>827</v>
      </c>
      <c r="K661" t="s">
        <v>828</v>
      </c>
      <c r="L661">
        <v>49304</v>
      </c>
      <c r="M661">
        <v>5.5</v>
      </c>
      <c r="N661" t="s">
        <v>162</v>
      </c>
      <c r="O661" t="s">
        <v>162</v>
      </c>
      <c r="P661" t="s">
        <v>3556</v>
      </c>
      <c r="Q661">
        <v>0.8</v>
      </c>
      <c r="R661" t="s">
        <v>162</v>
      </c>
      <c r="S661" t="s">
        <v>164</v>
      </c>
      <c r="T661" t="s">
        <v>164</v>
      </c>
      <c r="U661" t="s">
        <v>162</v>
      </c>
      <c r="V661">
        <v>3.87</v>
      </c>
      <c r="X661" t="s">
        <v>162</v>
      </c>
      <c r="Y661" t="s">
        <v>162</v>
      </c>
      <c r="Z661" t="s">
        <v>162</v>
      </c>
      <c r="AA661" t="s">
        <v>162</v>
      </c>
      <c r="AB661">
        <v>4.93</v>
      </c>
      <c r="AC661">
        <v>6.19</v>
      </c>
      <c r="AD661">
        <v>6.64</v>
      </c>
      <c r="AE661" t="s">
        <v>162</v>
      </c>
      <c r="AF661" t="s">
        <v>162</v>
      </c>
      <c r="AG661">
        <v>693285</v>
      </c>
      <c r="AH661">
        <v>461269</v>
      </c>
      <c r="AI661">
        <v>461269</v>
      </c>
      <c r="AJ661">
        <v>116669</v>
      </c>
      <c r="AK661">
        <v>284231</v>
      </c>
      <c r="AL661">
        <v>75475</v>
      </c>
      <c r="AM661">
        <v>216911</v>
      </c>
      <c r="AN661" t="s">
        <v>164</v>
      </c>
      <c r="AO661">
        <v>9</v>
      </c>
      <c r="AP661" t="s">
        <v>162</v>
      </c>
      <c r="AQ661">
        <v>5.17</v>
      </c>
      <c r="AR661">
        <v>69</v>
      </c>
      <c r="AS661">
        <v>5.17</v>
      </c>
      <c r="AT661" t="s">
        <v>165</v>
      </c>
      <c r="AU661">
        <v>69</v>
      </c>
      <c r="AV661">
        <v>0</v>
      </c>
      <c r="AW661">
        <v>1.75</v>
      </c>
      <c r="AX661">
        <v>43.923104000000002</v>
      </c>
      <c r="AY661">
        <v>-85.851718000000005</v>
      </c>
      <c r="AZ661" t="s">
        <v>164</v>
      </c>
      <c r="BC661" t="s">
        <v>164</v>
      </c>
      <c r="BD661">
        <v>-9556969.5309999995</v>
      </c>
      <c r="BE661" s="1" t="s">
        <v>3557</v>
      </c>
    </row>
    <row r="662" spans="1:57" x14ac:dyDescent="0.25">
      <c r="A662">
        <v>84572</v>
      </c>
      <c r="B662">
        <v>24390</v>
      </c>
      <c r="C662">
        <v>5</v>
      </c>
      <c r="D662" t="s">
        <v>155</v>
      </c>
      <c r="E662" t="s">
        <v>156</v>
      </c>
      <c r="F662">
        <v>12421</v>
      </c>
      <c r="G662" t="s">
        <v>3558</v>
      </c>
      <c r="H662" t="s">
        <v>3559</v>
      </c>
      <c r="I662" t="s">
        <v>3560</v>
      </c>
      <c r="J662" t="s">
        <v>812</v>
      </c>
      <c r="K662" t="s">
        <v>161</v>
      </c>
      <c r="L662" t="s">
        <v>162</v>
      </c>
      <c r="M662">
        <v>5.5</v>
      </c>
      <c r="N662" t="s">
        <v>162</v>
      </c>
      <c r="O662" t="s">
        <v>162</v>
      </c>
      <c r="P662" t="s">
        <v>3561</v>
      </c>
      <c r="Q662">
        <v>0.8</v>
      </c>
      <c r="R662" t="s">
        <v>162</v>
      </c>
      <c r="S662" t="s">
        <v>164</v>
      </c>
      <c r="T662" t="s">
        <v>164</v>
      </c>
      <c r="U662" t="s">
        <v>162</v>
      </c>
      <c r="V662">
        <v>3.98</v>
      </c>
      <c r="X662" t="s">
        <v>162</v>
      </c>
      <c r="Y662" t="s">
        <v>162</v>
      </c>
      <c r="Z662" t="s">
        <v>164</v>
      </c>
      <c r="AA662" t="s">
        <v>162</v>
      </c>
      <c r="AB662">
        <v>5.05</v>
      </c>
      <c r="AC662">
        <v>6.04</v>
      </c>
      <c r="AD662">
        <v>6.41</v>
      </c>
      <c r="AE662" t="s">
        <v>162</v>
      </c>
      <c r="AF662" t="s">
        <v>162</v>
      </c>
      <c r="AG662">
        <v>1042546</v>
      </c>
      <c r="AH662">
        <v>1487716</v>
      </c>
      <c r="AI662">
        <v>1487716</v>
      </c>
      <c r="AJ662">
        <v>48953</v>
      </c>
      <c r="AK662">
        <v>10835</v>
      </c>
      <c r="AL662">
        <v>115126</v>
      </c>
      <c r="AM662">
        <v>867632</v>
      </c>
      <c r="AN662" t="s">
        <v>164</v>
      </c>
      <c r="AO662">
        <v>11</v>
      </c>
      <c r="AP662" t="s">
        <v>162</v>
      </c>
      <c r="AQ662">
        <v>0.81</v>
      </c>
      <c r="AS662">
        <v>0.48</v>
      </c>
      <c r="AT662" t="s">
        <v>165</v>
      </c>
      <c r="AU662">
        <v>120</v>
      </c>
      <c r="AV662">
        <v>0</v>
      </c>
      <c r="AW662">
        <v>0.49</v>
      </c>
      <c r="AX662">
        <v>42.292400000000001</v>
      </c>
      <c r="AY662">
        <v>-83.348899000000003</v>
      </c>
      <c r="AZ662" t="s">
        <v>164</v>
      </c>
      <c r="BA662" t="s">
        <v>164</v>
      </c>
      <c r="BC662" t="s">
        <v>164</v>
      </c>
      <c r="BD662">
        <v>-9278356.9949999992</v>
      </c>
      <c r="BE662" s="1" t="s">
        <v>3562</v>
      </c>
    </row>
    <row r="663" spans="1:57" x14ac:dyDescent="0.25">
      <c r="A663">
        <v>83180</v>
      </c>
      <c r="B663">
        <v>8335</v>
      </c>
      <c r="C663">
        <v>5</v>
      </c>
      <c r="D663" t="s">
        <v>155</v>
      </c>
      <c r="E663" t="s">
        <v>156</v>
      </c>
      <c r="F663">
        <v>159686</v>
      </c>
      <c r="G663" t="s">
        <v>3563</v>
      </c>
      <c r="H663" t="s">
        <v>3564</v>
      </c>
      <c r="I663" t="s">
        <v>3565</v>
      </c>
      <c r="J663" t="s">
        <v>1105</v>
      </c>
      <c r="K663" t="s">
        <v>161</v>
      </c>
      <c r="L663">
        <v>48126</v>
      </c>
      <c r="M663">
        <v>5.42</v>
      </c>
      <c r="N663" t="s">
        <v>162</v>
      </c>
      <c r="O663" t="s">
        <v>162</v>
      </c>
      <c r="P663" t="s">
        <v>3566</v>
      </c>
      <c r="Q663">
        <v>0.79</v>
      </c>
      <c r="R663" t="s">
        <v>162</v>
      </c>
      <c r="S663" t="s">
        <v>164</v>
      </c>
      <c r="T663" t="s">
        <v>164</v>
      </c>
      <c r="U663" t="s">
        <v>162</v>
      </c>
      <c r="V663">
        <v>3.98</v>
      </c>
      <c r="X663" t="s">
        <v>162</v>
      </c>
      <c r="Y663" t="s">
        <v>162</v>
      </c>
      <c r="Z663" t="s">
        <v>162</v>
      </c>
      <c r="AA663" t="s">
        <v>162</v>
      </c>
      <c r="AB663">
        <v>4.6900000000000004</v>
      </c>
      <c r="AC663">
        <v>5.65</v>
      </c>
      <c r="AD663">
        <v>6</v>
      </c>
      <c r="AE663" t="s">
        <v>162</v>
      </c>
      <c r="AF663" t="s">
        <v>162</v>
      </c>
      <c r="AG663">
        <v>983042</v>
      </c>
      <c r="AH663">
        <v>1131956</v>
      </c>
      <c r="AI663">
        <v>1131956</v>
      </c>
      <c r="AJ663">
        <v>48646</v>
      </c>
      <c r="AK663">
        <v>10835</v>
      </c>
      <c r="AL663">
        <v>77350</v>
      </c>
      <c r="AM663">
        <v>846210</v>
      </c>
      <c r="AN663" t="s">
        <v>164</v>
      </c>
      <c r="AO663">
        <v>10</v>
      </c>
      <c r="AP663" t="s">
        <v>162</v>
      </c>
      <c r="AQ663">
        <v>0.91</v>
      </c>
      <c r="AR663">
        <v>120</v>
      </c>
      <c r="AS663">
        <v>0.51</v>
      </c>
      <c r="AT663" t="s">
        <v>165</v>
      </c>
      <c r="AU663">
        <v>230</v>
      </c>
      <c r="AV663">
        <v>0</v>
      </c>
      <c r="AW663">
        <v>0.38</v>
      </c>
      <c r="AX663">
        <v>42.32152</v>
      </c>
      <c r="AY663">
        <v>-83.176613000000003</v>
      </c>
      <c r="AZ663" t="s">
        <v>164</v>
      </c>
      <c r="BC663" t="s">
        <v>164</v>
      </c>
      <c r="BD663">
        <v>-9259178.2050000001</v>
      </c>
      <c r="BE663" s="1" t="s">
        <v>3567</v>
      </c>
    </row>
    <row r="664" spans="1:57" x14ac:dyDescent="0.25">
      <c r="A664">
        <v>83202</v>
      </c>
      <c r="B664">
        <v>8497</v>
      </c>
      <c r="C664">
        <v>5</v>
      </c>
      <c r="D664" t="s">
        <v>155</v>
      </c>
      <c r="E664" t="s">
        <v>156</v>
      </c>
      <c r="F664">
        <v>16801</v>
      </c>
      <c r="G664" t="s">
        <v>3568</v>
      </c>
      <c r="H664" t="s">
        <v>3569</v>
      </c>
      <c r="I664" t="s">
        <v>3570</v>
      </c>
      <c r="J664" t="s">
        <v>3571</v>
      </c>
      <c r="K664" t="s">
        <v>161</v>
      </c>
      <c r="L664">
        <v>48192</v>
      </c>
      <c r="M664">
        <v>5.47</v>
      </c>
      <c r="N664" t="s">
        <v>162</v>
      </c>
      <c r="O664" t="s">
        <v>162</v>
      </c>
      <c r="P664" t="s">
        <v>3572</v>
      </c>
      <c r="Q664">
        <v>0.79</v>
      </c>
      <c r="R664" t="s">
        <v>162</v>
      </c>
      <c r="S664" t="s">
        <v>164</v>
      </c>
      <c r="T664" t="s">
        <v>164</v>
      </c>
      <c r="U664" t="s">
        <v>162</v>
      </c>
      <c r="V664">
        <v>3.92</v>
      </c>
      <c r="X664" t="s">
        <v>162</v>
      </c>
      <c r="Y664" t="s">
        <v>162</v>
      </c>
      <c r="Z664" t="s">
        <v>162</v>
      </c>
      <c r="AA664" t="s">
        <v>162</v>
      </c>
      <c r="AB664">
        <v>4.8600000000000003</v>
      </c>
      <c r="AC664">
        <v>5.86</v>
      </c>
      <c r="AD664">
        <v>6.22</v>
      </c>
      <c r="AE664" t="s">
        <v>162</v>
      </c>
      <c r="AF664" t="s">
        <v>162</v>
      </c>
      <c r="AG664">
        <v>966611</v>
      </c>
      <c r="AH664">
        <v>1146440</v>
      </c>
      <c r="AI664">
        <v>1146440</v>
      </c>
      <c r="AJ664">
        <v>48324</v>
      </c>
      <c r="AK664">
        <v>16065</v>
      </c>
      <c r="AL664">
        <v>78063</v>
      </c>
      <c r="AM664">
        <v>824159</v>
      </c>
      <c r="AN664" t="s">
        <v>164</v>
      </c>
      <c r="AO664">
        <v>11</v>
      </c>
      <c r="AP664" t="s">
        <v>162</v>
      </c>
      <c r="AQ664">
        <v>0.55000000000000004</v>
      </c>
      <c r="AS664">
        <v>0.51</v>
      </c>
      <c r="AT664" t="s">
        <v>165</v>
      </c>
      <c r="AU664">
        <v>120</v>
      </c>
      <c r="AV664">
        <v>0.11</v>
      </c>
      <c r="AW664">
        <v>0</v>
      </c>
      <c r="AX664">
        <v>42.226280000000003</v>
      </c>
      <c r="AY664">
        <v>-83.153537</v>
      </c>
      <c r="AZ664" t="s">
        <v>164</v>
      </c>
      <c r="BC664" t="s">
        <v>164</v>
      </c>
      <c r="BD664">
        <v>-9256609.3959999997</v>
      </c>
      <c r="BE664" s="1" t="s">
        <v>3573</v>
      </c>
    </row>
    <row r="665" spans="1:57" x14ac:dyDescent="0.25">
      <c r="A665">
        <v>84477</v>
      </c>
      <c r="B665">
        <v>23049</v>
      </c>
      <c r="C665">
        <v>5</v>
      </c>
      <c r="D665" t="s">
        <v>155</v>
      </c>
      <c r="E665" t="s">
        <v>156</v>
      </c>
      <c r="F665">
        <v>228290</v>
      </c>
      <c r="G665" t="s">
        <v>3574</v>
      </c>
      <c r="H665" t="s">
        <v>3575</v>
      </c>
      <c r="I665" t="s">
        <v>3575</v>
      </c>
      <c r="J665" t="s">
        <v>253</v>
      </c>
      <c r="K665" t="s">
        <v>254</v>
      </c>
      <c r="L665">
        <v>48506</v>
      </c>
      <c r="M665">
        <v>5.43</v>
      </c>
      <c r="N665" t="s">
        <v>162</v>
      </c>
      <c r="O665" t="s">
        <v>162</v>
      </c>
      <c r="P665" t="s">
        <v>3576</v>
      </c>
      <c r="Q665">
        <v>0.79</v>
      </c>
      <c r="R665" t="s">
        <v>162</v>
      </c>
      <c r="S665" t="s">
        <v>164</v>
      </c>
      <c r="T665" t="s">
        <v>164</v>
      </c>
      <c r="U665" t="s">
        <v>162</v>
      </c>
      <c r="V665">
        <v>3.89</v>
      </c>
      <c r="X665" t="s">
        <v>162</v>
      </c>
      <c r="Y665" t="s">
        <v>162</v>
      </c>
      <c r="Z665" t="s">
        <v>164</v>
      </c>
      <c r="AA665" t="s">
        <v>162</v>
      </c>
      <c r="AB665">
        <v>5.26</v>
      </c>
      <c r="AC665">
        <v>6.46</v>
      </c>
      <c r="AD665">
        <v>6.89</v>
      </c>
      <c r="AE665" t="s">
        <v>162</v>
      </c>
      <c r="AF665" t="s">
        <v>162</v>
      </c>
      <c r="AG665">
        <v>1010455</v>
      </c>
      <c r="AH665">
        <v>2101529</v>
      </c>
      <c r="AI665">
        <v>2101529</v>
      </c>
      <c r="AJ665">
        <v>54112</v>
      </c>
      <c r="AK665">
        <v>44218</v>
      </c>
      <c r="AL665">
        <v>72168</v>
      </c>
      <c r="AM665">
        <v>839957</v>
      </c>
      <c r="AN665" t="s">
        <v>164</v>
      </c>
      <c r="AO665">
        <v>9</v>
      </c>
      <c r="AP665" t="s">
        <v>162</v>
      </c>
      <c r="AQ665">
        <v>0.24</v>
      </c>
      <c r="AR665">
        <v>138</v>
      </c>
      <c r="AS665">
        <v>0.21</v>
      </c>
      <c r="AT665" t="s">
        <v>165</v>
      </c>
      <c r="AU665">
        <v>138</v>
      </c>
      <c r="AV665">
        <v>0.28999999999999998</v>
      </c>
      <c r="AW665">
        <v>0.21</v>
      </c>
      <c r="AX665">
        <v>43.055205000000001</v>
      </c>
      <c r="AY665">
        <v>-83.658114999999995</v>
      </c>
      <c r="AZ665" t="s">
        <v>164</v>
      </c>
      <c r="BA665" t="s">
        <v>164</v>
      </c>
      <c r="BC665" t="s">
        <v>164</v>
      </c>
      <c r="BD665">
        <v>-9312778.7630000003</v>
      </c>
      <c r="BE665" s="1" t="s">
        <v>3577</v>
      </c>
    </row>
    <row r="666" spans="1:57" x14ac:dyDescent="0.25">
      <c r="A666">
        <v>84483</v>
      </c>
      <c r="B666">
        <v>23145</v>
      </c>
      <c r="C666">
        <v>5</v>
      </c>
      <c r="D666" t="s">
        <v>155</v>
      </c>
      <c r="E666" t="s">
        <v>156</v>
      </c>
      <c r="F666">
        <v>239354</v>
      </c>
      <c r="G666" t="s">
        <v>3578</v>
      </c>
      <c r="H666" t="s">
        <v>3575</v>
      </c>
      <c r="I666" t="s">
        <v>3575</v>
      </c>
      <c r="J666" t="s">
        <v>253</v>
      </c>
      <c r="K666" t="s">
        <v>254</v>
      </c>
      <c r="L666">
        <v>48502</v>
      </c>
      <c r="M666">
        <v>5.43</v>
      </c>
      <c r="N666" t="s">
        <v>162</v>
      </c>
      <c r="O666" t="s">
        <v>162</v>
      </c>
      <c r="P666" t="s">
        <v>3579</v>
      </c>
      <c r="Q666">
        <v>0.79</v>
      </c>
      <c r="R666" t="s">
        <v>162</v>
      </c>
      <c r="S666" t="s">
        <v>164</v>
      </c>
      <c r="T666" t="s">
        <v>164</v>
      </c>
      <c r="U666" t="s">
        <v>162</v>
      </c>
      <c r="V666">
        <v>3.89</v>
      </c>
      <c r="X666" t="s">
        <v>162</v>
      </c>
      <c r="Y666" t="s">
        <v>162</v>
      </c>
      <c r="Z666" t="s">
        <v>164</v>
      </c>
      <c r="AA666" t="s">
        <v>162</v>
      </c>
      <c r="AB666">
        <v>5.26</v>
      </c>
      <c r="AC666">
        <v>6.46</v>
      </c>
      <c r="AD666">
        <v>6.89</v>
      </c>
      <c r="AE666" t="s">
        <v>162</v>
      </c>
      <c r="AF666" t="s">
        <v>162</v>
      </c>
      <c r="AG666">
        <v>1010455</v>
      </c>
      <c r="AH666">
        <v>2101529</v>
      </c>
      <c r="AI666">
        <v>2101529</v>
      </c>
      <c r="AJ666">
        <v>54112</v>
      </c>
      <c r="AK666">
        <v>44218</v>
      </c>
      <c r="AL666">
        <v>72168</v>
      </c>
      <c r="AM666">
        <v>839957</v>
      </c>
      <c r="AN666" t="s">
        <v>164</v>
      </c>
      <c r="AO666">
        <v>9</v>
      </c>
      <c r="AP666" t="s">
        <v>162</v>
      </c>
      <c r="AQ666">
        <v>0.24</v>
      </c>
      <c r="AR666">
        <v>138</v>
      </c>
      <c r="AS666">
        <v>0.21</v>
      </c>
      <c r="AT666" t="s">
        <v>165</v>
      </c>
      <c r="AU666">
        <v>138</v>
      </c>
      <c r="AV666">
        <v>0.28999999999999998</v>
      </c>
      <c r="AW666">
        <v>0.21</v>
      </c>
      <c r="AX666">
        <v>43.055205000000001</v>
      </c>
      <c r="AY666">
        <v>-83.658114999999995</v>
      </c>
      <c r="AZ666" t="s">
        <v>164</v>
      </c>
      <c r="BA666" t="s">
        <v>164</v>
      </c>
      <c r="BC666" t="s">
        <v>164</v>
      </c>
      <c r="BD666">
        <v>-9312778.7630000003</v>
      </c>
      <c r="BE666" s="1" t="s">
        <v>3577</v>
      </c>
    </row>
    <row r="667" spans="1:57" x14ac:dyDescent="0.25">
      <c r="A667">
        <v>82610</v>
      </c>
      <c r="B667">
        <v>3461</v>
      </c>
      <c r="C667">
        <v>5</v>
      </c>
      <c r="D667" t="s">
        <v>155</v>
      </c>
      <c r="E667" t="s">
        <v>156</v>
      </c>
      <c r="F667">
        <v>69241</v>
      </c>
      <c r="G667" t="s">
        <v>3580</v>
      </c>
      <c r="H667" t="s">
        <v>3581</v>
      </c>
      <c r="I667" t="s">
        <v>3581</v>
      </c>
      <c r="J667" t="s">
        <v>357</v>
      </c>
      <c r="K667" t="s">
        <v>358</v>
      </c>
      <c r="L667">
        <v>48813</v>
      </c>
      <c r="M667">
        <v>5.35</v>
      </c>
      <c r="N667" t="s">
        <v>162</v>
      </c>
      <c r="O667" t="s">
        <v>162</v>
      </c>
      <c r="P667" t="s">
        <v>3582</v>
      </c>
      <c r="Q667">
        <v>0.78</v>
      </c>
      <c r="R667" t="s">
        <v>162</v>
      </c>
      <c r="S667" t="s">
        <v>164</v>
      </c>
      <c r="T667" t="s">
        <v>164</v>
      </c>
      <c r="U667" t="s">
        <v>162</v>
      </c>
      <c r="V667">
        <v>3.94</v>
      </c>
      <c r="X667" t="s">
        <v>162</v>
      </c>
      <c r="Y667" t="s">
        <v>162</v>
      </c>
      <c r="Z667" t="s">
        <v>164</v>
      </c>
      <c r="AA667" t="s">
        <v>162</v>
      </c>
      <c r="AB667">
        <v>5.48</v>
      </c>
      <c r="AC667">
        <v>6.76</v>
      </c>
      <c r="AD667">
        <v>7.18</v>
      </c>
      <c r="AE667" t="s">
        <v>162</v>
      </c>
      <c r="AF667" t="s">
        <v>162</v>
      </c>
      <c r="AG667">
        <v>828336</v>
      </c>
      <c r="AH667">
        <v>2493434</v>
      </c>
      <c r="AI667">
        <v>2493434</v>
      </c>
      <c r="AJ667">
        <v>77499</v>
      </c>
      <c r="AK667">
        <v>128667</v>
      </c>
      <c r="AL667">
        <v>108492</v>
      </c>
      <c r="AM667">
        <v>513679</v>
      </c>
      <c r="AN667" t="s">
        <v>164</v>
      </c>
      <c r="AO667">
        <v>10</v>
      </c>
      <c r="AP667" t="s">
        <v>162</v>
      </c>
      <c r="AQ667">
        <v>1.39</v>
      </c>
      <c r="AS667">
        <v>0.74</v>
      </c>
      <c r="AT667" t="s">
        <v>165</v>
      </c>
      <c r="AU667">
        <v>138</v>
      </c>
      <c r="AV667">
        <v>0.17</v>
      </c>
      <c r="AW667">
        <v>0.41</v>
      </c>
      <c r="AX667">
        <v>42.550727000000002</v>
      </c>
      <c r="AY667">
        <v>-84.852915999999993</v>
      </c>
      <c r="AZ667" t="s">
        <v>164</v>
      </c>
      <c r="BA667" t="s">
        <v>164</v>
      </c>
      <c r="BC667" t="s">
        <v>164</v>
      </c>
      <c r="BD667">
        <v>-9445783.4010000005</v>
      </c>
      <c r="BE667" s="1" t="s">
        <v>3583</v>
      </c>
    </row>
    <row r="668" spans="1:57" x14ac:dyDescent="0.25">
      <c r="A668">
        <v>82640</v>
      </c>
      <c r="B668">
        <v>3756</v>
      </c>
      <c r="C668">
        <v>5</v>
      </c>
      <c r="D668" t="s">
        <v>155</v>
      </c>
      <c r="E668" t="s">
        <v>156</v>
      </c>
      <c r="F668">
        <v>186081</v>
      </c>
      <c r="G668" t="s">
        <v>3584</v>
      </c>
      <c r="H668" t="s">
        <v>3585</v>
      </c>
      <c r="I668" t="s">
        <v>3585</v>
      </c>
      <c r="J668" t="s">
        <v>611</v>
      </c>
      <c r="K668" t="s">
        <v>556</v>
      </c>
      <c r="L668">
        <v>49024</v>
      </c>
      <c r="M668">
        <v>5.4</v>
      </c>
      <c r="N668" t="s">
        <v>162</v>
      </c>
      <c r="O668" t="s">
        <v>162</v>
      </c>
      <c r="P668" t="s">
        <v>3586</v>
      </c>
      <c r="Q668">
        <v>0.78</v>
      </c>
      <c r="R668" t="s">
        <v>162</v>
      </c>
      <c r="S668" t="s">
        <v>164</v>
      </c>
      <c r="T668" t="s">
        <v>164</v>
      </c>
      <c r="U668" t="s">
        <v>162</v>
      </c>
      <c r="V668">
        <v>3.95</v>
      </c>
      <c r="X668" t="s">
        <v>162</v>
      </c>
      <c r="Y668" t="s">
        <v>162</v>
      </c>
      <c r="Z668" t="s">
        <v>164</v>
      </c>
      <c r="AA668" t="s">
        <v>162</v>
      </c>
      <c r="AB668">
        <v>5.47</v>
      </c>
      <c r="AC668">
        <v>6.75</v>
      </c>
      <c r="AD668">
        <v>7.17</v>
      </c>
      <c r="AE668" t="s">
        <v>162</v>
      </c>
      <c r="AF668" t="s">
        <v>162</v>
      </c>
      <c r="AG668">
        <v>700355</v>
      </c>
      <c r="AH668">
        <v>2137639</v>
      </c>
      <c r="AI668">
        <v>2137639</v>
      </c>
      <c r="AJ668">
        <v>54858</v>
      </c>
      <c r="AK668">
        <v>122464</v>
      </c>
      <c r="AL668">
        <v>133338</v>
      </c>
      <c r="AM668">
        <v>389696</v>
      </c>
      <c r="AN668" t="s">
        <v>164</v>
      </c>
      <c r="AO668">
        <v>11</v>
      </c>
      <c r="AP668" t="s">
        <v>162</v>
      </c>
      <c r="AQ668">
        <v>0.15</v>
      </c>
      <c r="AR668">
        <v>138</v>
      </c>
      <c r="AS668">
        <v>0.12</v>
      </c>
      <c r="AT668" t="s">
        <v>165</v>
      </c>
      <c r="AU668">
        <v>138</v>
      </c>
      <c r="AV668">
        <v>0</v>
      </c>
      <c r="AW668">
        <v>0.24</v>
      </c>
      <c r="AX668">
        <v>42.255636000000003</v>
      </c>
      <c r="AY668">
        <v>-84.770042000000004</v>
      </c>
      <c r="AZ668" t="s">
        <v>164</v>
      </c>
      <c r="BA668" t="s">
        <v>164</v>
      </c>
      <c r="BC668" t="s">
        <v>164</v>
      </c>
      <c r="BD668">
        <v>-9436557.9100000001</v>
      </c>
      <c r="BE668" s="1" t="s">
        <v>3587</v>
      </c>
    </row>
    <row r="669" spans="1:57" x14ac:dyDescent="0.25">
      <c r="A669">
        <v>83184</v>
      </c>
      <c r="B669">
        <v>8354</v>
      </c>
      <c r="C669">
        <v>5</v>
      </c>
      <c r="D669" t="s">
        <v>155</v>
      </c>
      <c r="E669" t="s">
        <v>156</v>
      </c>
      <c r="F669">
        <v>111502</v>
      </c>
      <c r="G669" t="s">
        <v>3588</v>
      </c>
      <c r="H669" t="s">
        <v>3589</v>
      </c>
      <c r="I669" t="s">
        <v>3589</v>
      </c>
      <c r="J669" t="s">
        <v>652</v>
      </c>
      <c r="K669" t="s">
        <v>652</v>
      </c>
      <c r="L669">
        <v>49010</v>
      </c>
      <c r="M669">
        <v>5.4</v>
      </c>
      <c r="N669" t="s">
        <v>162</v>
      </c>
      <c r="O669" t="s">
        <v>162</v>
      </c>
      <c r="P669" t="s">
        <v>3590</v>
      </c>
      <c r="Q669">
        <v>0.78</v>
      </c>
      <c r="R669" t="s">
        <v>162</v>
      </c>
      <c r="S669" t="s">
        <v>164</v>
      </c>
      <c r="T669" t="s">
        <v>164</v>
      </c>
      <c r="U669" t="s">
        <v>162</v>
      </c>
      <c r="V669">
        <v>3.92</v>
      </c>
      <c r="X669" t="s">
        <v>162</v>
      </c>
      <c r="Y669" t="s">
        <v>162</v>
      </c>
      <c r="Z669" t="s">
        <v>162</v>
      </c>
      <c r="AA669" t="s">
        <v>162</v>
      </c>
      <c r="AB669">
        <v>4.9800000000000004</v>
      </c>
      <c r="AC669">
        <v>6.27</v>
      </c>
      <c r="AD669">
        <v>6.73</v>
      </c>
      <c r="AE669" t="s">
        <v>162</v>
      </c>
      <c r="AF669" t="s">
        <v>162</v>
      </c>
      <c r="AG669">
        <v>559747</v>
      </c>
      <c r="AH669">
        <v>1405635</v>
      </c>
      <c r="AI669">
        <v>1405635</v>
      </c>
      <c r="AJ669">
        <v>69272</v>
      </c>
      <c r="AK669">
        <v>91689</v>
      </c>
      <c r="AL669">
        <v>95498</v>
      </c>
      <c r="AM669">
        <v>303288</v>
      </c>
      <c r="AN669" t="s">
        <v>164</v>
      </c>
      <c r="AO669">
        <v>11</v>
      </c>
      <c r="AP669" t="s">
        <v>162</v>
      </c>
      <c r="AQ669">
        <v>1.0900000000000001</v>
      </c>
      <c r="AS669">
        <v>1.8</v>
      </c>
      <c r="AT669" t="s">
        <v>165</v>
      </c>
      <c r="AV669">
        <v>0.22</v>
      </c>
      <c r="AW669">
        <v>8.6</v>
      </c>
      <c r="AX669">
        <v>42.541575999999999</v>
      </c>
      <c r="AY669">
        <v>-85.835076999999998</v>
      </c>
      <c r="AZ669" t="s">
        <v>164</v>
      </c>
      <c r="BC669" t="s">
        <v>164</v>
      </c>
      <c r="BD669">
        <v>-9555117.0639999993</v>
      </c>
      <c r="BE669">
        <v>5242453.3190000001</v>
      </c>
    </row>
    <row r="670" spans="1:57" x14ac:dyDescent="0.25">
      <c r="A670">
        <v>83732</v>
      </c>
      <c r="B670">
        <v>13622</v>
      </c>
      <c r="C670">
        <v>5</v>
      </c>
      <c r="D670" t="s">
        <v>155</v>
      </c>
      <c r="E670" t="s">
        <v>156</v>
      </c>
      <c r="F670">
        <v>70321</v>
      </c>
      <c r="G670" t="s">
        <v>3591</v>
      </c>
      <c r="H670" t="s">
        <v>3592</v>
      </c>
      <c r="I670" t="s">
        <v>3593</v>
      </c>
      <c r="J670" t="s">
        <v>178</v>
      </c>
      <c r="K670" t="s">
        <v>178</v>
      </c>
      <c r="L670">
        <v>49660</v>
      </c>
      <c r="M670">
        <v>5.4</v>
      </c>
      <c r="N670" t="s">
        <v>162</v>
      </c>
      <c r="O670" t="s">
        <v>162</v>
      </c>
      <c r="P670" t="s">
        <v>3594</v>
      </c>
      <c r="Q670">
        <v>0.78</v>
      </c>
      <c r="R670" t="s">
        <v>162</v>
      </c>
      <c r="S670" t="s">
        <v>164</v>
      </c>
      <c r="T670" t="s">
        <v>164</v>
      </c>
      <c r="U670" t="s">
        <v>162</v>
      </c>
      <c r="V670">
        <v>3.87</v>
      </c>
      <c r="X670" t="s">
        <v>162</v>
      </c>
      <c r="Y670" t="s">
        <v>162</v>
      </c>
      <c r="Z670" t="s">
        <v>164</v>
      </c>
      <c r="AA670" t="s">
        <v>162</v>
      </c>
      <c r="AB670">
        <v>5.91</v>
      </c>
      <c r="AC670">
        <v>7.1</v>
      </c>
      <c r="AD670">
        <v>7.5</v>
      </c>
      <c r="AE670" t="s">
        <v>162</v>
      </c>
      <c r="AF670" t="s">
        <v>162</v>
      </c>
      <c r="AG670">
        <v>251826</v>
      </c>
      <c r="AH670">
        <v>134475</v>
      </c>
      <c r="AI670">
        <v>134475</v>
      </c>
      <c r="AJ670">
        <v>82253</v>
      </c>
      <c r="AK670">
        <v>106202</v>
      </c>
      <c r="AL670">
        <v>10154</v>
      </c>
      <c r="AM670">
        <v>53217</v>
      </c>
      <c r="AN670" t="s">
        <v>164</v>
      </c>
      <c r="AP670" t="s">
        <v>162</v>
      </c>
      <c r="AQ670">
        <v>1.7</v>
      </c>
      <c r="AR670">
        <v>46</v>
      </c>
      <c r="AS670">
        <v>0.31</v>
      </c>
      <c r="AT670" t="s">
        <v>165</v>
      </c>
      <c r="AU670">
        <v>46</v>
      </c>
      <c r="AV670">
        <v>0.37</v>
      </c>
      <c r="AW670">
        <v>0.13</v>
      </c>
      <c r="AX670">
        <v>44.258333</v>
      </c>
      <c r="AY670">
        <v>-86.326943999999997</v>
      </c>
      <c r="AZ670" t="s">
        <v>164</v>
      </c>
      <c r="BA670" t="s">
        <v>164</v>
      </c>
      <c r="BC670" t="s">
        <v>164</v>
      </c>
      <c r="BD670">
        <v>-9609871.4480000008</v>
      </c>
      <c r="BE670" s="1" t="s">
        <v>3595</v>
      </c>
    </row>
    <row r="671" spans="1:57" x14ac:dyDescent="0.25">
      <c r="A671">
        <v>84147</v>
      </c>
      <c r="B671">
        <v>18840</v>
      </c>
      <c r="C671">
        <v>5</v>
      </c>
      <c r="D671" t="s">
        <v>155</v>
      </c>
      <c r="E671" t="s">
        <v>156</v>
      </c>
      <c r="F671">
        <v>99341</v>
      </c>
      <c r="G671" t="s">
        <v>3596</v>
      </c>
      <c r="H671" t="s">
        <v>3597</v>
      </c>
      <c r="I671" t="s">
        <v>3598</v>
      </c>
      <c r="J671" t="s">
        <v>686</v>
      </c>
      <c r="K671" t="s">
        <v>161</v>
      </c>
      <c r="L671">
        <v>48207</v>
      </c>
      <c r="M671">
        <v>5.4</v>
      </c>
      <c r="N671" t="s">
        <v>162</v>
      </c>
      <c r="O671" t="s">
        <v>162</v>
      </c>
      <c r="P671" t="s">
        <v>3599</v>
      </c>
      <c r="Q671">
        <v>0.78</v>
      </c>
      <c r="R671" t="s">
        <v>162</v>
      </c>
      <c r="S671" t="s">
        <v>164</v>
      </c>
      <c r="T671" t="s">
        <v>164</v>
      </c>
      <c r="U671" t="s">
        <v>162</v>
      </c>
      <c r="X671" t="s">
        <v>162</v>
      </c>
      <c r="Y671" t="s">
        <v>162</v>
      </c>
      <c r="Z671" t="s">
        <v>162</v>
      </c>
      <c r="AA671" t="s">
        <v>162</v>
      </c>
      <c r="AB671">
        <v>4.93</v>
      </c>
      <c r="AC671">
        <v>5.91</v>
      </c>
      <c r="AD671">
        <v>6.27</v>
      </c>
      <c r="AE671" t="s">
        <v>162</v>
      </c>
      <c r="AF671" t="s">
        <v>162</v>
      </c>
      <c r="AG671">
        <v>904243</v>
      </c>
      <c r="AH671">
        <v>815568</v>
      </c>
      <c r="AI671">
        <v>815568</v>
      </c>
      <c r="AJ671">
        <v>45089</v>
      </c>
      <c r="AK671">
        <v>10479</v>
      </c>
      <c r="AL671">
        <v>72883</v>
      </c>
      <c r="AM671">
        <v>775792</v>
      </c>
      <c r="AN671" t="s">
        <v>164</v>
      </c>
      <c r="AP671" t="s">
        <v>162</v>
      </c>
      <c r="AQ671">
        <v>0.97</v>
      </c>
      <c r="AS671">
        <v>3.48</v>
      </c>
      <c r="AT671" t="s">
        <v>165</v>
      </c>
      <c r="AV671">
        <v>0</v>
      </c>
      <c r="AW671">
        <v>1.32</v>
      </c>
      <c r="AX671">
        <v>42.337899999999998</v>
      </c>
      <c r="AY671">
        <v>-83.025589999999994</v>
      </c>
      <c r="AZ671" t="s">
        <v>164</v>
      </c>
      <c r="BC671" t="s">
        <v>164</v>
      </c>
      <c r="BD671">
        <v>-9242366.4020000007</v>
      </c>
      <c r="BE671" s="1" t="s">
        <v>3600</v>
      </c>
    </row>
    <row r="672" spans="1:57" x14ac:dyDescent="0.25">
      <c r="A672">
        <v>84206</v>
      </c>
      <c r="B672">
        <v>19441</v>
      </c>
      <c r="C672">
        <v>5</v>
      </c>
      <c r="D672" t="s">
        <v>155</v>
      </c>
      <c r="E672" t="s">
        <v>156</v>
      </c>
      <c r="F672">
        <v>188747</v>
      </c>
      <c r="G672" t="s">
        <v>3601</v>
      </c>
      <c r="H672" t="s">
        <v>3602</v>
      </c>
      <c r="I672" t="s">
        <v>3603</v>
      </c>
      <c r="J672" t="s">
        <v>1099</v>
      </c>
      <c r="K672" t="s">
        <v>228</v>
      </c>
      <c r="L672">
        <v>48040</v>
      </c>
      <c r="M672">
        <v>5.36</v>
      </c>
      <c r="N672" t="s">
        <v>162</v>
      </c>
      <c r="O672" t="s">
        <v>162</v>
      </c>
      <c r="P672" t="s">
        <v>3604</v>
      </c>
      <c r="Q672">
        <v>0.78</v>
      </c>
      <c r="R672" t="s">
        <v>162</v>
      </c>
      <c r="S672" t="s">
        <v>164</v>
      </c>
      <c r="T672" t="s">
        <v>164</v>
      </c>
      <c r="U672" t="s">
        <v>162</v>
      </c>
      <c r="V672">
        <v>3.96</v>
      </c>
      <c r="X672" t="s">
        <v>162</v>
      </c>
      <c r="Y672" t="s">
        <v>162</v>
      </c>
      <c r="Z672" t="s">
        <v>164</v>
      </c>
      <c r="AA672" t="s">
        <v>162</v>
      </c>
      <c r="AB672">
        <v>5.21</v>
      </c>
      <c r="AC672">
        <v>6.48</v>
      </c>
      <c r="AD672">
        <v>6.92</v>
      </c>
      <c r="AE672" t="s">
        <v>162</v>
      </c>
      <c r="AF672" t="s">
        <v>162</v>
      </c>
      <c r="AG672">
        <v>721830</v>
      </c>
      <c r="AH672">
        <v>754394</v>
      </c>
      <c r="AI672">
        <v>754394</v>
      </c>
      <c r="AJ672">
        <v>42575</v>
      </c>
      <c r="AK672">
        <v>5107</v>
      </c>
      <c r="AL672">
        <v>50771</v>
      </c>
      <c r="AM672">
        <v>623376</v>
      </c>
      <c r="AN672" t="s">
        <v>164</v>
      </c>
      <c r="AO672">
        <v>9</v>
      </c>
      <c r="AP672" t="s">
        <v>162</v>
      </c>
      <c r="AQ672">
        <v>0.22</v>
      </c>
      <c r="AR672">
        <v>120</v>
      </c>
      <c r="AS672">
        <v>0</v>
      </c>
      <c r="AT672" t="s">
        <v>165</v>
      </c>
      <c r="AU672">
        <v>120</v>
      </c>
      <c r="AV672">
        <v>0</v>
      </c>
      <c r="AW672">
        <v>0</v>
      </c>
      <c r="AX672">
        <v>42.880783000000001</v>
      </c>
      <c r="AY672">
        <v>-82.488134000000002</v>
      </c>
      <c r="AZ672" t="s">
        <v>164</v>
      </c>
      <c r="BA672" t="s">
        <v>164</v>
      </c>
      <c r="BC672" t="s">
        <v>164</v>
      </c>
      <c r="BD672">
        <v>-9182537.0730000008</v>
      </c>
      <c r="BE672" s="1" t="s">
        <v>3605</v>
      </c>
    </row>
    <row r="673" spans="1:57" x14ac:dyDescent="0.25">
      <c r="A673">
        <v>84511</v>
      </c>
      <c r="B673">
        <v>23585</v>
      </c>
      <c r="C673">
        <v>5</v>
      </c>
      <c r="D673" t="s">
        <v>155</v>
      </c>
      <c r="E673" t="s">
        <v>156</v>
      </c>
      <c r="F673">
        <v>97141</v>
      </c>
      <c r="G673" t="s">
        <v>3606</v>
      </c>
      <c r="H673" t="s">
        <v>3607</v>
      </c>
      <c r="I673" t="s">
        <v>3608</v>
      </c>
      <c r="J673" t="s">
        <v>2856</v>
      </c>
      <c r="K673" t="s">
        <v>307</v>
      </c>
      <c r="L673">
        <v>48746</v>
      </c>
      <c r="M673">
        <v>5.4</v>
      </c>
      <c r="N673" t="s">
        <v>162</v>
      </c>
      <c r="O673" t="s">
        <v>162</v>
      </c>
      <c r="P673" t="s">
        <v>3609</v>
      </c>
      <c r="Q673">
        <v>0.78</v>
      </c>
      <c r="R673" t="s">
        <v>162</v>
      </c>
      <c r="S673" t="s">
        <v>164</v>
      </c>
      <c r="T673" t="s">
        <v>164</v>
      </c>
      <c r="U673" t="s">
        <v>162</v>
      </c>
      <c r="V673">
        <v>3.91</v>
      </c>
      <c r="X673" t="s">
        <v>162</v>
      </c>
      <c r="Y673" t="s">
        <v>162</v>
      </c>
      <c r="Z673" t="s">
        <v>164</v>
      </c>
      <c r="AA673" t="s">
        <v>162</v>
      </c>
      <c r="AB673">
        <v>5.23</v>
      </c>
      <c r="AC673">
        <v>6.47</v>
      </c>
      <c r="AD673">
        <v>6.9</v>
      </c>
      <c r="AE673" t="s">
        <v>162</v>
      </c>
      <c r="AF673" t="s">
        <v>162</v>
      </c>
      <c r="AG673">
        <v>721165</v>
      </c>
      <c r="AH673">
        <v>2023728</v>
      </c>
      <c r="AI673">
        <v>2023728</v>
      </c>
      <c r="AJ673">
        <v>53548</v>
      </c>
      <c r="AK673">
        <v>82452</v>
      </c>
      <c r="AL673">
        <v>51455</v>
      </c>
      <c r="AM673">
        <v>533710</v>
      </c>
      <c r="AN673" t="s">
        <v>164</v>
      </c>
      <c r="AO673">
        <v>9</v>
      </c>
      <c r="AP673" t="s">
        <v>162</v>
      </c>
      <c r="AQ673">
        <v>6.35</v>
      </c>
      <c r="AS673">
        <v>5.1100000000000003</v>
      </c>
      <c r="AT673" t="s">
        <v>165</v>
      </c>
      <c r="AU673">
        <v>138</v>
      </c>
      <c r="AV673">
        <v>0</v>
      </c>
      <c r="AW673">
        <v>0.03</v>
      </c>
      <c r="AX673">
        <v>43.281973999999998</v>
      </c>
      <c r="AY673">
        <v>-83.529822999999993</v>
      </c>
      <c r="AZ673" t="s">
        <v>164</v>
      </c>
      <c r="BA673" t="s">
        <v>164</v>
      </c>
      <c r="BC673" t="s">
        <v>164</v>
      </c>
      <c r="BD673">
        <v>-9298497.3619999997</v>
      </c>
      <c r="BE673" s="1" t="s">
        <v>3610</v>
      </c>
    </row>
    <row r="674" spans="1:57" x14ac:dyDescent="0.25">
      <c r="A674">
        <v>82511</v>
      </c>
      <c r="B674">
        <v>2659</v>
      </c>
      <c r="C674">
        <v>5</v>
      </c>
      <c r="D674" t="s">
        <v>155</v>
      </c>
      <c r="E674" t="s">
        <v>156</v>
      </c>
      <c r="F674">
        <v>122286</v>
      </c>
      <c r="G674" t="s">
        <v>3611</v>
      </c>
      <c r="H674" t="s">
        <v>3612</v>
      </c>
      <c r="I674" t="s">
        <v>3613</v>
      </c>
      <c r="J674" t="s">
        <v>351</v>
      </c>
      <c r="K674" t="s">
        <v>351</v>
      </c>
      <c r="L674">
        <v>49203</v>
      </c>
      <c r="M674">
        <v>5.33</v>
      </c>
      <c r="N674" t="s">
        <v>162</v>
      </c>
      <c r="O674" t="s">
        <v>162</v>
      </c>
      <c r="P674" t="s">
        <v>3614</v>
      </c>
      <c r="Q674">
        <v>0.77</v>
      </c>
      <c r="R674" t="s">
        <v>162</v>
      </c>
      <c r="S674" t="s">
        <v>164</v>
      </c>
      <c r="T674" t="s">
        <v>164</v>
      </c>
      <c r="U674" t="s">
        <v>162</v>
      </c>
      <c r="V674">
        <v>3.96</v>
      </c>
      <c r="X674" t="s">
        <v>162</v>
      </c>
      <c r="Y674" t="s">
        <v>162</v>
      </c>
      <c r="Z674" t="s">
        <v>164</v>
      </c>
      <c r="AA674" t="s">
        <v>162</v>
      </c>
      <c r="AB674">
        <v>5.35</v>
      </c>
      <c r="AC674">
        <v>6.62</v>
      </c>
      <c r="AD674">
        <v>7.05</v>
      </c>
      <c r="AE674" t="s">
        <v>162</v>
      </c>
      <c r="AF674" t="s">
        <v>162</v>
      </c>
      <c r="AG674">
        <v>1093942</v>
      </c>
      <c r="AH674">
        <v>2134968</v>
      </c>
      <c r="AI674">
        <v>2134968</v>
      </c>
      <c r="AJ674">
        <v>70729</v>
      </c>
      <c r="AK674">
        <v>81440</v>
      </c>
      <c r="AL674">
        <v>117733</v>
      </c>
      <c r="AM674">
        <v>824041</v>
      </c>
      <c r="AN674" t="s">
        <v>164</v>
      </c>
      <c r="AO674">
        <v>11</v>
      </c>
      <c r="AP674" t="s">
        <v>162</v>
      </c>
      <c r="AQ674">
        <v>0.24</v>
      </c>
      <c r="AS674">
        <v>0.03</v>
      </c>
      <c r="AT674" t="s">
        <v>165</v>
      </c>
      <c r="AV674">
        <v>0.05</v>
      </c>
      <c r="AW674">
        <v>0.02</v>
      </c>
      <c r="AX674">
        <v>42.256262999999997</v>
      </c>
      <c r="AY674">
        <v>-84.406081999999998</v>
      </c>
      <c r="AZ674" t="s">
        <v>164</v>
      </c>
      <c r="BA674" t="s">
        <v>164</v>
      </c>
      <c r="BC674" t="s">
        <v>164</v>
      </c>
      <c r="BD674">
        <v>-9396042.068</v>
      </c>
      <c r="BE674" s="1" t="s">
        <v>3615</v>
      </c>
    </row>
    <row r="675" spans="1:57" x14ac:dyDescent="0.25">
      <c r="A675">
        <v>82584</v>
      </c>
      <c r="B675">
        <v>3281</v>
      </c>
      <c r="C675">
        <v>5</v>
      </c>
      <c r="D675" t="s">
        <v>155</v>
      </c>
      <c r="E675" t="s">
        <v>156</v>
      </c>
      <c r="F675">
        <v>116661</v>
      </c>
      <c r="G675" t="s">
        <v>3616</v>
      </c>
      <c r="H675" t="s">
        <v>3617</v>
      </c>
      <c r="I675" t="s">
        <v>3618</v>
      </c>
      <c r="J675" t="s">
        <v>3619</v>
      </c>
      <c r="K675" t="s">
        <v>599</v>
      </c>
      <c r="L675">
        <v>49872</v>
      </c>
      <c r="M675">
        <v>5.28</v>
      </c>
      <c r="N675" t="s">
        <v>162</v>
      </c>
      <c r="O675" t="s">
        <v>162</v>
      </c>
      <c r="P675" t="s">
        <v>3620</v>
      </c>
      <c r="Q675">
        <v>0.77</v>
      </c>
      <c r="R675" t="s">
        <v>162</v>
      </c>
      <c r="S675" t="s">
        <v>164</v>
      </c>
      <c r="T675" t="s">
        <v>164</v>
      </c>
      <c r="U675" t="s">
        <v>162</v>
      </c>
      <c r="V675">
        <v>3.83</v>
      </c>
      <c r="X675" t="s">
        <v>162</v>
      </c>
      <c r="Y675" t="s">
        <v>162</v>
      </c>
      <c r="Z675" t="s">
        <v>164</v>
      </c>
      <c r="AA675" t="s">
        <v>162</v>
      </c>
      <c r="AB675">
        <v>5.08</v>
      </c>
      <c r="AC675">
        <v>6.44</v>
      </c>
      <c r="AD675">
        <v>6.91</v>
      </c>
      <c r="AE675" t="s">
        <v>162</v>
      </c>
      <c r="AF675" t="s">
        <v>162</v>
      </c>
      <c r="AG675">
        <v>868377</v>
      </c>
      <c r="AH675">
        <v>76428</v>
      </c>
      <c r="AI675">
        <v>76428</v>
      </c>
      <c r="AJ675">
        <v>288302</v>
      </c>
      <c r="AK675">
        <v>525543</v>
      </c>
      <c r="AL675">
        <v>21094</v>
      </c>
      <c r="AM675">
        <v>33438</v>
      </c>
      <c r="AN675" t="s">
        <v>164</v>
      </c>
      <c r="AO675">
        <v>8</v>
      </c>
      <c r="AP675" t="s">
        <v>162</v>
      </c>
      <c r="AQ675">
        <v>1.51</v>
      </c>
      <c r="AR675">
        <v>138</v>
      </c>
      <c r="AS675">
        <v>0.46</v>
      </c>
      <c r="AT675" t="s">
        <v>165</v>
      </c>
      <c r="AU675">
        <v>138</v>
      </c>
      <c r="AV675">
        <v>0</v>
      </c>
      <c r="AW675">
        <v>1.33</v>
      </c>
      <c r="AX675">
        <v>45.978099999999998</v>
      </c>
      <c r="AY675">
        <v>-87.070809999999994</v>
      </c>
      <c r="AZ675" t="s">
        <v>164</v>
      </c>
      <c r="BA675" t="s">
        <v>164</v>
      </c>
      <c r="BC675" t="s">
        <v>164</v>
      </c>
      <c r="BD675">
        <v>-9692678.2320000008</v>
      </c>
      <c r="BE675">
        <v>5776840.4239999996</v>
      </c>
    </row>
    <row r="676" spans="1:57" x14ac:dyDescent="0.25">
      <c r="A676">
        <v>82895</v>
      </c>
      <c r="B676">
        <v>5947</v>
      </c>
      <c r="C676">
        <v>5</v>
      </c>
      <c r="D676" t="s">
        <v>155</v>
      </c>
      <c r="E676" t="s">
        <v>156</v>
      </c>
      <c r="F676">
        <v>235084</v>
      </c>
      <c r="G676" t="s">
        <v>3621</v>
      </c>
      <c r="H676" t="s">
        <v>3622</v>
      </c>
      <c r="I676" t="s">
        <v>3623</v>
      </c>
      <c r="J676" t="s">
        <v>908</v>
      </c>
      <c r="K676" t="s">
        <v>909</v>
      </c>
      <c r="L676">
        <v>48197</v>
      </c>
      <c r="M676">
        <v>5.34</v>
      </c>
      <c r="N676" t="s">
        <v>162</v>
      </c>
      <c r="O676" t="s">
        <v>162</v>
      </c>
      <c r="P676" t="s">
        <v>3624</v>
      </c>
      <c r="Q676">
        <v>0.77</v>
      </c>
      <c r="R676" t="s">
        <v>162</v>
      </c>
      <c r="S676" t="s">
        <v>164</v>
      </c>
      <c r="T676" t="s">
        <v>164</v>
      </c>
      <c r="U676" t="s">
        <v>162</v>
      </c>
      <c r="V676">
        <v>3.98</v>
      </c>
      <c r="X676" t="s">
        <v>162</v>
      </c>
      <c r="Y676" t="s">
        <v>162</v>
      </c>
      <c r="Z676" t="s">
        <v>164</v>
      </c>
      <c r="AA676" t="s">
        <v>162</v>
      </c>
      <c r="AB676">
        <v>5.01</v>
      </c>
      <c r="AC676">
        <v>6.27</v>
      </c>
      <c r="AD676">
        <v>6.7</v>
      </c>
      <c r="AE676" t="s">
        <v>162</v>
      </c>
      <c r="AF676" t="s">
        <v>162</v>
      </c>
      <c r="AG676">
        <v>1037538</v>
      </c>
      <c r="AH676">
        <v>1504516</v>
      </c>
      <c r="AI676">
        <v>1504516</v>
      </c>
      <c r="AJ676">
        <v>47118</v>
      </c>
      <c r="AK676">
        <v>24625</v>
      </c>
      <c r="AL676">
        <v>113897</v>
      </c>
      <c r="AM676">
        <v>851898</v>
      </c>
      <c r="AN676" t="s">
        <v>164</v>
      </c>
      <c r="AO676">
        <v>11</v>
      </c>
      <c r="AP676" t="s">
        <v>162</v>
      </c>
      <c r="AQ676">
        <v>0.39</v>
      </c>
      <c r="AR676">
        <v>120</v>
      </c>
      <c r="AS676">
        <v>0.34</v>
      </c>
      <c r="AT676" t="s">
        <v>165</v>
      </c>
      <c r="AU676">
        <v>120</v>
      </c>
      <c r="AV676">
        <v>0</v>
      </c>
      <c r="AW676">
        <v>0.2</v>
      </c>
      <c r="AX676">
        <v>42.258414000000002</v>
      </c>
      <c r="AY676">
        <v>-83.639578999999998</v>
      </c>
      <c r="AZ676" t="s">
        <v>164</v>
      </c>
      <c r="BA676" t="s">
        <v>164</v>
      </c>
      <c r="BC676" t="s">
        <v>164</v>
      </c>
      <c r="BD676">
        <v>-9310715.3450000007</v>
      </c>
      <c r="BE676" s="1" t="s">
        <v>3625</v>
      </c>
    </row>
    <row r="677" spans="1:57" x14ac:dyDescent="0.25">
      <c r="A677">
        <v>82947</v>
      </c>
      <c r="B677">
        <v>6463</v>
      </c>
      <c r="C677">
        <v>5</v>
      </c>
      <c r="D677" t="s">
        <v>155</v>
      </c>
      <c r="E677" t="s">
        <v>156</v>
      </c>
      <c r="F677">
        <v>209522</v>
      </c>
      <c r="G677" t="s">
        <v>3626</v>
      </c>
      <c r="H677" t="s">
        <v>3627</v>
      </c>
      <c r="I677" t="s">
        <v>3628</v>
      </c>
      <c r="J677" t="s">
        <v>2427</v>
      </c>
      <c r="K677" t="s">
        <v>254</v>
      </c>
      <c r="L677">
        <v>48420</v>
      </c>
      <c r="M677">
        <v>5.34</v>
      </c>
      <c r="N677" t="s">
        <v>162</v>
      </c>
      <c r="O677" t="s">
        <v>162</v>
      </c>
      <c r="P677" t="s">
        <v>3629</v>
      </c>
      <c r="Q677">
        <v>0.77</v>
      </c>
      <c r="R677" t="s">
        <v>162</v>
      </c>
      <c r="S677" t="s">
        <v>164</v>
      </c>
      <c r="T677" t="s">
        <v>164</v>
      </c>
      <c r="U677" t="s">
        <v>162</v>
      </c>
      <c r="V677">
        <v>3.9</v>
      </c>
      <c r="X677" t="s">
        <v>162</v>
      </c>
      <c r="Y677" t="s">
        <v>162</v>
      </c>
      <c r="Z677" t="s">
        <v>164</v>
      </c>
      <c r="AA677" t="s">
        <v>162</v>
      </c>
      <c r="AB677">
        <v>5.48</v>
      </c>
      <c r="AC677">
        <v>6.71</v>
      </c>
      <c r="AD677">
        <v>7.12</v>
      </c>
      <c r="AE677" t="s">
        <v>162</v>
      </c>
      <c r="AF677" t="s">
        <v>162</v>
      </c>
      <c r="AG677">
        <v>718301</v>
      </c>
      <c r="AH677">
        <v>2036451</v>
      </c>
      <c r="AI677">
        <v>2036451</v>
      </c>
      <c r="AJ677">
        <v>42439</v>
      </c>
      <c r="AK677">
        <v>43862</v>
      </c>
      <c r="AL677">
        <v>56841</v>
      </c>
      <c r="AM677">
        <v>575160</v>
      </c>
      <c r="AN677" t="s">
        <v>164</v>
      </c>
      <c r="AO677">
        <v>9</v>
      </c>
      <c r="AP677" t="s">
        <v>162</v>
      </c>
      <c r="AQ677">
        <v>1.21</v>
      </c>
      <c r="AR677">
        <v>138</v>
      </c>
      <c r="AS677">
        <v>1.05</v>
      </c>
      <c r="AT677" t="s">
        <v>165</v>
      </c>
      <c r="AU677">
        <v>138</v>
      </c>
      <c r="AV677">
        <v>0.04</v>
      </c>
      <c r="AW677">
        <v>1.08</v>
      </c>
      <c r="AX677">
        <v>43.150029000000004</v>
      </c>
      <c r="AY677">
        <v>-83.692744000000005</v>
      </c>
      <c r="AZ677" t="s">
        <v>164</v>
      </c>
      <c r="BA677" t="s">
        <v>164</v>
      </c>
      <c r="BC677" t="s">
        <v>164</v>
      </c>
      <c r="BD677">
        <v>-9316633.6449999996</v>
      </c>
      <c r="BE677">
        <v>5334835.7429999998</v>
      </c>
    </row>
    <row r="678" spans="1:57" x14ac:dyDescent="0.25">
      <c r="A678">
        <v>83590</v>
      </c>
      <c r="B678">
        <v>11707</v>
      </c>
      <c r="C678">
        <v>5</v>
      </c>
      <c r="D678" t="s">
        <v>155</v>
      </c>
      <c r="E678" t="s">
        <v>156</v>
      </c>
      <c r="F678">
        <v>12083</v>
      </c>
      <c r="G678" t="s">
        <v>3630</v>
      </c>
      <c r="H678" t="s">
        <v>3631</v>
      </c>
      <c r="I678" t="s">
        <v>3632</v>
      </c>
      <c r="J678" t="s">
        <v>178</v>
      </c>
      <c r="K678" t="s">
        <v>178</v>
      </c>
      <c r="L678">
        <v>49660</v>
      </c>
      <c r="M678">
        <v>5.28</v>
      </c>
      <c r="N678" t="s">
        <v>162</v>
      </c>
      <c r="O678" t="s">
        <v>162</v>
      </c>
      <c r="P678" t="s">
        <v>3633</v>
      </c>
      <c r="Q678">
        <v>0.77</v>
      </c>
      <c r="R678" t="s">
        <v>162</v>
      </c>
      <c r="S678" t="s">
        <v>164</v>
      </c>
      <c r="T678" t="s">
        <v>164</v>
      </c>
      <c r="U678" t="s">
        <v>162</v>
      </c>
      <c r="V678">
        <v>3.9</v>
      </c>
      <c r="X678" t="s">
        <v>162</v>
      </c>
      <c r="Y678" t="s">
        <v>162</v>
      </c>
      <c r="Z678" t="s">
        <v>164</v>
      </c>
      <c r="AA678" t="s">
        <v>162</v>
      </c>
      <c r="AB678">
        <v>5.68</v>
      </c>
      <c r="AC678">
        <v>6.93</v>
      </c>
      <c r="AD678">
        <v>7.35</v>
      </c>
      <c r="AE678" t="s">
        <v>162</v>
      </c>
      <c r="AF678" t="s">
        <v>162</v>
      </c>
      <c r="AG678">
        <v>251826</v>
      </c>
      <c r="AH678">
        <v>134475</v>
      </c>
      <c r="AI678">
        <v>134475</v>
      </c>
      <c r="AJ678">
        <v>82253</v>
      </c>
      <c r="AK678">
        <v>106202</v>
      </c>
      <c r="AL678">
        <v>10154</v>
      </c>
      <c r="AM678">
        <v>53217</v>
      </c>
      <c r="AN678" t="s">
        <v>164</v>
      </c>
      <c r="AO678">
        <v>9</v>
      </c>
      <c r="AP678" t="s">
        <v>162</v>
      </c>
      <c r="AQ678">
        <v>0.6</v>
      </c>
      <c r="AR678">
        <v>46</v>
      </c>
      <c r="AS678">
        <v>0.32</v>
      </c>
      <c r="AT678" t="s">
        <v>165</v>
      </c>
      <c r="AU678">
        <v>46</v>
      </c>
      <c r="AV678">
        <v>0.01</v>
      </c>
      <c r="AW678">
        <v>0.51</v>
      </c>
      <c r="AX678">
        <v>44.237476000000001</v>
      </c>
      <c r="AY678">
        <v>-86.320201999999995</v>
      </c>
      <c r="AZ678" t="s">
        <v>164</v>
      </c>
      <c r="BA678" t="s">
        <v>164</v>
      </c>
      <c r="BC678" t="s">
        <v>164</v>
      </c>
      <c r="BD678">
        <v>-9609120.932</v>
      </c>
      <c r="BE678" s="1" t="s">
        <v>3634</v>
      </c>
    </row>
    <row r="679" spans="1:57" x14ac:dyDescent="0.25">
      <c r="A679">
        <v>83595</v>
      </c>
      <c r="B679">
        <v>11782</v>
      </c>
      <c r="C679">
        <v>5</v>
      </c>
      <c r="D679" t="s">
        <v>155</v>
      </c>
      <c r="E679" t="s">
        <v>156</v>
      </c>
      <c r="F679">
        <v>13708</v>
      </c>
      <c r="G679" t="s">
        <v>3635</v>
      </c>
      <c r="H679" t="s">
        <v>3636</v>
      </c>
      <c r="I679" t="s">
        <v>3637</v>
      </c>
      <c r="J679" t="s">
        <v>516</v>
      </c>
      <c r="K679" t="s">
        <v>161</v>
      </c>
      <c r="L679">
        <v>48180</v>
      </c>
      <c r="M679">
        <v>5.3</v>
      </c>
      <c r="N679" t="s">
        <v>162</v>
      </c>
      <c r="O679" t="s">
        <v>162</v>
      </c>
      <c r="P679" t="s">
        <v>3638</v>
      </c>
      <c r="Q679">
        <v>0.77</v>
      </c>
      <c r="R679" t="s">
        <v>162</v>
      </c>
      <c r="S679" t="s">
        <v>164</v>
      </c>
      <c r="T679" t="s">
        <v>164</v>
      </c>
      <c r="U679" t="s">
        <v>162</v>
      </c>
      <c r="V679">
        <v>3.97</v>
      </c>
      <c r="X679" t="s">
        <v>162</v>
      </c>
      <c r="Y679" t="s">
        <v>162</v>
      </c>
      <c r="Z679" t="s">
        <v>162</v>
      </c>
      <c r="AA679" t="s">
        <v>162</v>
      </c>
      <c r="AB679">
        <v>4.92</v>
      </c>
      <c r="AC679">
        <v>5.96</v>
      </c>
      <c r="AD679">
        <v>6.35</v>
      </c>
      <c r="AE679" t="s">
        <v>162</v>
      </c>
      <c r="AF679" t="s">
        <v>162</v>
      </c>
      <c r="AG679">
        <v>1058276</v>
      </c>
      <c r="AH679">
        <v>1550370</v>
      </c>
      <c r="AI679">
        <v>1550370</v>
      </c>
      <c r="AJ679">
        <v>51275</v>
      </c>
      <c r="AK679">
        <v>16065</v>
      </c>
      <c r="AL679">
        <v>115153</v>
      </c>
      <c r="AM679">
        <v>875782</v>
      </c>
      <c r="AN679" t="s">
        <v>164</v>
      </c>
      <c r="AO679">
        <v>11</v>
      </c>
      <c r="AP679" t="s">
        <v>162</v>
      </c>
      <c r="AQ679">
        <v>2.62</v>
      </c>
      <c r="AR679">
        <v>120</v>
      </c>
      <c r="AS679">
        <v>0.16</v>
      </c>
      <c r="AT679" t="s">
        <v>165</v>
      </c>
      <c r="AU679">
        <v>230</v>
      </c>
      <c r="AV679">
        <v>0</v>
      </c>
      <c r="AW679">
        <v>0.74</v>
      </c>
      <c r="AX679">
        <v>42.208362000000001</v>
      </c>
      <c r="AY679">
        <v>-83.254248000000004</v>
      </c>
      <c r="AZ679" t="s">
        <v>164</v>
      </c>
      <c r="BC679" t="s">
        <v>164</v>
      </c>
      <c r="BD679">
        <v>-9267820.4940000009</v>
      </c>
      <c r="BE679" s="1" t="s">
        <v>3639</v>
      </c>
    </row>
    <row r="680" spans="1:57" x14ac:dyDescent="0.25">
      <c r="A680">
        <v>84119</v>
      </c>
      <c r="B680">
        <v>18420</v>
      </c>
      <c r="C680">
        <v>5</v>
      </c>
      <c r="D680" t="s">
        <v>155</v>
      </c>
      <c r="E680" t="s">
        <v>156</v>
      </c>
      <c r="F680">
        <v>28161</v>
      </c>
      <c r="G680" t="s">
        <v>3640</v>
      </c>
      <c r="H680" t="s">
        <v>3641</v>
      </c>
      <c r="I680" t="s">
        <v>3613</v>
      </c>
      <c r="J680" t="s">
        <v>351</v>
      </c>
      <c r="K680" t="s">
        <v>351</v>
      </c>
      <c r="L680">
        <v>49201</v>
      </c>
      <c r="M680">
        <v>5.33</v>
      </c>
      <c r="N680" t="s">
        <v>162</v>
      </c>
      <c r="O680" t="s">
        <v>162</v>
      </c>
      <c r="P680" t="s">
        <v>3642</v>
      </c>
      <c r="Q680">
        <v>0.77</v>
      </c>
      <c r="R680" t="s">
        <v>162</v>
      </c>
      <c r="S680" t="s">
        <v>164</v>
      </c>
      <c r="T680" t="s">
        <v>164</v>
      </c>
      <c r="U680" t="s">
        <v>162</v>
      </c>
      <c r="V680">
        <v>3.96</v>
      </c>
      <c r="X680" t="s">
        <v>162</v>
      </c>
      <c r="Y680" t="s">
        <v>162</v>
      </c>
      <c r="Z680" t="s">
        <v>164</v>
      </c>
      <c r="AA680" t="s">
        <v>162</v>
      </c>
      <c r="AB680">
        <v>5.35</v>
      </c>
      <c r="AC680">
        <v>6.62</v>
      </c>
      <c r="AD680">
        <v>7.05</v>
      </c>
      <c r="AE680" t="s">
        <v>162</v>
      </c>
      <c r="AF680" t="s">
        <v>162</v>
      </c>
      <c r="AG680">
        <v>1093942</v>
      </c>
      <c r="AH680">
        <v>2134968</v>
      </c>
      <c r="AI680">
        <v>2134968</v>
      </c>
      <c r="AJ680">
        <v>70729</v>
      </c>
      <c r="AK680">
        <v>81440</v>
      </c>
      <c r="AL680">
        <v>117733</v>
      </c>
      <c r="AM680">
        <v>824041</v>
      </c>
      <c r="AN680" t="s">
        <v>164</v>
      </c>
      <c r="AO680">
        <v>11</v>
      </c>
      <c r="AP680" t="s">
        <v>162</v>
      </c>
      <c r="AQ680">
        <v>0.24</v>
      </c>
      <c r="AS680">
        <v>0.03</v>
      </c>
      <c r="AT680" t="s">
        <v>165</v>
      </c>
      <c r="AV680">
        <v>0.05</v>
      </c>
      <c r="AW680">
        <v>0.02</v>
      </c>
      <c r="AX680">
        <v>42.256250000000001</v>
      </c>
      <c r="AY680">
        <v>-84.406081999999998</v>
      </c>
      <c r="AZ680" t="s">
        <v>164</v>
      </c>
      <c r="BA680" t="s">
        <v>164</v>
      </c>
      <c r="BC680" t="s">
        <v>164</v>
      </c>
      <c r="BD680">
        <v>-9396042.068</v>
      </c>
      <c r="BE680" s="1" t="s">
        <v>3643</v>
      </c>
    </row>
    <row r="681" spans="1:57" x14ac:dyDescent="0.25">
      <c r="A681">
        <v>84707</v>
      </c>
      <c r="B681">
        <v>26023</v>
      </c>
      <c r="C681">
        <v>5</v>
      </c>
      <c r="D681" t="s">
        <v>155</v>
      </c>
      <c r="E681" t="s">
        <v>156</v>
      </c>
      <c r="F681">
        <v>177243</v>
      </c>
      <c r="G681" t="s">
        <v>3644</v>
      </c>
      <c r="H681" t="s">
        <v>3645</v>
      </c>
      <c r="I681" t="s">
        <v>3646</v>
      </c>
      <c r="J681" t="s">
        <v>3647</v>
      </c>
      <c r="K681" t="s">
        <v>161</v>
      </c>
      <c r="L681">
        <v>48138</v>
      </c>
      <c r="M681">
        <v>5.3</v>
      </c>
      <c r="N681" t="s">
        <v>162</v>
      </c>
      <c r="O681" t="s">
        <v>162</v>
      </c>
      <c r="P681" t="s">
        <v>3648</v>
      </c>
      <c r="Q681">
        <v>0.77</v>
      </c>
      <c r="R681" t="s">
        <v>162</v>
      </c>
      <c r="S681" t="s">
        <v>164</v>
      </c>
      <c r="T681" t="s">
        <v>164</v>
      </c>
      <c r="U681" t="s">
        <v>162</v>
      </c>
      <c r="V681">
        <v>3.94</v>
      </c>
      <c r="X681" t="s">
        <v>162</v>
      </c>
      <c r="Y681" t="s">
        <v>162</v>
      </c>
      <c r="Z681" t="s">
        <v>164</v>
      </c>
      <c r="AA681" t="s">
        <v>162</v>
      </c>
      <c r="AB681">
        <v>5.47</v>
      </c>
      <c r="AC681">
        <v>6.53</v>
      </c>
      <c r="AD681">
        <v>6.88</v>
      </c>
      <c r="AE681" t="s">
        <v>162</v>
      </c>
      <c r="AF681" t="s">
        <v>162</v>
      </c>
      <c r="AG681">
        <v>934947</v>
      </c>
      <c r="AH681">
        <v>1283935</v>
      </c>
      <c r="AI681">
        <v>1283935</v>
      </c>
      <c r="AJ681">
        <v>42199</v>
      </c>
      <c r="AK681">
        <v>15658</v>
      </c>
      <c r="AL681">
        <v>108501</v>
      </c>
      <c r="AM681">
        <v>768589</v>
      </c>
      <c r="AN681" t="s">
        <v>164</v>
      </c>
      <c r="AO681">
        <v>11</v>
      </c>
      <c r="AP681" t="s">
        <v>162</v>
      </c>
      <c r="AQ681">
        <v>1.39</v>
      </c>
      <c r="AR681">
        <v>120</v>
      </c>
      <c r="AS681">
        <v>1.31</v>
      </c>
      <c r="AT681" t="s">
        <v>165</v>
      </c>
      <c r="AU681">
        <v>120</v>
      </c>
      <c r="AV681">
        <v>0</v>
      </c>
      <c r="AW681">
        <v>1.31</v>
      </c>
      <c r="AX681">
        <v>42.107861999999997</v>
      </c>
      <c r="AY681">
        <v>-83.163301000000004</v>
      </c>
      <c r="AZ681" t="s">
        <v>164</v>
      </c>
      <c r="BA681" t="s">
        <v>164</v>
      </c>
      <c r="BC681" t="s">
        <v>164</v>
      </c>
      <c r="BD681">
        <v>-9257696.3200000003</v>
      </c>
      <c r="BE681" s="1" t="s">
        <v>3649</v>
      </c>
    </row>
    <row r="682" spans="1:57" x14ac:dyDescent="0.25">
      <c r="A682">
        <v>84763</v>
      </c>
      <c r="B682">
        <v>26768</v>
      </c>
      <c r="C682">
        <v>5</v>
      </c>
      <c r="D682" t="s">
        <v>155</v>
      </c>
      <c r="E682" t="s">
        <v>156</v>
      </c>
      <c r="F682">
        <v>60841</v>
      </c>
      <c r="G682" t="s">
        <v>3650</v>
      </c>
      <c r="H682" t="s">
        <v>3651</v>
      </c>
      <c r="I682" t="s">
        <v>3651</v>
      </c>
      <c r="J682" t="s">
        <v>3652</v>
      </c>
      <c r="K682" t="s">
        <v>1086</v>
      </c>
      <c r="L682">
        <v>49883</v>
      </c>
      <c r="M682">
        <v>5.3</v>
      </c>
      <c r="N682" t="s">
        <v>162</v>
      </c>
      <c r="O682" t="s">
        <v>162</v>
      </c>
      <c r="P682" t="s">
        <v>3653</v>
      </c>
      <c r="Q682">
        <v>0.77</v>
      </c>
      <c r="R682" t="s">
        <v>162</v>
      </c>
      <c r="S682" t="s">
        <v>164</v>
      </c>
      <c r="T682" t="s">
        <v>164</v>
      </c>
      <c r="U682" t="s">
        <v>162</v>
      </c>
      <c r="V682">
        <v>3.75</v>
      </c>
      <c r="X682" t="s">
        <v>162</v>
      </c>
      <c r="Y682" t="s">
        <v>162</v>
      </c>
      <c r="Z682" t="s">
        <v>164</v>
      </c>
      <c r="AA682" t="s">
        <v>162</v>
      </c>
      <c r="AB682">
        <v>5.22</v>
      </c>
      <c r="AC682">
        <v>6.62</v>
      </c>
      <c r="AD682">
        <v>7.08</v>
      </c>
      <c r="AE682" t="s">
        <v>162</v>
      </c>
      <c r="AF682" t="s">
        <v>162</v>
      </c>
      <c r="AG682">
        <v>253870</v>
      </c>
      <c r="AH682">
        <v>6514</v>
      </c>
      <c r="AI682">
        <v>6514</v>
      </c>
      <c r="AJ682">
        <v>151421</v>
      </c>
      <c r="AK682">
        <v>72848</v>
      </c>
      <c r="AL682">
        <v>9452</v>
      </c>
      <c r="AM682">
        <v>20150</v>
      </c>
      <c r="AN682" t="s">
        <v>164</v>
      </c>
      <c r="AO682">
        <v>7</v>
      </c>
      <c r="AP682" t="s">
        <v>162</v>
      </c>
      <c r="AQ682">
        <v>0</v>
      </c>
      <c r="AS682">
        <v>0.01</v>
      </c>
      <c r="AT682" t="s">
        <v>165</v>
      </c>
      <c r="AU682">
        <v>69</v>
      </c>
      <c r="AV682">
        <v>0</v>
      </c>
      <c r="AW682">
        <v>0.13</v>
      </c>
      <c r="AX682">
        <v>46.341799999999999</v>
      </c>
      <c r="AY682">
        <v>-85.960999999999999</v>
      </c>
      <c r="AZ682" t="s">
        <v>164</v>
      </c>
      <c r="BA682" t="s">
        <v>164</v>
      </c>
      <c r="BC682" t="s">
        <v>164</v>
      </c>
      <c r="BD682">
        <v>-9569134.7479999997</v>
      </c>
      <c r="BE682">
        <v>5835293.1189999999</v>
      </c>
    </row>
    <row r="683" spans="1:57" x14ac:dyDescent="0.25">
      <c r="A683">
        <v>85277</v>
      </c>
      <c r="B683">
        <v>33386</v>
      </c>
      <c r="C683">
        <v>5</v>
      </c>
      <c r="D683" t="s">
        <v>155</v>
      </c>
      <c r="E683" t="s">
        <v>156</v>
      </c>
      <c r="F683">
        <v>54361</v>
      </c>
      <c r="G683" t="s">
        <v>3654</v>
      </c>
      <c r="H683" t="s">
        <v>3655</v>
      </c>
      <c r="I683" t="s">
        <v>3656</v>
      </c>
      <c r="J683" t="s">
        <v>3652</v>
      </c>
      <c r="K683" t="s">
        <v>1086</v>
      </c>
      <c r="L683">
        <v>49883</v>
      </c>
      <c r="M683">
        <v>5.3</v>
      </c>
      <c r="N683" t="s">
        <v>162</v>
      </c>
      <c r="O683" t="s">
        <v>162</v>
      </c>
      <c r="P683" t="s">
        <v>3657</v>
      </c>
      <c r="Q683">
        <v>0.77</v>
      </c>
      <c r="R683" t="s">
        <v>162</v>
      </c>
      <c r="S683" t="s">
        <v>164</v>
      </c>
      <c r="T683" t="s">
        <v>164</v>
      </c>
      <c r="U683" t="s">
        <v>162</v>
      </c>
      <c r="V683">
        <v>3.75</v>
      </c>
      <c r="X683" t="s">
        <v>162</v>
      </c>
      <c r="Y683" t="s">
        <v>162</v>
      </c>
      <c r="Z683" t="s">
        <v>164</v>
      </c>
      <c r="AA683" t="s">
        <v>162</v>
      </c>
      <c r="AB683">
        <v>5.22</v>
      </c>
      <c r="AC683">
        <v>6.62</v>
      </c>
      <c r="AD683">
        <v>7.08</v>
      </c>
      <c r="AE683" t="s">
        <v>162</v>
      </c>
      <c r="AF683" t="s">
        <v>162</v>
      </c>
      <c r="AG683">
        <v>253870</v>
      </c>
      <c r="AH683">
        <v>6514</v>
      </c>
      <c r="AI683">
        <v>6514</v>
      </c>
      <c r="AJ683">
        <v>151421</v>
      </c>
      <c r="AK683">
        <v>72848</v>
      </c>
      <c r="AL683">
        <v>9452</v>
      </c>
      <c r="AM683">
        <v>20150</v>
      </c>
      <c r="AN683" t="s">
        <v>164</v>
      </c>
      <c r="AO683">
        <v>7</v>
      </c>
      <c r="AP683" t="s">
        <v>162</v>
      </c>
      <c r="AQ683">
        <v>0</v>
      </c>
      <c r="AS683">
        <v>0.01</v>
      </c>
      <c r="AT683" t="s">
        <v>165</v>
      </c>
      <c r="AU683">
        <v>69</v>
      </c>
      <c r="AV683">
        <v>0</v>
      </c>
      <c r="AW683">
        <v>0.13</v>
      </c>
      <c r="AX683">
        <v>46.341799999999999</v>
      </c>
      <c r="AY683">
        <v>-85.960999999999999</v>
      </c>
      <c r="AZ683" t="s">
        <v>164</v>
      </c>
      <c r="BA683" t="s">
        <v>164</v>
      </c>
      <c r="BC683" t="s">
        <v>164</v>
      </c>
      <c r="BD683">
        <v>-9569134.7479999997</v>
      </c>
      <c r="BE683">
        <v>5835293.1189999999</v>
      </c>
    </row>
    <row r="684" spans="1:57" x14ac:dyDescent="0.25">
      <c r="A684">
        <v>85335</v>
      </c>
      <c r="B684">
        <v>34295</v>
      </c>
      <c r="C684">
        <v>5</v>
      </c>
      <c r="D684" t="s">
        <v>155</v>
      </c>
      <c r="E684" t="s">
        <v>156</v>
      </c>
      <c r="F684">
        <v>243269</v>
      </c>
      <c r="G684" t="s">
        <v>3658</v>
      </c>
      <c r="H684" t="s">
        <v>3659</v>
      </c>
      <c r="I684" t="s">
        <v>3660</v>
      </c>
      <c r="J684" t="s">
        <v>3661</v>
      </c>
      <c r="K684" t="s">
        <v>659</v>
      </c>
      <c r="L684">
        <v>48840</v>
      </c>
      <c r="M684">
        <v>5.29</v>
      </c>
      <c r="N684" t="s">
        <v>162</v>
      </c>
      <c r="O684" t="s">
        <v>162</v>
      </c>
      <c r="P684" t="s">
        <v>3662</v>
      </c>
      <c r="Q684">
        <v>0.77</v>
      </c>
      <c r="R684" t="s">
        <v>162</v>
      </c>
      <c r="S684" t="s">
        <v>164</v>
      </c>
      <c r="T684" t="s">
        <v>164</v>
      </c>
      <c r="U684" t="s">
        <v>162</v>
      </c>
      <c r="V684">
        <v>3.93</v>
      </c>
      <c r="X684" t="s">
        <v>162</v>
      </c>
      <c r="Y684" t="s">
        <v>162</v>
      </c>
      <c r="Z684" t="s">
        <v>164</v>
      </c>
      <c r="AA684" t="s">
        <v>162</v>
      </c>
      <c r="AB684">
        <v>5.3</v>
      </c>
      <c r="AC684">
        <v>6.6</v>
      </c>
      <c r="AD684">
        <v>7.04</v>
      </c>
      <c r="AE684" t="s">
        <v>162</v>
      </c>
      <c r="AF684" t="s">
        <v>162</v>
      </c>
      <c r="AG684">
        <v>1120873</v>
      </c>
      <c r="AH684">
        <v>2214255</v>
      </c>
      <c r="AI684">
        <v>2214255</v>
      </c>
      <c r="AJ684">
        <v>70485</v>
      </c>
      <c r="AK684">
        <v>103387</v>
      </c>
      <c r="AL684">
        <v>106564</v>
      </c>
      <c r="AM684">
        <v>840437</v>
      </c>
      <c r="AN684" t="s">
        <v>164</v>
      </c>
      <c r="AO684">
        <v>10</v>
      </c>
      <c r="AP684" t="s">
        <v>162</v>
      </c>
      <c r="AQ684">
        <v>0.85</v>
      </c>
      <c r="AS684">
        <v>0.43</v>
      </c>
      <c r="AT684" t="s">
        <v>165</v>
      </c>
      <c r="AV684">
        <v>0</v>
      </c>
      <c r="AW684">
        <v>0.14000000000000001</v>
      </c>
      <c r="AX684">
        <v>42.746485999999997</v>
      </c>
      <c r="AY684">
        <v>-84.411851999999996</v>
      </c>
      <c r="AZ684" t="s">
        <v>164</v>
      </c>
      <c r="BA684" t="s">
        <v>164</v>
      </c>
      <c r="BC684" t="s">
        <v>164</v>
      </c>
      <c r="BD684">
        <v>-9396684.3819999993</v>
      </c>
      <c r="BE684" s="1" t="s">
        <v>3663</v>
      </c>
    </row>
    <row r="685" spans="1:57" x14ac:dyDescent="0.25">
      <c r="A685">
        <v>85519</v>
      </c>
      <c r="B685">
        <v>36277</v>
      </c>
      <c r="C685">
        <v>5</v>
      </c>
      <c r="D685" t="s">
        <v>155</v>
      </c>
      <c r="E685" t="s">
        <v>156</v>
      </c>
      <c r="F685">
        <v>209482</v>
      </c>
      <c r="G685" t="s">
        <v>3664</v>
      </c>
      <c r="H685" t="s">
        <v>3665</v>
      </c>
      <c r="I685" t="s">
        <v>3666</v>
      </c>
      <c r="J685" t="s">
        <v>253</v>
      </c>
      <c r="K685" t="s">
        <v>254</v>
      </c>
      <c r="L685">
        <v>48503</v>
      </c>
      <c r="M685">
        <v>5.32</v>
      </c>
      <c r="N685" t="s">
        <v>162</v>
      </c>
      <c r="O685" t="s">
        <v>162</v>
      </c>
      <c r="P685" t="s">
        <v>3667</v>
      </c>
      <c r="Q685">
        <v>0.77</v>
      </c>
      <c r="R685" t="s">
        <v>162</v>
      </c>
      <c r="S685" t="s">
        <v>164</v>
      </c>
      <c r="T685" t="s">
        <v>164</v>
      </c>
      <c r="U685" t="s">
        <v>162</v>
      </c>
      <c r="V685">
        <v>3.92</v>
      </c>
      <c r="X685" t="s">
        <v>162</v>
      </c>
      <c r="Y685" t="s">
        <v>162</v>
      </c>
      <c r="Z685" t="s">
        <v>164</v>
      </c>
      <c r="AA685" t="s">
        <v>162</v>
      </c>
      <c r="AB685">
        <v>5.13</v>
      </c>
      <c r="AC685">
        <v>6.35</v>
      </c>
      <c r="AD685">
        <v>6.8</v>
      </c>
      <c r="AE685" t="s">
        <v>162</v>
      </c>
      <c r="AF685" t="s">
        <v>162</v>
      </c>
      <c r="AG685">
        <v>1045029</v>
      </c>
      <c r="AH685">
        <v>2222649</v>
      </c>
      <c r="AI685">
        <v>2222649</v>
      </c>
      <c r="AJ685">
        <v>55070</v>
      </c>
      <c r="AK685">
        <v>56608</v>
      </c>
      <c r="AL685">
        <v>78718</v>
      </c>
      <c r="AM685">
        <v>854633</v>
      </c>
      <c r="AN685" t="s">
        <v>164</v>
      </c>
      <c r="AO685">
        <v>9</v>
      </c>
      <c r="AP685" t="s">
        <v>162</v>
      </c>
      <c r="AQ685">
        <v>0.39</v>
      </c>
      <c r="AS685">
        <v>1.62</v>
      </c>
      <c r="AT685" t="s">
        <v>165</v>
      </c>
      <c r="AU685">
        <v>138</v>
      </c>
      <c r="AV685">
        <v>0</v>
      </c>
      <c r="AW685">
        <v>1.19</v>
      </c>
      <c r="AX685">
        <v>43.009424000000003</v>
      </c>
      <c r="AY685">
        <v>-83.733513000000002</v>
      </c>
      <c r="AZ685" t="s">
        <v>164</v>
      </c>
      <c r="BA685" t="s">
        <v>164</v>
      </c>
      <c r="BC685" t="s">
        <v>164</v>
      </c>
      <c r="BD685">
        <v>-9321172.0299999993</v>
      </c>
      <c r="BE685" s="1" t="s">
        <v>3668</v>
      </c>
    </row>
    <row r="686" spans="1:57" x14ac:dyDescent="0.25">
      <c r="A686">
        <v>83653</v>
      </c>
      <c r="B686">
        <v>12625</v>
      </c>
      <c r="C686">
        <v>5</v>
      </c>
      <c r="D686" t="s">
        <v>155</v>
      </c>
      <c r="E686" t="s">
        <v>156</v>
      </c>
      <c r="F686">
        <v>137941</v>
      </c>
      <c r="G686" t="s">
        <v>3669</v>
      </c>
      <c r="H686" t="s">
        <v>3670</v>
      </c>
      <c r="I686" t="s">
        <v>3671</v>
      </c>
      <c r="J686" t="s">
        <v>261</v>
      </c>
      <c r="K686" t="s">
        <v>261</v>
      </c>
      <c r="L686">
        <v>49721</v>
      </c>
      <c r="M686">
        <v>5.23</v>
      </c>
      <c r="N686" t="s">
        <v>162</v>
      </c>
      <c r="O686" t="s">
        <v>162</v>
      </c>
      <c r="P686" t="s">
        <v>3672</v>
      </c>
      <c r="Q686">
        <v>0.76</v>
      </c>
      <c r="R686" t="s">
        <v>162</v>
      </c>
      <c r="S686" t="s">
        <v>164</v>
      </c>
      <c r="T686" t="s">
        <v>164</v>
      </c>
      <c r="U686" t="s">
        <v>162</v>
      </c>
      <c r="V686">
        <v>3.8</v>
      </c>
      <c r="X686" t="s">
        <v>162</v>
      </c>
      <c r="Y686" t="s">
        <v>162</v>
      </c>
      <c r="Z686" t="s">
        <v>164</v>
      </c>
      <c r="AA686" t="s">
        <v>162</v>
      </c>
      <c r="AB686">
        <v>5.39</v>
      </c>
      <c r="AC686">
        <v>6.49</v>
      </c>
      <c r="AD686">
        <v>6.88</v>
      </c>
      <c r="AE686" t="s">
        <v>162</v>
      </c>
      <c r="AF686" t="s">
        <v>162</v>
      </c>
      <c r="AG686">
        <v>237533</v>
      </c>
      <c r="AH686">
        <v>35545</v>
      </c>
      <c r="AI686">
        <v>35545</v>
      </c>
      <c r="AJ686">
        <v>110794</v>
      </c>
      <c r="AK686">
        <v>80879</v>
      </c>
      <c r="AL686">
        <v>12700</v>
      </c>
      <c r="AM686">
        <v>33160</v>
      </c>
      <c r="AN686" t="s">
        <v>164</v>
      </c>
      <c r="AO686">
        <v>8</v>
      </c>
      <c r="AP686" t="s">
        <v>162</v>
      </c>
      <c r="AQ686">
        <v>0.88</v>
      </c>
      <c r="AS686">
        <v>4.41</v>
      </c>
      <c r="AT686" t="s">
        <v>165</v>
      </c>
      <c r="AU686">
        <v>138</v>
      </c>
      <c r="AV686">
        <v>7.0000000000000007E-2</v>
      </c>
      <c r="AW686">
        <v>0.66</v>
      </c>
      <c r="AX686">
        <v>45.650261</v>
      </c>
      <c r="AY686">
        <v>-84.488733999999994</v>
      </c>
      <c r="AZ686" t="s">
        <v>164</v>
      </c>
      <c r="BA686" t="s">
        <v>164</v>
      </c>
      <c r="BC686" t="s">
        <v>164</v>
      </c>
      <c r="BD686">
        <v>-9405242.8469999991</v>
      </c>
      <c r="BE686" s="1" t="s">
        <v>3673</v>
      </c>
    </row>
    <row r="687" spans="1:57" x14ac:dyDescent="0.25">
      <c r="A687">
        <v>82548</v>
      </c>
      <c r="B687">
        <v>2994</v>
      </c>
      <c r="C687">
        <v>5</v>
      </c>
      <c r="D687" t="s">
        <v>155</v>
      </c>
      <c r="E687" t="s">
        <v>156</v>
      </c>
      <c r="F687">
        <v>236471</v>
      </c>
      <c r="G687" t="s">
        <v>3674</v>
      </c>
      <c r="H687" t="s">
        <v>3675</v>
      </c>
      <c r="I687" t="s">
        <v>3675</v>
      </c>
      <c r="J687" t="s">
        <v>3676</v>
      </c>
      <c r="K687" t="s">
        <v>240</v>
      </c>
      <c r="L687">
        <v>48178</v>
      </c>
      <c r="M687">
        <v>5.2</v>
      </c>
      <c r="N687" t="s">
        <v>162</v>
      </c>
      <c r="O687" t="s">
        <v>162</v>
      </c>
      <c r="P687" t="s">
        <v>3677</v>
      </c>
      <c r="Q687">
        <v>0.75</v>
      </c>
      <c r="R687" t="s">
        <v>162</v>
      </c>
      <c r="S687" t="s">
        <v>164</v>
      </c>
      <c r="T687" t="s">
        <v>164</v>
      </c>
      <c r="U687" t="s">
        <v>162</v>
      </c>
      <c r="V687">
        <v>3.96</v>
      </c>
      <c r="X687" t="s">
        <v>162</v>
      </c>
      <c r="Y687" t="s">
        <v>162</v>
      </c>
      <c r="Z687" t="s">
        <v>164</v>
      </c>
      <c r="AA687" t="s">
        <v>162</v>
      </c>
      <c r="AB687">
        <v>5.46</v>
      </c>
      <c r="AC687">
        <v>6.68</v>
      </c>
      <c r="AD687">
        <v>7.1</v>
      </c>
      <c r="AE687" t="s">
        <v>162</v>
      </c>
      <c r="AF687" t="s">
        <v>162</v>
      </c>
      <c r="AG687">
        <v>1040775</v>
      </c>
      <c r="AH687">
        <v>1591602</v>
      </c>
      <c r="AI687">
        <v>1591602</v>
      </c>
      <c r="AJ687">
        <v>51812</v>
      </c>
      <c r="AK687">
        <v>63811</v>
      </c>
      <c r="AL687">
        <v>80300</v>
      </c>
      <c r="AM687">
        <v>844851</v>
      </c>
      <c r="AN687" t="s">
        <v>164</v>
      </c>
      <c r="AO687">
        <v>10</v>
      </c>
      <c r="AP687" t="s">
        <v>162</v>
      </c>
      <c r="AQ687">
        <v>1.57</v>
      </c>
      <c r="AR687">
        <v>120</v>
      </c>
      <c r="AS687">
        <v>0.35</v>
      </c>
      <c r="AT687" t="s">
        <v>165</v>
      </c>
      <c r="AV687">
        <v>0.38</v>
      </c>
      <c r="AW687">
        <v>0.34</v>
      </c>
      <c r="AX687">
        <v>42.468046000000001</v>
      </c>
      <c r="AY687">
        <v>-83.645748999999995</v>
      </c>
      <c r="AZ687" t="s">
        <v>164</v>
      </c>
      <c r="BA687" t="s">
        <v>164</v>
      </c>
      <c r="BC687" t="s">
        <v>164</v>
      </c>
      <c r="BD687">
        <v>-9311402.1860000007</v>
      </c>
      <c r="BE687" s="1" t="s">
        <v>3678</v>
      </c>
    </row>
    <row r="688" spans="1:57" x14ac:dyDescent="0.25">
      <c r="A688">
        <v>82673</v>
      </c>
      <c r="B688">
        <v>3972</v>
      </c>
      <c r="C688">
        <v>5</v>
      </c>
      <c r="D688" t="s">
        <v>155</v>
      </c>
      <c r="E688" t="s">
        <v>156</v>
      </c>
      <c r="F688">
        <v>125545</v>
      </c>
      <c r="G688" t="s">
        <v>3679</v>
      </c>
      <c r="H688" t="s">
        <v>3680</v>
      </c>
      <c r="I688" t="s">
        <v>3680</v>
      </c>
      <c r="J688" t="s">
        <v>2972</v>
      </c>
      <c r="K688" t="s">
        <v>1177</v>
      </c>
      <c r="L688">
        <v>49677</v>
      </c>
      <c r="M688">
        <v>5.17</v>
      </c>
      <c r="N688" t="s">
        <v>162</v>
      </c>
      <c r="O688" t="s">
        <v>162</v>
      </c>
      <c r="P688" t="s">
        <v>3681</v>
      </c>
      <c r="Q688">
        <v>0.75</v>
      </c>
      <c r="R688" t="s">
        <v>162</v>
      </c>
      <c r="S688" t="s">
        <v>164</v>
      </c>
      <c r="T688" t="s">
        <v>164</v>
      </c>
      <c r="U688" t="s">
        <v>162</v>
      </c>
      <c r="V688">
        <v>3.84</v>
      </c>
      <c r="X688" t="s">
        <v>162</v>
      </c>
      <c r="Y688" t="s">
        <v>162</v>
      </c>
      <c r="Z688" t="s">
        <v>164</v>
      </c>
      <c r="AA688" t="s">
        <v>162</v>
      </c>
      <c r="AB688">
        <v>5.03</v>
      </c>
      <c r="AC688">
        <v>6.41</v>
      </c>
      <c r="AD688">
        <v>6.89</v>
      </c>
      <c r="AE688" t="s">
        <v>162</v>
      </c>
      <c r="AF688" t="s">
        <v>162</v>
      </c>
      <c r="AG688">
        <v>760590</v>
      </c>
      <c r="AH688">
        <v>726600</v>
      </c>
      <c r="AI688">
        <v>726600</v>
      </c>
      <c r="AJ688">
        <v>134850</v>
      </c>
      <c r="AK688">
        <v>306019</v>
      </c>
      <c r="AL688">
        <v>78511</v>
      </c>
      <c r="AM688">
        <v>241211</v>
      </c>
      <c r="AN688" t="s">
        <v>164</v>
      </c>
      <c r="AO688">
        <v>9</v>
      </c>
      <c r="AP688" t="s">
        <v>162</v>
      </c>
      <c r="AQ688">
        <v>5.22</v>
      </c>
      <c r="AS688">
        <v>2.68</v>
      </c>
      <c r="AT688" t="s">
        <v>165</v>
      </c>
      <c r="AU688">
        <v>69</v>
      </c>
      <c r="AV688">
        <v>0</v>
      </c>
      <c r="AW688">
        <v>11.52</v>
      </c>
      <c r="AX688">
        <v>43.887518999999998</v>
      </c>
      <c r="AY688">
        <v>-85.539530999999997</v>
      </c>
      <c r="AZ688" t="s">
        <v>164</v>
      </c>
      <c r="BA688" t="s">
        <v>164</v>
      </c>
      <c r="BC688" t="s">
        <v>164</v>
      </c>
      <c r="BD688">
        <v>-9522217.034</v>
      </c>
      <c r="BE688" s="1" t="s">
        <v>3682</v>
      </c>
    </row>
    <row r="689" spans="1:57" x14ac:dyDescent="0.25">
      <c r="A689">
        <v>83963</v>
      </c>
      <c r="B689">
        <v>16445</v>
      </c>
      <c r="C689">
        <v>5</v>
      </c>
      <c r="D689" t="s">
        <v>155</v>
      </c>
      <c r="E689" t="s">
        <v>156</v>
      </c>
      <c r="F689">
        <v>209485</v>
      </c>
      <c r="G689" t="s">
        <v>3683</v>
      </c>
      <c r="H689" t="s">
        <v>3684</v>
      </c>
      <c r="I689" t="s">
        <v>3685</v>
      </c>
      <c r="J689" t="s">
        <v>253</v>
      </c>
      <c r="K689" t="s">
        <v>254</v>
      </c>
      <c r="L689">
        <v>48505</v>
      </c>
      <c r="M689">
        <v>5.19</v>
      </c>
      <c r="N689" t="s">
        <v>162</v>
      </c>
      <c r="O689" t="s">
        <v>162</v>
      </c>
      <c r="P689" t="s">
        <v>3686</v>
      </c>
      <c r="Q689">
        <v>0.75</v>
      </c>
      <c r="R689" t="s">
        <v>162</v>
      </c>
      <c r="S689" t="s">
        <v>164</v>
      </c>
      <c r="T689" t="s">
        <v>164</v>
      </c>
      <c r="U689" t="s">
        <v>162</v>
      </c>
      <c r="V689">
        <v>3.91</v>
      </c>
      <c r="X689" t="s">
        <v>162</v>
      </c>
      <c r="Y689" t="s">
        <v>162</v>
      </c>
      <c r="Z689" t="s">
        <v>164</v>
      </c>
      <c r="AA689" t="s">
        <v>162</v>
      </c>
      <c r="AB689">
        <v>5.25</v>
      </c>
      <c r="AC689">
        <v>6.51</v>
      </c>
      <c r="AD689">
        <v>6.94</v>
      </c>
      <c r="AE689" t="s">
        <v>162</v>
      </c>
      <c r="AF689" t="s">
        <v>162</v>
      </c>
      <c r="AG689">
        <v>1045029</v>
      </c>
      <c r="AH689">
        <v>2222649</v>
      </c>
      <c r="AI689">
        <v>2222649</v>
      </c>
      <c r="AJ689">
        <v>55070</v>
      </c>
      <c r="AK689">
        <v>56608</v>
      </c>
      <c r="AL689">
        <v>78718</v>
      </c>
      <c r="AM689">
        <v>854633</v>
      </c>
      <c r="AN689" t="s">
        <v>164</v>
      </c>
      <c r="AO689">
        <v>9</v>
      </c>
      <c r="AP689" t="s">
        <v>162</v>
      </c>
      <c r="AQ689">
        <v>0.67</v>
      </c>
      <c r="AS689">
        <v>0.68</v>
      </c>
      <c r="AT689" t="s">
        <v>165</v>
      </c>
      <c r="AU689">
        <v>138</v>
      </c>
      <c r="AV689">
        <v>0.02</v>
      </c>
      <c r="AW689">
        <v>1.23</v>
      </c>
      <c r="AX689">
        <v>43.052968</v>
      </c>
      <c r="AY689">
        <v>-83.705842000000004</v>
      </c>
      <c r="AZ689" t="s">
        <v>164</v>
      </c>
      <c r="BA689" t="s">
        <v>164</v>
      </c>
      <c r="BC689" t="s">
        <v>164</v>
      </c>
      <c r="BD689">
        <v>-9318091.7080000006</v>
      </c>
      <c r="BE689" s="1" t="s">
        <v>3687</v>
      </c>
    </row>
    <row r="690" spans="1:57" x14ac:dyDescent="0.25">
      <c r="A690">
        <v>85073</v>
      </c>
      <c r="B690">
        <v>30941</v>
      </c>
      <c r="C690">
        <v>5</v>
      </c>
      <c r="D690" t="s">
        <v>155</v>
      </c>
      <c r="E690" t="s">
        <v>156</v>
      </c>
      <c r="F690">
        <v>242259</v>
      </c>
      <c r="G690" t="s">
        <v>3688</v>
      </c>
      <c r="H690" t="s">
        <v>3689</v>
      </c>
      <c r="I690" t="s">
        <v>3690</v>
      </c>
      <c r="J690" t="s">
        <v>460</v>
      </c>
      <c r="K690" t="s">
        <v>240</v>
      </c>
      <c r="L690">
        <v>48342</v>
      </c>
      <c r="M690">
        <v>5.19</v>
      </c>
      <c r="N690" t="s">
        <v>162</v>
      </c>
      <c r="O690" t="s">
        <v>162</v>
      </c>
      <c r="P690" t="s">
        <v>3691</v>
      </c>
      <c r="Q690">
        <v>0.75</v>
      </c>
      <c r="R690" t="s">
        <v>162</v>
      </c>
      <c r="S690" t="s">
        <v>164</v>
      </c>
      <c r="T690" t="s">
        <v>164</v>
      </c>
      <c r="U690" t="s">
        <v>162</v>
      </c>
      <c r="V690">
        <v>3.94</v>
      </c>
      <c r="X690" t="s">
        <v>162</v>
      </c>
      <c r="Y690" t="s">
        <v>162</v>
      </c>
      <c r="Z690" t="s">
        <v>164</v>
      </c>
      <c r="AA690" t="s">
        <v>162</v>
      </c>
      <c r="AB690">
        <v>5.35</v>
      </c>
      <c r="AC690">
        <v>6.49</v>
      </c>
      <c r="AD690">
        <v>6.9</v>
      </c>
      <c r="AE690" t="s">
        <v>162</v>
      </c>
      <c r="AF690" t="s">
        <v>162</v>
      </c>
      <c r="AG690">
        <v>980486</v>
      </c>
      <c r="AH690">
        <v>1662872</v>
      </c>
      <c r="AI690">
        <v>1662872</v>
      </c>
      <c r="AJ690">
        <v>51367</v>
      </c>
      <c r="AK690">
        <v>29178</v>
      </c>
      <c r="AL690">
        <v>72837</v>
      </c>
      <c r="AM690">
        <v>827103</v>
      </c>
      <c r="AN690" t="s">
        <v>164</v>
      </c>
      <c r="AO690">
        <v>10</v>
      </c>
      <c r="AP690" t="s">
        <v>162</v>
      </c>
      <c r="AQ690">
        <v>0.38</v>
      </c>
      <c r="AS690">
        <v>0.76</v>
      </c>
      <c r="AT690" t="s">
        <v>165</v>
      </c>
      <c r="AU690">
        <v>120</v>
      </c>
      <c r="AV690">
        <v>0.15</v>
      </c>
      <c r="AW690">
        <v>0.88</v>
      </c>
      <c r="AX690">
        <v>42.637326000000002</v>
      </c>
      <c r="AY690">
        <v>-83.275110999999995</v>
      </c>
      <c r="AZ690" t="s">
        <v>164</v>
      </c>
      <c r="BA690" t="s">
        <v>164</v>
      </c>
      <c r="BC690" t="s">
        <v>164</v>
      </c>
      <c r="BD690">
        <v>-9270142.9519999996</v>
      </c>
      <c r="BE690" s="1" t="s">
        <v>3692</v>
      </c>
    </row>
    <row r="691" spans="1:57" x14ac:dyDescent="0.25">
      <c r="A691">
        <v>85216</v>
      </c>
      <c r="B691">
        <v>32588</v>
      </c>
      <c r="C691">
        <v>5</v>
      </c>
      <c r="D691" t="s">
        <v>155</v>
      </c>
      <c r="E691" t="s">
        <v>156</v>
      </c>
      <c r="F691">
        <v>170845</v>
      </c>
      <c r="G691" t="s">
        <v>3693</v>
      </c>
      <c r="H691" t="s">
        <v>3694</v>
      </c>
      <c r="I691" t="s">
        <v>3695</v>
      </c>
      <c r="J691" t="s">
        <v>375</v>
      </c>
      <c r="K691" t="s">
        <v>320</v>
      </c>
      <c r="L691">
        <v>49507</v>
      </c>
      <c r="M691">
        <v>5.2</v>
      </c>
      <c r="N691" t="s">
        <v>162</v>
      </c>
      <c r="O691" t="s">
        <v>162</v>
      </c>
      <c r="P691" t="s">
        <v>3696</v>
      </c>
      <c r="Q691">
        <v>0.75</v>
      </c>
      <c r="R691" t="s">
        <v>162</v>
      </c>
      <c r="S691" t="s">
        <v>164</v>
      </c>
      <c r="T691" t="s">
        <v>164</v>
      </c>
      <c r="U691" t="s">
        <v>162</v>
      </c>
      <c r="V691">
        <v>3.9</v>
      </c>
      <c r="X691" t="s">
        <v>162</v>
      </c>
      <c r="Y691" t="s">
        <v>162</v>
      </c>
      <c r="Z691" t="s">
        <v>162</v>
      </c>
      <c r="AA691" t="s">
        <v>162</v>
      </c>
      <c r="AB691">
        <v>4.8499999999999996</v>
      </c>
      <c r="AC691">
        <v>6.06</v>
      </c>
      <c r="AD691">
        <v>6.51</v>
      </c>
      <c r="AE691" t="s">
        <v>162</v>
      </c>
      <c r="AF691" t="s">
        <v>162</v>
      </c>
      <c r="AG691">
        <v>586747</v>
      </c>
      <c r="AH691">
        <v>1426249</v>
      </c>
      <c r="AI691">
        <v>1426249</v>
      </c>
      <c r="AJ691">
        <v>91269</v>
      </c>
      <c r="AK691">
        <v>105051</v>
      </c>
      <c r="AL691">
        <v>88002</v>
      </c>
      <c r="AM691">
        <v>302427</v>
      </c>
      <c r="AN691" t="s">
        <v>164</v>
      </c>
      <c r="AO691">
        <v>10</v>
      </c>
      <c r="AP691" t="s">
        <v>162</v>
      </c>
      <c r="AQ691">
        <v>1.95</v>
      </c>
      <c r="AS691">
        <v>1.95</v>
      </c>
      <c r="AT691" t="s">
        <v>165</v>
      </c>
      <c r="AV691">
        <v>0.09</v>
      </c>
      <c r="AW691">
        <v>0.12</v>
      </c>
      <c r="AX691">
        <v>42.936323000000002</v>
      </c>
      <c r="AY691">
        <v>-85.645318000000003</v>
      </c>
      <c r="AZ691" t="s">
        <v>164</v>
      </c>
      <c r="BC691" t="s">
        <v>164</v>
      </c>
      <c r="BD691">
        <v>-9533993.1889999993</v>
      </c>
      <c r="BE691" s="1" t="s">
        <v>3697</v>
      </c>
    </row>
    <row r="692" spans="1:57" x14ac:dyDescent="0.25">
      <c r="A692">
        <v>85632</v>
      </c>
      <c r="B692">
        <v>37744</v>
      </c>
      <c r="C692">
        <v>5</v>
      </c>
      <c r="D692" t="s">
        <v>155</v>
      </c>
      <c r="E692" t="s">
        <v>156</v>
      </c>
      <c r="F692">
        <v>242279</v>
      </c>
      <c r="G692" t="s">
        <v>3698</v>
      </c>
      <c r="H692" t="s">
        <v>3699</v>
      </c>
      <c r="I692" t="s">
        <v>3700</v>
      </c>
      <c r="J692" t="s">
        <v>3201</v>
      </c>
      <c r="K692" t="s">
        <v>404</v>
      </c>
      <c r="L692">
        <v>49727</v>
      </c>
      <c r="M692">
        <v>5.16</v>
      </c>
      <c r="N692" t="s">
        <v>162</v>
      </c>
      <c r="O692" t="s">
        <v>162</v>
      </c>
      <c r="P692" t="s">
        <v>3701</v>
      </c>
      <c r="Q692">
        <v>0.75</v>
      </c>
      <c r="R692" t="s">
        <v>162</v>
      </c>
      <c r="S692" t="s">
        <v>164</v>
      </c>
      <c r="T692" t="s">
        <v>164</v>
      </c>
      <c r="U692" t="s">
        <v>162</v>
      </c>
      <c r="V692">
        <v>3.77</v>
      </c>
      <c r="X692" t="s">
        <v>162</v>
      </c>
      <c r="Y692" t="s">
        <v>162</v>
      </c>
      <c r="Z692" t="s">
        <v>162</v>
      </c>
      <c r="AA692" t="s">
        <v>162</v>
      </c>
      <c r="AB692">
        <v>4.67</v>
      </c>
      <c r="AC692">
        <v>5.91</v>
      </c>
      <c r="AD692">
        <v>6.38</v>
      </c>
      <c r="AE692" t="s">
        <v>162</v>
      </c>
      <c r="AF692" t="s">
        <v>162</v>
      </c>
      <c r="AG692">
        <v>522158</v>
      </c>
      <c r="AH692">
        <v>47409</v>
      </c>
      <c r="AI692">
        <v>47409</v>
      </c>
      <c r="AJ692">
        <v>126737</v>
      </c>
      <c r="AK692">
        <v>323481</v>
      </c>
      <c r="AL692">
        <v>16786</v>
      </c>
      <c r="AM692">
        <v>55154</v>
      </c>
      <c r="AN692" t="s">
        <v>164</v>
      </c>
      <c r="AO692">
        <v>8</v>
      </c>
      <c r="AP692" t="s">
        <v>162</v>
      </c>
      <c r="AQ692">
        <v>0.14000000000000001</v>
      </c>
      <c r="AS692">
        <v>0.95</v>
      </c>
      <c r="AT692" t="s">
        <v>165</v>
      </c>
      <c r="AU692">
        <v>69</v>
      </c>
      <c r="AV692">
        <v>0</v>
      </c>
      <c r="AW692">
        <v>9.93</v>
      </c>
      <c r="AX692">
        <v>45.153531999999998</v>
      </c>
      <c r="AY692">
        <v>-85.123465999999993</v>
      </c>
      <c r="AZ692" t="s">
        <v>164</v>
      </c>
      <c r="BC692" t="s">
        <v>164</v>
      </c>
      <c r="BD692">
        <v>-9475900.8900000006</v>
      </c>
      <c r="BE692" s="1" t="s">
        <v>3702</v>
      </c>
    </row>
    <row r="693" spans="1:57" x14ac:dyDescent="0.25">
      <c r="A693">
        <v>82646</v>
      </c>
      <c r="B693">
        <v>3799</v>
      </c>
      <c r="C693">
        <v>5</v>
      </c>
      <c r="D693" t="s">
        <v>155</v>
      </c>
      <c r="E693" t="s">
        <v>156</v>
      </c>
      <c r="F693">
        <v>155041</v>
      </c>
      <c r="G693" t="s">
        <v>3703</v>
      </c>
      <c r="H693" t="s">
        <v>3704</v>
      </c>
      <c r="I693" t="s">
        <v>3705</v>
      </c>
      <c r="J693" t="s">
        <v>3706</v>
      </c>
      <c r="K693" t="s">
        <v>1155</v>
      </c>
      <c r="L693">
        <v>48623</v>
      </c>
      <c r="M693">
        <v>5.0999999999999996</v>
      </c>
      <c r="N693" t="s">
        <v>162</v>
      </c>
      <c r="O693" t="s">
        <v>162</v>
      </c>
      <c r="P693" t="s">
        <v>3707</v>
      </c>
      <c r="Q693">
        <v>0.74</v>
      </c>
      <c r="R693" t="s">
        <v>162</v>
      </c>
      <c r="S693" t="s">
        <v>164</v>
      </c>
      <c r="T693" t="s">
        <v>164</v>
      </c>
      <c r="U693" t="s">
        <v>162</v>
      </c>
      <c r="V693">
        <v>3.93</v>
      </c>
      <c r="X693" t="s">
        <v>162</v>
      </c>
      <c r="Y693" t="s">
        <v>162</v>
      </c>
      <c r="Z693" t="s">
        <v>164</v>
      </c>
      <c r="AA693" t="s">
        <v>162</v>
      </c>
      <c r="AB693">
        <v>5.41</v>
      </c>
      <c r="AC693">
        <v>6.63</v>
      </c>
      <c r="AD693">
        <v>7.04</v>
      </c>
      <c r="AE693" t="s">
        <v>162</v>
      </c>
      <c r="AF693" t="s">
        <v>162</v>
      </c>
      <c r="AG693">
        <v>429250</v>
      </c>
      <c r="AH693">
        <v>1849320</v>
      </c>
      <c r="AI693">
        <v>1849320</v>
      </c>
      <c r="AJ693">
        <v>69780</v>
      </c>
      <c r="AK693">
        <v>123543</v>
      </c>
      <c r="AL693">
        <v>22695</v>
      </c>
      <c r="AM693">
        <v>213232</v>
      </c>
      <c r="AN693" t="s">
        <v>164</v>
      </c>
      <c r="AO693">
        <v>9</v>
      </c>
      <c r="AP693" t="s">
        <v>162</v>
      </c>
      <c r="AQ693">
        <v>2.4900000000000002</v>
      </c>
      <c r="AS693">
        <v>2.06</v>
      </c>
      <c r="AT693" t="s">
        <v>165</v>
      </c>
      <c r="AU693">
        <v>345</v>
      </c>
      <c r="AV693">
        <v>0.06</v>
      </c>
      <c r="AW693">
        <v>0</v>
      </c>
      <c r="AX693">
        <v>43.526446</v>
      </c>
      <c r="AY693">
        <v>-84.11627</v>
      </c>
      <c r="AZ693" t="s">
        <v>164</v>
      </c>
      <c r="BA693" t="s">
        <v>164</v>
      </c>
      <c r="BC693" t="s">
        <v>164</v>
      </c>
      <c r="BD693">
        <v>-9363780.3440000005</v>
      </c>
      <c r="BE693" s="1" t="s">
        <v>3708</v>
      </c>
    </row>
    <row r="694" spans="1:57" x14ac:dyDescent="0.25">
      <c r="A694">
        <v>82771</v>
      </c>
      <c r="B694">
        <v>4879</v>
      </c>
      <c r="C694">
        <v>5</v>
      </c>
      <c r="D694" t="s">
        <v>155</v>
      </c>
      <c r="E694" t="s">
        <v>156</v>
      </c>
      <c r="F694">
        <v>180081</v>
      </c>
      <c r="G694" t="s">
        <v>3709</v>
      </c>
      <c r="H694" t="s">
        <v>3710</v>
      </c>
      <c r="I694" t="s">
        <v>3711</v>
      </c>
      <c r="J694" t="s">
        <v>2312</v>
      </c>
      <c r="K694" t="s">
        <v>204</v>
      </c>
      <c r="L694">
        <v>49058</v>
      </c>
      <c r="M694">
        <v>5.0999999999999996</v>
      </c>
      <c r="N694" t="s">
        <v>162</v>
      </c>
      <c r="O694" t="s">
        <v>162</v>
      </c>
      <c r="P694" t="s">
        <v>3712</v>
      </c>
      <c r="Q694">
        <v>0.74</v>
      </c>
      <c r="R694" t="s">
        <v>162</v>
      </c>
      <c r="S694" t="s">
        <v>164</v>
      </c>
      <c r="T694" t="s">
        <v>164</v>
      </c>
      <c r="U694" t="s">
        <v>162</v>
      </c>
      <c r="V694">
        <v>3.91</v>
      </c>
      <c r="X694" t="s">
        <v>162</v>
      </c>
      <c r="Y694" t="s">
        <v>162</v>
      </c>
      <c r="Z694" t="s">
        <v>162</v>
      </c>
      <c r="AA694" t="s">
        <v>162</v>
      </c>
      <c r="AB694">
        <v>4.97</v>
      </c>
      <c r="AC694">
        <v>6.32</v>
      </c>
      <c r="AD694">
        <v>6.79</v>
      </c>
      <c r="AE694" t="s">
        <v>162</v>
      </c>
      <c r="AF694" t="s">
        <v>162</v>
      </c>
      <c r="AG694">
        <v>681459</v>
      </c>
      <c r="AH694">
        <v>2133547</v>
      </c>
      <c r="AI694">
        <v>2133547</v>
      </c>
      <c r="AJ694">
        <v>87218</v>
      </c>
      <c r="AK694">
        <v>111579</v>
      </c>
      <c r="AL694">
        <v>101269</v>
      </c>
      <c r="AM694">
        <v>381393</v>
      </c>
      <c r="AN694" t="s">
        <v>164</v>
      </c>
      <c r="AO694">
        <v>10</v>
      </c>
      <c r="AP694" t="s">
        <v>162</v>
      </c>
      <c r="AQ694">
        <v>0</v>
      </c>
      <c r="AS694">
        <v>1.55</v>
      </c>
      <c r="AT694" t="s">
        <v>165</v>
      </c>
      <c r="AV694">
        <v>0</v>
      </c>
      <c r="AW694">
        <v>1.2</v>
      </c>
      <c r="AX694">
        <v>42.645966000000001</v>
      </c>
      <c r="AY694">
        <v>-85.284559000000002</v>
      </c>
      <c r="AZ694" t="s">
        <v>164</v>
      </c>
      <c r="BC694" t="s">
        <v>164</v>
      </c>
      <c r="BD694">
        <v>-9493833.6799999997</v>
      </c>
      <c r="BE694" s="1" t="s">
        <v>3713</v>
      </c>
    </row>
    <row r="695" spans="1:57" x14ac:dyDescent="0.25">
      <c r="A695">
        <v>83474</v>
      </c>
      <c r="B695">
        <v>10620</v>
      </c>
      <c r="C695">
        <v>5</v>
      </c>
      <c r="D695" t="s">
        <v>155</v>
      </c>
      <c r="E695" t="s">
        <v>156</v>
      </c>
      <c r="F695">
        <v>107341</v>
      </c>
      <c r="G695" t="s">
        <v>3714</v>
      </c>
      <c r="H695" t="s">
        <v>3715</v>
      </c>
      <c r="I695" t="s">
        <v>3716</v>
      </c>
      <c r="J695" t="s">
        <v>3717</v>
      </c>
      <c r="K695" t="s">
        <v>1177</v>
      </c>
      <c r="L695">
        <v>49688</v>
      </c>
      <c r="M695">
        <v>5.0999999999999996</v>
      </c>
      <c r="N695" t="s">
        <v>162</v>
      </c>
      <c r="O695" t="s">
        <v>162</v>
      </c>
      <c r="P695" t="s">
        <v>3718</v>
      </c>
      <c r="Q695">
        <v>0.74</v>
      </c>
      <c r="R695" t="s">
        <v>162</v>
      </c>
      <c r="S695" t="s">
        <v>164</v>
      </c>
      <c r="T695" t="s">
        <v>164</v>
      </c>
      <c r="U695" t="s">
        <v>162</v>
      </c>
      <c r="V695">
        <v>3.83</v>
      </c>
      <c r="X695" t="s">
        <v>162</v>
      </c>
      <c r="Y695" t="s">
        <v>162</v>
      </c>
      <c r="Z695" t="s">
        <v>164</v>
      </c>
      <c r="AA695" t="s">
        <v>162</v>
      </c>
      <c r="AB695">
        <v>5.26</v>
      </c>
      <c r="AC695">
        <v>6.62</v>
      </c>
      <c r="AD695">
        <v>7.09</v>
      </c>
      <c r="AE695" t="s">
        <v>162</v>
      </c>
      <c r="AF695" t="s">
        <v>162</v>
      </c>
      <c r="AG695">
        <v>626427</v>
      </c>
      <c r="AH695">
        <v>393332</v>
      </c>
      <c r="AI695">
        <v>393332</v>
      </c>
      <c r="AJ695">
        <v>142486</v>
      </c>
      <c r="AK695">
        <v>362578</v>
      </c>
      <c r="AL695">
        <v>19426</v>
      </c>
      <c r="AM695">
        <v>101937</v>
      </c>
      <c r="AN695" t="s">
        <v>164</v>
      </c>
      <c r="AO695">
        <v>9</v>
      </c>
      <c r="AP695" t="s">
        <v>162</v>
      </c>
      <c r="AQ695">
        <v>2.57</v>
      </c>
      <c r="AS695">
        <v>4.93</v>
      </c>
      <c r="AT695" t="s">
        <v>165</v>
      </c>
      <c r="AU695">
        <v>69</v>
      </c>
      <c r="AV695">
        <v>0.2</v>
      </c>
      <c r="AW695">
        <v>10.27</v>
      </c>
      <c r="AX695">
        <v>44.099054000000002</v>
      </c>
      <c r="AY695">
        <v>-85.458988000000005</v>
      </c>
      <c r="AZ695" t="s">
        <v>164</v>
      </c>
      <c r="BA695" t="s">
        <v>164</v>
      </c>
      <c r="BC695" t="s">
        <v>164</v>
      </c>
      <c r="BD695">
        <v>-9513251.0280000009</v>
      </c>
      <c r="BE695" s="1" t="s">
        <v>3719</v>
      </c>
    </row>
    <row r="696" spans="1:57" x14ac:dyDescent="0.25">
      <c r="A696">
        <v>83545</v>
      </c>
      <c r="B696">
        <v>11246</v>
      </c>
      <c r="C696">
        <v>5</v>
      </c>
      <c r="D696" t="s">
        <v>155</v>
      </c>
      <c r="E696" t="s">
        <v>156</v>
      </c>
      <c r="F696">
        <v>82421</v>
      </c>
      <c r="G696" t="s">
        <v>3720</v>
      </c>
      <c r="H696" t="s">
        <v>3721</v>
      </c>
      <c r="I696" t="s">
        <v>3722</v>
      </c>
      <c r="J696" t="s">
        <v>364</v>
      </c>
      <c r="K696" t="s">
        <v>365</v>
      </c>
      <c r="L696">
        <v>49091</v>
      </c>
      <c r="M696">
        <v>5.0999999999999996</v>
      </c>
      <c r="N696" t="s">
        <v>162</v>
      </c>
      <c r="O696" t="s">
        <v>162</v>
      </c>
      <c r="P696" t="s">
        <v>3723</v>
      </c>
      <c r="Q696">
        <v>0.74</v>
      </c>
      <c r="R696" t="s">
        <v>162</v>
      </c>
      <c r="S696" t="s">
        <v>164</v>
      </c>
      <c r="T696" t="s">
        <v>164</v>
      </c>
      <c r="U696" t="s">
        <v>162</v>
      </c>
      <c r="V696">
        <v>3.99</v>
      </c>
      <c r="X696" t="s">
        <v>162</v>
      </c>
      <c r="Y696" t="s">
        <v>162</v>
      </c>
      <c r="Z696" t="s">
        <v>164</v>
      </c>
      <c r="AA696" t="s">
        <v>162</v>
      </c>
      <c r="AB696">
        <v>5.55</v>
      </c>
      <c r="AC696">
        <v>6.75</v>
      </c>
      <c r="AD696">
        <v>7.16</v>
      </c>
      <c r="AE696" t="s">
        <v>162</v>
      </c>
      <c r="AF696" t="s">
        <v>162</v>
      </c>
      <c r="AG696">
        <v>772553</v>
      </c>
      <c r="AH696">
        <v>2459925</v>
      </c>
      <c r="AI696">
        <v>2459925</v>
      </c>
      <c r="AJ696">
        <v>103510</v>
      </c>
      <c r="AK696">
        <v>156246</v>
      </c>
      <c r="AL696">
        <v>167874</v>
      </c>
      <c r="AM696">
        <v>344923</v>
      </c>
      <c r="AN696" t="s">
        <v>164</v>
      </c>
      <c r="AO696">
        <v>12</v>
      </c>
      <c r="AP696" t="s">
        <v>162</v>
      </c>
      <c r="AQ696">
        <v>0.32</v>
      </c>
      <c r="AS696">
        <v>0.27</v>
      </c>
      <c r="AT696" t="s">
        <v>165</v>
      </c>
      <c r="AU696">
        <v>69</v>
      </c>
      <c r="AV696">
        <v>0.01</v>
      </c>
      <c r="AW696">
        <v>0.28000000000000003</v>
      </c>
      <c r="AX696">
        <v>41.807268999999998</v>
      </c>
      <c r="AY696">
        <v>-85.432253000000003</v>
      </c>
      <c r="AZ696" t="s">
        <v>164</v>
      </c>
      <c r="BA696" t="s">
        <v>164</v>
      </c>
      <c r="BC696" t="s">
        <v>164</v>
      </c>
      <c r="BD696">
        <v>-9510274.9010000005</v>
      </c>
      <c r="BE696" s="1" t="s">
        <v>3724</v>
      </c>
    </row>
    <row r="697" spans="1:57" x14ac:dyDescent="0.25">
      <c r="A697">
        <v>83702</v>
      </c>
      <c r="B697">
        <v>13150</v>
      </c>
      <c r="C697">
        <v>5</v>
      </c>
      <c r="D697" t="s">
        <v>155</v>
      </c>
      <c r="E697" t="s">
        <v>156</v>
      </c>
      <c r="F697">
        <v>150245</v>
      </c>
      <c r="G697" t="s">
        <v>3725</v>
      </c>
      <c r="H697" t="s">
        <v>3726</v>
      </c>
      <c r="I697" t="s">
        <v>3727</v>
      </c>
      <c r="J697" t="s">
        <v>253</v>
      </c>
      <c r="K697" t="s">
        <v>254</v>
      </c>
      <c r="L697">
        <v>48502</v>
      </c>
      <c r="M697">
        <v>5.13</v>
      </c>
      <c r="N697" t="s">
        <v>162</v>
      </c>
      <c r="O697" t="s">
        <v>162</v>
      </c>
      <c r="P697" t="s">
        <v>3728</v>
      </c>
      <c r="Q697">
        <v>0.74</v>
      </c>
      <c r="R697" t="s">
        <v>162</v>
      </c>
      <c r="S697" t="s">
        <v>164</v>
      </c>
      <c r="T697" t="s">
        <v>164</v>
      </c>
      <c r="U697" t="s">
        <v>162</v>
      </c>
      <c r="V697">
        <v>3.92</v>
      </c>
      <c r="X697" t="s">
        <v>162</v>
      </c>
      <c r="Y697" t="s">
        <v>162</v>
      </c>
      <c r="Z697" t="s">
        <v>164</v>
      </c>
      <c r="AA697" t="s">
        <v>162</v>
      </c>
      <c r="AB697">
        <v>5.05</v>
      </c>
      <c r="AC697">
        <v>6.26</v>
      </c>
      <c r="AD697">
        <v>6.71</v>
      </c>
      <c r="AE697" t="s">
        <v>162</v>
      </c>
      <c r="AF697" t="s">
        <v>162</v>
      </c>
      <c r="AG697">
        <v>1045029</v>
      </c>
      <c r="AH697">
        <v>2222649</v>
      </c>
      <c r="AI697">
        <v>2222649</v>
      </c>
      <c r="AJ697">
        <v>55070</v>
      </c>
      <c r="AK697">
        <v>56608</v>
      </c>
      <c r="AL697">
        <v>78718</v>
      </c>
      <c r="AM697">
        <v>854633</v>
      </c>
      <c r="AN697" t="s">
        <v>164</v>
      </c>
      <c r="AO697">
        <v>9</v>
      </c>
      <c r="AP697" t="s">
        <v>162</v>
      </c>
      <c r="AQ697">
        <v>0.47</v>
      </c>
      <c r="AS697">
        <v>1.94</v>
      </c>
      <c r="AT697" t="s">
        <v>165</v>
      </c>
      <c r="AU697">
        <v>138</v>
      </c>
      <c r="AV697">
        <v>0.05</v>
      </c>
      <c r="AW697">
        <v>0.84</v>
      </c>
      <c r="AX697">
        <v>43.012470999999998</v>
      </c>
      <c r="AY697">
        <v>-83.695353999999995</v>
      </c>
      <c r="AZ697" t="s">
        <v>164</v>
      </c>
      <c r="BA697" t="s">
        <v>164</v>
      </c>
      <c r="BC697" t="s">
        <v>164</v>
      </c>
      <c r="BD697">
        <v>-9316924.1889999993</v>
      </c>
      <c r="BE697" s="1" t="s">
        <v>3729</v>
      </c>
    </row>
    <row r="698" spans="1:57" x14ac:dyDescent="0.25">
      <c r="A698">
        <v>84091</v>
      </c>
      <c r="B698">
        <v>18044</v>
      </c>
      <c r="C698">
        <v>5</v>
      </c>
      <c r="D698" t="s">
        <v>155</v>
      </c>
      <c r="E698" t="s">
        <v>156</v>
      </c>
      <c r="F698">
        <v>10468</v>
      </c>
      <c r="G698" t="s">
        <v>3730</v>
      </c>
      <c r="H698" t="s">
        <v>3731</v>
      </c>
      <c r="I698" t="s">
        <v>3732</v>
      </c>
      <c r="J698" t="s">
        <v>686</v>
      </c>
      <c r="K698" t="s">
        <v>161</v>
      </c>
      <c r="L698">
        <v>48211</v>
      </c>
      <c r="M698">
        <v>5.0999999999999996</v>
      </c>
      <c r="N698" t="s">
        <v>162</v>
      </c>
      <c r="O698" t="s">
        <v>162</v>
      </c>
      <c r="P698" t="s">
        <v>3733</v>
      </c>
      <c r="Q698">
        <v>0.74</v>
      </c>
      <c r="R698" t="s">
        <v>162</v>
      </c>
      <c r="S698" t="s">
        <v>164</v>
      </c>
      <c r="T698" t="s">
        <v>164</v>
      </c>
      <c r="U698" t="s">
        <v>162</v>
      </c>
      <c r="V698">
        <v>3.97</v>
      </c>
      <c r="X698" t="s">
        <v>162</v>
      </c>
      <c r="Y698" t="s">
        <v>162</v>
      </c>
      <c r="Z698" t="s">
        <v>162</v>
      </c>
      <c r="AA698" t="s">
        <v>162</v>
      </c>
      <c r="AB698">
        <v>4.8600000000000003</v>
      </c>
      <c r="AC698">
        <v>5.84</v>
      </c>
      <c r="AD698">
        <v>6.19</v>
      </c>
      <c r="AE698" t="s">
        <v>162</v>
      </c>
      <c r="AF698" t="s">
        <v>162</v>
      </c>
      <c r="AG698">
        <v>904243</v>
      </c>
      <c r="AH698">
        <v>815568</v>
      </c>
      <c r="AI698">
        <v>815568</v>
      </c>
      <c r="AJ698">
        <v>45089</v>
      </c>
      <c r="AK698">
        <v>10479</v>
      </c>
      <c r="AL698">
        <v>72883</v>
      </c>
      <c r="AM698">
        <v>775792</v>
      </c>
      <c r="AN698" t="s">
        <v>164</v>
      </c>
      <c r="AO698">
        <v>10</v>
      </c>
      <c r="AP698" t="s">
        <v>162</v>
      </c>
      <c r="AQ698">
        <v>0.2</v>
      </c>
      <c r="AS698">
        <v>4.26</v>
      </c>
      <c r="AT698" t="s">
        <v>165</v>
      </c>
      <c r="AV698">
        <v>0.09</v>
      </c>
      <c r="AW698">
        <v>0.17</v>
      </c>
      <c r="AX698">
        <v>42.369017999999997</v>
      </c>
      <c r="AY698">
        <v>-83.061756000000003</v>
      </c>
      <c r="AZ698" t="s">
        <v>164</v>
      </c>
      <c r="BC698" t="s">
        <v>164</v>
      </c>
      <c r="BD698">
        <v>-9246392.3819999993</v>
      </c>
      <c r="BE698" s="1" t="s">
        <v>3734</v>
      </c>
    </row>
    <row r="699" spans="1:57" x14ac:dyDescent="0.25">
      <c r="A699">
        <v>84792</v>
      </c>
      <c r="B699">
        <v>27119</v>
      </c>
      <c r="C699">
        <v>5</v>
      </c>
      <c r="D699" t="s">
        <v>155</v>
      </c>
      <c r="E699" t="s">
        <v>156</v>
      </c>
      <c r="F699">
        <v>159685</v>
      </c>
      <c r="G699" t="s">
        <v>3735</v>
      </c>
      <c r="H699" t="s">
        <v>3736</v>
      </c>
      <c r="I699" t="s">
        <v>3737</v>
      </c>
      <c r="J699" t="s">
        <v>2421</v>
      </c>
      <c r="K699" t="s">
        <v>909</v>
      </c>
      <c r="L699">
        <v>48103</v>
      </c>
      <c r="M699">
        <v>5.0999999999999996</v>
      </c>
      <c r="N699" t="s">
        <v>162</v>
      </c>
      <c r="O699" t="s">
        <v>162</v>
      </c>
      <c r="P699" t="s">
        <v>3738</v>
      </c>
      <c r="Q699">
        <v>0.74</v>
      </c>
      <c r="R699" t="s">
        <v>162</v>
      </c>
      <c r="S699" t="s">
        <v>164</v>
      </c>
      <c r="T699" t="s">
        <v>164</v>
      </c>
      <c r="U699" t="s">
        <v>162</v>
      </c>
      <c r="V699">
        <v>3.94</v>
      </c>
      <c r="X699" t="s">
        <v>162</v>
      </c>
      <c r="Y699" t="s">
        <v>162</v>
      </c>
      <c r="Z699" t="s">
        <v>164</v>
      </c>
      <c r="AA699" t="s">
        <v>162</v>
      </c>
      <c r="AB699">
        <v>5.28</v>
      </c>
      <c r="AC699">
        <v>6.48</v>
      </c>
      <c r="AD699">
        <v>6.92</v>
      </c>
      <c r="AE699" t="s">
        <v>162</v>
      </c>
      <c r="AF699" t="s">
        <v>162</v>
      </c>
      <c r="AG699">
        <v>1126873</v>
      </c>
      <c r="AH699">
        <v>1857970</v>
      </c>
      <c r="AI699">
        <v>1857970</v>
      </c>
      <c r="AJ699">
        <v>61511</v>
      </c>
      <c r="AK699">
        <v>47496</v>
      </c>
      <c r="AL699">
        <v>122526</v>
      </c>
      <c r="AM699">
        <v>895340</v>
      </c>
      <c r="AN699" t="s">
        <v>164</v>
      </c>
      <c r="AO699">
        <v>11</v>
      </c>
      <c r="AP699" t="s">
        <v>162</v>
      </c>
      <c r="AQ699">
        <v>0.42</v>
      </c>
      <c r="AS699">
        <v>2.1800000000000002</v>
      </c>
      <c r="AT699" t="s">
        <v>165</v>
      </c>
      <c r="AU699">
        <v>120</v>
      </c>
      <c r="AV699">
        <v>0</v>
      </c>
      <c r="AW699">
        <v>0</v>
      </c>
      <c r="AX699">
        <v>42.287669999999999</v>
      </c>
      <c r="AY699">
        <v>-83.748892999999995</v>
      </c>
      <c r="AZ699" t="s">
        <v>164</v>
      </c>
      <c r="BA699" t="s">
        <v>164</v>
      </c>
      <c r="BC699" t="s">
        <v>164</v>
      </c>
      <c r="BD699">
        <v>-9322884.1229999997</v>
      </c>
      <c r="BE699" s="1" t="s">
        <v>3739</v>
      </c>
    </row>
    <row r="700" spans="1:57" x14ac:dyDescent="0.25">
      <c r="A700">
        <v>84889</v>
      </c>
      <c r="B700">
        <v>28462</v>
      </c>
      <c r="C700">
        <v>5</v>
      </c>
      <c r="D700" t="s">
        <v>155</v>
      </c>
      <c r="E700" t="s">
        <v>156</v>
      </c>
      <c r="F700">
        <v>40041</v>
      </c>
      <c r="G700" t="s">
        <v>3740</v>
      </c>
      <c r="H700" t="s">
        <v>3741</v>
      </c>
      <c r="I700" t="s">
        <v>3742</v>
      </c>
      <c r="J700" t="s">
        <v>1768</v>
      </c>
      <c r="K700" t="s">
        <v>835</v>
      </c>
      <c r="L700">
        <v>48880</v>
      </c>
      <c r="M700">
        <v>5.09</v>
      </c>
      <c r="N700" t="s">
        <v>162</v>
      </c>
      <c r="O700" t="s">
        <v>162</v>
      </c>
      <c r="P700" t="s">
        <v>3743</v>
      </c>
      <c r="Q700">
        <v>0.74</v>
      </c>
      <c r="R700" t="s">
        <v>162</v>
      </c>
      <c r="S700" t="s">
        <v>164</v>
      </c>
      <c r="T700" t="s">
        <v>164</v>
      </c>
      <c r="U700" t="s">
        <v>162</v>
      </c>
      <c r="V700">
        <v>3.92</v>
      </c>
      <c r="X700" t="s">
        <v>162</v>
      </c>
      <c r="Y700" t="s">
        <v>162</v>
      </c>
      <c r="Z700" t="s">
        <v>164</v>
      </c>
      <c r="AA700" t="s">
        <v>162</v>
      </c>
      <c r="AB700">
        <v>5.61</v>
      </c>
      <c r="AC700">
        <v>6.78</v>
      </c>
      <c r="AD700">
        <v>7.17</v>
      </c>
      <c r="AE700" t="s">
        <v>162</v>
      </c>
      <c r="AF700" t="s">
        <v>162</v>
      </c>
      <c r="AG700">
        <v>677698</v>
      </c>
      <c r="AH700">
        <v>1956692</v>
      </c>
      <c r="AI700">
        <v>1956692</v>
      </c>
      <c r="AJ700">
        <v>72544</v>
      </c>
      <c r="AK700">
        <v>168550</v>
      </c>
      <c r="AL700">
        <v>71509</v>
      </c>
      <c r="AM700">
        <v>365095</v>
      </c>
      <c r="AN700" t="s">
        <v>164</v>
      </c>
      <c r="AO700">
        <v>9</v>
      </c>
      <c r="AP700" t="s">
        <v>162</v>
      </c>
      <c r="AQ700">
        <v>0.33</v>
      </c>
      <c r="AS700">
        <v>0.33</v>
      </c>
      <c r="AT700" t="s">
        <v>193</v>
      </c>
      <c r="AV700">
        <v>0</v>
      </c>
      <c r="AW700">
        <v>0.08</v>
      </c>
      <c r="AX700">
        <v>43.406999999999996</v>
      </c>
      <c r="AY700">
        <v>-84.608699999999999</v>
      </c>
      <c r="AZ700" t="s">
        <v>164</v>
      </c>
      <c r="BA700" t="s">
        <v>164</v>
      </c>
      <c r="BC700" t="s">
        <v>164</v>
      </c>
      <c r="BD700">
        <v>-9418597.4010000005</v>
      </c>
      <c r="BE700" s="1" t="s">
        <v>3744</v>
      </c>
    </row>
    <row r="701" spans="1:57" x14ac:dyDescent="0.25">
      <c r="A701">
        <v>85611</v>
      </c>
      <c r="B701">
        <v>37434</v>
      </c>
      <c r="C701">
        <v>5</v>
      </c>
      <c r="D701" t="s">
        <v>155</v>
      </c>
      <c r="E701" t="s">
        <v>156</v>
      </c>
      <c r="F701">
        <v>218261</v>
      </c>
      <c r="G701" t="s">
        <v>3745</v>
      </c>
      <c r="H701" t="s">
        <v>3746</v>
      </c>
      <c r="I701" t="s">
        <v>3747</v>
      </c>
      <c r="J701" t="s">
        <v>357</v>
      </c>
      <c r="K701" t="s">
        <v>358</v>
      </c>
      <c r="L701">
        <v>48813</v>
      </c>
      <c r="M701">
        <v>5.14</v>
      </c>
      <c r="N701" t="s">
        <v>162</v>
      </c>
      <c r="O701" t="s">
        <v>162</v>
      </c>
      <c r="P701" t="s">
        <v>3748</v>
      </c>
      <c r="Q701">
        <v>0.74</v>
      </c>
      <c r="R701" t="s">
        <v>162</v>
      </c>
      <c r="S701" t="s">
        <v>164</v>
      </c>
      <c r="T701" t="s">
        <v>164</v>
      </c>
      <c r="U701" t="s">
        <v>162</v>
      </c>
      <c r="V701">
        <v>3.91</v>
      </c>
      <c r="X701" t="s">
        <v>162</v>
      </c>
      <c r="Y701" t="s">
        <v>162</v>
      </c>
      <c r="Z701" t="s">
        <v>164</v>
      </c>
      <c r="AA701" t="s">
        <v>162</v>
      </c>
      <c r="AB701">
        <v>5.53</v>
      </c>
      <c r="AC701">
        <v>6.81</v>
      </c>
      <c r="AD701">
        <v>7.22</v>
      </c>
      <c r="AE701" t="s">
        <v>162</v>
      </c>
      <c r="AF701" t="s">
        <v>162</v>
      </c>
      <c r="AG701">
        <v>769108</v>
      </c>
      <c r="AH701">
        <v>2433703</v>
      </c>
      <c r="AI701">
        <v>2433703</v>
      </c>
      <c r="AJ701">
        <v>74478</v>
      </c>
      <c r="AK701">
        <v>128667</v>
      </c>
      <c r="AL701">
        <v>88195</v>
      </c>
      <c r="AM701">
        <v>477768</v>
      </c>
      <c r="AN701" t="s">
        <v>164</v>
      </c>
      <c r="AO701">
        <v>10</v>
      </c>
      <c r="AP701" t="s">
        <v>162</v>
      </c>
      <c r="AQ701">
        <v>0.54</v>
      </c>
      <c r="AS701">
        <v>0.51</v>
      </c>
      <c r="AT701" t="s">
        <v>165</v>
      </c>
      <c r="AU701">
        <v>138</v>
      </c>
      <c r="AV701">
        <v>0.08</v>
      </c>
      <c r="AW701">
        <v>0.4</v>
      </c>
      <c r="AX701">
        <v>42.559818999999997</v>
      </c>
      <c r="AY701">
        <v>-84.833385000000007</v>
      </c>
      <c r="AZ701" t="s">
        <v>164</v>
      </c>
      <c r="BA701" t="s">
        <v>164</v>
      </c>
      <c r="BC701" t="s">
        <v>164</v>
      </c>
      <c r="BD701">
        <v>-9443609.2210000008</v>
      </c>
      <c r="BE701" s="1" t="s">
        <v>3749</v>
      </c>
    </row>
    <row r="702" spans="1:57" x14ac:dyDescent="0.25">
      <c r="A702">
        <v>83957</v>
      </c>
      <c r="B702">
        <v>16409</v>
      </c>
      <c r="C702">
        <v>5</v>
      </c>
      <c r="D702" t="s">
        <v>155</v>
      </c>
      <c r="E702" t="s">
        <v>156</v>
      </c>
      <c r="F702">
        <v>56581</v>
      </c>
      <c r="G702" t="s">
        <v>3750</v>
      </c>
      <c r="H702" t="s">
        <v>3751</v>
      </c>
      <c r="I702" t="s">
        <v>3752</v>
      </c>
      <c r="J702" t="s">
        <v>748</v>
      </c>
      <c r="K702" t="s">
        <v>495</v>
      </c>
      <c r="L702" t="s">
        <v>162</v>
      </c>
      <c r="M702">
        <v>5.07</v>
      </c>
      <c r="N702" t="s">
        <v>162</v>
      </c>
      <c r="O702" t="s">
        <v>162</v>
      </c>
      <c r="P702" t="s">
        <v>3753</v>
      </c>
      <c r="Q702">
        <v>0.73</v>
      </c>
      <c r="R702" t="s">
        <v>162</v>
      </c>
      <c r="S702" t="s">
        <v>164</v>
      </c>
      <c r="T702" t="s">
        <v>164</v>
      </c>
      <c r="U702" t="s">
        <v>162</v>
      </c>
      <c r="V702">
        <v>4.01</v>
      </c>
      <c r="X702" t="s">
        <v>162</v>
      </c>
      <c r="Y702" t="s">
        <v>162</v>
      </c>
      <c r="Z702" t="s">
        <v>164</v>
      </c>
      <c r="AA702" t="s">
        <v>162</v>
      </c>
      <c r="AB702">
        <v>6.14</v>
      </c>
      <c r="AC702">
        <v>7.23</v>
      </c>
      <c r="AD702">
        <v>7.58</v>
      </c>
      <c r="AE702" t="s">
        <v>162</v>
      </c>
      <c r="AF702" t="s">
        <v>162</v>
      </c>
      <c r="AG702">
        <v>540896</v>
      </c>
      <c r="AH702">
        <v>1446932</v>
      </c>
      <c r="AI702">
        <v>1446932</v>
      </c>
      <c r="AJ702">
        <v>63996</v>
      </c>
      <c r="AK702">
        <v>71725</v>
      </c>
      <c r="AL702">
        <v>151289</v>
      </c>
      <c r="AM702">
        <v>253887</v>
      </c>
      <c r="AN702" t="s">
        <v>164</v>
      </c>
      <c r="AO702">
        <v>12</v>
      </c>
      <c r="AP702" t="s">
        <v>162</v>
      </c>
      <c r="AQ702">
        <v>0.23</v>
      </c>
      <c r="AS702">
        <v>0</v>
      </c>
      <c r="AT702" t="s">
        <v>165</v>
      </c>
      <c r="AV702">
        <v>0.1</v>
      </c>
      <c r="AW702">
        <v>0</v>
      </c>
      <c r="AX702">
        <v>42.119323000000001</v>
      </c>
      <c r="AY702">
        <v>-86.454775999999995</v>
      </c>
      <c r="AZ702" t="s">
        <v>164</v>
      </c>
      <c r="BA702" t="s">
        <v>164</v>
      </c>
      <c r="BC702" t="s">
        <v>164</v>
      </c>
      <c r="BD702">
        <v>-9624101.6410000008</v>
      </c>
      <c r="BE702" s="1" t="s">
        <v>3754</v>
      </c>
    </row>
    <row r="703" spans="1:57" x14ac:dyDescent="0.25">
      <c r="A703">
        <v>82527</v>
      </c>
      <c r="B703">
        <v>2796</v>
      </c>
      <c r="C703">
        <v>5</v>
      </c>
      <c r="D703" t="s">
        <v>155</v>
      </c>
      <c r="E703" t="s">
        <v>156</v>
      </c>
      <c r="F703">
        <v>94663</v>
      </c>
      <c r="G703" t="s">
        <v>3755</v>
      </c>
      <c r="H703" t="s">
        <v>3756</v>
      </c>
      <c r="I703" t="s">
        <v>3757</v>
      </c>
      <c r="J703" t="s">
        <v>3758</v>
      </c>
      <c r="K703" t="s">
        <v>211</v>
      </c>
      <c r="L703">
        <v>49770</v>
      </c>
      <c r="M703">
        <v>5</v>
      </c>
      <c r="N703" t="s">
        <v>162</v>
      </c>
      <c r="O703" t="s">
        <v>162</v>
      </c>
      <c r="P703" t="s">
        <v>3759</v>
      </c>
      <c r="Q703">
        <v>0.72</v>
      </c>
      <c r="R703" t="s">
        <v>162</v>
      </c>
      <c r="S703" t="s">
        <v>164</v>
      </c>
      <c r="T703" t="s">
        <v>164</v>
      </c>
      <c r="U703" t="s">
        <v>162</v>
      </c>
      <c r="V703">
        <v>3.77</v>
      </c>
      <c r="X703" t="s">
        <v>162</v>
      </c>
      <c r="Y703" t="s">
        <v>162</v>
      </c>
      <c r="Z703" t="s">
        <v>164</v>
      </c>
      <c r="AA703" t="s">
        <v>162</v>
      </c>
      <c r="AB703">
        <v>5.44</v>
      </c>
      <c r="AC703">
        <v>6.61</v>
      </c>
      <c r="AD703">
        <v>7.02</v>
      </c>
      <c r="AE703" t="s">
        <v>162</v>
      </c>
      <c r="AF703" t="s">
        <v>162</v>
      </c>
      <c r="AG703">
        <v>493039</v>
      </c>
      <c r="AH703">
        <v>35634</v>
      </c>
      <c r="AI703">
        <v>35634</v>
      </c>
      <c r="AJ703">
        <v>115844</v>
      </c>
      <c r="AK703">
        <v>315421</v>
      </c>
      <c r="AL703">
        <v>17278</v>
      </c>
      <c r="AM703">
        <v>44496</v>
      </c>
      <c r="AN703" t="s">
        <v>164</v>
      </c>
      <c r="AO703">
        <v>8</v>
      </c>
      <c r="AP703" t="s">
        <v>162</v>
      </c>
      <c r="AQ703">
        <v>1.38</v>
      </c>
      <c r="AR703">
        <v>138</v>
      </c>
      <c r="AS703">
        <v>1.1100000000000001</v>
      </c>
      <c r="AT703" t="s">
        <v>165</v>
      </c>
      <c r="AU703">
        <v>138</v>
      </c>
      <c r="AV703">
        <v>0</v>
      </c>
      <c r="AW703">
        <v>0</v>
      </c>
      <c r="AX703">
        <v>45.365347999999997</v>
      </c>
      <c r="AY703">
        <v>-84.960222999999999</v>
      </c>
      <c r="AZ703" t="s">
        <v>164</v>
      </c>
      <c r="BA703" t="s">
        <v>164</v>
      </c>
      <c r="BC703" t="s">
        <v>164</v>
      </c>
      <c r="BD703">
        <v>-9457728.7620000001</v>
      </c>
      <c r="BE703" s="1" t="s">
        <v>3760</v>
      </c>
    </row>
    <row r="704" spans="1:57" x14ac:dyDescent="0.25">
      <c r="A704">
        <v>82589</v>
      </c>
      <c r="B704">
        <v>3315</v>
      </c>
      <c r="C704">
        <v>5</v>
      </c>
      <c r="D704" t="s">
        <v>155</v>
      </c>
      <c r="E704" t="s">
        <v>156</v>
      </c>
      <c r="F704">
        <v>135795</v>
      </c>
      <c r="G704" t="s">
        <v>3761</v>
      </c>
      <c r="H704" t="s">
        <v>3762</v>
      </c>
      <c r="I704" t="s">
        <v>3763</v>
      </c>
      <c r="J704" t="s">
        <v>3764</v>
      </c>
      <c r="K704" t="s">
        <v>932</v>
      </c>
      <c r="L704">
        <v>49464</v>
      </c>
      <c r="M704">
        <v>4.97</v>
      </c>
      <c r="N704" t="s">
        <v>162</v>
      </c>
      <c r="O704" t="s">
        <v>162</v>
      </c>
      <c r="P704" t="s">
        <v>3765</v>
      </c>
      <c r="Q704">
        <v>0.72</v>
      </c>
      <c r="R704" t="s">
        <v>162</v>
      </c>
      <c r="S704" t="s">
        <v>164</v>
      </c>
      <c r="T704" t="s">
        <v>164</v>
      </c>
      <c r="U704" t="s">
        <v>162</v>
      </c>
      <c r="V704">
        <v>3.9</v>
      </c>
      <c r="X704" t="s">
        <v>162</v>
      </c>
      <c r="Y704" t="s">
        <v>162</v>
      </c>
      <c r="Z704" t="s">
        <v>164</v>
      </c>
      <c r="AA704" t="s">
        <v>162</v>
      </c>
      <c r="AB704">
        <v>5.37</v>
      </c>
      <c r="AC704">
        <v>6.59</v>
      </c>
      <c r="AD704">
        <v>7.01</v>
      </c>
      <c r="AE704" t="s">
        <v>162</v>
      </c>
      <c r="AF704" t="s">
        <v>162</v>
      </c>
      <c r="AG704">
        <v>560740</v>
      </c>
      <c r="AH704">
        <v>1044125</v>
      </c>
      <c r="AI704">
        <v>1044125</v>
      </c>
      <c r="AJ704">
        <v>85987</v>
      </c>
      <c r="AK704">
        <v>96905</v>
      </c>
      <c r="AL704">
        <v>85675</v>
      </c>
      <c r="AM704">
        <v>292174</v>
      </c>
      <c r="AN704" t="s">
        <v>164</v>
      </c>
      <c r="AO704">
        <v>10</v>
      </c>
      <c r="AP704" t="s">
        <v>162</v>
      </c>
      <c r="AQ704">
        <v>0.37</v>
      </c>
      <c r="AS704">
        <v>0.39</v>
      </c>
      <c r="AT704" t="s">
        <v>165</v>
      </c>
      <c r="AV704">
        <v>0.51</v>
      </c>
      <c r="AW704">
        <v>0.32</v>
      </c>
      <c r="AX704">
        <v>42.820511000000003</v>
      </c>
      <c r="AY704">
        <v>-86.008897000000005</v>
      </c>
      <c r="AZ704" t="s">
        <v>164</v>
      </c>
      <c r="BA704" t="s">
        <v>164</v>
      </c>
      <c r="BC704" t="s">
        <v>164</v>
      </c>
      <c r="BD704">
        <v>-9574466.6180000007</v>
      </c>
      <c r="BE704">
        <v>5284691.574</v>
      </c>
    </row>
    <row r="705" spans="1:57" x14ac:dyDescent="0.25">
      <c r="A705">
        <v>82606</v>
      </c>
      <c r="B705">
        <v>3451</v>
      </c>
      <c r="C705">
        <v>5</v>
      </c>
      <c r="D705" t="s">
        <v>155</v>
      </c>
      <c r="E705" t="s">
        <v>156</v>
      </c>
      <c r="F705">
        <v>79061</v>
      </c>
      <c r="G705" t="s">
        <v>3766</v>
      </c>
      <c r="H705" t="s">
        <v>3767</v>
      </c>
      <c r="I705" t="s">
        <v>3768</v>
      </c>
      <c r="J705" t="s">
        <v>3769</v>
      </c>
      <c r="K705" t="s">
        <v>365</v>
      </c>
      <c r="L705">
        <v>49032</v>
      </c>
      <c r="M705">
        <v>5</v>
      </c>
      <c r="N705" t="s">
        <v>162</v>
      </c>
      <c r="O705" t="s">
        <v>162</v>
      </c>
      <c r="P705" t="s">
        <v>3770</v>
      </c>
      <c r="Q705">
        <v>0.72</v>
      </c>
      <c r="R705" t="s">
        <v>162</v>
      </c>
      <c r="S705" t="s">
        <v>164</v>
      </c>
      <c r="T705" t="s">
        <v>164</v>
      </c>
      <c r="U705" t="s">
        <v>162</v>
      </c>
      <c r="V705">
        <v>3.98</v>
      </c>
      <c r="X705" t="s">
        <v>162</v>
      </c>
      <c r="Y705" t="s">
        <v>162</v>
      </c>
      <c r="Z705" t="s">
        <v>164</v>
      </c>
      <c r="AA705" t="s">
        <v>162</v>
      </c>
      <c r="AB705">
        <v>5.5</v>
      </c>
      <c r="AC705">
        <v>6.68</v>
      </c>
      <c r="AD705">
        <v>7.09</v>
      </c>
      <c r="AE705" t="s">
        <v>162</v>
      </c>
      <c r="AF705" t="s">
        <v>162</v>
      </c>
      <c r="AG705">
        <v>760242</v>
      </c>
      <c r="AH705">
        <v>2352305</v>
      </c>
      <c r="AI705">
        <v>2352305</v>
      </c>
      <c r="AJ705">
        <v>103104</v>
      </c>
      <c r="AK705">
        <v>149370</v>
      </c>
      <c r="AL705">
        <v>167760</v>
      </c>
      <c r="AM705">
        <v>340009</v>
      </c>
      <c r="AN705" t="s">
        <v>164</v>
      </c>
      <c r="AO705">
        <v>12</v>
      </c>
      <c r="AP705" t="s">
        <v>162</v>
      </c>
      <c r="AQ705">
        <v>0.7</v>
      </c>
      <c r="AS705">
        <v>5.72</v>
      </c>
      <c r="AT705" t="s">
        <v>165</v>
      </c>
      <c r="AU705">
        <v>138</v>
      </c>
      <c r="AV705">
        <v>0</v>
      </c>
      <c r="AW705">
        <v>5.72</v>
      </c>
      <c r="AX705">
        <v>41.922499999999999</v>
      </c>
      <c r="AY705">
        <v>-85.511111</v>
      </c>
      <c r="AZ705" t="s">
        <v>164</v>
      </c>
      <c r="BA705" t="s">
        <v>164</v>
      </c>
      <c r="BC705" t="s">
        <v>164</v>
      </c>
      <c r="BD705">
        <v>-9519053.3340000007</v>
      </c>
      <c r="BE705" s="1" t="s">
        <v>3771</v>
      </c>
    </row>
    <row r="706" spans="1:57" x14ac:dyDescent="0.25">
      <c r="A706">
        <v>82612</v>
      </c>
      <c r="B706">
        <v>3463</v>
      </c>
      <c r="C706">
        <v>5</v>
      </c>
      <c r="D706" t="s">
        <v>155</v>
      </c>
      <c r="E706" t="s">
        <v>156</v>
      </c>
      <c r="F706">
        <v>105388</v>
      </c>
      <c r="G706" t="s">
        <v>3772</v>
      </c>
      <c r="H706" t="s">
        <v>3773</v>
      </c>
      <c r="I706" t="s">
        <v>3774</v>
      </c>
      <c r="J706" t="s">
        <v>1105</v>
      </c>
      <c r="K706" t="s">
        <v>161</v>
      </c>
      <c r="L706">
        <v>48126</v>
      </c>
      <c r="M706">
        <v>5</v>
      </c>
      <c r="N706" t="s">
        <v>162</v>
      </c>
      <c r="O706" t="s">
        <v>162</v>
      </c>
      <c r="P706" t="s">
        <v>3775</v>
      </c>
      <c r="Q706">
        <v>0.72</v>
      </c>
      <c r="R706" t="s">
        <v>162</v>
      </c>
      <c r="S706" t="s">
        <v>164</v>
      </c>
      <c r="T706" t="s">
        <v>164</v>
      </c>
      <c r="U706" t="s">
        <v>162</v>
      </c>
      <c r="V706">
        <v>3.98</v>
      </c>
      <c r="X706" t="s">
        <v>162</v>
      </c>
      <c r="Y706" t="s">
        <v>162</v>
      </c>
      <c r="Z706" t="s">
        <v>162</v>
      </c>
      <c r="AA706" t="s">
        <v>162</v>
      </c>
      <c r="AB706">
        <v>4.6900000000000004</v>
      </c>
      <c r="AC706">
        <v>5.65</v>
      </c>
      <c r="AD706">
        <v>6</v>
      </c>
      <c r="AE706" t="s">
        <v>162</v>
      </c>
      <c r="AF706" t="s">
        <v>162</v>
      </c>
      <c r="AG706">
        <v>983042</v>
      </c>
      <c r="AH706">
        <v>1131956</v>
      </c>
      <c r="AI706">
        <v>1131956</v>
      </c>
      <c r="AJ706">
        <v>48646</v>
      </c>
      <c r="AK706">
        <v>10835</v>
      </c>
      <c r="AL706">
        <v>77350</v>
      </c>
      <c r="AM706">
        <v>846210</v>
      </c>
      <c r="AN706" t="s">
        <v>164</v>
      </c>
      <c r="AO706">
        <v>10</v>
      </c>
      <c r="AP706" t="s">
        <v>162</v>
      </c>
      <c r="AQ706">
        <v>0.96</v>
      </c>
      <c r="AR706">
        <v>120</v>
      </c>
      <c r="AS706">
        <v>0.48</v>
      </c>
      <c r="AT706" t="s">
        <v>165</v>
      </c>
      <c r="AU706">
        <v>230</v>
      </c>
      <c r="AV706">
        <v>0</v>
      </c>
      <c r="AW706">
        <v>0.42</v>
      </c>
      <c r="AX706">
        <v>42.322139999999997</v>
      </c>
      <c r="AY706">
        <v>-83.175700000000006</v>
      </c>
      <c r="AZ706" t="s">
        <v>164</v>
      </c>
      <c r="BC706" t="s">
        <v>164</v>
      </c>
      <c r="BD706">
        <v>-9259076.5700000003</v>
      </c>
      <c r="BE706" s="1" t="s">
        <v>3776</v>
      </c>
    </row>
    <row r="707" spans="1:57" x14ac:dyDescent="0.25">
      <c r="A707">
        <v>82630</v>
      </c>
      <c r="B707">
        <v>3657</v>
      </c>
      <c r="C707">
        <v>5</v>
      </c>
      <c r="D707" t="s">
        <v>155</v>
      </c>
      <c r="E707" t="s">
        <v>156</v>
      </c>
      <c r="F707">
        <v>242074</v>
      </c>
      <c r="G707" t="s">
        <v>3777</v>
      </c>
      <c r="H707" t="s">
        <v>3778</v>
      </c>
      <c r="I707" t="s">
        <v>3778</v>
      </c>
      <c r="J707" t="s">
        <v>611</v>
      </c>
      <c r="K707" t="s">
        <v>556</v>
      </c>
      <c r="L707">
        <v>49224</v>
      </c>
      <c r="M707">
        <v>5</v>
      </c>
      <c r="N707" t="s">
        <v>162</v>
      </c>
      <c r="O707" t="s">
        <v>162</v>
      </c>
      <c r="P707" t="s">
        <v>3779</v>
      </c>
      <c r="Q707">
        <v>0.72</v>
      </c>
      <c r="R707" t="s">
        <v>162</v>
      </c>
      <c r="S707" t="s">
        <v>164</v>
      </c>
      <c r="T707" t="s">
        <v>164</v>
      </c>
      <c r="U707" t="s">
        <v>162</v>
      </c>
      <c r="V707">
        <v>3.95</v>
      </c>
      <c r="X707" t="s">
        <v>162</v>
      </c>
      <c r="Y707" t="s">
        <v>162</v>
      </c>
      <c r="Z707" t="s">
        <v>164</v>
      </c>
      <c r="AA707" t="s">
        <v>162</v>
      </c>
      <c r="AB707">
        <v>5.43</v>
      </c>
      <c r="AC707">
        <v>6.72</v>
      </c>
      <c r="AD707">
        <v>7.14</v>
      </c>
      <c r="AE707" t="s">
        <v>162</v>
      </c>
      <c r="AF707" t="s">
        <v>162</v>
      </c>
      <c r="AG707">
        <v>711290</v>
      </c>
      <c r="AH707">
        <v>2218811</v>
      </c>
      <c r="AI707">
        <v>2218811</v>
      </c>
      <c r="AJ707">
        <v>57158</v>
      </c>
      <c r="AK707">
        <v>122464</v>
      </c>
      <c r="AL707">
        <v>135902</v>
      </c>
      <c r="AM707">
        <v>395767</v>
      </c>
      <c r="AN707" t="s">
        <v>164</v>
      </c>
      <c r="AO707">
        <v>11</v>
      </c>
      <c r="AP707" t="s">
        <v>162</v>
      </c>
      <c r="AQ707">
        <v>0.17</v>
      </c>
      <c r="AR707">
        <v>138</v>
      </c>
      <c r="AS707">
        <v>0</v>
      </c>
      <c r="AT707" t="s">
        <v>165</v>
      </c>
      <c r="AV707">
        <v>0.69</v>
      </c>
      <c r="AW707">
        <v>0.44</v>
      </c>
      <c r="AX707">
        <v>42.243225000000002</v>
      </c>
      <c r="AY707">
        <v>-84.770206000000002</v>
      </c>
      <c r="AZ707" t="s">
        <v>164</v>
      </c>
      <c r="BA707" t="s">
        <v>164</v>
      </c>
      <c r="BC707" t="s">
        <v>164</v>
      </c>
      <c r="BD707">
        <v>-9436576.1659999993</v>
      </c>
      <c r="BE707" s="1" t="s">
        <v>3780</v>
      </c>
    </row>
    <row r="708" spans="1:57" x14ac:dyDescent="0.25">
      <c r="A708">
        <v>82734</v>
      </c>
      <c r="B708">
        <v>4522</v>
      </c>
      <c r="C708">
        <v>5</v>
      </c>
      <c r="D708" t="s">
        <v>155</v>
      </c>
      <c r="E708" t="s">
        <v>156</v>
      </c>
      <c r="F708">
        <v>72941</v>
      </c>
      <c r="G708" t="s">
        <v>3781</v>
      </c>
      <c r="H708" t="s">
        <v>3782</v>
      </c>
      <c r="I708" t="s">
        <v>3783</v>
      </c>
      <c r="J708" t="s">
        <v>364</v>
      </c>
      <c r="K708" t="s">
        <v>365</v>
      </c>
      <c r="L708">
        <v>49091</v>
      </c>
      <c r="M708">
        <v>5</v>
      </c>
      <c r="N708" t="s">
        <v>162</v>
      </c>
      <c r="O708" t="s">
        <v>162</v>
      </c>
      <c r="P708" t="s">
        <v>3784</v>
      </c>
      <c r="Q708">
        <v>0.72</v>
      </c>
      <c r="R708" t="s">
        <v>162</v>
      </c>
      <c r="S708" t="s">
        <v>164</v>
      </c>
      <c r="T708" t="s">
        <v>164</v>
      </c>
      <c r="U708" t="s">
        <v>162</v>
      </c>
      <c r="V708">
        <v>3.99</v>
      </c>
      <c r="X708" t="s">
        <v>162</v>
      </c>
      <c r="Y708" t="s">
        <v>162</v>
      </c>
      <c r="Z708" t="s">
        <v>164</v>
      </c>
      <c r="AA708" t="s">
        <v>162</v>
      </c>
      <c r="AB708">
        <v>5.55</v>
      </c>
      <c r="AC708">
        <v>6.75</v>
      </c>
      <c r="AD708">
        <v>7.16</v>
      </c>
      <c r="AE708" t="s">
        <v>162</v>
      </c>
      <c r="AF708" t="s">
        <v>162</v>
      </c>
      <c r="AG708">
        <v>772553</v>
      </c>
      <c r="AH708">
        <v>2459925</v>
      </c>
      <c r="AI708">
        <v>2459925</v>
      </c>
      <c r="AJ708">
        <v>103510</v>
      </c>
      <c r="AK708">
        <v>156246</v>
      </c>
      <c r="AL708">
        <v>167874</v>
      </c>
      <c r="AM708">
        <v>344923</v>
      </c>
      <c r="AN708" t="s">
        <v>164</v>
      </c>
      <c r="AO708">
        <v>12</v>
      </c>
      <c r="AP708" t="s">
        <v>162</v>
      </c>
      <c r="AQ708">
        <v>0.39</v>
      </c>
      <c r="AS708">
        <v>0.42</v>
      </c>
      <c r="AT708" t="s">
        <v>165</v>
      </c>
      <c r="AU708">
        <v>69</v>
      </c>
      <c r="AV708">
        <v>0</v>
      </c>
      <c r="AW708">
        <v>0.39</v>
      </c>
      <c r="AX708">
        <v>41.809275</v>
      </c>
      <c r="AY708">
        <v>-85.433411000000007</v>
      </c>
      <c r="AZ708" t="s">
        <v>164</v>
      </c>
      <c r="BA708" t="s">
        <v>164</v>
      </c>
      <c r="BC708" t="s">
        <v>164</v>
      </c>
      <c r="BD708">
        <v>-9510403.8090000004</v>
      </c>
      <c r="BE708" s="1" t="s">
        <v>3785</v>
      </c>
    </row>
    <row r="709" spans="1:57" x14ac:dyDescent="0.25">
      <c r="A709">
        <v>82831</v>
      </c>
      <c r="B709">
        <v>5418</v>
      </c>
      <c r="C709">
        <v>5</v>
      </c>
      <c r="D709" t="s">
        <v>155</v>
      </c>
      <c r="E709" t="s">
        <v>156</v>
      </c>
      <c r="F709">
        <v>163061</v>
      </c>
      <c r="G709" t="s">
        <v>3786</v>
      </c>
      <c r="H709" t="s">
        <v>3787</v>
      </c>
      <c r="I709" t="s">
        <v>3788</v>
      </c>
      <c r="J709" t="s">
        <v>3789</v>
      </c>
      <c r="K709" t="s">
        <v>828</v>
      </c>
      <c r="L709">
        <v>49642</v>
      </c>
      <c r="M709">
        <v>5</v>
      </c>
      <c r="N709" t="s">
        <v>162</v>
      </c>
      <c r="O709" t="s">
        <v>162</v>
      </c>
      <c r="P709" t="s">
        <v>3790</v>
      </c>
      <c r="Q709">
        <v>0.72</v>
      </c>
      <c r="R709" t="s">
        <v>162</v>
      </c>
      <c r="S709" t="s">
        <v>164</v>
      </c>
      <c r="T709" t="s">
        <v>164</v>
      </c>
      <c r="U709" t="s">
        <v>162</v>
      </c>
      <c r="V709">
        <v>3.85</v>
      </c>
      <c r="X709" t="s">
        <v>162</v>
      </c>
      <c r="Y709" t="s">
        <v>162</v>
      </c>
      <c r="Z709" t="s">
        <v>162</v>
      </c>
      <c r="AA709" t="s">
        <v>162</v>
      </c>
      <c r="AB709">
        <v>4.53</v>
      </c>
      <c r="AC709">
        <v>5.84</v>
      </c>
      <c r="AD709">
        <v>6.33</v>
      </c>
      <c r="AE709" t="s">
        <v>162</v>
      </c>
      <c r="AF709" t="s">
        <v>162</v>
      </c>
      <c r="AG709">
        <v>693285</v>
      </c>
      <c r="AH709">
        <v>461269</v>
      </c>
      <c r="AI709">
        <v>461269</v>
      </c>
      <c r="AJ709">
        <v>116669</v>
      </c>
      <c r="AK709">
        <v>284231</v>
      </c>
      <c r="AL709">
        <v>75475</v>
      </c>
      <c r="AM709">
        <v>216911</v>
      </c>
      <c r="AN709" t="s">
        <v>164</v>
      </c>
      <c r="AO709">
        <v>9</v>
      </c>
      <c r="AP709" t="s">
        <v>162</v>
      </c>
      <c r="AQ709">
        <v>1.23</v>
      </c>
      <c r="AR709">
        <v>69</v>
      </c>
      <c r="AS709">
        <v>1.23</v>
      </c>
      <c r="AT709" t="s">
        <v>165</v>
      </c>
      <c r="AU709">
        <v>69</v>
      </c>
      <c r="AV709">
        <v>0</v>
      </c>
      <c r="AW709">
        <v>2.89</v>
      </c>
      <c r="AX709">
        <v>43.875695999999998</v>
      </c>
      <c r="AY709">
        <v>-85.801653999999999</v>
      </c>
      <c r="AZ709" t="s">
        <v>164</v>
      </c>
      <c r="BC709" t="s">
        <v>164</v>
      </c>
      <c r="BD709">
        <v>-9551396.432</v>
      </c>
      <c r="BE709">
        <v>5446225.9610000001</v>
      </c>
    </row>
    <row r="710" spans="1:57" x14ac:dyDescent="0.25">
      <c r="A710">
        <v>82849</v>
      </c>
      <c r="B710">
        <v>5537</v>
      </c>
      <c r="C710">
        <v>5</v>
      </c>
      <c r="D710" t="s">
        <v>155</v>
      </c>
      <c r="E710" t="s">
        <v>156</v>
      </c>
      <c r="F710">
        <v>111066</v>
      </c>
      <c r="G710" t="s">
        <v>3791</v>
      </c>
      <c r="H710" t="s">
        <v>3792</v>
      </c>
      <c r="I710" t="s">
        <v>3793</v>
      </c>
      <c r="J710" t="s">
        <v>357</v>
      </c>
      <c r="K710" t="s">
        <v>358</v>
      </c>
      <c r="L710">
        <v>48813</v>
      </c>
      <c r="M710">
        <v>5</v>
      </c>
      <c r="N710" t="s">
        <v>162</v>
      </c>
      <c r="O710" t="s">
        <v>162</v>
      </c>
      <c r="P710" t="s">
        <v>3794</v>
      </c>
      <c r="Q710">
        <v>0.72</v>
      </c>
      <c r="R710" t="s">
        <v>162</v>
      </c>
      <c r="S710" t="s">
        <v>164</v>
      </c>
      <c r="T710" t="s">
        <v>164</v>
      </c>
      <c r="U710" t="s">
        <v>162</v>
      </c>
      <c r="V710">
        <v>3.94</v>
      </c>
      <c r="X710" t="s">
        <v>162</v>
      </c>
      <c r="Y710" t="s">
        <v>162</v>
      </c>
      <c r="Z710" t="s">
        <v>164</v>
      </c>
      <c r="AA710" t="s">
        <v>162</v>
      </c>
      <c r="AB710">
        <v>5.53</v>
      </c>
      <c r="AC710">
        <v>6.81</v>
      </c>
      <c r="AD710">
        <v>7.22</v>
      </c>
      <c r="AE710" t="s">
        <v>162</v>
      </c>
      <c r="AF710" t="s">
        <v>162</v>
      </c>
      <c r="AG710">
        <v>828336</v>
      </c>
      <c r="AH710">
        <v>2493434</v>
      </c>
      <c r="AI710">
        <v>2493434</v>
      </c>
      <c r="AJ710">
        <v>77499</v>
      </c>
      <c r="AK710">
        <v>128667</v>
      </c>
      <c r="AL710">
        <v>108492</v>
      </c>
      <c r="AM710">
        <v>513679</v>
      </c>
      <c r="AN710" t="s">
        <v>164</v>
      </c>
      <c r="AO710">
        <v>10</v>
      </c>
      <c r="AP710" t="s">
        <v>162</v>
      </c>
      <c r="AQ710">
        <v>0.55000000000000004</v>
      </c>
      <c r="AS710">
        <v>0.55000000000000004</v>
      </c>
      <c r="AT710" t="s">
        <v>165</v>
      </c>
      <c r="AV710">
        <v>0.06</v>
      </c>
      <c r="AW710">
        <v>0.02</v>
      </c>
      <c r="AX710">
        <v>42.562297999999998</v>
      </c>
      <c r="AY710">
        <v>-84.843900000000005</v>
      </c>
      <c r="AZ710" t="s">
        <v>164</v>
      </c>
      <c r="BA710" t="s">
        <v>164</v>
      </c>
      <c r="BC710" t="s">
        <v>164</v>
      </c>
      <c r="BD710">
        <v>-9444779.7449999992</v>
      </c>
      <c r="BE710" s="1" t="s">
        <v>3795</v>
      </c>
    </row>
    <row r="711" spans="1:57" x14ac:dyDescent="0.25">
      <c r="A711">
        <v>82863</v>
      </c>
      <c r="B711">
        <v>5610</v>
      </c>
      <c r="C711">
        <v>5</v>
      </c>
      <c r="D711" t="s">
        <v>155</v>
      </c>
      <c r="E711" t="s">
        <v>156</v>
      </c>
      <c r="F711">
        <v>112888</v>
      </c>
      <c r="G711" t="s">
        <v>3796</v>
      </c>
      <c r="H711" t="s">
        <v>3797</v>
      </c>
      <c r="I711" t="s">
        <v>3798</v>
      </c>
      <c r="J711" t="s">
        <v>1203</v>
      </c>
      <c r="K711" t="s">
        <v>240</v>
      </c>
      <c r="L711">
        <v>48375</v>
      </c>
      <c r="M711">
        <v>5</v>
      </c>
      <c r="N711" t="s">
        <v>162</v>
      </c>
      <c r="O711" t="s">
        <v>162</v>
      </c>
      <c r="P711" t="s">
        <v>3799</v>
      </c>
      <c r="Q711">
        <v>0.72</v>
      </c>
      <c r="R711" t="s">
        <v>162</v>
      </c>
      <c r="S711" t="s">
        <v>164</v>
      </c>
      <c r="T711" t="s">
        <v>164</v>
      </c>
      <c r="U711" t="s">
        <v>162</v>
      </c>
      <c r="V711">
        <v>3.95</v>
      </c>
      <c r="X711" t="s">
        <v>162</v>
      </c>
      <c r="Y711" t="s">
        <v>162</v>
      </c>
      <c r="Z711" t="s">
        <v>164</v>
      </c>
      <c r="AA711" t="s">
        <v>162</v>
      </c>
      <c r="AB711">
        <v>5.35</v>
      </c>
      <c r="AC711">
        <v>6.49</v>
      </c>
      <c r="AD711">
        <v>6.88</v>
      </c>
      <c r="AE711" t="s">
        <v>162</v>
      </c>
      <c r="AF711" t="s">
        <v>162</v>
      </c>
      <c r="AG711">
        <v>910952</v>
      </c>
      <c r="AH711">
        <v>994112</v>
      </c>
      <c r="AI711">
        <v>994112</v>
      </c>
      <c r="AJ711">
        <v>48340</v>
      </c>
      <c r="AK711">
        <v>6358</v>
      </c>
      <c r="AL711">
        <v>69737</v>
      </c>
      <c r="AM711">
        <v>786517</v>
      </c>
      <c r="AN711" t="s">
        <v>164</v>
      </c>
      <c r="AO711">
        <v>10</v>
      </c>
      <c r="AP711" t="s">
        <v>162</v>
      </c>
      <c r="AQ711">
        <v>1.8</v>
      </c>
      <c r="AS711">
        <v>1.37</v>
      </c>
      <c r="AT711" t="s">
        <v>165</v>
      </c>
      <c r="AU711">
        <v>120</v>
      </c>
      <c r="AV711">
        <v>7.0000000000000007E-2</v>
      </c>
      <c r="AW711">
        <v>0.05</v>
      </c>
      <c r="AX711">
        <v>42.453803000000001</v>
      </c>
      <c r="AY711">
        <v>-83.463567999999995</v>
      </c>
      <c r="AZ711" t="s">
        <v>164</v>
      </c>
      <c r="BA711" t="s">
        <v>164</v>
      </c>
      <c r="BC711" t="s">
        <v>164</v>
      </c>
      <c r="BD711">
        <v>-9291121.8900000006</v>
      </c>
      <c r="BE711" s="1" t="s">
        <v>3800</v>
      </c>
    </row>
    <row r="712" spans="1:57" x14ac:dyDescent="0.25">
      <c r="A712">
        <v>82969</v>
      </c>
      <c r="B712">
        <v>6646</v>
      </c>
      <c r="C712">
        <v>5</v>
      </c>
      <c r="D712" t="s">
        <v>155</v>
      </c>
      <c r="E712" t="s">
        <v>156</v>
      </c>
      <c r="F712">
        <v>141501</v>
      </c>
      <c r="G712" t="s">
        <v>3801</v>
      </c>
      <c r="H712" t="s">
        <v>3802</v>
      </c>
      <c r="I712" t="s">
        <v>1461</v>
      </c>
      <c r="J712" t="s">
        <v>670</v>
      </c>
      <c r="K712" t="s">
        <v>365</v>
      </c>
      <c r="L712">
        <v>49093</v>
      </c>
      <c r="M712">
        <v>5</v>
      </c>
      <c r="N712" t="s">
        <v>162</v>
      </c>
      <c r="O712" t="s">
        <v>162</v>
      </c>
      <c r="P712" t="s">
        <v>3803</v>
      </c>
      <c r="Q712">
        <v>0.72</v>
      </c>
      <c r="R712" t="s">
        <v>162</v>
      </c>
      <c r="S712" t="s">
        <v>164</v>
      </c>
      <c r="T712" t="s">
        <v>164</v>
      </c>
      <c r="U712" t="s">
        <v>162</v>
      </c>
      <c r="V712">
        <v>3.99</v>
      </c>
      <c r="X712" t="s">
        <v>162</v>
      </c>
      <c r="Y712" t="s">
        <v>162</v>
      </c>
      <c r="Z712" t="s">
        <v>164</v>
      </c>
      <c r="AA712" t="s">
        <v>162</v>
      </c>
      <c r="AB712">
        <v>5.08</v>
      </c>
      <c r="AC712">
        <v>6.32</v>
      </c>
      <c r="AD712">
        <v>6.76</v>
      </c>
      <c r="AE712" t="s">
        <v>162</v>
      </c>
      <c r="AF712" t="s">
        <v>162</v>
      </c>
      <c r="AG712">
        <v>788238</v>
      </c>
      <c r="AH712">
        <v>2534225</v>
      </c>
      <c r="AI712">
        <v>2534225</v>
      </c>
      <c r="AJ712">
        <v>110757</v>
      </c>
      <c r="AK712">
        <v>149370</v>
      </c>
      <c r="AL712">
        <v>171828</v>
      </c>
      <c r="AM712">
        <v>356283</v>
      </c>
      <c r="AN712" t="s">
        <v>164</v>
      </c>
      <c r="AO712">
        <v>12</v>
      </c>
      <c r="AP712" t="s">
        <v>162</v>
      </c>
      <c r="AQ712">
        <v>0.05</v>
      </c>
      <c r="AS712">
        <v>0</v>
      </c>
      <c r="AT712" t="s">
        <v>165</v>
      </c>
      <c r="AV712">
        <v>0.01</v>
      </c>
      <c r="AW712">
        <v>0</v>
      </c>
      <c r="AX712">
        <v>41.938175000000001</v>
      </c>
      <c r="AY712">
        <v>-85.629732000000004</v>
      </c>
      <c r="AZ712" t="s">
        <v>164</v>
      </c>
      <c r="BA712" t="s">
        <v>164</v>
      </c>
      <c r="BC712" t="s">
        <v>164</v>
      </c>
      <c r="BD712">
        <v>-9532258.1630000006</v>
      </c>
      <c r="BE712" s="1" t="s">
        <v>3804</v>
      </c>
    </row>
    <row r="713" spans="1:57" x14ac:dyDescent="0.25">
      <c r="A713">
        <v>83253</v>
      </c>
      <c r="B713">
        <v>8940</v>
      </c>
      <c r="C713">
        <v>5</v>
      </c>
      <c r="D713" t="s">
        <v>155</v>
      </c>
      <c r="E713" t="s">
        <v>156</v>
      </c>
      <c r="F713">
        <v>94674</v>
      </c>
      <c r="G713" t="s">
        <v>3805</v>
      </c>
      <c r="H713" t="s">
        <v>3806</v>
      </c>
      <c r="I713" t="s">
        <v>3807</v>
      </c>
      <c r="J713" t="s">
        <v>3808</v>
      </c>
      <c r="K713" t="s">
        <v>1127</v>
      </c>
      <c r="L713">
        <v>49629</v>
      </c>
      <c r="M713">
        <v>5</v>
      </c>
      <c r="N713" t="s">
        <v>162</v>
      </c>
      <c r="O713" t="s">
        <v>162</v>
      </c>
      <c r="P713" t="s">
        <v>3809</v>
      </c>
      <c r="Q713">
        <v>0.72</v>
      </c>
      <c r="R713" t="s">
        <v>162</v>
      </c>
      <c r="S713" t="s">
        <v>164</v>
      </c>
      <c r="T713" t="s">
        <v>164</v>
      </c>
      <c r="U713" t="s">
        <v>162</v>
      </c>
      <c r="V713">
        <v>3.79</v>
      </c>
      <c r="X713" t="s">
        <v>162</v>
      </c>
      <c r="Y713" t="s">
        <v>162</v>
      </c>
      <c r="Z713" t="s">
        <v>164</v>
      </c>
      <c r="AA713" t="s">
        <v>162</v>
      </c>
      <c r="AB713">
        <v>5.59</v>
      </c>
      <c r="AC713">
        <v>6.59</v>
      </c>
      <c r="AD713">
        <v>6.93</v>
      </c>
      <c r="AE713" t="s">
        <v>162</v>
      </c>
      <c r="AF713" t="s">
        <v>162</v>
      </c>
      <c r="AG713">
        <v>432405</v>
      </c>
      <c r="AH713">
        <v>32331</v>
      </c>
      <c r="AI713">
        <v>32331</v>
      </c>
      <c r="AJ713">
        <v>110224</v>
      </c>
      <c r="AK713">
        <v>252394</v>
      </c>
      <c r="AL713">
        <v>15873</v>
      </c>
      <c r="AM713">
        <v>53915</v>
      </c>
      <c r="AN713" t="s">
        <v>164</v>
      </c>
      <c r="AP713" t="s">
        <v>162</v>
      </c>
      <c r="AQ713">
        <v>5.15</v>
      </c>
      <c r="AS713">
        <v>8.5299999999999994</v>
      </c>
      <c r="AT713" t="s">
        <v>165</v>
      </c>
      <c r="AU713">
        <v>69</v>
      </c>
      <c r="AV713">
        <v>0.02</v>
      </c>
      <c r="AW713">
        <v>5.93</v>
      </c>
      <c r="AX713">
        <v>44.903517999999998</v>
      </c>
      <c r="AY713">
        <v>-85.407105000000001</v>
      </c>
      <c r="AZ713" t="s">
        <v>164</v>
      </c>
      <c r="BA713" t="s">
        <v>164</v>
      </c>
      <c r="BC713" t="s">
        <v>164</v>
      </c>
      <c r="BD713">
        <v>-9507475.4389999993</v>
      </c>
      <c r="BE713" s="1" t="s">
        <v>3810</v>
      </c>
    </row>
    <row r="714" spans="1:57" x14ac:dyDescent="0.25">
      <c r="A714">
        <v>83263</v>
      </c>
      <c r="B714">
        <v>9037</v>
      </c>
      <c r="C714">
        <v>5</v>
      </c>
      <c r="D714" t="s">
        <v>155</v>
      </c>
      <c r="E714" t="s">
        <v>156</v>
      </c>
      <c r="F714">
        <v>69401</v>
      </c>
      <c r="G714" t="s">
        <v>3811</v>
      </c>
      <c r="H714" t="s">
        <v>3812</v>
      </c>
      <c r="I714" t="s">
        <v>3813</v>
      </c>
      <c r="J714" t="s">
        <v>357</v>
      </c>
      <c r="K714" t="s">
        <v>358</v>
      </c>
      <c r="L714">
        <v>48813</v>
      </c>
      <c r="M714">
        <v>5</v>
      </c>
      <c r="N714" t="s">
        <v>162</v>
      </c>
      <c r="O714" t="s">
        <v>162</v>
      </c>
      <c r="P714" t="s">
        <v>3814</v>
      </c>
      <c r="Q714">
        <v>0.72</v>
      </c>
      <c r="R714" t="s">
        <v>162</v>
      </c>
      <c r="S714" t="s">
        <v>164</v>
      </c>
      <c r="T714" t="s">
        <v>164</v>
      </c>
      <c r="U714" t="s">
        <v>162</v>
      </c>
      <c r="V714">
        <v>3.94</v>
      </c>
      <c r="X714" t="s">
        <v>162</v>
      </c>
      <c r="Y714" t="s">
        <v>162</v>
      </c>
      <c r="Z714" t="s">
        <v>164</v>
      </c>
      <c r="AA714" t="s">
        <v>162</v>
      </c>
      <c r="AB714">
        <v>5.53</v>
      </c>
      <c r="AC714">
        <v>6.81</v>
      </c>
      <c r="AD714">
        <v>7.22</v>
      </c>
      <c r="AE714" t="s">
        <v>162</v>
      </c>
      <c r="AF714" t="s">
        <v>162</v>
      </c>
      <c r="AG714">
        <v>828336</v>
      </c>
      <c r="AH714">
        <v>2493434</v>
      </c>
      <c r="AI714">
        <v>2493434</v>
      </c>
      <c r="AJ714">
        <v>77499</v>
      </c>
      <c r="AK714">
        <v>128667</v>
      </c>
      <c r="AL714">
        <v>108492</v>
      </c>
      <c r="AM714">
        <v>513679</v>
      </c>
      <c r="AN714" t="s">
        <v>164</v>
      </c>
      <c r="AO714">
        <v>10</v>
      </c>
      <c r="AP714" t="s">
        <v>162</v>
      </c>
      <c r="AQ714">
        <v>0.66</v>
      </c>
      <c r="AS714">
        <v>0.66</v>
      </c>
      <c r="AT714" t="s">
        <v>165</v>
      </c>
      <c r="AV714">
        <v>0</v>
      </c>
      <c r="AW714">
        <v>0.22</v>
      </c>
      <c r="AX714">
        <v>42.563899999999997</v>
      </c>
      <c r="AY714">
        <v>-84.847899999999996</v>
      </c>
      <c r="AZ714" t="s">
        <v>164</v>
      </c>
      <c r="BA714" t="s">
        <v>164</v>
      </c>
      <c r="BC714" t="s">
        <v>164</v>
      </c>
      <c r="BD714">
        <v>-9445225.023</v>
      </c>
      <c r="BE714" s="1" t="s">
        <v>3815</v>
      </c>
    </row>
    <row r="715" spans="1:57" x14ac:dyDescent="0.25">
      <c r="A715">
        <v>83329</v>
      </c>
      <c r="B715">
        <v>9549</v>
      </c>
      <c r="C715">
        <v>5</v>
      </c>
      <c r="D715" t="s">
        <v>155</v>
      </c>
      <c r="E715" t="s">
        <v>156</v>
      </c>
      <c r="F715">
        <v>91007</v>
      </c>
      <c r="G715" t="s">
        <v>3816</v>
      </c>
      <c r="H715" t="s">
        <v>3817</v>
      </c>
      <c r="I715" t="s">
        <v>3818</v>
      </c>
      <c r="J715" t="s">
        <v>3819</v>
      </c>
      <c r="K715" t="s">
        <v>178</v>
      </c>
      <c r="L715">
        <v>49625</v>
      </c>
      <c r="M715">
        <v>5</v>
      </c>
      <c r="N715" t="s">
        <v>162</v>
      </c>
      <c r="O715" t="s">
        <v>162</v>
      </c>
      <c r="P715" t="s">
        <v>3820</v>
      </c>
      <c r="Q715">
        <v>0.72</v>
      </c>
      <c r="R715" t="s">
        <v>162</v>
      </c>
      <c r="S715" t="s">
        <v>164</v>
      </c>
      <c r="T715" t="s">
        <v>164</v>
      </c>
      <c r="U715" t="s">
        <v>162</v>
      </c>
      <c r="V715">
        <v>3.82</v>
      </c>
      <c r="X715" t="s">
        <v>162</v>
      </c>
      <c r="Y715" t="s">
        <v>162</v>
      </c>
      <c r="Z715" t="s">
        <v>164</v>
      </c>
      <c r="AA715" t="s">
        <v>162</v>
      </c>
      <c r="AB715">
        <v>5.17</v>
      </c>
      <c r="AC715">
        <v>6.41</v>
      </c>
      <c r="AD715">
        <v>6.85</v>
      </c>
      <c r="AE715" t="s">
        <v>162</v>
      </c>
      <c r="AF715" t="s">
        <v>162</v>
      </c>
      <c r="AG715">
        <v>477893</v>
      </c>
      <c r="AH715">
        <v>144990</v>
      </c>
      <c r="AI715">
        <v>144990</v>
      </c>
      <c r="AJ715">
        <v>109591</v>
      </c>
      <c r="AK715">
        <v>293472</v>
      </c>
      <c r="AL715">
        <v>11522</v>
      </c>
      <c r="AM715">
        <v>63308</v>
      </c>
      <c r="AN715" t="s">
        <v>164</v>
      </c>
      <c r="AO715">
        <v>9</v>
      </c>
      <c r="AP715" t="s">
        <v>162</v>
      </c>
      <c r="AQ715">
        <v>3.37</v>
      </c>
      <c r="AR715">
        <v>69</v>
      </c>
      <c r="AS715">
        <v>0.45</v>
      </c>
      <c r="AT715" t="s">
        <v>165</v>
      </c>
      <c r="AU715">
        <v>69</v>
      </c>
      <c r="AV715">
        <v>0</v>
      </c>
      <c r="AW715">
        <v>2.95</v>
      </c>
      <c r="AX715">
        <v>44.474604999999997</v>
      </c>
      <c r="AY715">
        <v>-85.918638000000001</v>
      </c>
      <c r="AZ715" t="s">
        <v>164</v>
      </c>
      <c r="BA715" t="s">
        <v>164</v>
      </c>
      <c r="BC715" t="s">
        <v>164</v>
      </c>
      <c r="BD715">
        <v>-9564419.0319999997</v>
      </c>
      <c r="BE715" s="1" t="s">
        <v>3821</v>
      </c>
    </row>
    <row r="716" spans="1:57" x14ac:dyDescent="0.25">
      <c r="A716">
        <v>83359</v>
      </c>
      <c r="B716">
        <v>9860</v>
      </c>
      <c r="C716">
        <v>5</v>
      </c>
      <c r="D716" t="s">
        <v>155</v>
      </c>
      <c r="E716" t="s">
        <v>156</v>
      </c>
      <c r="F716">
        <v>188801</v>
      </c>
      <c r="G716" t="s">
        <v>3822</v>
      </c>
      <c r="H716" t="s">
        <v>3823</v>
      </c>
      <c r="I716" t="s">
        <v>1384</v>
      </c>
      <c r="J716" t="s">
        <v>3824</v>
      </c>
      <c r="K716" t="s">
        <v>932</v>
      </c>
      <c r="L716">
        <v>49417</v>
      </c>
      <c r="M716">
        <v>5</v>
      </c>
      <c r="N716" t="s">
        <v>162</v>
      </c>
      <c r="O716" t="s">
        <v>162</v>
      </c>
      <c r="P716" t="s">
        <v>3825</v>
      </c>
      <c r="Q716">
        <v>0.72</v>
      </c>
      <c r="R716" t="s">
        <v>162</v>
      </c>
      <c r="S716" t="s">
        <v>164</v>
      </c>
      <c r="T716" t="s">
        <v>164</v>
      </c>
      <c r="U716" t="s">
        <v>162</v>
      </c>
      <c r="V716">
        <v>3.97</v>
      </c>
      <c r="X716" t="s">
        <v>162</v>
      </c>
      <c r="Y716" t="s">
        <v>162</v>
      </c>
      <c r="Z716" t="s">
        <v>164</v>
      </c>
      <c r="AA716" t="s">
        <v>162</v>
      </c>
      <c r="AB716">
        <v>5.59</v>
      </c>
      <c r="AC716">
        <v>6.88</v>
      </c>
      <c r="AD716">
        <v>7.3</v>
      </c>
      <c r="AE716" t="s">
        <v>162</v>
      </c>
      <c r="AF716" t="s">
        <v>162</v>
      </c>
      <c r="AG716">
        <v>469594</v>
      </c>
      <c r="AH716">
        <v>780938</v>
      </c>
      <c r="AI716">
        <v>780938</v>
      </c>
      <c r="AJ716">
        <v>73097</v>
      </c>
      <c r="AK716">
        <v>76752</v>
      </c>
      <c r="AL716">
        <v>76109</v>
      </c>
      <c r="AM716">
        <v>243637</v>
      </c>
      <c r="AN716" t="s">
        <v>164</v>
      </c>
      <c r="AP716" t="s">
        <v>162</v>
      </c>
      <c r="AQ716">
        <v>3.71</v>
      </c>
      <c r="AR716">
        <v>345</v>
      </c>
      <c r="AS716">
        <v>2.34</v>
      </c>
      <c r="AT716" t="s">
        <v>165</v>
      </c>
      <c r="AU716">
        <v>69</v>
      </c>
      <c r="AV716">
        <v>7.0000000000000007E-2</v>
      </c>
      <c r="AW716">
        <v>0.05</v>
      </c>
      <c r="AX716">
        <v>42.968975999999998</v>
      </c>
      <c r="AY716">
        <v>-86.182497999999995</v>
      </c>
      <c r="AZ716" t="s">
        <v>164</v>
      </c>
      <c r="BA716" t="s">
        <v>164</v>
      </c>
      <c r="BC716" t="s">
        <v>164</v>
      </c>
      <c r="BD716">
        <v>-9593791.7929999996</v>
      </c>
      <c r="BE716" s="1" t="s">
        <v>1387</v>
      </c>
    </row>
    <row r="717" spans="1:57" x14ac:dyDescent="0.25">
      <c r="A717">
        <v>83458</v>
      </c>
      <c r="B717">
        <v>10527</v>
      </c>
      <c r="C717">
        <v>5</v>
      </c>
      <c r="D717" t="s">
        <v>155</v>
      </c>
      <c r="E717" t="s">
        <v>156</v>
      </c>
      <c r="F717">
        <v>124767</v>
      </c>
      <c r="G717" t="s">
        <v>3826</v>
      </c>
      <c r="H717" t="s">
        <v>3827</v>
      </c>
      <c r="I717" t="s">
        <v>3828</v>
      </c>
      <c r="J717" t="s">
        <v>670</v>
      </c>
      <c r="K717" t="s">
        <v>365</v>
      </c>
      <c r="L717">
        <v>49093</v>
      </c>
      <c r="M717">
        <v>5</v>
      </c>
      <c r="N717" t="s">
        <v>162</v>
      </c>
      <c r="O717" t="s">
        <v>162</v>
      </c>
      <c r="P717" t="s">
        <v>3829</v>
      </c>
      <c r="Q717">
        <v>0.72</v>
      </c>
      <c r="R717" t="s">
        <v>162</v>
      </c>
      <c r="S717" t="s">
        <v>164</v>
      </c>
      <c r="T717" t="s">
        <v>164</v>
      </c>
      <c r="U717" t="s">
        <v>162</v>
      </c>
      <c r="V717">
        <v>3.99</v>
      </c>
      <c r="X717" t="s">
        <v>162</v>
      </c>
      <c r="Y717" t="s">
        <v>162</v>
      </c>
      <c r="Z717" t="s">
        <v>164</v>
      </c>
      <c r="AA717" t="s">
        <v>162</v>
      </c>
      <c r="AB717">
        <v>5.08</v>
      </c>
      <c r="AC717">
        <v>6.32</v>
      </c>
      <c r="AD717">
        <v>6.76</v>
      </c>
      <c r="AE717" t="s">
        <v>162</v>
      </c>
      <c r="AF717" t="s">
        <v>162</v>
      </c>
      <c r="AG717">
        <v>788238</v>
      </c>
      <c r="AH717">
        <v>2534225</v>
      </c>
      <c r="AI717">
        <v>2534225</v>
      </c>
      <c r="AJ717">
        <v>110757</v>
      </c>
      <c r="AK717">
        <v>149370</v>
      </c>
      <c r="AL717">
        <v>171828</v>
      </c>
      <c r="AM717">
        <v>356283</v>
      </c>
      <c r="AN717" t="s">
        <v>164</v>
      </c>
      <c r="AO717">
        <v>12</v>
      </c>
      <c r="AP717" t="s">
        <v>162</v>
      </c>
      <c r="AQ717">
        <v>0.1</v>
      </c>
      <c r="AS717">
        <v>0.05</v>
      </c>
      <c r="AT717" t="s">
        <v>165</v>
      </c>
      <c r="AV717">
        <v>0.28999999999999998</v>
      </c>
      <c r="AW717">
        <v>0</v>
      </c>
      <c r="AX717">
        <v>41.935277999999997</v>
      </c>
      <c r="AY717">
        <v>-85.633888999999996</v>
      </c>
      <c r="AZ717" t="s">
        <v>164</v>
      </c>
      <c r="BA717" t="s">
        <v>164</v>
      </c>
      <c r="BC717" t="s">
        <v>164</v>
      </c>
      <c r="BD717">
        <v>-9532720.9179999996</v>
      </c>
      <c r="BE717" s="1" t="s">
        <v>3830</v>
      </c>
    </row>
    <row r="718" spans="1:57" x14ac:dyDescent="0.25">
      <c r="A718">
        <v>83741</v>
      </c>
      <c r="B718">
        <v>13672</v>
      </c>
      <c r="C718">
        <v>5</v>
      </c>
      <c r="D718" t="s">
        <v>155</v>
      </c>
      <c r="E718" t="s">
        <v>156</v>
      </c>
      <c r="F718">
        <v>41241</v>
      </c>
      <c r="G718" t="s">
        <v>3831</v>
      </c>
      <c r="H718" t="s">
        <v>3832</v>
      </c>
      <c r="I718" t="s">
        <v>3833</v>
      </c>
      <c r="J718" t="s">
        <v>645</v>
      </c>
      <c r="K718" t="s">
        <v>482</v>
      </c>
      <c r="L718">
        <v>49801</v>
      </c>
      <c r="M718">
        <v>5</v>
      </c>
      <c r="N718" t="s">
        <v>162</v>
      </c>
      <c r="O718" t="s">
        <v>162</v>
      </c>
      <c r="P718" t="s">
        <v>3834</v>
      </c>
      <c r="Q718">
        <v>0.72</v>
      </c>
      <c r="R718" t="s">
        <v>162</v>
      </c>
      <c r="S718" t="s">
        <v>164</v>
      </c>
      <c r="T718" t="s">
        <v>164</v>
      </c>
      <c r="U718" t="s">
        <v>162</v>
      </c>
      <c r="V718">
        <v>3.84</v>
      </c>
      <c r="X718" t="s">
        <v>162</v>
      </c>
      <c r="Y718" t="s">
        <v>162</v>
      </c>
      <c r="Z718" t="s">
        <v>164</v>
      </c>
      <c r="AA718" t="s">
        <v>162</v>
      </c>
      <c r="AB718">
        <v>5.0599999999999996</v>
      </c>
      <c r="AC718">
        <v>6.38</v>
      </c>
      <c r="AD718">
        <v>6.85</v>
      </c>
      <c r="AE718" t="s">
        <v>162</v>
      </c>
      <c r="AF718" t="s">
        <v>162</v>
      </c>
      <c r="AG718">
        <v>1255770</v>
      </c>
      <c r="AH718">
        <v>130043</v>
      </c>
      <c r="AI718">
        <v>130043</v>
      </c>
      <c r="AJ718">
        <v>518828</v>
      </c>
      <c r="AK718">
        <v>649568</v>
      </c>
      <c r="AL718">
        <v>39141</v>
      </c>
      <c r="AM718">
        <v>48233</v>
      </c>
      <c r="AN718" t="s">
        <v>164</v>
      </c>
      <c r="AO718">
        <v>7</v>
      </c>
      <c r="AP718" t="s">
        <v>162</v>
      </c>
      <c r="AQ718">
        <v>0.54</v>
      </c>
      <c r="AR718">
        <v>69</v>
      </c>
      <c r="AS718">
        <v>0.52</v>
      </c>
      <c r="AT718" t="s">
        <v>165</v>
      </c>
      <c r="AU718">
        <v>69</v>
      </c>
      <c r="AV718">
        <v>0</v>
      </c>
      <c r="AW718">
        <v>0.05</v>
      </c>
      <c r="AX718">
        <v>45.832585999999999</v>
      </c>
      <c r="AY718">
        <v>-88.058824000000001</v>
      </c>
      <c r="AZ718" t="s">
        <v>164</v>
      </c>
      <c r="BA718" t="s">
        <v>164</v>
      </c>
      <c r="BC718" t="s">
        <v>164</v>
      </c>
      <c r="BD718">
        <v>-9802663.4480000008</v>
      </c>
      <c r="BE718" s="1" t="s">
        <v>3835</v>
      </c>
    </row>
    <row r="719" spans="1:57" x14ac:dyDescent="0.25">
      <c r="A719">
        <v>83784</v>
      </c>
      <c r="B719">
        <v>14476</v>
      </c>
      <c r="C719">
        <v>5</v>
      </c>
      <c r="D719" t="s">
        <v>155</v>
      </c>
      <c r="E719" t="s">
        <v>156</v>
      </c>
      <c r="F719">
        <v>242189</v>
      </c>
      <c r="G719" t="s">
        <v>3836</v>
      </c>
      <c r="H719" t="s">
        <v>3837</v>
      </c>
      <c r="I719" t="s">
        <v>3837</v>
      </c>
      <c r="J719" t="s">
        <v>2386</v>
      </c>
      <c r="K719" t="s">
        <v>240</v>
      </c>
      <c r="L719">
        <v>48322</v>
      </c>
      <c r="M719">
        <v>5</v>
      </c>
      <c r="N719" t="s">
        <v>162</v>
      </c>
      <c r="O719" t="s">
        <v>162</v>
      </c>
      <c r="P719" t="s">
        <v>3838</v>
      </c>
      <c r="Q719">
        <v>0.72</v>
      </c>
      <c r="R719" t="s">
        <v>162</v>
      </c>
      <c r="S719" t="s">
        <v>164</v>
      </c>
      <c r="T719" t="s">
        <v>164</v>
      </c>
      <c r="U719" t="s">
        <v>162</v>
      </c>
      <c r="V719">
        <v>3.94</v>
      </c>
      <c r="X719" t="s">
        <v>162</v>
      </c>
      <c r="Y719" t="s">
        <v>162</v>
      </c>
      <c r="Z719" t="s">
        <v>164</v>
      </c>
      <c r="AA719" t="s">
        <v>162</v>
      </c>
      <c r="AB719">
        <v>5.27</v>
      </c>
      <c r="AC719">
        <v>6.48</v>
      </c>
      <c r="AD719">
        <v>6.89</v>
      </c>
      <c r="AE719" t="s">
        <v>162</v>
      </c>
      <c r="AF719" t="s">
        <v>162</v>
      </c>
      <c r="AG719">
        <v>980486</v>
      </c>
      <c r="AH719">
        <v>1662872</v>
      </c>
      <c r="AI719">
        <v>1662872</v>
      </c>
      <c r="AJ719">
        <v>51367</v>
      </c>
      <c r="AK719">
        <v>29178</v>
      </c>
      <c r="AL719">
        <v>72837</v>
      </c>
      <c r="AM719">
        <v>827103</v>
      </c>
      <c r="AN719" t="s">
        <v>164</v>
      </c>
      <c r="AO719">
        <v>10</v>
      </c>
      <c r="AP719" t="s">
        <v>162</v>
      </c>
      <c r="AQ719">
        <v>0.33</v>
      </c>
      <c r="AS719">
        <v>1.88</v>
      </c>
      <c r="AT719" t="s">
        <v>165</v>
      </c>
      <c r="AU719">
        <v>120</v>
      </c>
      <c r="AV719">
        <v>0.44</v>
      </c>
      <c r="AW719">
        <v>7.01</v>
      </c>
      <c r="AX719">
        <v>42.542636999999999</v>
      </c>
      <c r="AY719">
        <v>-83.369838999999999</v>
      </c>
      <c r="AZ719" t="s">
        <v>164</v>
      </c>
      <c r="BA719" t="s">
        <v>164</v>
      </c>
      <c r="BC719" t="s">
        <v>164</v>
      </c>
      <c r="BD719">
        <v>-9280688.0250000004</v>
      </c>
      <c r="BE719" s="1" t="s">
        <v>3839</v>
      </c>
    </row>
    <row r="720" spans="1:57" x14ac:dyDescent="0.25">
      <c r="A720">
        <v>83813</v>
      </c>
      <c r="B720">
        <v>14838</v>
      </c>
      <c r="C720">
        <v>5</v>
      </c>
      <c r="D720" t="s">
        <v>155</v>
      </c>
      <c r="E720" t="s">
        <v>156</v>
      </c>
      <c r="F720">
        <v>14654</v>
      </c>
      <c r="G720" t="s">
        <v>3840</v>
      </c>
      <c r="H720" t="s">
        <v>3841</v>
      </c>
      <c r="I720" t="s">
        <v>3842</v>
      </c>
      <c r="J720" t="s">
        <v>3843</v>
      </c>
      <c r="K720" t="s">
        <v>3844</v>
      </c>
      <c r="L720">
        <v>49635</v>
      </c>
      <c r="M720">
        <v>5</v>
      </c>
      <c r="N720" t="s">
        <v>164</v>
      </c>
      <c r="O720" t="s">
        <v>162</v>
      </c>
      <c r="P720" t="s">
        <v>3845</v>
      </c>
      <c r="Q720">
        <v>0.72</v>
      </c>
      <c r="R720" t="s">
        <v>162</v>
      </c>
      <c r="S720" t="s">
        <v>164</v>
      </c>
      <c r="T720" t="s">
        <v>164</v>
      </c>
      <c r="U720" t="s">
        <v>162</v>
      </c>
      <c r="V720">
        <v>3.85</v>
      </c>
      <c r="X720" t="s">
        <v>162</v>
      </c>
      <c r="Y720" t="s">
        <v>162</v>
      </c>
      <c r="Z720" t="s">
        <v>164</v>
      </c>
      <c r="AA720" t="s">
        <v>162</v>
      </c>
      <c r="AB720">
        <v>6.44</v>
      </c>
      <c r="AC720">
        <v>7.63</v>
      </c>
      <c r="AD720">
        <v>8.01</v>
      </c>
      <c r="AE720" t="s">
        <v>162</v>
      </c>
      <c r="AF720" t="s">
        <v>162</v>
      </c>
      <c r="AG720">
        <v>384191</v>
      </c>
      <c r="AH720">
        <v>57772</v>
      </c>
      <c r="AI720">
        <v>57772</v>
      </c>
      <c r="AJ720">
        <v>76019</v>
      </c>
      <c r="AK720">
        <v>258760</v>
      </c>
      <c r="AL720">
        <v>6964</v>
      </c>
      <c r="AM720">
        <v>42448</v>
      </c>
      <c r="AN720" t="s">
        <v>164</v>
      </c>
      <c r="AP720" t="s">
        <v>162</v>
      </c>
      <c r="AQ720">
        <v>0.14000000000000001</v>
      </c>
      <c r="AS720">
        <v>9.7799999999999994</v>
      </c>
      <c r="AT720" t="s">
        <v>165</v>
      </c>
      <c r="AU720">
        <v>46</v>
      </c>
      <c r="AV720">
        <v>0</v>
      </c>
      <c r="AW720">
        <v>16.43</v>
      </c>
      <c r="AX720">
        <v>44.634365000000003</v>
      </c>
      <c r="AY720">
        <v>-86.234258999999994</v>
      </c>
      <c r="AZ720" t="s">
        <v>164</v>
      </c>
      <c r="BA720" t="s">
        <v>164</v>
      </c>
      <c r="BC720" t="s">
        <v>164</v>
      </c>
      <c r="BD720">
        <v>-9599553.8010000009</v>
      </c>
      <c r="BE720" s="1" t="s">
        <v>3846</v>
      </c>
    </row>
    <row r="721" spans="1:57" x14ac:dyDescent="0.25">
      <c r="A721">
        <v>83885</v>
      </c>
      <c r="B721">
        <v>15607</v>
      </c>
      <c r="C721">
        <v>5</v>
      </c>
      <c r="D721" t="s">
        <v>155</v>
      </c>
      <c r="E721" t="s">
        <v>156</v>
      </c>
      <c r="F721">
        <v>96341</v>
      </c>
      <c r="G721" t="s">
        <v>3847</v>
      </c>
      <c r="H721" t="s">
        <v>3848</v>
      </c>
      <c r="I721" t="s">
        <v>3849</v>
      </c>
      <c r="J721" t="s">
        <v>3850</v>
      </c>
      <c r="K721" t="s">
        <v>1086</v>
      </c>
      <c r="L721">
        <v>49840</v>
      </c>
      <c r="M721">
        <v>5</v>
      </c>
      <c r="N721" t="s">
        <v>162</v>
      </c>
      <c r="O721" t="s">
        <v>162</v>
      </c>
      <c r="P721" t="s">
        <v>3851</v>
      </c>
      <c r="Q721">
        <v>0.72</v>
      </c>
      <c r="R721" t="s">
        <v>162</v>
      </c>
      <c r="S721" t="s">
        <v>164</v>
      </c>
      <c r="T721" t="s">
        <v>164</v>
      </c>
      <c r="U721" t="s">
        <v>162</v>
      </c>
      <c r="V721">
        <v>3.84</v>
      </c>
      <c r="X721" t="s">
        <v>162</v>
      </c>
      <c r="Y721" t="s">
        <v>162</v>
      </c>
      <c r="Z721" t="s">
        <v>164</v>
      </c>
      <c r="AA721" t="s">
        <v>162</v>
      </c>
      <c r="AB721">
        <v>5.37</v>
      </c>
      <c r="AC721">
        <v>6.75</v>
      </c>
      <c r="AD721">
        <v>7.22</v>
      </c>
      <c r="AE721" t="s">
        <v>162</v>
      </c>
      <c r="AF721" t="s">
        <v>162</v>
      </c>
      <c r="AG721">
        <v>277538</v>
      </c>
      <c r="AH721">
        <v>7311</v>
      </c>
      <c r="AI721">
        <v>7311</v>
      </c>
      <c r="AJ721">
        <v>157577</v>
      </c>
      <c r="AK721">
        <v>81167</v>
      </c>
      <c r="AL721">
        <v>14094</v>
      </c>
      <c r="AM721">
        <v>24701</v>
      </c>
      <c r="AN721" t="s">
        <v>164</v>
      </c>
      <c r="AO721">
        <v>8</v>
      </c>
      <c r="AP721" t="s">
        <v>162</v>
      </c>
      <c r="AQ721">
        <v>4.33</v>
      </c>
      <c r="AR721">
        <v>138</v>
      </c>
      <c r="AS721">
        <v>0.88</v>
      </c>
      <c r="AT721" t="s">
        <v>165</v>
      </c>
      <c r="AU721">
        <v>138</v>
      </c>
      <c r="AV721">
        <v>0.01</v>
      </c>
      <c r="AW721">
        <v>2.96</v>
      </c>
      <c r="AX721">
        <v>46.056159999999998</v>
      </c>
      <c r="AY721">
        <v>-85.959900000000005</v>
      </c>
      <c r="AZ721" t="s">
        <v>164</v>
      </c>
      <c r="BA721" t="s">
        <v>164</v>
      </c>
      <c r="BC721" t="s">
        <v>164</v>
      </c>
      <c r="BD721">
        <v>-9569012.2970000003</v>
      </c>
      <c r="BE721">
        <v>5789353.4709999999</v>
      </c>
    </row>
    <row r="722" spans="1:57" x14ac:dyDescent="0.25">
      <c r="A722">
        <v>83911</v>
      </c>
      <c r="B722">
        <v>15988</v>
      </c>
      <c r="C722">
        <v>5</v>
      </c>
      <c r="D722" t="s">
        <v>155</v>
      </c>
      <c r="E722" t="s">
        <v>156</v>
      </c>
      <c r="F722">
        <v>122044</v>
      </c>
      <c r="G722" t="s">
        <v>3852</v>
      </c>
      <c r="H722" t="s">
        <v>3853</v>
      </c>
      <c r="I722" t="s">
        <v>3853</v>
      </c>
      <c r="J722" t="s">
        <v>1264</v>
      </c>
      <c r="K722" t="s">
        <v>909</v>
      </c>
      <c r="L722">
        <v>48170</v>
      </c>
      <c r="M722">
        <v>5</v>
      </c>
      <c r="N722" t="s">
        <v>162</v>
      </c>
      <c r="O722" t="s">
        <v>162</v>
      </c>
      <c r="P722" t="s">
        <v>3854</v>
      </c>
      <c r="Q722">
        <v>0.72</v>
      </c>
      <c r="R722" t="s">
        <v>162</v>
      </c>
      <c r="S722" t="s">
        <v>164</v>
      </c>
      <c r="T722" t="s">
        <v>164</v>
      </c>
      <c r="U722" t="s">
        <v>162</v>
      </c>
      <c r="V722">
        <v>3.95</v>
      </c>
      <c r="X722" t="s">
        <v>162</v>
      </c>
      <c r="Y722" t="s">
        <v>162</v>
      </c>
      <c r="Z722" t="s">
        <v>164</v>
      </c>
      <c r="AA722" t="s">
        <v>162</v>
      </c>
      <c r="AB722">
        <v>5.29</v>
      </c>
      <c r="AC722">
        <v>6.52</v>
      </c>
      <c r="AD722">
        <v>6.93</v>
      </c>
      <c r="AE722" t="s">
        <v>162</v>
      </c>
      <c r="AF722" t="s">
        <v>162</v>
      </c>
      <c r="AG722">
        <v>1034433</v>
      </c>
      <c r="AH722">
        <v>1307797</v>
      </c>
      <c r="AI722">
        <v>1307797</v>
      </c>
      <c r="AJ722">
        <v>49742</v>
      </c>
      <c r="AK722">
        <v>20148</v>
      </c>
      <c r="AL722">
        <v>111627</v>
      </c>
      <c r="AM722">
        <v>852916</v>
      </c>
      <c r="AN722" t="s">
        <v>164</v>
      </c>
      <c r="AO722">
        <v>11</v>
      </c>
      <c r="AP722" t="s">
        <v>162</v>
      </c>
      <c r="AQ722">
        <v>1.17</v>
      </c>
      <c r="AR722">
        <v>120</v>
      </c>
      <c r="AS722">
        <v>0.38</v>
      </c>
      <c r="AT722" t="s">
        <v>165</v>
      </c>
      <c r="AU722">
        <v>345</v>
      </c>
      <c r="AV722">
        <v>0</v>
      </c>
      <c r="AW722">
        <v>3.86</v>
      </c>
      <c r="AX722">
        <v>42.339835000000001</v>
      </c>
      <c r="AY722">
        <v>-83.570851000000005</v>
      </c>
      <c r="AZ722" t="s">
        <v>164</v>
      </c>
      <c r="BA722" t="s">
        <v>164</v>
      </c>
      <c r="BC722" t="s">
        <v>164</v>
      </c>
      <c r="BD722">
        <v>-9303064.5779999997</v>
      </c>
      <c r="BE722" s="1" t="s">
        <v>3855</v>
      </c>
    </row>
    <row r="723" spans="1:57" x14ac:dyDescent="0.25">
      <c r="A723">
        <v>84029</v>
      </c>
      <c r="B723">
        <v>17265</v>
      </c>
      <c r="C723">
        <v>5</v>
      </c>
      <c r="D723" t="s">
        <v>155</v>
      </c>
      <c r="E723" t="s">
        <v>156</v>
      </c>
      <c r="F723">
        <v>146281</v>
      </c>
      <c r="G723" t="s">
        <v>3856</v>
      </c>
      <c r="H723" t="s">
        <v>3857</v>
      </c>
      <c r="I723" t="s">
        <v>3858</v>
      </c>
      <c r="J723" t="s">
        <v>598</v>
      </c>
      <c r="K723" t="s">
        <v>599</v>
      </c>
      <c r="L723">
        <v>49829</v>
      </c>
      <c r="M723">
        <v>5</v>
      </c>
      <c r="N723" t="s">
        <v>162</v>
      </c>
      <c r="O723" t="s">
        <v>162</v>
      </c>
      <c r="P723" t="s">
        <v>3859</v>
      </c>
      <c r="Q723">
        <v>0.72</v>
      </c>
      <c r="R723" t="s">
        <v>162</v>
      </c>
      <c r="S723" t="s">
        <v>164</v>
      </c>
      <c r="T723" t="s">
        <v>164</v>
      </c>
      <c r="U723" t="s">
        <v>162</v>
      </c>
      <c r="V723">
        <v>3.77</v>
      </c>
      <c r="X723" t="s">
        <v>162</v>
      </c>
      <c r="Y723" t="s">
        <v>162</v>
      </c>
      <c r="Z723" t="s">
        <v>164</v>
      </c>
      <c r="AA723" t="s">
        <v>162</v>
      </c>
      <c r="AB723">
        <v>5.14</v>
      </c>
      <c r="AC723">
        <v>6.37</v>
      </c>
      <c r="AD723">
        <v>6.83</v>
      </c>
      <c r="AE723" t="s">
        <v>162</v>
      </c>
      <c r="AF723" t="s">
        <v>162</v>
      </c>
      <c r="AG723">
        <v>868377</v>
      </c>
      <c r="AH723">
        <v>76428</v>
      </c>
      <c r="AI723">
        <v>76428</v>
      </c>
      <c r="AJ723">
        <v>288302</v>
      </c>
      <c r="AK723">
        <v>525543</v>
      </c>
      <c r="AL723">
        <v>21094</v>
      </c>
      <c r="AM723">
        <v>33438</v>
      </c>
      <c r="AN723" t="s">
        <v>164</v>
      </c>
      <c r="AO723">
        <v>8</v>
      </c>
      <c r="AP723" t="s">
        <v>162</v>
      </c>
      <c r="AQ723">
        <v>0.39</v>
      </c>
      <c r="AR723">
        <v>69</v>
      </c>
      <c r="AS723">
        <v>0</v>
      </c>
      <c r="AT723" t="s">
        <v>165</v>
      </c>
      <c r="AU723">
        <v>69</v>
      </c>
      <c r="AV723">
        <v>0.19</v>
      </c>
      <c r="AW723">
        <v>0.19</v>
      </c>
      <c r="AX723">
        <v>45.771804000000003</v>
      </c>
      <c r="AY723">
        <v>-87.074754999999996</v>
      </c>
      <c r="AZ723" t="s">
        <v>164</v>
      </c>
      <c r="BA723" t="s">
        <v>164</v>
      </c>
      <c r="BC723" t="s">
        <v>164</v>
      </c>
      <c r="BD723">
        <v>-9693117.3880000003</v>
      </c>
      <c r="BE723">
        <v>5743855.7580000004</v>
      </c>
    </row>
    <row r="724" spans="1:57" x14ac:dyDescent="0.25">
      <c r="A724">
        <v>84103</v>
      </c>
      <c r="B724">
        <v>18213</v>
      </c>
      <c r="C724">
        <v>5</v>
      </c>
      <c r="D724" t="s">
        <v>155</v>
      </c>
      <c r="E724" t="s">
        <v>156</v>
      </c>
      <c r="F724">
        <v>12336</v>
      </c>
      <c r="G724" t="s">
        <v>3860</v>
      </c>
      <c r="H724" t="s">
        <v>3861</v>
      </c>
      <c r="I724" t="s">
        <v>3861</v>
      </c>
      <c r="J724" t="s">
        <v>1768</v>
      </c>
      <c r="K724" t="s">
        <v>835</v>
      </c>
      <c r="L724">
        <v>48880</v>
      </c>
      <c r="M724">
        <v>5</v>
      </c>
      <c r="N724" t="s">
        <v>162</v>
      </c>
      <c r="O724" t="s">
        <v>162</v>
      </c>
      <c r="P724" t="s">
        <v>3862</v>
      </c>
      <c r="Q724">
        <v>0.72</v>
      </c>
      <c r="R724" t="s">
        <v>162</v>
      </c>
      <c r="S724" t="s">
        <v>164</v>
      </c>
      <c r="T724" t="s">
        <v>164</v>
      </c>
      <c r="U724" t="s">
        <v>162</v>
      </c>
      <c r="V724">
        <v>3.92</v>
      </c>
      <c r="X724" t="s">
        <v>162</v>
      </c>
      <c r="Y724" t="s">
        <v>162</v>
      </c>
      <c r="Z724" t="s">
        <v>164</v>
      </c>
      <c r="AA724" t="s">
        <v>162</v>
      </c>
      <c r="AB724">
        <v>5.55</v>
      </c>
      <c r="AC724">
        <v>6.72</v>
      </c>
      <c r="AD724">
        <v>7.12</v>
      </c>
      <c r="AE724" t="s">
        <v>162</v>
      </c>
      <c r="AF724" t="s">
        <v>162</v>
      </c>
      <c r="AG724">
        <v>625925</v>
      </c>
      <c r="AH724">
        <v>1871509</v>
      </c>
      <c r="AI724">
        <v>1871509</v>
      </c>
      <c r="AJ724">
        <v>68308</v>
      </c>
      <c r="AK724">
        <v>155858</v>
      </c>
      <c r="AL724">
        <v>69572</v>
      </c>
      <c r="AM724">
        <v>332187</v>
      </c>
      <c r="AN724" t="s">
        <v>164</v>
      </c>
      <c r="AO724">
        <v>9</v>
      </c>
      <c r="AP724" t="s">
        <v>162</v>
      </c>
      <c r="AQ724">
        <v>0.49</v>
      </c>
      <c r="AS724">
        <v>0.49</v>
      </c>
      <c r="AT724" t="s">
        <v>193</v>
      </c>
      <c r="AV724">
        <v>0</v>
      </c>
      <c r="AW724">
        <v>0.75</v>
      </c>
      <c r="AX724">
        <v>43.420188000000003</v>
      </c>
      <c r="AY724">
        <v>-84.607388</v>
      </c>
      <c r="AZ724" t="s">
        <v>164</v>
      </c>
      <c r="BA724" t="s">
        <v>164</v>
      </c>
      <c r="BC724" t="s">
        <v>164</v>
      </c>
      <c r="BD724">
        <v>-9418451.3489999995</v>
      </c>
      <c r="BE724" s="1" t="s">
        <v>3863</v>
      </c>
    </row>
    <row r="725" spans="1:57" x14ac:dyDescent="0.25">
      <c r="A725">
        <v>84390</v>
      </c>
      <c r="B725">
        <v>21888</v>
      </c>
      <c r="C725">
        <v>5</v>
      </c>
      <c r="D725" t="s">
        <v>155</v>
      </c>
      <c r="E725" t="s">
        <v>156</v>
      </c>
      <c r="F725">
        <v>58961</v>
      </c>
      <c r="G725" t="s">
        <v>3864</v>
      </c>
      <c r="H725" t="s">
        <v>3865</v>
      </c>
      <c r="I725" t="s">
        <v>3866</v>
      </c>
      <c r="J725" t="s">
        <v>686</v>
      </c>
      <c r="K725" t="s">
        <v>161</v>
      </c>
      <c r="L725">
        <v>48217</v>
      </c>
      <c r="M725">
        <v>5</v>
      </c>
      <c r="N725" t="s">
        <v>162</v>
      </c>
      <c r="O725" t="s">
        <v>162</v>
      </c>
      <c r="P725" t="s">
        <v>3867</v>
      </c>
      <c r="Q725">
        <v>0.72</v>
      </c>
      <c r="R725" t="s">
        <v>162</v>
      </c>
      <c r="S725" t="s">
        <v>164</v>
      </c>
      <c r="T725" t="s">
        <v>164</v>
      </c>
      <c r="U725" t="s">
        <v>162</v>
      </c>
      <c r="V725">
        <v>3.94</v>
      </c>
      <c r="X725" t="s">
        <v>162</v>
      </c>
      <c r="Y725" t="s">
        <v>162</v>
      </c>
      <c r="Z725" t="s">
        <v>162</v>
      </c>
      <c r="AA725" t="s">
        <v>162</v>
      </c>
      <c r="AB725">
        <v>4.72</v>
      </c>
      <c r="AC725">
        <v>5.7</v>
      </c>
      <c r="AD725">
        <v>6.06</v>
      </c>
      <c r="AE725" t="s">
        <v>162</v>
      </c>
      <c r="AF725" t="s">
        <v>162</v>
      </c>
      <c r="AG725">
        <v>924052</v>
      </c>
      <c r="AH725">
        <v>1030488</v>
      </c>
      <c r="AI725">
        <v>1030488</v>
      </c>
      <c r="AJ725">
        <v>45396</v>
      </c>
      <c r="AK725">
        <v>10479</v>
      </c>
      <c r="AL725">
        <v>76439</v>
      </c>
      <c r="AM725">
        <v>791738</v>
      </c>
      <c r="AN725" t="s">
        <v>164</v>
      </c>
      <c r="AO725">
        <v>11</v>
      </c>
      <c r="AP725" t="s">
        <v>162</v>
      </c>
      <c r="AQ725">
        <v>0.79</v>
      </c>
      <c r="AR725">
        <v>230</v>
      </c>
      <c r="AS725">
        <v>0.02</v>
      </c>
      <c r="AT725" t="s">
        <v>165</v>
      </c>
      <c r="AU725">
        <v>120</v>
      </c>
      <c r="AV725">
        <v>0.17</v>
      </c>
      <c r="AW725">
        <v>0.17</v>
      </c>
      <c r="AX725">
        <v>42.280194000000002</v>
      </c>
      <c r="AY725">
        <v>-83.145612999999997</v>
      </c>
      <c r="AZ725" t="s">
        <v>164</v>
      </c>
      <c r="BC725" t="s">
        <v>164</v>
      </c>
      <c r="BD725">
        <v>-9255727.3010000009</v>
      </c>
      <c r="BE725" s="1" t="s">
        <v>3868</v>
      </c>
    </row>
    <row r="726" spans="1:57" x14ac:dyDescent="0.25">
      <c r="A726">
        <v>84411</v>
      </c>
      <c r="B726">
        <v>22311</v>
      </c>
      <c r="C726">
        <v>5</v>
      </c>
      <c r="D726" t="s">
        <v>155</v>
      </c>
      <c r="E726" t="s">
        <v>156</v>
      </c>
      <c r="F726">
        <v>118802</v>
      </c>
      <c r="G726" t="s">
        <v>3869</v>
      </c>
      <c r="H726" t="s">
        <v>3870</v>
      </c>
      <c r="I726" t="s">
        <v>3871</v>
      </c>
      <c r="J726" t="s">
        <v>3872</v>
      </c>
      <c r="K726" t="s">
        <v>240</v>
      </c>
      <c r="L726">
        <v>48382</v>
      </c>
      <c r="M726">
        <v>5</v>
      </c>
      <c r="N726" t="s">
        <v>162</v>
      </c>
      <c r="O726" t="s">
        <v>162</v>
      </c>
      <c r="P726" t="s">
        <v>3873</v>
      </c>
      <c r="Q726">
        <v>0.72</v>
      </c>
      <c r="R726" t="s">
        <v>162</v>
      </c>
      <c r="S726" t="s">
        <v>164</v>
      </c>
      <c r="T726" t="s">
        <v>164</v>
      </c>
      <c r="U726" t="s">
        <v>162</v>
      </c>
      <c r="V726">
        <v>3.94</v>
      </c>
      <c r="X726" t="s">
        <v>162</v>
      </c>
      <c r="Y726" t="s">
        <v>162</v>
      </c>
      <c r="Z726" t="s">
        <v>164</v>
      </c>
      <c r="AA726" t="s">
        <v>162</v>
      </c>
      <c r="AB726">
        <v>5.2</v>
      </c>
      <c r="AC726">
        <v>6.44</v>
      </c>
      <c r="AD726">
        <v>6.87</v>
      </c>
      <c r="AE726" t="s">
        <v>162</v>
      </c>
      <c r="AF726" t="s">
        <v>162</v>
      </c>
      <c r="AG726">
        <v>1000795</v>
      </c>
      <c r="AH726">
        <v>1802382</v>
      </c>
      <c r="AI726">
        <v>1802382</v>
      </c>
      <c r="AJ726">
        <v>51720</v>
      </c>
      <c r="AK726">
        <v>37631</v>
      </c>
      <c r="AL726">
        <v>74061</v>
      </c>
      <c r="AM726">
        <v>837383</v>
      </c>
      <c r="AN726" t="s">
        <v>164</v>
      </c>
      <c r="AO726">
        <v>10</v>
      </c>
      <c r="AP726" t="s">
        <v>162</v>
      </c>
      <c r="AQ726">
        <v>2.89</v>
      </c>
      <c r="AS726">
        <v>1.87</v>
      </c>
      <c r="AT726" t="s">
        <v>165</v>
      </c>
      <c r="AU726">
        <v>345</v>
      </c>
      <c r="AV726">
        <v>0.33</v>
      </c>
      <c r="AW726">
        <v>4.62</v>
      </c>
      <c r="AX726">
        <v>42.591293</v>
      </c>
      <c r="AY726">
        <v>-83.488145000000003</v>
      </c>
      <c r="AZ726" t="s">
        <v>164</v>
      </c>
      <c r="BA726" t="s">
        <v>164</v>
      </c>
      <c r="BC726" t="s">
        <v>164</v>
      </c>
      <c r="BD726">
        <v>-9293857.7890000008</v>
      </c>
      <c r="BE726">
        <v>5249967.943</v>
      </c>
    </row>
    <row r="727" spans="1:57" x14ac:dyDescent="0.25">
      <c r="A727">
        <v>84436</v>
      </c>
      <c r="B727">
        <v>22544</v>
      </c>
      <c r="C727">
        <v>5</v>
      </c>
      <c r="D727" t="s">
        <v>155</v>
      </c>
      <c r="E727" t="s">
        <v>156</v>
      </c>
      <c r="F727">
        <v>155657</v>
      </c>
      <c r="G727" t="s">
        <v>3874</v>
      </c>
      <c r="H727" t="s">
        <v>3875</v>
      </c>
      <c r="I727" t="s">
        <v>3875</v>
      </c>
      <c r="J727" t="s">
        <v>3789</v>
      </c>
      <c r="K727" t="s">
        <v>828</v>
      </c>
      <c r="L727">
        <v>49642</v>
      </c>
      <c r="M727">
        <v>5</v>
      </c>
      <c r="N727" t="s">
        <v>162</v>
      </c>
      <c r="O727" t="s">
        <v>162</v>
      </c>
      <c r="P727" t="s">
        <v>3876</v>
      </c>
      <c r="Q727">
        <v>0.72</v>
      </c>
      <c r="R727" t="s">
        <v>162</v>
      </c>
      <c r="S727" t="s">
        <v>164</v>
      </c>
      <c r="T727" t="s">
        <v>164</v>
      </c>
      <c r="U727" t="s">
        <v>162</v>
      </c>
      <c r="V727">
        <v>3.85</v>
      </c>
      <c r="X727" t="s">
        <v>162</v>
      </c>
      <c r="Y727" t="s">
        <v>162</v>
      </c>
      <c r="Z727" t="s">
        <v>162</v>
      </c>
      <c r="AA727" t="s">
        <v>162</v>
      </c>
      <c r="AB727">
        <v>4.66</v>
      </c>
      <c r="AC727">
        <v>5.95</v>
      </c>
      <c r="AD727">
        <v>6.42</v>
      </c>
      <c r="AE727" t="s">
        <v>162</v>
      </c>
      <c r="AF727" t="s">
        <v>162</v>
      </c>
      <c r="AG727">
        <v>702717</v>
      </c>
      <c r="AH727">
        <v>461269</v>
      </c>
      <c r="AI727">
        <v>461269</v>
      </c>
      <c r="AJ727">
        <v>122397</v>
      </c>
      <c r="AK727">
        <v>284231</v>
      </c>
      <c r="AL727">
        <v>75787</v>
      </c>
      <c r="AM727">
        <v>220302</v>
      </c>
      <c r="AN727" t="s">
        <v>164</v>
      </c>
      <c r="AO727">
        <v>9</v>
      </c>
      <c r="AP727" t="s">
        <v>162</v>
      </c>
      <c r="AQ727">
        <v>2.2000000000000002</v>
      </c>
      <c r="AR727">
        <v>69</v>
      </c>
      <c r="AS727">
        <v>1.72</v>
      </c>
      <c r="AT727" t="s">
        <v>165</v>
      </c>
      <c r="AU727">
        <v>69</v>
      </c>
      <c r="AV727">
        <v>0</v>
      </c>
      <c r="AW727">
        <v>4.08</v>
      </c>
      <c r="AX727">
        <v>43.883192000000001</v>
      </c>
      <c r="AY727">
        <v>-85.773386000000002</v>
      </c>
      <c r="AZ727" t="s">
        <v>164</v>
      </c>
      <c r="BC727" t="s">
        <v>164</v>
      </c>
      <c r="BD727">
        <v>-9548249.6530000009</v>
      </c>
      <c r="BE727" s="1" t="s">
        <v>3877</v>
      </c>
    </row>
    <row r="728" spans="1:57" x14ac:dyDescent="0.25">
      <c r="A728">
        <v>84622</v>
      </c>
      <c r="B728">
        <v>24891</v>
      </c>
      <c r="C728">
        <v>5</v>
      </c>
      <c r="D728" t="s">
        <v>155</v>
      </c>
      <c r="E728" t="s">
        <v>156</v>
      </c>
      <c r="F728">
        <v>14640</v>
      </c>
      <c r="G728" t="s">
        <v>3878</v>
      </c>
      <c r="H728" t="s">
        <v>3879</v>
      </c>
      <c r="I728" t="s">
        <v>3880</v>
      </c>
      <c r="J728" t="s">
        <v>652</v>
      </c>
      <c r="K728" t="s">
        <v>652</v>
      </c>
      <c r="L728">
        <v>49010</v>
      </c>
      <c r="M728">
        <v>5</v>
      </c>
      <c r="N728" t="s">
        <v>162</v>
      </c>
      <c r="O728" t="s">
        <v>162</v>
      </c>
      <c r="P728" t="s">
        <v>3881</v>
      </c>
      <c r="Q728">
        <v>0.72</v>
      </c>
      <c r="R728" t="s">
        <v>162</v>
      </c>
      <c r="S728" t="s">
        <v>164</v>
      </c>
      <c r="T728" t="s">
        <v>164</v>
      </c>
      <c r="U728" t="s">
        <v>162</v>
      </c>
      <c r="V728">
        <v>3.92</v>
      </c>
      <c r="X728" t="s">
        <v>162</v>
      </c>
      <c r="Y728" t="s">
        <v>162</v>
      </c>
      <c r="Z728" t="s">
        <v>162</v>
      </c>
      <c r="AA728" t="s">
        <v>162</v>
      </c>
      <c r="AB728">
        <v>4.9800000000000004</v>
      </c>
      <c r="AC728">
        <v>6.27</v>
      </c>
      <c r="AD728">
        <v>6.73</v>
      </c>
      <c r="AE728" t="s">
        <v>162</v>
      </c>
      <c r="AF728" t="s">
        <v>162</v>
      </c>
      <c r="AG728">
        <v>559747</v>
      </c>
      <c r="AH728">
        <v>1405635</v>
      </c>
      <c r="AI728">
        <v>1405635</v>
      </c>
      <c r="AJ728">
        <v>69272</v>
      </c>
      <c r="AK728">
        <v>91689</v>
      </c>
      <c r="AL728">
        <v>95498</v>
      </c>
      <c r="AM728">
        <v>303288</v>
      </c>
      <c r="AN728" t="s">
        <v>164</v>
      </c>
      <c r="AO728">
        <v>11</v>
      </c>
      <c r="AP728" t="s">
        <v>162</v>
      </c>
      <c r="AQ728">
        <v>0.34</v>
      </c>
      <c r="AS728">
        <v>0.88</v>
      </c>
      <c r="AT728" t="s">
        <v>165</v>
      </c>
      <c r="AV728">
        <v>0.3</v>
      </c>
      <c r="AW728">
        <v>8.11</v>
      </c>
      <c r="AX728">
        <v>42.528243000000003</v>
      </c>
      <c r="AY728">
        <v>-85.836419000000006</v>
      </c>
      <c r="AZ728" t="s">
        <v>164</v>
      </c>
      <c r="BC728" t="s">
        <v>164</v>
      </c>
      <c r="BD728">
        <v>-9555266.4550000001</v>
      </c>
      <c r="BE728" s="1" t="s">
        <v>3882</v>
      </c>
    </row>
    <row r="729" spans="1:57" x14ac:dyDescent="0.25">
      <c r="A729">
        <v>84677</v>
      </c>
      <c r="B729">
        <v>25746</v>
      </c>
      <c r="C729">
        <v>5</v>
      </c>
      <c r="D729" t="s">
        <v>155</v>
      </c>
      <c r="E729" t="s">
        <v>156</v>
      </c>
      <c r="F729">
        <v>116045</v>
      </c>
      <c r="G729" t="s">
        <v>3883</v>
      </c>
      <c r="H729" t="s">
        <v>3884</v>
      </c>
      <c r="I729" t="s">
        <v>3885</v>
      </c>
      <c r="J729" t="s">
        <v>1155</v>
      </c>
      <c r="K729" t="s">
        <v>1155</v>
      </c>
      <c r="L729">
        <v>48601</v>
      </c>
      <c r="M729">
        <v>4.9800000000000004</v>
      </c>
      <c r="N729" t="s">
        <v>162</v>
      </c>
      <c r="O729" t="s">
        <v>162</v>
      </c>
      <c r="P729" t="s">
        <v>3886</v>
      </c>
      <c r="Q729">
        <v>0.72</v>
      </c>
      <c r="R729" t="s">
        <v>162</v>
      </c>
      <c r="S729" t="s">
        <v>164</v>
      </c>
      <c r="T729" t="s">
        <v>164</v>
      </c>
      <c r="U729" t="s">
        <v>162</v>
      </c>
      <c r="V729">
        <v>3.93</v>
      </c>
      <c r="X729" t="s">
        <v>162</v>
      </c>
      <c r="Y729" t="s">
        <v>162</v>
      </c>
      <c r="Z729" t="s">
        <v>164</v>
      </c>
      <c r="AA729" t="s">
        <v>162</v>
      </c>
      <c r="AB729">
        <v>5.07</v>
      </c>
      <c r="AC729">
        <v>6.32</v>
      </c>
      <c r="AD729">
        <v>6.76</v>
      </c>
      <c r="AE729" t="s">
        <v>162</v>
      </c>
      <c r="AF729" t="s">
        <v>162</v>
      </c>
      <c r="AG729">
        <v>641521</v>
      </c>
      <c r="AH729">
        <v>2216375</v>
      </c>
      <c r="AI729">
        <v>2216375</v>
      </c>
      <c r="AJ729">
        <v>60513</v>
      </c>
      <c r="AK729">
        <v>112534</v>
      </c>
      <c r="AL729">
        <v>38880</v>
      </c>
      <c r="AM729">
        <v>429595</v>
      </c>
      <c r="AN729" t="s">
        <v>164</v>
      </c>
      <c r="AO729">
        <v>9</v>
      </c>
      <c r="AP729" t="s">
        <v>162</v>
      </c>
      <c r="AQ729">
        <v>0.92</v>
      </c>
      <c r="AS729">
        <v>1.43</v>
      </c>
      <c r="AT729" t="s">
        <v>165</v>
      </c>
      <c r="AU729">
        <v>138</v>
      </c>
      <c r="AV729">
        <v>0.03</v>
      </c>
      <c r="AW729">
        <v>0.2</v>
      </c>
      <c r="AX729">
        <v>43.419469999999997</v>
      </c>
      <c r="AY729">
        <v>-83.950806999999998</v>
      </c>
      <c r="AZ729" t="s">
        <v>164</v>
      </c>
      <c r="BA729" t="s">
        <v>164</v>
      </c>
      <c r="BC729" t="s">
        <v>164</v>
      </c>
      <c r="BD729">
        <v>-9345361.0869999994</v>
      </c>
      <c r="BE729" s="1" t="s">
        <v>3887</v>
      </c>
    </row>
    <row r="730" spans="1:57" x14ac:dyDescent="0.25">
      <c r="A730">
        <v>84738</v>
      </c>
      <c r="B730">
        <v>26386</v>
      </c>
      <c r="C730">
        <v>5</v>
      </c>
      <c r="D730" t="s">
        <v>155</v>
      </c>
      <c r="E730" t="s">
        <v>156</v>
      </c>
      <c r="F730">
        <v>123791</v>
      </c>
      <c r="G730" t="s">
        <v>3888</v>
      </c>
      <c r="H730" t="s">
        <v>3889</v>
      </c>
      <c r="I730" t="s">
        <v>3890</v>
      </c>
      <c r="J730" t="s">
        <v>416</v>
      </c>
      <c r="K730" t="s">
        <v>416</v>
      </c>
      <c r="L730">
        <v>49908</v>
      </c>
      <c r="M730">
        <v>5</v>
      </c>
      <c r="N730" t="s">
        <v>162</v>
      </c>
      <c r="O730" t="s">
        <v>162</v>
      </c>
      <c r="P730" t="s">
        <v>3891</v>
      </c>
      <c r="Q730">
        <v>0.72</v>
      </c>
      <c r="R730" t="s">
        <v>162</v>
      </c>
      <c r="S730" t="s">
        <v>164</v>
      </c>
      <c r="T730" t="s">
        <v>164</v>
      </c>
      <c r="U730" t="s">
        <v>162</v>
      </c>
      <c r="V730">
        <v>3.7</v>
      </c>
      <c r="X730" t="s">
        <v>162</v>
      </c>
      <c r="Y730" t="s">
        <v>162</v>
      </c>
      <c r="Z730" t="s">
        <v>162</v>
      </c>
      <c r="AA730" t="s">
        <v>162</v>
      </c>
      <c r="AB730">
        <v>4.3600000000000003</v>
      </c>
      <c r="AC730">
        <v>5.49</v>
      </c>
      <c r="AD730">
        <v>5.92</v>
      </c>
      <c r="AE730" t="s">
        <v>162</v>
      </c>
      <c r="AF730" t="s">
        <v>162</v>
      </c>
      <c r="AG730">
        <v>803925</v>
      </c>
      <c r="AH730">
        <v>2288</v>
      </c>
      <c r="AI730">
        <v>2288</v>
      </c>
      <c r="AJ730">
        <v>274936</v>
      </c>
      <c r="AK730">
        <v>489354</v>
      </c>
      <c r="AL730">
        <v>13730</v>
      </c>
      <c r="AM730">
        <v>25906</v>
      </c>
      <c r="AN730" t="s">
        <v>164</v>
      </c>
      <c r="AO730">
        <v>7</v>
      </c>
      <c r="AP730" t="s">
        <v>162</v>
      </c>
      <c r="AQ730">
        <v>2.2799999999999998</v>
      </c>
      <c r="AR730">
        <v>69</v>
      </c>
      <c r="AS730">
        <v>2.19</v>
      </c>
      <c r="AT730" t="s">
        <v>193</v>
      </c>
      <c r="AV730">
        <v>0.01</v>
      </c>
      <c r="AW730">
        <v>0</v>
      </c>
      <c r="AX730">
        <v>46.778542999999999</v>
      </c>
      <c r="AY730">
        <v>-88.489018999999999</v>
      </c>
      <c r="AZ730" t="s">
        <v>164</v>
      </c>
      <c r="BC730" t="s">
        <v>164</v>
      </c>
      <c r="BD730">
        <v>-9850552.5360000003</v>
      </c>
      <c r="BE730">
        <v>5906001.2709999997</v>
      </c>
    </row>
    <row r="731" spans="1:57" x14ac:dyDescent="0.25">
      <c r="A731">
        <v>84757</v>
      </c>
      <c r="B731">
        <v>26684</v>
      </c>
      <c r="C731">
        <v>5</v>
      </c>
      <c r="D731" t="s">
        <v>155</v>
      </c>
      <c r="E731" t="s">
        <v>156</v>
      </c>
      <c r="F731">
        <v>28341</v>
      </c>
      <c r="G731" t="s">
        <v>3892</v>
      </c>
      <c r="H731" t="s">
        <v>3832</v>
      </c>
      <c r="I731" t="s">
        <v>3893</v>
      </c>
      <c r="J731" t="s">
        <v>645</v>
      </c>
      <c r="K731" t="s">
        <v>482</v>
      </c>
      <c r="L731">
        <v>49801</v>
      </c>
      <c r="M731">
        <v>5</v>
      </c>
      <c r="N731" t="s">
        <v>162</v>
      </c>
      <c r="O731" t="s">
        <v>162</v>
      </c>
      <c r="P731" t="s">
        <v>3894</v>
      </c>
      <c r="Q731">
        <v>0.72</v>
      </c>
      <c r="R731" t="s">
        <v>162</v>
      </c>
      <c r="S731" t="s">
        <v>164</v>
      </c>
      <c r="T731" t="s">
        <v>164</v>
      </c>
      <c r="U731" t="s">
        <v>162</v>
      </c>
      <c r="V731">
        <v>3.84</v>
      </c>
      <c r="X731" t="s">
        <v>162</v>
      </c>
      <c r="Y731" t="s">
        <v>162</v>
      </c>
      <c r="Z731" t="s">
        <v>164</v>
      </c>
      <c r="AA731" t="s">
        <v>162</v>
      </c>
      <c r="AB731">
        <v>5.0599999999999996</v>
      </c>
      <c r="AC731">
        <v>6.38</v>
      </c>
      <c r="AD731">
        <v>6.85</v>
      </c>
      <c r="AE731" t="s">
        <v>162</v>
      </c>
      <c r="AF731" t="s">
        <v>162</v>
      </c>
      <c r="AG731">
        <v>1255770</v>
      </c>
      <c r="AH731">
        <v>130043</v>
      </c>
      <c r="AI731">
        <v>130043</v>
      </c>
      <c r="AJ731">
        <v>518828</v>
      </c>
      <c r="AK731">
        <v>649568</v>
      </c>
      <c r="AL731">
        <v>39141</v>
      </c>
      <c r="AM731">
        <v>48233</v>
      </c>
      <c r="AN731" t="s">
        <v>164</v>
      </c>
      <c r="AO731">
        <v>7</v>
      </c>
      <c r="AP731" t="s">
        <v>162</v>
      </c>
      <c r="AQ731">
        <v>1.1200000000000001</v>
      </c>
      <c r="AR731">
        <v>69</v>
      </c>
      <c r="AS731">
        <v>1.0900000000000001</v>
      </c>
      <c r="AT731" t="s">
        <v>165</v>
      </c>
      <c r="AU731">
        <v>69</v>
      </c>
      <c r="AV731">
        <v>0</v>
      </c>
      <c r="AW731">
        <v>0</v>
      </c>
      <c r="AX731">
        <v>45.823590000000003</v>
      </c>
      <c r="AY731">
        <v>-88.064639999999997</v>
      </c>
      <c r="AZ731" t="s">
        <v>164</v>
      </c>
      <c r="BA731" t="s">
        <v>164</v>
      </c>
      <c r="BC731" t="s">
        <v>164</v>
      </c>
      <c r="BD731">
        <v>-9803310.8819999993</v>
      </c>
      <c r="BE731" s="1" t="s">
        <v>3895</v>
      </c>
    </row>
    <row r="732" spans="1:57" x14ac:dyDescent="0.25">
      <c r="A732">
        <v>85045</v>
      </c>
      <c r="B732">
        <v>30548</v>
      </c>
      <c r="C732">
        <v>5</v>
      </c>
      <c r="D732" t="s">
        <v>155</v>
      </c>
      <c r="E732" t="s">
        <v>156</v>
      </c>
      <c r="F732">
        <v>182884</v>
      </c>
      <c r="G732" t="s">
        <v>3896</v>
      </c>
      <c r="H732" t="s">
        <v>3897</v>
      </c>
      <c r="I732" t="s">
        <v>3897</v>
      </c>
      <c r="J732" t="s">
        <v>2783</v>
      </c>
      <c r="K732" t="s">
        <v>284</v>
      </c>
      <c r="L732">
        <v>48043</v>
      </c>
      <c r="M732">
        <v>5</v>
      </c>
      <c r="N732" t="s">
        <v>162</v>
      </c>
      <c r="O732" t="s">
        <v>162</v>
      </c>
      <c r="P732" t="s">
        <v>3898</v>
      </c>
      <c r="Q732">
        <v>0.72</v>
      </c>
      <c r="R732" t="s">
        <v>162</v>
      </c>
      <c r="S732" t="s">
        <v>164</v>
      </c>
      <c r="T732" t="s">
        <v>164</v>
      </c>
      <c r="U732" t="s">
        <v>162</v>
      </c>
      <c r="V732">
        <v>3.91</v>
      </c>
      <c r="X732" t="s">
        <v>162</v>
      </c>
      <c r="Y732" t="s">
        <v>162</v>
      </c>
      <c r="Z732" t="s">
        <v>162</v>
      </c>
      <c r="AA732" t="s">
        <v>162</v>
      </c>
      <c r="AB732">
        <v>4.9000000000000004</v>
      </c>
      <c r="AC732">
        <v>6</v>
      </c>
      <c r="AD732">
        <v>6.41</v>
      </c>
      <c r="AE732" t="s">
        <v>162</v>
      </c>
      <c r="AF732" t="s">
        <v>162</v>
      </c>
      <c r="AG732">
        <v>820160</v>
      </c>
      <c r="AH732">
        <v>775884</v>
      </c>
      <c r="AI732">
        <v>775884</v>
      </c>
      <c r="AJ732">
        <v>44599</v>
      </c>
      <c r="AK732">
        <v>6002</v>
      </c>
      <c r="AL732">
        <v>61228</v>
      </c>
      <c r="AM732">
        <v>708332</v>
      </c>
      <c r="AN732" t="s">
        <v>164</v>
      </c>
      <c r="AO732">
        <v>10</v>
      </c>
      <c r="AP732" t="s">
        <v>162</v>
      </c>
      <c r="AQ732">
        <v>0.96</v>
      </c>
      <c r="AS732">
        <v>3.08</v>
      </c>
      <c r="AT732" t="s">
        <v>165</v>
      </c>
      <c r="AU732">
        <v>120</v>
      </c>
      <c r="AV732">
        <v>0.31</v>
      </c>
      <c r="AW732">
        <v>0.41</v>
      </c>
      <c r="AX732">
        <v>42.60521</v>
      </c>
      <c r="AY732">
        <v>-82.865859999999998</v>
      </c>
      <c r="AZ732" t="s">
        <v>164</v>
      </c>
      <c r="BC732" t="s">
        <v>164</v>
      </c>
      <c r="BD732">
        <v>-9224585.3389999997</v>
      </c>
      <c r="BE732" s="1" t="s">
        <v>3899</v>
      </c>
    </row>
    <row r="733" spans="1:57" x14ac:dyDescent="0.25">
      <c r="A733">
        <v>85139</v>
      </c>
      <c r="B733">
        <v>31738</v>
      </c>
      <c r="C733">
        <v>5</v>
      </c>
      <c r="D733" t="s">
        <v>155</v>
      </c>
      <c r="E733" t="s">
        <v>156</v>
      </c>
      <c r="F733">
        <v>40501</v>
      </c>
      <c r="G733" t="s">
        <v>3900</v>
      </c>
      <c r="H733" t="s">
        <v>3901</v>
      </c>
      <c r="I733" t="s">
        <v>3902</v>
      </c>
      <c r="J733" t="s">
        <v>1166</v>
      </c>
      <c r="K733" t="s">
        <v>228</v>
      </c>
      <c r="L733">
        <v>48060</v>
      </c>
      <c r="M733">
        <v>5</v>
      </c>
      <c r="N733" t="s">
        <v>162</v>
      </c>
      <c r="O733" t="s">
        <v>162</v>
      </c>
      <c r="P733" t="s">
        <v>3903</v>
      </c>
      <c r="Q733">
        <v>0.72</v>
      </c>
      <c r="R733" t="s">
        <v>162</v>
      </c>
      <c r="S733" t="s">
        <v>164</v>
      </c>
      <c r="T733" t="s">
        <v>164</v>
      </c>
      <c r="U733" t="s">
        <v>162</v>
      </c>
      <c r="V733">
        <v>3.95</v>
      </c>
      <c r="X733" t="s">
        <v>162</v>
      </c>
      <c r="Y733" t="s">
        <v>162</v>
      </c>
      <c r="Z733" t="s">
        <v>164</v>
      </c>
      <c r="AA733" t="s">
        <v>162</v>
      </c>
      <c r="AB733">
        <v>5.18</v>
      </c>
      <c r="AC733">
        <v>6.46</v>
      </c>
      <c r="AD733">
        <v>6.91</v>
      </c>
      <c r="AE733" t="s">
        <v>162</v>
      </c>
      <c r="AF733" t="s">
        <v>162</v>
      </c>
      <c r="AG733">
        <v>656711</v>
      </c>
      <c r="AH733">
        <v>689368</v>
      </c>
      <c r="AI733">
        <v>689368</v>
      </c>
      <c r="AJ733">
        <v>36718</v>
      </c>
      <c r="AK733">
        <v>5099</v>
      </c>
      <c r="AL733">
        <v>48269</v>
      </c>
      <c r="AM733">
        <v>566625</v>
      </c>
      <c r="AN733" t="s">
        <v>164</v>
      </c>
      <c r="AO733">
        <v>9</v>
      </c>
      <c r="AP733" t="s">
        <v>162</v>
      </c>
      <c r="AQ733">
        <v>0.67</v>
      </c>
      <c r="AR733">
        <v>138</v>
      </c>
      <c r="AS733">
        <v>0.23</v>
      </c>
      <c r="AT733" t="s">
        <v>165</v>
      </c>
      <c r="AU733">
        <v>120</v>
      </c>
      <c r="AV733">
        <v>0.28000000000000003</v>
      </c>
      <c r="AW733">
        <v>0</v>
      </c>
      <c r="AX733">
        <v>42.946772000000003</v>
      </c>
      <c r="AY733">
        <v>-82.462149999999994</v>
      </c>
      <c r="AZ733" t="s">
        <v>164</v>
      </c>
      <c r="BA733" t="s">
        <v>164</v>
      </c>
      <c r="BC733" t="s">
        <v>164</v>
      </c>
      <c r="BD733">
        <v>-9179644.5480000004</v>
      </c>
      <c r="BE733">
        <v>5303873.5089999996</v>
      </c>
    </row>
    <row r="734" spans="1:57" x14ac:dyDescent="0.25">
      <c r="A734">
        <v>85355</v>
      </c>
      <c r="B734">
        <v>34548</v>
      </c>
      <c r="C734">
        <v>5</v>
      </c>
      <c r="D734" t="s">
        <v>155</v>
      </c>
      <c r="E734" t="s">
        <v>156</v>
      </c>
      <c r="F734">
        <v>10458</v>
      </c>
      <c r="G734" t="s">
        <v>3904</v>
      </c>
      <c r="H734" t="s">
        <v>3905</v>
      </c>
      <c r="I734" t="s">
        <v>3906</v>
      </c>
      <c r="J734" t="s">
        <v>549</v>
      </c>
      <c r="K734" t="s">
        <v>549</v>
      </c>
      <c r="L734">
        <v>49001</v>
      </c>
      <c r="M734">
        <v>5</v>
      </c>
      <c r="N734" t="s">
        <v>162</v>
      </c>
      <c r="O734" t="s">
        <v>162</v>
      </c>
      <c r="P734" t="s">
        <v>3907</v>
      </c>
      <c r="Q734">
        <v>0.72</v>
      </c>
      <c r="R734" t="s">
        <v>162</v>
      </c>
      <c r="S734" t="s">
        <v>164</v>
      </c>
      <c r="T734" t="s">
        <v>164</v>
      </c>
      <c r="U734" t="s">
        <v>162</v>
      </c>
      <c r="V734">
        <v>3.94</v>
      </c>
      <c r="X734" t="s">
        <v>162</v>
      </c>
      <c r="Y734" t="s">
        <v>162</v>
      </c>
      <c r="Z734" t="s">
        <v>162</v>
      </c>
      <c r="AA734" t="s">
        <v>162</v>
      </c>
      <c r="AB734">
        <v>4.8899999999999997</v>
      </c>
      <c r="AC734">
        <v>6.21</v>
      </c>
      <c r="AD734">
        <v>6.68</v>
      </c>
      <c r="AE734" t="s">
        <v>162</v>
      </c>
      <c r="AF734" t="s">
        <v>162</v>
      </c>
      <c r="AG734">
        <v>785313</v>
      </c>
      <c r="AH734">
        <v>1792689</v>
      </c>
      <c r="AI734">
        <v>1792689</v>
      </c>
      <c r="AJ734">
        <v>82837</v>
      </c>
      <c r="AK734">
        <v>133477</v>
      </c>
      <c r="AL734">
        <v>193145</v>
      </c>
      <c r="AM734">
        <v>375854</v>
      </c>
      <c r="AN734" t="s">
        <v>164</v>
      </c>
      <c r="AO734">
        <v>11</v>
      </c>
      <c r="AP734" t="s">
        <v>162</v>
      </c>
      <c r="AQ734">
        <v>0.18</v>
      </c>
      <c r="AS734">
        <v>0.12</v>
      </c>
      <c r="AT734" t="s">
        <v>165</v>
      </c>
      <c r="AV734">
        <v>0</v>
      </c>
      <c r="AW734">
        <v>0.35</v>
      </c>
      <c r="AX734">
        <v>42.269298999999997</v>
      </c>
      <c r="AY734">
        <v>-85.571509000000006</v>
      </c>
      <c r="AZ734" t="s">
        <v>164</v>
      </c>
      <c r="BC734" t="s">
        <v>164</v>
      </c>
      <c r="BD734">
        <v>-9525776.8080000002</v>
      </c>
      <c r="BE734" s="1" t="s">
        <v>3908</v>
      </c>
    </row>
    <row r="735" spans="1:57" x14ac:dyDescent="0.25">
      <c r="A735">
        <v>85356</v>
      </c>
      <c r="B735">
        <v>34549</v>
      </c>
      <c r="C735">
        <v>5</v>
      </c>
      <c r="D735" t="s">
        <v>155</v>
      </c>
      <c r="E735" t="s">
        <v>156</v>
      </c>
      <c r="F735">
        <v>10463</v>
      </c>
      <c r="G735" t="s">
        <v>3909</v>
      </c>
      <c r="H735" t="s">
        <v>3910</v>
      </c>
      <c r="I735" t="s">
        <v>3911</v>
      </c>
      <c r="J735" t="s">
        <v>686</v>
      </c>
      <c r="K735" t="s">
        <v>161</v>
      </c>
      <c r="L735">
        <v>48202</v>
      </c>
      <c r="M735">
        <v>5</v>
      </c>
      <c r="N735" t="s">
        <v>162</v>
      </c>
      <c r="O735" t="s">
        <v>162</v>
      </c>
      <c r="P735" t="s">
        <v>3912</v>
      </c>
      <c r="Q735">
        <v>0.72</v>
      </c>
      <c r="R735" t="s">
        <v>162</v>
      </c>
      <c r="S735" t="s">
        <v>164</v>
      </c>
      <c r="T735" t="s">
        <v>164</v>
      </c>
      <c r="U735" t="s">
        <v>162</v>
      </c>
      <c r="V735">
        <v>3.97</v>
      </c>
      <c r="X735" t="s">
        <v>162</v>
      </c>
      <c r="Y735" t="s">
        <v>162</v>
      </c>
      <c r="Z735" t="s">
        <v>162</v>
      </c>
      <c r="AA735" t="s">
        <v>162</v>
      </c>
      <c r="AB735">
        <v>4.8600000000000003</v>
      </c>
      <c r="AC735">
        <v>5.84</v>
      </c>
      <c r="AD735">
        <v>6.19</v>
      </c>
      <c r="AE735" t="s">
        <v>162</v>
      </c>
      <c r="AF735" t="s">
        <v>162</v>
      </c>
      <c r="AG735">
        <v>904243</v>
      </c>
      <c r="AH735">
        <v>815568</v>
      </c>
      <c r="AI735">
        <v>815568</v>
      </c>
      <c r="AJ735">
        <v>45089</v>
      </c>
      <c r="AK735">
        <v>10479</v>
      </c>
      <c r="AL735">
        <v>72883</v>
      </c>
      <c r="AM735">
        <v>775792</v>
      </c>
      <c r="AN735" t="s">
        <v>164</v>
      </c>
      <c r="AO735">
        <v>10</v>
      </c>
      <c r="AP735" t="s">
        <v>162</v>
      </c>
      <c r="AQ735">
        <v>0.24</v>
      </c>
      <c r="AS735">
        <v>4.22</v>
      </c>
      <c r="AT735" t="s">
        <v>165</v>
      </c>
      <c r="AV735">
        <v>0.05</v>
      </c>
      <c r="AW735">
        <v>0.21</v>
      </c>
      <c r="AX735">
        <v>42.368237000000001</v>
      </c>
      <c r="AY735">
        <v>-83.061745999999999</v>
      </c>
      <c r="AZ735" t="s">
        <v>164</v>
      </c>
      <c r="BC735" t="s">
        <v>164</v>
      </c>
      <c r="BD735">
        <v>-9246391.2689999994</v>
      </c>
      <c r="BE735">
        <v>5216300.1629999997</v>
      </c>
    </row>
    <row r="736" spans="1:57" x14ac:dyDescent="0.25">
      <c r="A736">
        <v>85390</v>
      </c>
      <c r="B736">
        <v>34829</v>
      </c>
      <c r="C736">
        <v>5</v>
      </c>
      <c r="D736" t="s">
        <v>155</v>
      </c>
      <c r="E736" t="s">
        <v>156</v>
      </c>
      <c r="F736">
        <v>13707</v>
      </c>
      <c r="G736" t="s">
        <v>3913</v>
      </c>
      <c r="H736" t="s">
        <v>3914</v>
      </c>
      <c r="I736" t="s">
        <v>3915</v>
      </c>
      <c r="J736" t="s">
        <v>516</v>
      </c>
      <c r="K736" t="s">
        <v>161</v>
      </c>
      <c r="L736">
        <v>48180</v>
      </c>
      <c r="M736">
        <v>5</v>
      </c>
      <c r="N736" t="s">
        <v>162</v>
      </c>
      <c r="O736" t="s">
        <v>162</v>
      </c>
      <c r="P736" t="s">
        <v>3916</v>
      </c>
      <c r="Q736">
        <v>0.72</v>
      </c>
      <c r="R736" t="s">
        <v>162</v>
      </c>
      <c r="S736" t="s">
        <v>164</v>
      </c>
      <c r="T736" t="s">
        <v>164</v>
      </c>
      <c r="U736" t="s">
        <v>162</v>
      </c>
      <c r="V736">
        <v>3.97</v>
      </c>
      <c r="X736" t="s">
        <v>162</v>
      </c>
      <c r="Y736" t="s">
        <v>162</v>
      </c>
      <c r="Z736" t="s">
        <v>162</v>
      </c>
      <c r="AA736" t="s">
        <v>162</v>
      </c>
      <c r="AB736">
        <v>4.97</v>
      </c>
      <c r="AC736">
        <v>5.98</v>
      </c>
      <c r="AD736">
        <v>6.35</v>
      </c>
      <c r="AE736" t="s">
        <v>162</v>
      </c>
      <c r="AF736" t="s">
        <v>162</v>
      </c>
      <c r="AG736">
        <v>1031267</v>
      </c>
      <c r="AH736">
        <v>1348226</v>
      </c>
      <c r="AI736">
        <v>1348226</v>
      </c>
      <c r="AJ736">
        <v>48639</v>
      </c>
      <c r="AK736">
        <v>10835</v>
      </c>
      <c r="AL736">
        <v>113758</v>
      </c>
      <c r="AM736">
        <v>858035</v>
      </c>
      <c r="AN736" t="s">
        <v>164</v>
      </c>
      <c r="AO736">
        <v>11</v>
      </c>
      <c r="AP736" t="s">
        <v>162</v>
      </c>
      <c r="AQ736">
        <v>1.99</v>
      </c>
      <c r="AR736">
        <v>120</v>
      </c>
      <c r="AS736">
        <v>0.14000000000000001</v>
      </c>
      <c r="AT736" t="s">
        <v>165</v>
      </c>
      <c r="AU736">
        <v>230</v>
      </c>
      <c r="AV736">
        <v>0</v>
      </c>
      <c r="AW736">
        <v>1.01</v>
      </c>
      <c r="AX736">
        <v>42.226984999999999</v>
      </c>
      <c r="AY736">
        <v>-83.255322000000007</v>
      </c>
      <c r="AZ736" t="s">
        <v>164</v>
      </c>
      <c r="BC736" t="s">
        <v>164</v>
      </c>
      <c r="BD736">
        <v>-9267940.0510000009</v>
      </c>
      <c r="BE736">
        <v>5195041.5729999999</v>
      </c>
    </row>
    <row r="737" spans="1:57" x14ac:dyDescent="0.25">
      <c r="A737">
        <v>82837</v>
      </c>
      <c r="B737">
        <v>5460</v>
      </c>
      <c r="C737">
        <v>5</v>
      </c>
      <c r="D737" t="s">
        <v>155</v>
      </c>
      <c r="E737" t="s">
        <v>156</v>
      </c>
      <c r="F737">
        <v>136144</v>
      </c>
      <c r="G737" t="s">
        <v>3917</v>
      </c>
      <c r="H737" t="s">
        <v>3918</v>
      </c>
      <c r="I737" t="s">
        <v>3918</v>
      </c>
      <c r="J737" t="s">
        <v>827</v>
      </c>
      <c r="K737" t="s">
        <v>828</v>
      </c>
      <c r="L737">
        <v>49304</v>
      </c>
      <c r="M737">
        <v>4.9000000000000004</v>
      </c>
      <c r="N737" t="s">
        <v>162</v>
      </c>
      <c r="O737" t="s">
        <v>162</v>
      </c>
      <c r="P737" t="s">
        <v>3919</v>
      </c>
      <c r="Q737">
        <v>0.71</v>
      </c>
      <c r="R737" t="s">
        <v>162</v>
      </c>
      <c r="S737" t="s">
        <v>164</v>
      </c>
      <c r="T737" t="s">
        <v>164</v>
      </c>
      <c r="U737" t="s">
        <v>162</v>
      </c>
      <c r="V737">
        <v>3.86</v>
      </c>
      <c r="X737" t="s">
        <v>162</v>
      </c>
      <c r="Y737" t="s">
        <v>162</v>
      </c>
      <c r="Z737" t="s">
        <v>162</v>
      </c>
      <c r="AA737" t="s">
        <v>162</v>
      </c>
      <c r="AB737">
        <v>4.49</v>
      </c>
      <c r="AC737">
        <v>5.83</v>
      </c>
      <c r="AD737">
        <v>6.31</v>
      </c>
      <c r="AE737" t="s">
        <v>162</v>
      </c>
      <c r="AF737" t="s">
        <v>162</v>
      </c>
      <c r="AG737">
        <v>527732</v>
      </c>
      <c r="AH737">
        <v>459637</v>
      </c>
      <c r="AI737">
        <v>459637</v>
      </c>
      <c r="AJ737">
        <v>104545</v>
      </c>
      <c r="AK737">
        <v>133431</v>
      </c>
      <c r="AL737">
        <v>75361</v>
      </c>
      <c r="AM737">
        <v>214395</v>
      </c>
      <c r="AN737" t="s">
        <v>164</v>
      </c>
      <c r="AO737">
        <v>9</v>
      </c>
      <c r="AP737" t="s">
        <v>162</v>
      </c>
      <c r="AQ737">
        <v>2.4700000000000002</v>
      </c>
      <c r="AR737">
        <v>69</v>
      </c>
      <c r="AS737">
        <v>1.68</v>
      </c>
      <c r="AT737" t="s">
        <v>165</v>
      </c>
      <c r="AU737">
        <v>69</v>
      </c>
      <c r="AV737">
        <v>0</v>
      </c>
      <c r="AW737">
        <v>0.35</v>
      </c>
      <c r="AX737">
        <v>43.8508</v>
      </c>
      <c r="AY737">
        <v>-85.8506</v>
      </c>
      <c r="AZ737" t="s">
        <v>164</v>
      </c>
      <c r="BC737" t="s">
        <v>164</v>
      </c>
      <c r="BD737">
        <v>-9556845.0759999994</v>
      </c>
      <c r="BE737" s="1" t="s">
        <v>3920</v>
      </c>
    </row>
    <row r="738" spans="1:57" x14ac:dyDescent="0.25">
      <c r="A738">
        <v>83489</v>
      </c>
      <c r="B738">
        <v>10821</v>
      </c>
      <c r="C738">
        <v>5</v>
      </c>
      <c r="D738" t="s">
        <v>155</v>
      </c>
      <c r="E738" t="s">
        <v>156</v>
      </c>
      <c r="F738">
        <v>229561</v>
      </c>
      <c r="G738" t="s">
        <v>3921</v>
      </c>
      <c r="H738" t="s">
        <v>3922</v>
      </c>
      <c r="I738" t="s">
        <v>3923</v>
      </c>
      <c r="J738" t="s">
        <v>1086</v>
      </c>
      <c r="K738" t="s">
        <v>549</v>
      </c>
      <c r="L738">
        <v>49087</v>
      </c>
      <c r="M738">
        <v>4.9000000000000004</v>
      </c>
      <c r="N738" t="s">
        <v>162</v>
      </c>
      <c r="O738" t="s">
        <v>162</v>
      </c>
      <c r="P738" t="s">
        <v>3924</v>
      </c>
      <c r="Q738">
        <v>0.71</v>
      </c>
      <c r="R738" t="s">
        <v>162</v>
      </c>
      <c r="S738" t="s">
        <v>164</v>
      </c>
      <c r="T738" t="s">
        <v>164</v>
      </c>
      <c r="U738" t="s">
        <v>162</v>
      </c>
      <c r="V738">
        <v>3.93</v>
      </c>
      <c r="X738" t="s">
        <v>162</v>
      </c>
      <c r="Y738" t="s">
        <v>162</v>
      </c>
      <c r="Z738" t="s">
        <v>164</v>
      </c>
      <c r="AA738" t="s">
        <v>162</v>
      </c>
      <c r="AB738">
        <v>5.34</v>
      </c>
      <c r="AC738">
        <v>6.6</v>
      </c>
      <c r="AD738">
        <v>7.03</v>
      </c>
      <c r="AE738" t="s">
        <v>162</v>
      </c>
      <c r="AF738" t="s">
        <v>162</v>
      </c>
      <c r="AG738">
        <v>861775</v>
      </c>
      <c r="AH738">
        <v>2245063</v>
      </c>
      <c r="AI738">
        <v>2245063</v>
      </c>
      <c r="AJ738">
        <v>98508</v>
      </c>
      <c r="AK738">
        <v>148631</v>
      </c>
      <c r="AL738">
        <v>207773</v>
      </c>
      <c r="AM738">
        <v>406864</v>
      </c>
      <c r="AN738" t="s">
        <v>164</v>
      </c>
      <c r="AO738">
        <v>11</v>
      </c>
      <c r="AP738" t="s">
        <v>162</v>
      </c>
      <c r="AQ738">
        <v>0.06</v>
      </c>
      <c r="AR738">
        <v>69</v>
      </c>
      <c r="AS738">
        <v>0</v>
      </c>
      <c r="AT738" t="s">
        <v>165</v>
      </c>
      <c r="AU738">
        <v>69</v>
      </c>
      <c r="AV738">
        <v>0.12</v>
      </c>
      <c r="AW738">
        <v>0.06</v>
      </c>
      <c r="AX738">
        <v>42.111899999999999</v>
      </c>
      <c r="AY738">
        <v>-85.628500000000003</v>
      </c>
      <c r="AZ738" t="s">
        <v>164</v>
      </c>
      <c r="BA738" t="s">
        <v>164</v>
      </c>
      <c r="BC738" t="s">
        <v>164</v>
      </c>
      <c r="BD738">
        <v>-9532121.0170000009</v>
      </c>
      <c r="BE738" s="1" t="s">
        <v>3925</v>
      </c>
    </row>
    <row r="739" spans="1:57" x14ac:dyDescent="0.25">
      <c r="A739">
        <v>84109</v>
      </c>
      <c r="B739">
        <v>18221</v>
      </c>
      <c r="C739">
        <v>5</v>
      </c>
      <c r="D739" t="s">
        <v>155</v>
      </c>
      <c r="E739" t="s">
        <v>156</v>
      </c>
      <c r="F739">
        <v>13755</v>
      </c>
      <c r="G739" t="s">
        <v>3926</v>
      </c>
      <c r="H739" t="s">
        <v>3927</v>
      </c>
      <c r="I739" t="s">
        <v>3928</v>
      </c>
      <c r="J739" t="s">
        <v>549</v>
      </c>
      <c r="K739" t="s">
        <v>549</v>
      </c>
      <c r="L739" t="s">
        <v>162</v>
      </c>
      <c r="M739">
        <v>4.9000000000000004</v>
      </c>
      <c r="N739" t="s">
        <v>162</v>
      </c>
      <c r="O739" t="s">
        <v>162</v>
      </c>
      <c r="P739" t="s">
        <v>3929</v>
      </c>
      <c r="Q739">
        <v>0.71</v>
      </c>
      <c r="R739" t="s">
        <v>162</v>
      </c>
      <c r="S739" t="s">
        <v>164</v>
      </c>
      <c r="T739" t="s">
        <v>164</v>
      </c>
      <c r="U739" t="s">
        <v>162</v>
      </c>
      <c r="V739">
        <v>3.95</v>
      </c>
      <c r="X739" t="s">
        <v>162</v>
      </c>
      <c r="Y739" t="s">
        <v>162</v>
      </c>
      <c r="Z739" t="s">
        <v>164</v>
      </c>
      <c r="AA739" t="s">
        <v>162</v>
      </c>
      <c r="AB739">
        <v>5.03</v>
      </c>
      <c r="AC739">
        <v>6.26</v>
      </c>
      <c r="AD739">
        <v>6.72</v>
      </c>
      <c r="AE739" t="s">
        <v>162</v>
      </c>
      <c r="AF739" t="s">
        <v>162</v>
      </c>
      <c r="AG739">
        <v>827266</v>
      </c>
      <c r="AH739">
        <v>1908729</v>
      </c>
      <c r="AI739">
        <v>1908729</v>
      </c>
      <c r="AJ739">
        <v>84049</v>
      </c>
      <c r="AK739">
        <v>133477</v>
      </c>
      <c r="AL739">
        <v>195533</v>
      </c>
      <c r="AM739">
        <v>414208</v>
      </c>
      <c r="AN739" t="s">
        <v>164</v>
      </c>
      <c r="AO739">
        <v>11</v>
      </c>
      <c r="AP739" t="s">
        <v>162</v>
      </c>
      <c r="AQ739">
        <v>0.72</v>
      </c>
      <c r="AS739">
        <v>0.41</v>
      </c>
      <c r="AT739" t="s">
        <v>165</v>
      </c>
      <c r="AV739">
        <v>0</v>
      </c>
      <c r="AW739">
        <v>0.01</v>
      </c>
      <c r="AX739">
        <v>42.259324999999997</v>
      </c>
      <c r="AY739">
        <v>-85.547659999999993</v>
      </c>
      <c r="AZ739" t="s">
        <v>164</v>
      </c>
      <c r="BA739" t="s">
        <v>164</v>
      </c>
      <c r="BC739" t="s">
        <v>164</v>
      </c>
      <c r="BD739">
        <v>-9523121.9499999993</v>
      </c>
      <c r="BE739" s="1" t="s">
        <v>3930</v>
      </c>
    </row>
    <row r="740" spans="1:57" x14ac:dyDescent="0.25">
      <c r="A740">
        <v>84637</v>
      </c>
      <c r="B740">
        <v>25157</v>
      </c>
      <c r="C740">
        <v>5</v>
      </c>
      <c r="D740" t="s">
        <v>155</v>
      </c>
      <c r="E740" t="s">
        <v>156</v>
      </c>
      <c r="F740">
        <v>40081</v>
      </c>
      <c r="G740" t="s">
        <v>3931</v>
      </c>
      <c r="H740" t="s">
        <v>3932</v>
      </c>
      <c r="I740" t="s">
        <v>3933</v>
      </c>
      <c r="J740" t="s">
        <v>1768</v>
      </c>
      <c r="K740" t="s">
        <v>835</v>
      </c>
      <c r="L740">
        <v>48880</v>
      </c>
      <c r="M740">
        <v>4.9000000000000004</v>
      </c>
      <c r="N740" t="s">
        <v>162</v>
      </c>
      <c r="O740" t="s">
        <v>162</v>
      </c>
      <c r="P740" t="s">
        <v>3934</v>
      </c>
      <c r="Q740">
        <v>0.71</v>
      </c>
      <c r="R740" t="s">
        <v>162</v>
      </c>
      <c r="S740" t="s">
        <v>164</v>
      </c>
      <c r="T740" t="s">
        <v>164</v>
      </c>
      <c r="U740" t="s">
        <v>162</v>
      </c>
      <c r="V740">
        <v>3.92</v>
      </c>
      <c r="X740" t="s">
        <v>162</v>
      </c>
      <c r="Y740" t="s">
        <v>162</v>
      </c>
      <c r="Z740" t="s">
        <v>164</v>
      </c>
      <c r="AA740" t="s">
        <v>162</v>
      </c>
      <c r="AB740">
        <v>5.55</v>
      </c>
      <c r="AC740">
        <v>6.74</v>
      </c>
      <c r="AD740">
        <v>7.14</v>
      </c>
      <c r="AE740" t="s">
        <v>162</v>
      </c>
      <c r="AF740" t="s">
        <v>162</v>
      </c>
      <c r="AG740">
        <v>677698</v>
      </c>
      <c r="AH740">
        <v>1956692</v>
      </c>
      <c r="AI740">
        <v>1956692</v>
      </c>
      <c r="AJ740">
        <v>72544</v>
      </c>
      <c r="AK740">
        <v>168550</v>
      </c>
      <c r="AL740">
        <v>71509</v>
      </c>
      <c r="AM740">
        <v>365095</v>
      </c>
      <c r="AN740" t="s">
        <v>164</v>
      </c>
      <c r="AO740">
        <v>9</v>
      </c>
      <c r="AP740" t="s">
        <v>162</v>
      </c>
      <c r="AQ740">
        <v>1.37</v>
      </c>
      <c r="AS740">
        <v>0.3</v>
      </c>
      <c r="AT740" t="s">
        <v>165</v>
      </c>
      <c r="AU740">
        <v>138</v>
      </c>
      <c r="AV740">
        <v>0.06</v>
      </c>
      <c r="AW740">
        <v>0.1</v>
      </c>
      <c r="AX740">
        <v>43.394285000000004</v>
      </c>
      <c r="AY740">
        <v>-84.621274</v>
      </c>
      <c r="AZ740" t="s">
        <v>164</v>
      </c>
      <c r="BA740" t="s">
        <v>164</v>
      </c>
      <c r="BC740" t="s">
        <v>164</v>
      </c>
      <c r="BD740">
        <v>-9419997.1319999993</v>
      </c>
      <c r="BE740" s="1" t="s">
        <v>3935</v>
      </c>
    </row>
    <row r="741" spans="1:57" x14ac:dyDescent="0.25">
      <c r="A741">
        <v>82519</v>
      </c>
      <c r="B741">
        <v>2729</v>
      </c>
      <c r="C741">
        <v>5</v>
      </c>
      <c r="D741" t="s">
        <v>155</v>
      </c>
      <c r="E741" t="s">
        <v>156</v>
      </c>
      <c r="F741">
        <v>132101</v>
      </c>
      <c r="G741" t="s">
        <v>3936</v>
      </c>
      <c r="H741" t="s">
        <v>3937</v>
      </c>
      <c r="I741" t="s">
        <v>3938</v>
      </c>
      <c r="J741" t="s">
        <v>3939</v>
      </c>
      <c r="K741" t="s">
        <v>1155</v>
      </c>
      <c r="L741">
        <v>48601</v>
      </c>
      <c r="M741">
        <v>4.8</v>
      </c>
      <c r="N741" t="s">
        <v>162</v>
      </c>
      <c r="O741" t="s">
        <v>162</v>
      </c>
      <c r="P741" t="s">
        <v>3940</v>
      </c>
      <c r="Q741">
        <v>0.7</v>
      </c>
      <c r="R741" t="s">
        <v>162</v>
      </c>
      <c r="S741" t="s">
        <v>164</v>
      </c>
      <c r="T741" t="s">
        <v>164</v>
      </c>
      <c r="U741" t="s">
        <v>162</v>
      </c>
      <c r="V741">
        <v>3.92</v>
      </c>
      <c r="X741" t="s">
        <v>162</v>
      </c>
      <c r="Y741" t="s">
        <v>162</v>
      </c>
      <c r="Z741" t="s">
        <v>164</v>
      </c>
      <c r="AA741" t="s">
        <v>162</v>
      </c>
      <c r="AB741">
        <v>5.27</v>
      </c>
      <c r="AC741">
        <v>6.45</v>
      </c>
      <c r="AD741">
        <v>6.87</v>
      </c>
      <c r="AE741" t="s">
        <v>162</v>
      </c>
      <c r="AF741" t="s">
        <v>162</v>
      </c>
      <c r="AG741">
        <v>647083</v>
      </c>
      <c r="AH741">
        <v>2090786</v>
      </c>
      <c r="AI741">
        <v>2090786</v>
      </c>
      <c r="AJ741">
        <v>77810</v>
      </c>
      <c r="AK741">
        <v>104139</v>
      </c>
      <c r="AL741">
        <v>37683</v>
      </c>
      <c r="AM741">
        <v>427452</v>
      </c>
      <c r="AN741" t="s">
        <v>164</v>
      </c>
      <c r="AO741">
        <v>9</v>
      </c>
      <c r="AP741" t="s">
        <v>162</v>
      </c>
      <c r="AQ741">
        <v>0.61</v>
      </c>
      <c r="AS741">
        <v>1.25</v>
      </c>
      <c r="AT741" t="s">
        <v>165</v>
      </c>
      <c r="AU741">
        <v>138</v>
      </c>
      <c r="AV741">
        <v>0.11</v>
      </c>
      <c r="AW741">
        <v>0.05</v>
      </c>
      <c r="AX741">
        <v>43.446218000000002</v>
      </c>
      <c r="AY741">
        <v>-83.946798999999999</v>
      </c>
      <c r="AZ741" t="s">
        <v>164</v>
      </c>
      <c r="BA741" t="s">
        <v>164</v>
      </c>
      <c r="BC741" t="s">
        <v>164</v>
      </c>
      <c r="BD741">
        <v>-9344914.9179999996</v>
      </c>
      <c r="BE741" s="1" t="s">
        <v>3941</v>
      </c>
    </row>
    <row r="742" spans="1:57" x14ac:dyDescent="0.25">
      <c r="A742">
        <v>83429</v>
      </c>
      <c r="B742">
        <v>10324</v>
      </c>
      <c r="C742">
        <v>5</v>
      </c>
      <c r="D742" t="s">
        <v>155</v>
      </c>
      <c r="E742" t="s">
        <v>156</v>
      </c>
      <c r="F742">
        <v>220881</v>
      </c>
      <c r="G742" t="s">
        <v>3942</v>
      </c>
      <c r="H742" t="s">
        <v>3943</v>
      </c>
      <c r="I742" t="s">
        <v>3944</v>
      </c>
      <c r="J742" t="s">
        <v>351</v>
      </c>
      <c r="K742" t="s">
        <v>351</v>
      </c>
      <c r="L742">
        <v>49201</v>
      </c>
      <c r="M742">
        <v>4.84</v>
      </c>
      <c r="N742" t="s">
        <v>162</v>
      </c>
      <c r="O742" t="s">
        <v>162</v>
      </c>
      <c r="P742" t="s">
        <v>3945</v>
      </c>
      <c r="Q742">
        <v>0.7</v>
      </c>
      <c r="R742" t="s">
        <v>162</v>
      </c>
      <c r="S742" t="s">
        <v>164</v>
      </c>
      <c r="T742" t="s">
        <v>164</v>
      </c>
      <c r="U742" t="s">
        <v>162</v>
      </c>
      <c r="V742">
        <v>3.95</v>
      </c>
      <c r="X742" t="s">
        <v>162</v>
      </c>
      <c r="Y742" t="s">
        <v>162</v>
      </c>
      <c r="Z742" t="s">
        <v>164</v>
      </c>
      <c r="AA742" t="s">
        <v>162</v>
      </c>
      <c r="AB742">
        <v>5.31</v>
      </c>
      <c r="AC742">
        <v>6.56</v>
      </c>
      <c r="AD742">
        <v>7</v>
      </c>
      <c r="AE742" t="s">
        <v>162</v>
      </c>
      <c r="AF742" t="s">
        <v>162</v>
      </c>
      <c r="AG742">
        <v>1093942</v>
      </c>
      <c r="AH742">
        <v>2134968</v>
      </c>
      <c r="AI742">
        <v>2134968</v>
      </c>
      <c r="AJ742">
        <v>70729</v>
      </c>
      <c r="AK742">
        <v>81440</v>
      </c>
      <c r="AL742">
        <v>117733</v>
      </c>
      <c r="AM742">
        <v>824041</v>
      </c>
      <c r="AN742" t="s">
        <v>164</v>
      </c>
      <c r="AO742">
        <v>11</v>
      </c>
      <c r="AP742" t="s">
        <v>162</v>
      </c>
      <c r="AQ742">
        <v>1.04</v>
      </c>
      <c r="AS742">
        <v>0.08</v>
      </c>
      <c r="AT742" t="s">
        <v>165</v>
      </c>
      <c r="AU742">
        <v>138</v>
      </c>
      <c r="AV742">
        <v>0</v>
      </c>
      <c r="AW742">
        <v>0.69</v>
      </c>
      <c r="AX742">
        <v>42.217872</v>
      </c>
      <c r="AY742">
        <v>-84.353335999999999</v>
      </c>
      <c r="AZ742" t="s">
        <v>164</v>
      </c>
      <c r="BA742" t="s">
        <v>164</v>
      </c>
      <c r="BC742" t="s">
        <v>164</v>
      </c>
      <c r="BD742">
        <v>-9390170.4100000001</v>
      </c>
      <c r="BE742" s="1" t="s">
        <v>3946</v>
      </c>
    </row>
    <row r="743" spans="1:57" x14ac:dyDescent="0.25">
      <c r="A743">
        <v>83647</v>
      </c>
      <c r="B743">
        <v>12580</v>
      </c>
      <c r="C743">
        <v>5</v>
      </c>
      <c r="D743" t="s">
        <v>155</v>
      </c>
      <c r="E743" t="s">
        <v>156</v>
      </c>
      <c r="F743">
        <v>132509</v>
      </c>
      <c r="G743" t="s">
        <v>3947</v>
      </c>
      <c r="H743" t="s">
        <v>3948</v>
      </c>
      <c r="I743" t="s">
        <v>3949</v>
      </c>
      <c r="J743" t="s">
        <v>748</v>
      </c>
      <c r="K743" t="s">
        <v>495</v>
      </c>
      <c r="L743">
        <v>49022</v>
      </c>
      <c r="M743">
        <v>4.8499999999999996</v>
      </c>
      <c r="N743" t="s">
        <v>162</v>
      </c>
      <c r="O743" t="s">
        <v>162</v>
      </c>
      <c r="P743" t="s">
        <v>3950</v>
      </c>
      <c r="Q743">
        <v>0.7</v>
      </c>
      <c r="R743" t="s">
        <v>162</v>
      </c>
      <c r="S743" t="s">
        <v>164</v>
      </c>
      <c r="T743" t="s">
        <v>164</v>
      </c>
      <c r="U743" t="s">
        <v>162</v>
      </c>
      <c r="V743">
        <v>4.01</v>
      </c>
      <c r="X743" t="s">
        <v>162</v>
      </c>
      <c r="Y743" t="s">
        <v>162</v>
      </c>
      <c r="Z743" t="s">
        <v>164</v>
      </c>
      <c r="AA743" t="s">
        <v>162</v>
      </c>
      <c r="AB743">
        <v>5.88</v>
      </c>
      <c r="AC743">
        <v>7.08</v>
      </c>
      <c r="AD743">
        <v>7.45</v>
      </c>
      <c r="AE743" t="s">
        <v>162</v>
      </c>
      <c r="AF743" t="s">
        <v>162</v>
      </c>
      <c r="AG743">
        <v>540896</v>
      </c>
      <c r="AH743">
        <v>1446932</v>
      </c>
      <c r="AI743">
        <v>1446932</v>
      </c>
      <c r="AJ743">
        <v>63996</v>
      </c>
      <c r="AK743">
        <v>71725</v>
      </c>
      <c r="AL743">
        <v>151289</v>
      </c>
      <c r="AM743">
        <v>253887</v>
      </c>
      <c r="AN743" t="s">
        <v>164</v>
      </c>
      <c r="AO743">
        <v>12</v>
      </c>
      <c r="AP743" t="s">
        <v>162</v>
      </c>
      <c r="AQ743">
        <v>0.32</v>
      </c>
      <c r="AR743">
        <v>138</v>
      </c>
      <c r="AS743">
        <v>0.12</v>
      </c>
      <c r="AT743" t="s">
        <v>165</v>
      </c>
      <c r="AV743">
        <v>0.04</v>
      </c>
      <c r="AW743">
        <v>0.1</v>
      </c>
      <c r="AX743">
        <v>42.114420000000003</v>
      </c>
      <c r="AY743">
        <v>-86.468121999999994</v>
      </c>
      <c r="AZ743" t="s">
        <v>164</v>
      </c>
      <c r="BA743" t="s">
        <v>164</v>
      </c>
      <c r="BC743" t="s">
        <v>164</v>
      </c>
      <c r="BD743">
        <v>-9625587.3110000007</v>
      </c>
      <c r="BE743" s="1" t="s">
        <v>3951</v>
      </c>
    </row>
    <row r="744" spans="1:57" x14ac:dyDescent="0.25">
      <c r="A744">
        <v>83668</v>
      </c>
      <c r="B744">
        <v>12744</v>
      </c>
      <c r="C744">
        <v>5</v>
      </c>
      <c r="D744" t="s">
        <v>155</v>
      </c>
      <c r="E744" t="s">
        <v>156</v>
      </c>
      <c r="F744">
        <v>148481</v>
      </c>
      <c r="G744" t="s">
        <v>3952</v>
      </c>
      <c r="H744" t="s">
        <v>3953</v>
      </c>
      <c r="I744" t="s">
        <v>3953</v>
      </c>
      <c r="J744" t="s">
        <v>611</v>
      </c>
      <c r="K744" t="s">
        <v>556</v>
      </c>
      <c r="L744">
        <v>49224</v>
      </c>
      <c r="M744">
        <v>4.8</v>
      </c>
      <c r="N744" t="s">
        <v>162</v>
      </c>
      <c r="O744" t="s">
        <v>162</v>
      </c>
      <c r="P744" t="s">
        <v>3954</v>
      </c>
      <c r="Q744">
        <v>0.7</v>
      </c>
      <c r="R744" t="s">
        <v>162</v>
      </c>
      <c r="S744" t="s">
        <v>164</v>
      </c>
      <c r="T744" t="s">
        <v>164</v>
      </c>
      <c r="U744" t="s">
        <v>162</v>
      </c>
      <c r="V744">
        <v>3.95</v>
      </c>
      <c r="X744" t="s">
        <v>162</v>
      </c>
      <c r="Y744" t="s">
        <v>162</v>
      </c>
      <c r="Z744" t="s">
        <v>164</v>
      </c>
      <c r="AA744" t="s">
        <v>162</v>
      </c>
      <c r="AB744">
        <v>5.5</v>
      </c>
      <c r="AC744">
        <v>6.76</v>
      </c>
      <c r="AD744">
        <v>7.18</v>
      </c>
      <c r="AE744" t="s">
        <v>162</v>
      </c>
      <c r="AF744" t="s">
        <v>162</v>
      </c>
      <c r="AG744">
        <v>700355</v>
      </c>
      <c r="AH744">
        <v>2137639</v>
      </c>
      <c r="AI744">
        <v>2137639</v>
      </c>
      <c r="AJ744">
        <v>54858</v>
      </c>
      <c r="AK744">
        <v>122464</v>
      </c>
      <c r="AL744">
        <v>133338</v>
      </c>
      <c r="AM744">
        <v>389696</v>
      </c>
      <c r="AN744" t="s">
        <v>164</v>
      </c>
      <c r="AO744">
        <v>11</v>
      </c>
      <c r="AP744" t="s">
        <v>162</v>
      </c>
      <c r="AQ744">
        <v>0.71</v>
      </c>
      <c r="AS744">
        <v>0.45</v>
      </c>
      <c r="AT744" t="s">
        <v>165</v>
      </c>
      <c r="AU744">
        <v>138</v>
      </c>
      <c r="AV744">
        <v>0</v>
      </c>
      <c r="AW744">
        <v>0.8</v>
      </c>
      <c r="AX744">
        <v>42.262967000000003</v>
      </c>
      <c r="AY744">
        <v>-84.756367999999995</v>
      </c>
      <c r="AZ744" t="s">
        <v>164</v>
      </c>
      <c r="BA744" t="s">
        <v>164</v>
      </c>
      <c r="BC744" t="s">
        <v>164</v>
      </c>
      <c r="BD744">
        <v>-9435035.727</v>
      </c>
      <c r="BE744" s="1" t="s">
        <v>3955</v>
      </c>
    </row>
    <row r="745" spans="1:57" x14ac:dyDescent="0.25">
      <c r="A745">
        <v>84263</v>
      </c>
      <c r="B745">
        <v>20207</v>
      </c>
      <c r="C745">
        <v>5</v>
      </c>
      <c r="D745" t="s">
        <v>155</v>
      </c>
      <c r="E745" t="s">
        <v>156</v>
      </c>
      <c r="F745">
        <v>109307</v>
      </c>
      <c r="G745" t="s">
        <v>3956</v>
      </c>
      <c r="H745" t="s">
        <v>3957</v>
      </c>
      <c r="I745" t="s">
        <v>3958</v>
      </c>
      <c r="J745" t="s">
        <v>1858</v>
      </c>
      <c r="K745" t="s">
        <v>1859</v>
      </c>
      <c r="L745">
        <v>49307</v>
      </c>
      <c r="M745">
        <v>4.83</v>
      </c>
      <c r="N745" t="s">
        <v>162</v>
      </c>
      <c r="O745" t="s">
        <v>162</v>
      </c>
      <c r="P745" t="s">
        <v>3959</v>
      </c>
      <c r="Q745">
        <v>0.7</v>
      </c>
      <c r="R745" t="s">
        <v>162</v>
      </c>
      <c r="S745" t="s">
        <v>164</v>
      </c>
      <c r="T745" t="s">
        <v>164</v>
      </c>
      <c r="U745" t="s">
        <v>162</v>
      </c>
      <c r="V745">
        <v>3.88</v>
      </c>
      <c r="X745" t="s">
        <v>162</v>
      </c>
      <c r="Y745" t="s">
        <v>162</v>
      </c>
      <c r="Z745" t="s">
        <v>162</v>
      </c>
      <c r="AA745" t="s">
        <v>162</v>
      </c>
      <c r="AB745">
        <v>4.8</v>
      </c>
      <c r="AC745">
        <v>6.06</v>
      </c>
      <c r="AD745">
        <v>6.54</v>
      </c>
      <c r="AE745" t="s">
        <v>162</v>
      </c>
      <c r="AF745" t="s">
        <v>162</v>
      </c>
      <c r="AG745">
        <v>593134</v>
      </c>
      <c r="AH745">
        <v>862040</v>
      </c>
      <c r="AI745">
        <v>862040</v>
      </c>
      <c r="AJ745">
        <v>112493</v>
      </c>
      <c r="AK745">
        <v>171729</v>
      </c>
      <c r="AL745">
        <v>76157</v>
      </c>
      <c r="AM745">
        <v>232756</v>
      </c>
      <c r="AN745" t="s">
        <v>164</v>
      </c>
      <c r="AO745">
        <v>9</v>
      </c>
      <c r="AP745" t="s">
        <v>162</v>
      </c>
      <c r="AQ745">
        <v>0.96</v>
      </c>
      <c r="AS745">
        <v>3.04</v>
      </c>
      <c r="AT745" t="s">
        <v>165</v>
      </c>
      <c r="AU745">
        <v>69</v>
      </c>
      <c r="AV745">
        <v>0</v>
      </c>
      <c r="AW745">
        <v>14.1</v>
      </c>
      <c r="AX745">
        <v>43.708779</v>
      </c>
      <c r="AY745">
        <v>-85.484161999999998</v>
      </c>
      <c r="AZ745" t="s">
        <v>164</v>
      </c>
      <c r="BC745" t="s">
        <v>164</v>
      </c>
      <c r="BD745">
        <v>-9516053.3849999998</v>
      </c>
      <c r="BE745" s="1" t="s">
        <v>3960</v>
      </c>
    </row>
    <row r="746" spans="1:57" x14ac:dyDescent="0.25">
      <c r="A746">
        <v>84402</v>
      </c>
      <c r="B746">
        <v>22129</v>
      </c>
      <c r="C746">
        <v>5</v>
      </c>
      <c r="D746" t="s">
        <v>155</v>
      </c>
      <c r="E746" t="s">
        <v>156</v>
      </c>
      <c r="F746">
        <v>97181</v>
      </c>
      <c r="G746" t="s">
        <v>3961</v>
      </c>
      <c r="H746" t="s">
        <v>3962</v>
      </c>
      <c r="I746" t="s">
        <v>3963</v>
      </c>
      <c r="J746" t="s">
        <v>306</v>
      </c>
      <c r="K746" t="s">
        <v>307</v>
      </c>
      <c r="L746">
        <v>49723</v>
      </c>
      <c r="M746">
        <v>4.8099999999999996</v>
      </c>
      <c r="N746" t="s">
        <v>162</v>
      </c>
      <c r="O746" t="s">
        <v>162</v>
      </c>
      <c r="P746" t="s">
        <v>3964</v>
      </c>
      <c r="Q746">
        <v>0.7</v>
      </c>
      <c r="R746" t="s">
        <v>162</v>
      </c>
      <c r="S746" t="s">
        <v>164</v>
      </c>
      <c r="T746" t="s">
        <v>164</v>
      </c>
      <c r="U746" t="s">
        <v>162</v>
      </c>
      <c r="V746">
        <v>3.89</v>
      </c>
      <c r="X746" t="s">
        <v>162</v>
      </c>
      <c r="Y746" t="s">
        <v>162</v>
      </c>
      <c r="Z746" t="s">
        <v>164</v>
      </c>
      <c r="AA746" t="s">
        <v>162</v>
      </c>
      <c r="AB746">
        <v>5.49</v>
      </c>
      <c r="AC746">
        <v>6.73</v>
      </c>
      <c r="AD746">
        <v>7.15</v>
      </c>
      <c r="AE746" t="s">
        <v>162</v>
      </c>
      <c r="AF746" t="s">
        <v>162</v>
      </c>
      <c r="AG746">
        <v>686245</v>
      </c>
      <c r="AH746">
        <v>1774466</v>
      </c>
      <c r="AI746">
        <v>1774466</v>
      </c>
      <c r="AJ746">
        <v>66276</v>
      </c>
      <c r="AK746">
        <v>83434</v>
      </c>
      <c r="AL746">
        <v>47958</v>
      </c>
      <c r="AM746">
        <v>488577</v>
      </c>
      <c r="AN746" t="s">
        <v>164</v>
      </c>
      <c r="AO746">
        <v>9</v>
      </c>
      <c r="AP746" t="s">
        <v>162</v>
      </c>
      <c r="AQ746">
        <v>3.05</v>
      </c>
      <c r="AR746">
        <v>120</v>
      </c>
      <c r="AS746">
        <v>1.44</v>
      </c>
      <c r="AT746" t="s">
        <v>165</v>
      </c>
      <c r="AU746">
        <v>120</v>
      </c>
      <c r="AV746">
        <v>0</v>
      </c>
      <c r="AW746">
        <v>0.14000000000000001</v>
      </c>
      <c r="AX746">
        <v>43.451891000000003</v>
      </c>
      <c r="AY746">
        <v>-83.463370999999995</v>
      </c>
      <c r="AZ746" t="s">
        <v>164</v>
      </c>
      <c r="BA746" t="s">
        <v>164</v>
      </c>
      <c r="BC746" t="s">
        <v>164</v>
      </c>
      <c r="BD746">
        <v>-9291099.9600000009</v>
      </c>
      <c r="BE746">
        <v>5381009.1699999999</v>
      </c>
    </row>
    <row r="747" spans="1:57" x14ac:dyDescent="0.25">
      <c r="A747">
        <v>84984</v>
      </c>
      <c r="B747">
        <v>29668</v>
      </c>
      <c r="C747">
        <v>5</v>
      </c>
      <c r="D747" t="s">
        <v>155</v>
      </c>
      <c r="E747" t="s">
        <v>156</v>
      </c>
      <c r="F747">
        <v>232562</v>
      </c>
      <c r="G747" t="s">
        <v>3965</v>
      </c>
      <c r="H747" t="s">
        <v>3966</v>
      </c>
      <c r="I747" t="s">
        <v>3967</v>
      </c>
      <c r="J747" t="s">
        <v>460</v>
      </c>
      <c r="K747" t="s">
        <v>240</v>
      </c>
      <c r="L747">
        <v>48341</v>
      </c>
      <c r="M747">
        <v>4.82</v>
      </c>
      <c r="N747" t="s">
        <v>162</v>
      </c>
      <c r="O747" t="s">
        <v>162</v>
      </c>
      <c r="P747" t="s">
        <v>3968</v>
      </c>
      <c r="Q747">
        <v>0.7</v>
      </c>
      <c r="R747" t="s">
        <v>162</v>
      </c>
      <c r="S747" t="s">
        <v>164</v>
      </c>
      <c r="T747" t="s">
        <v>164</v>
      </c>
      <c r="U747" t="s">
        <v>162</v>
      </c>
      <c r="V747">
        <v>3.95</v>
      </c>
      <c r="X747" t="s">
        <v>162</v>
      </c>
      <c r="Y747" t="s">
        <v>162</v>
      </c>
      <c r="Z747" t="s">
        <v>164</v>
      </c>
      <c r="AA747" t="s">
        <v>162</v>
      </c>
      <c r="AB747">
        <v>5.19</v>
      </c>
      <c r="AC747">
        <v>6.38</v>
      </c>
      <c r="AD747">
        <v>6.81</v>
      </c>
      <c r="AE747" t="s">
        <v>162</v>
      </c>
      <c r="AF747" t="s">
        <v>162</v>
      </c>
      <c r="AG747">
        <v>980486</v>
      </c>
      <c r="AH747">
        <v>1662872</v>
      </c>
      <c r="AI747">
        <v>1662872</v>
      </c>
      <c r="AJ747">
        <v>51367</v>
      </c>
      <c r="AK747">
        <v>29178</v>
      </c>
      <c r="AL747">
        <v>72837</v>
      </c>
      <c r="AM747">
        <v>827103</v>
      </c>
      <c r="AN747" t="s">
        <v>164</v>
      </c>
      <c r="AO747">
        <v>10</v>
      </c>
      <c r="AP747" t="s">
        <v>162</v>
      </c>
      <c r="AQ747">
        <v>1.39</v>
      </c>
      <c r="AR747">
        <v>120</v>
      </c>
      <c r="AS747">
        <v>1.24</v>
      </c>
      <c r="AT747" t="s">
        <v>165</v>
      </c>
      <c r="AU747">
        <v>120</v>
      </c>
      <c r="AV747">
        <v>0.04</v>
      </c>
      <c r="AW747">
        <v>0.72</v>
      </c>
      <c r="AX747">
        <v>42.636597000000002</v>
      </c>
      <c r="AY747">
        <v>-83.315982000000005</v>
      </c>
      <c r="AZ747" t="s">
        <v>164</v>
      </c>
      <c r="BA747" t="s">
        <v>164</v>
      </c>
      <c r="BC747" t="s">
        <v>164</v>
      </c>
      <c r="BD747">
        <v>-9274692.6909999996</v>
      </c>
      <c r="BE747" s="1" t="s">
        <v>3969</v>
      </c>
    </row>
    <row r="748" spans="1:57" x14ac:dyDescent="0.25">
      <c r="A748">
        <v>85580</v>
      </c>
      <c r="B748">
        <v>37011</v>
      </c>
      <c r="C748">
        <v>5</v>
      </c>
      <c r="D748" t="s">
        <v>155</v>
      </c>
      <c r="E748" t="s">
        <v>156</v>
      </c>
      <c r="F748">
        <v>135801</v>
      </c>
      <c r="G748" t="s">
        <v>3970</v>
      </c>
      <c r="H748" t="s">
        <v>3971</v>
      </c>
      <c r="I748" t="s">
        <v>3972</v>
      </c>
      <c r="J748" t="s">
        <v>3764</v>
      </c>
      <c r="K748" t="s">
        <v>932</v>
      </c>
      <c r="L748">
        <v>49464</v>
      </c>
      <c r="M748">
        <v>4.84</v>
      </c>
      <c r="N748" t="s">
        <v>162</v>
      </c>
      <c r="O748" t="s">
        <v>162</v>
      </c>
      <c r="P748" t="s">
        <v>3973</v>
      </c>
      <c r="Q748">
        <v>0.7</v>
      </c>
      <c r="R748" t="s">
        <v>162</v>
      </c>
      <c r="S748" t="s">
        <v>164</v>
      </c>
      <c r="T748" t="s">
        <v>164</v>
      </c>
      <c r="U748" t="s">
        <v>162</v>
      </c>
      <c r="V748">
        <v>3.9</v>
      </c>
      <c r="X748" t="s">
        <v>162</v>
      </c>
      <c r="Y748" t="s">
        <v>162</v>
      </c>
      <c r="Z748" t="s">
        <v>164</v>
      </c>
      <c r="AA748" t="s">
        <v>162</v>
      </c>
      <c r="AB748">
        <v>5.35</v>
      </c>
      <c r="AC748">
        <v>6.58</v>
      </c>
      <c r="AD748">
        <v>7</v>
      </c>
      <c r="AE748" t="s">
        <v>162</v>
      </c>
      <c r="AF748" t="s">
        <v>162</v>
      </c>
      <c r="AG748">
        <v>560740</v>
      </c>
      <c r="AH748">
        <v>1044125</v>
      </c>
      <c r="AI748">
        <v>1044125</v>
      </c>
      <c r="AJ748">
        <v>85987</v>
      </c>
      <c r="AK748">
        <v>96905</v>
      </c>
      <c r="AL748">
        <v>85675</v>
      </c>
      <c r="AM748">
        <v>292174</v>
      </c>
      <c r="AN748" t="s">
        <v>164</v>
      </c>
      <c r="AO748">
        <v>10</v>
      </c>
      <c r="AP748" t="s">
        <v>162</v>
      </c>
      <c r="AQ748">
        <v>0.18</v>
      </c>
      <c r="AR748">
        <v>69</v>
      </c>
      <c r="AS748">
        <v>0.18</v>
      </c>
      <c r="AT748" t="s">
        <v>165</v>
      </c>
      <c r="AV748">
        <v>0.51</v>
      </c>
      <c r="AW748">
        <v>0.21</v>
      </c>
      <c r="AX748">
        <v>42.820509000000001</v>
      </c>
      <c r="AY748">
        <v>-86.004118000000005</v>
      </c>
      <c r="AZ748" t="s">
        <v>164</v>
      </c>
      <c r="BA748" t="s">
        <v>164</v>
      </c>
      <c r="BC748" t="s">
        <v>164</v>
      </c>
      <c r="BD748">
        <v>-9573934.6219999995</v>
      </c>
      <c r="BE748">
        <v>5284691.2699999996</v>
      </c>
    </row>
    <row r="749" spans="1:57" x14ac:dyDescent="0.25">
      <c r="A749">
        <v>82692</v>
      </c>
      <c r="B749">
        <v>4203</v>
      </c>
      <c r="C749">
        <v>5</v>
      </c>
      <c r="D749" t="s">
        <v>155</v>
      </c>
      <c r="E749" t="s">
        <v>156</v>
      </c>
      <c r="F749">
        <v>214601</v>
      </c>
      <c r="G749" t="s">
        <v>3974</v>
      </c>
      <c r="H749" t="s">
        <v>3975</v>
      </c>
      <c r="I749" t="s">
        <v>3976</v>
      </c>
      <c r="J749" t="s">
        <v>364</v>
      </c>
      <c r="K749" t="s">
        <v>365</v>
      </c>
      <c r="L749">
        <v>49091</v>
      </c>
      <c r="M749">
        <v>4.74</v>
      </c>
      <c r="N749" t="s">
        <v>162</v>
      </c>
      <c r="O749" t="s">
        <v>162</v>
      </c>
      <c r="P749" t="s">
        <v>3977</v>
      </c>
      <c r="Q749">
        <v>0.69</v>
      </c>
      <c r="R749" t="s">
        <v>162</v>
      </c>
      <c r="S749" t="s">
        <v>164</v>
      </c>
      <c r="T749" t="s">
        <v>164</v>
      </c>
      <c r="U749" t="s">
        <v>162</v>
      </c>
      <c r="V749">
        <v>3.99</v>
      </c>
      <c r="X749" t="s">
        <v>162</v>
      </c>
      <c r="Y749" t="s">
        <v>162</v>
      </c>
      <c r="Z749" t="s">
        <v>164</v>
      </c>
      <c r="AA749" t="s">
        <v>162</v>
      </c>
      <c r="AB749">
        <v>5.55</v>
      </c>
      <c r="AC749">
        <v>6.75</v>
      </c>
      <c r="AD749">
        <v>7.16</v>
      </c>
      <c r="AE749" t="s">
        <v>162</v>
      </c>
      <c r="AF749" t="s">
        <v>162</v>
      </c>
      <c r="AG749">
        <v>775215</v>
      </c>
      <c r="AH749">
        <v>2585075</v>
      </c>
      <c r="AI749">
        <v>2585075</v>
      </c>
      <c r="AJ749">
        <v>103517</v>
      </c>
      <c r="AK749">
        <v>156246</v>
      </c>
      <c r="AL749">
        <v>167931</v>
      </c>
      <c r="AM749">
        <v>347521</v>
      </c>
      <c r="AN749" t="s">
        <v>164</v>
      </c>
      <c r="AO749">
        <v>12</v>
      </c>
      <c r="AP749" t="s">
        <v>162</v>
      </c>
      <c r="AQ749">
        <v>0.25</v>
      </c>
      <c r="AR749">
        <v>69</v>
      </c>
      <c r="AS749">
        <v>0.24</v>
      </c>
      <c r="AT749" t="s">
        <v>165</v>
      </c>
      <c r="AU749">
        <v>69</v>
      </c>
      <c r="AV749">
        <v>0</v>
      </c>
      <c r="AW749">
        <v>0.23</v>
      </c>
      <c r="AX749">
        <v>41.798465</v>
      </c>
      <c r="AY749">
        <v>-85.431021999999999</v>
      </c>
      <c r="AZ749" t="s">
        <v>164</v>
      </c>
      <c r="BA749" t="s">
        <v>164</v>
      </c>
      <c r="BC749" t="s">
        <v>164</v>
      </c>
      <c r="BD749">
        <v>-9510137.8670000006</v>
      </c>
      <c r="BE749" s="1" t="s">
        <v>3978</v>
      </c>
    </row>
    <row r="750" spans="1:57" x14ac:dyDescent="0.25">
      <c r="A750">
        <v>83266</v>
      </c>
      <c r="B750">
        <v>9097</v>
      </c>
      <c r="C750">
        <v>5</v>
      </c>
      <c r="D750" t="s">
        <v>155</v>
      </c>
      <c r="E750" t="s">
        <v>156</v>
      </c>
      <c r="F750">
        <v>51921</v>
      </c>
      <c r="G750" t="s">
        <v>3979</v>
      </c>
      <c r="H750" t="s">
        <v>3980</v>
      </c>
      <c r="I750" t="s">
        <v>3981</v>
      </c>
      <c r="J750" t="s">
        <v>3982</v>
      </c>
      <c r="K750" t="s">
        <v>549</v>
      </c>
      <c r="L750">
        <v>49004</v>
      </c>
      <c r="M750">
        <v>4.75</v>
      </c>
      <c r="N750" t="s">
        <v>162</v>
      </c>
      <c r="O750" t="s">
        <v>162</v>
      </c>
      <c r="P750" t="s">
        <v>3983</v>
      </c>
      <c r="Q750">
        <v>0.69</v>
      </c>
      <c r="R750" t="s">
        <v>162</v>
      </c>
      <c r="S750" t="s">
        <v>164</v>
      </c>
      <c r="T750" t="s">
        <v>164</v>
      </c>
      <c r="U750" t="s">
        <v>162</v>
      </c>
      <c r="V750">
        <v>3.94</v>
      </c>
      <c r="X750" t="s">
        <v>162</v>
      </c>
      <c r="Y750" t="s">
        <v>162</v>
      </c>
      <c r="Z750" t="s">
        <v>162</v>
      </c>
      <c r="AA750" t="s">
        <v>162</v>
      </c>
      <c r="AB750">
        <v>4.8099999999999996</v>
      </c>
      <c r="AC750">
        <v>6.05</v>
      </c>
      <c r="AD750">
        <v>6.52</v>
      </c>
      <c r="AE750" t="s">
        <v>162</v>
      </c>
      <c r="AF750" t="s">
        <v>162</v>
      </c>
      <c r="AG750">
        <v>847575</v>
      </c>
      <c r="AH750">
        <v>2048239</v>
      </c>
      <c r="AI750">
        <v>2048239</v>
      </c>
      <c r="AJ750">
        <v>84401</v>
      </c>
      <c r="AK750">
        <v>141930</v>
      </c>
      <c r="AL750">
        <v>196757</v>
      </c>
      <c r="AM750">
        <v>424488</v>
      </c>
      <c r="AN750" t="s">
        <v>164</v>
      </c>
      <c r="AO750">
        <v>11</v>
      </c>
      <c r="AP750" t="s">
        <v>162</v>
      </c>
      <c r="AQ750">
        <v>0.75</v>
      </c>
      <c r="AS750">
        <v>0.22</v>
      </c>
      <c r="AT750" t="s">
        <v>165</v>
      </c>
      <c r="AV750">
        <v>0.03</v>
      </c>
      <c r="AW750">
        <v>0.23</v>
      </c>
      <c r="AX750">
        <v>42.326000000000001</v>
      </c>
      <c r="AY750">
        <v>-85.570999999999998</v>
      </c>
      <c r="AZ750" t="s">
        <v>164</v>
      </c>
      <c r="BC750" t="s">
        <v>164</v>
      </c>
      <c r="BD750">
        <v>-9525720.1469999999</v>
      </c>
      <c r="BE750" s="1" t="s">
        <v>3984</v>
      </c>
    </row>
    <row r="751" spans="1:57" x14ac:dyDescent="0.25">
      <c r="A751">
        <v>83268</v>
      </c>
      <c r="B751">
        <v>9128</v>
      </c>
      <c r="C751">
        <v>5</v>
      </c>
      <c r="D751" t="s">
        <v>155</v>
      </c>
      <c r="E751" t="s">
        <v>156</v>
      </c>
      <c r="F751">
        <v>239538</v>
      </c>
      <c r="G751" t="s">
        <v>3985</v>
      </c>
      <c r="H751" t="s">
        <v>3986</v>
      </c>
      <c r="I751" t="s">
        <v>3987</v>
      </c>
      <c r="J751" t="s">
        <v>3988</v>
      </c>
      <c r="K751" t="s">
        <v>307</v>
      </c>
      <c r="L751">
        <v>48768</v>
      </c>
      <c r="M751">
        <v>4.75</v>
      </c>
      <c r="N751" t="s">
        <v>162</v>
      </c>
      <c r="O751" t="s">
        <v>162</v>
      </c>
      <c r="P751" t="s">
        <v>3989</v>
      </c>
      <c r="Q751">
        <v>0.69</v>
      </c>
      <c r="R751" t="s">
        <v>162</v>
      </c>
      <c r="S751" t="s">
        <v>164</v>
      </c>
      <c r="T751" t="s">
        <v>164</v>
      </c>
      <c r="U751" t="s">
        <v>162</v>
      </c>
      <c r="V751">
        <v>3.9</v>
      </c>
      <c r="X751" t="s">
        <v>162</v>
      </c>
      <c r="Y751" t="s">
        <v>162</v>
      </c>
      <c r="Z751" t="s">
        <v>164</v>
      </c>
      <c r="AA751" t="s">
        <v>162</v>
      </c>
      <c r="AB751">
        <v>5.28</v>
      </c>
      <c r="AC751">
        <v>6.55</v>
      </c>
      <c r="AD751">
        <v>6.98</v>
      </c>
      <c r="AE751" t="s">
        <v>162</v>
      </c>
      <c r="AF751" t="s">
        <v>162</v>
      </c>
      <c r="AG751">
        <v>679212</v>
      </c>
      <c r="AH751">
        <v>1907688</v>
      </c>
      <c r="AI751">
        <v>1907688</v>
      </c>
      <c r="AJ751">
        <v>52337</v>
      </c>
      <c r="AK751">
        <v>82452</v>
      </c>
      <c r="AL751">
        <v>49068</v>
      </c>
      <c r="AM751">
        <v>495356</v>
      </c>
      <c r="AN751" t="s">
        <v>164</v>
      </c>
      <c r="AO751">
        <v>9</v>
      </c>
      <c r="AP751" t="s">
        <v>162</v>
      </c>
      <c r="AQ751">
        <v>4.5999999999999996</v>
      </c>
      <c r="AR751">
        <v>345</v>
      </c>
      <c r="AS751">
        <v>1.45</v>
      </c>
      <c r="AT751" t="s">
        <v>165</v>
      </c>
      <c r="AU751">
        <v>138</v>
      </c>
      <c r="AV751">
        <v>0</v>
      </c>
      <c r="AW751">
        <v>0.48</v>
      </c>
      <c r="AX751">
        <v>43.375303000000002</v>
      </c>
      <c r="AY751">
        <v>-83.599245999999994</v>
      </c>
      <c r="AZ751" t="s">
        <v>164</v>
      </c>
      <c r="BA751" t="s">
        <v>164</v>
      </c>
      <c r="BC751" t="s">
        <v>164</v>
      </c>
      <c r="BD751">
        <v>-9306225.4949999992</v>
      </c>
      <c r="BE751" s="1" t="s">
        <v>3990</v>
      </c>
    </row>
    <row r="752" spans="1:57" x14ac:dyDescent="0.25">
      <c r="A752">
        <v>83398</v>
      </c>
      <c r="B752">
        <v>10035</v>
      </c>
      <c r="C752">
        <v>5</v>
      </c>
      <c r="D752" t="s">
        <v>155</v>
      </c>
      <c r="E752" t="s">
        <v>156</v>
      </c>
      <c r="F752">
        <v>125645</v>
      </c>
      <c r="G752" t="s">
        <v>3991</v>
      </c>
      <c r="H752" t="s">
        <v>3992</v>
      </c>
      <c r="I752" t="s">
        <v>3993</v>
      </c>
      <c r="J752" t="s">
        <v>370</v>
      </c>
      <c r="K752" t="s">
        <v>185</v>
      </c>
      <c r="L752">
        <v>49684</v>
      </c>
      <c r="M752">
        <v>4.7699999999999996</v>
      </c>
      <c r="N752" t="s">
        <v>162</v>
      </c>
      <c r="O752" t="s">
        <v>162</v>
      </c>
      <c r="P752" t="s">
        <v>3994</v>
      </c>
      <c r="Q752">
        <v>0.69</v>
      </c>
      <c r="R752" t="s">
        <v>162</v>
      </c>
      <c r="S752" t="s">
        <v>164</v>
      </c>
      <c r="T752" t="s">
        <v>164</v>
      </c>
      <c r="U752" t="s">
        <v>162</v>
      </c>
      <c r="V752">
        <v>3.81</v>
      </c>
      <c r="X752" t="s">
        <v>162</v>
      </c>
      <c r="Y752" t="s">
        <v>162</v>
      </c>
      <c r="Z752" t="s">
        <v>164</v>
      </c>
      <c r="AA752" t="s">
        <v>162</v>
      </c>
      <c r="AB752">
        <v>6.25</v>
      </c>
      <c r="AC752">
        <v>7.39</v>
      </c>
      <c r="AD752">
        <v>7.77</v>
      </c>
      <c r="AE752" t="s">
        <v>162</v>
      </c>
      <c r="AF752" t="s">
        <v>162</v>
      </c>
      <c r="AG752">
        <v>514269</v>
      </c>
      <c r="AH752">
        <v>62701</v>
      </c>
      <c r="AI752">
        <v>62701</v>
      </c>
      <c r="AJ752">
        <v>120556</v>
      </c>
      <c r="AK752">
        <v>316959</v>
      </c>
      <c r="AL752">
        <v>17154</v>
      </c>
      <c r="AM752">
        <v>59600</v>
      </c>
      <c r="AN752" t="s">
        <v>164</v>
      </c>
      <c r="AO752">
        <v>9</v>
      </c>
      <c r="AP752" t="s">
        <v>162</v>
      </c>
      <c r="AQ752">
        <v>1.1100000000000001</v>
      </c>
      <c r="AR752">
        <v>138</v>
      </c>
      <c r="AS752">
        <v>0.94</v>
      </c>
      <c r="AT752" t="s">
        <v>165</v>
      </c>
      <c r="AU752">
        <v>138</v>
      </c>
      <c r="AV752">
        <v>0</v>
      </c>
      <c r="AW752">
        <v>3.52</v>
      </c>
      <c r="AX752">
        <v>44.775423000000004</v>
      </c>
      <c r="AY752">
        <v>-85.714580999999995</v>
      </c>
      <c r="AZ752" t="s">
        <v>164</v>
      </c>
      <c r="BA752" t="s">
        <v>164</v>
      </c>
      <c r="BC752" t="s">
        <v>164</v>
      </c>
      <c r="BD752">
        <v>-9541703.5099999998</v>
      </c>
      <c r="BE752" s="1" t="s">
        <v>3995</v>
      </c>
    </row>
    <row r="753" spans="1:57" x14ac:dyDescent="0.25">
      <c r="A753">
        <v>83864</v>
      </c>
      <c r="B753">
        <v>15335</v>
      </c>
      <c r="C753">
        <v>5</v>
      </c>
      <c r="D753" t="s">
        <v>155</v>
      </c>
      <c r="E753" t="s">
        <v>156</v>
      </c>
      <c r="F753">
        <v>51242</v>
      </c>
      <c r="G753" t="s">
        <v>3996</v>
      </c>
      <c r="H753" t="s">
        <v>3997</v>
      </c>
      <c r="I753" t="s">
        <v>3998</v>
      </c>
      <c r="J753" t="s">
        <v>516</v>
      </c>
      <c r="K753" t="s">
        <v>161</v>
      </c>
      <c r="L753">
        <v>48180</v>
      </c>
      <c r="M753">
        <v>4.7699999999999996</v>
      </c>
      <c r="N753" t="s">
        <v>162</v>
      </c>
      <c r="O753" t="s">
        <v>162</v>
      </c>
      <c r="P753" t="s">
        <v>3999</v>
      </c>
      <c r="Q753">
        <v>0.69</v>
      </c>
      <c r="R753" t="s">
        <v>162</v>
      </c>
      <c r="S753" t="s">
        <v>164</v>
      </c>
      <c r="T753" t="s">
        <v>164</v>
      </c>
      <c r="U753" t="s">
        <v>162</v>
      </c>
      <c r="V753">
        <v>3.96</v>
      </c>
      <c r="X753" t="s">
        <v>162</v>
      </c>
      <c r="Y753" t="s">
        <v>162</v>
      </c>
      <c r="Z753" t="s">
        <v>164</v>
      </c>
      <c r="AA753" t="s">
        <v>162</v>
      </c>
      <c r="AB753">
        <v>5.19</v>
      </c>
      <c r="AC753">
        <v>6.22</v>
      </c>
      <c r="AD753">
        <v>6.59</v>
      </c>
      <c r="AE753" t="s">
        <v>162</v>
      </c>
      <c r="AF753" t="s">
        <v>162</v>
      </c>
      <c r="AG753">
        <v>1058276</v>
      </c>
      <c r="AH753">
        <v>1550370</v>
      </c>
      <c r="AI753">
        <v>1550370</v>
      </c>
      <c r="AJ753">
        <v>51275</v>
      </c>
      <c r="AK753">
        <v>16065</v>
      </c>
      <c r="AL753">
        <v>115153</v>
      </c>
      <c r="AM753">
        <v>875782</v>
      </c>
      <c r="AN753" t="s">
        <v>164</v>
      </c>
      <c r="AO753">
        <v>11</v>
      </c>
      <c r="AP753" t="s">
        <v>162</v>
      </c>
      <c r="AQ753">
        <v>4.88</v>
      </c>
      <c r="AS753">
        <v>1.87</v>
      </c>
      <c r="AT753" t="s">
        <v>165</v>
      </c>
      <c r="AU753">
        <v>120</v>
      </c>
      <c r="AV753">
        <v>0</v>
      </c>
      <c r="AW753">
        <v>1.57</v>
      </c>
      <c r="AX753">
        <v>42.186399999999999</v>
      </c>
      <c r="AY753">
        <v>-83.305700000000002</v>
      </c>
      <c r="AZ753" t="s">
        <v>164</v>
      </c>
      <c r="BA753" t="s">
        <v>164</v>
      </c>
      <c r="BC753" t="s">
        <v>164</v>
      </c>
      <c r="BD753">
        <v>-9273548.1040000003</v>
      </c>
      <c r="BE753" s="1" t="s">
        <v>4000</v>
      </c>
    </row>
    <row r="754" spans="1:57" x14ac:dyDescent="0.25">
      <c r="A754">
        <v>83937</v>
      </c>
      <c r="B754">
        <v>16176</v>
      </c>
      <c r="C754">
        <v>5</v>
      </c>
      <c r="D754" t="s">
        <v>155</v>
      </c>
      <c r="E754" t="s">
        <v>156</v>
      </c>
      <c r="F754">
        <v>182821</v>
      </c>
      <c r="G754" t="s">
        <v>4001</v>
      </c>
      <c r="H754" t="s">
        <v>4002</v>
      </c>
      <c r="I754" t="s">
        <v>4002</v>
      </c>
      <c r="J754" t="s">
        <v>2783</v>
      </c>
      <c r="K754" t="s">
        <v>284</v>
      </c>
      <c r="L754">
        <v>48043</v>
      </c>
      <c r="M754">
        <v>4.76</v>
      </c>
      <c r="N754" t="s">
        <v>162</v>
      </c>
      <c r="O754" t="s">
        <v>162</v>
      </c>
      <c r="P754" t="s">
        <v>4003</v>
      </c>
      <c r="Q754">
        <v>0.69</v>
      </c>
      <c r="R754" t="s">
        <v>162</v>
      </c>
      <c r="S754" t="s">
        <v>164</v>
      </c>
      <c r="T754" t="s">
        <v>164</v>
      </c>
      <c r="U754" t="s">
        <v>162</v>
      </c>
      <c r="V754">
        <v>3.91</v>
      </c>
      <c r="X754" t="s">
        <v>162</v>
      </c>
      <c r="Y754" t="s">
        <v>162</v>
      </c>
      <c r="Z754" t="s">
        <v>162</v>
      </c>
      <c r="AA754" t="s">
        <v>162</v>
      </c>
      <c r="AB754">
        <v>4.93</v>
      </c>
      <c r="AC754">
        <v>6.02</v>
      </c>
      <c r="AD754">
        <v>6.42</v>
      </c>
      <c r="AE754" t="s">
        <v>162</v>
      </c>
      <c r="AF754" t="s">
        <v>162</v>
      </c>
      <c r="AG754">
        <v>820160</v>
      </c>
      <c r="AH754">
        <v>775884</v>
      </c>
      <c r="AI754">
        <v>775884</v>
      </c>
      <c r="AJ754">
        <v>44599</v>
      </c>
      <c r="AK754">
        <v>6002</v>
      </c>
      <c r="AL754">
        <v>61228</v>
      </c>
      <c r="AM754">
        <v>708332</v>
      </c>
      <c r="AN754" t="s">
        <v>164</v>
      </c>
      <c r="AO754">
        <v>10</v>
      </c>
      <c r="AP754" t="s">
        <v>162</v>
      </c>
      <c r="AQ754">
        <v>1</v>
      </c>
      <c r="AS754">
        <v>2.98</v>
      </c>
      <c r="AT754" t="s">
        <v>165</v>
      </c>
      <c r="AU754">
        <v>120</v>
      </c>
      <c r="AV754">
        <v>0</v>
      </c>
      <c r="AW754">
        <v>0.86</v>
      </c>
      <c r="AX754">
        <v>42.598520000000001</v>
      </c>
      <c r="AY754">
        <v>-82.872290000000007</v>
      </c>
      <c r="AZ754" t="s">
        <v>164</v>
      </c>
      <c r="BC754" t="s">
        <v>164</v>
      </c>
      <c r="BD754">
        <v>-9225301.1239999998</v>
      </c>
      <c r="BE754" s="1" t="s">
        <v>4004</v>
      </c>
    </row>
    <row r="755" spans="1:57" x14ac:dyDescent="0.25">
      <c r="A755">
        <v>84286</v>
      </c>
      <c r="B755">
        <v>20473</v>
      </c>
      <c r="C755">
        <v>5</v>
      </c>
      <c r="D755" t="s">
        <v>155</v>
      </c>
      <c r="E755" t="s">
        <v>156</v>
      </c>
      <c r="F755">
        <v>157684</v>
      </c>
      <c r="G755" t="s">
        <v>4005</v>
      </c>
      <c r="H755" t="s">
        <v>4006</v>
      </c>
      <c r="I755" t="s">
        <v>3457</v>
      </c>
      <c r="J755" t="s">
        <v>160</v>
      </c>
      <c r="K755" t="s">
        <v>161</v>
      </c>
      <c r="L755">
        <v>48212</v>
      </c>
      <c r="M755">
        <v>4.78</v>
      </c>
      <c r="N755" t="s">
        <v>162</v>
      </c>
      <c r="O755" t="s">
        <v>162</v>
      </c>
      <c r="P755" t="s">
        <v>4007</v>
      </c>
      <c r="Q755">
        <v>0.69</v>
      </c>
      <c r="R755" t="s">
        <v>162</v>
      </c>
      <c r="S755" t="s">
        <v>164</v>
      </c>
      <c r="T755" t="s">
        <v>164</v>
      </c>
      <c r="U755" t="s">
        <v>162</v>
      </c>
      <c r="V755">
        <v>3.98</v>
      </c>
      <c r="X755" t="s">
        <v>162</v>
      </c>
      <c r="Y755" t="s">
        <v>162</v>
      </c>
      <c r="Z755" t="s">
        <v>162</v>
      </c>
      <c r="AA755" t="s">
        <v>162</v>
      </c>
      <c r="AB755">
        <v>4.83</v>
      </c>
      <c r="AC755">
        <v>5.81</v>
      </c>
      <c r="AD755">
        <v>6.17</v>
      </c>
      <c r="AE755" t="s">
        <v>162</v>
      </c>
      <c r="AF755" t="s">
        <v>162</v>
      </c>
      <c r="AG755">
        <v>904243</v>
      </c>
      <c r="AH755">
        <v>815568</v>
      </c>
      <c r="AI755">
        <v>815568</v>
      </c>
      <c r="AJ755">
        <v>45089</v>
      </c>
      <c r="AK755">
        <v>10479</v>
      </c>
      <c r="AL755">
        <v>72883</v>
      </c>
      <c r="AM755">
        <v>775792</v>
      </c>
      <c r="AN755" t="s">
        <v>164</v>
      </c>
      <c r="AO755">
        <v>10</v>
      </c>
      <c r="AP755" t="s">
        <v>162</v>
      </c>
      <c r="AQ755">
        <v>1.03</v>
      </c>
      <c r="AS755">
        <v>3.56</v>
      </c>
      <c r="AT755" t="s">
        <v>165</v>
      </c>
      <c r="AU755">
        <v>120</v>
      </c>
      <c r="AV755">
        <v>0</v>
      </c>
      <c r="AW755">
        <v>0</v>
      </c>
      <c r="AX755">
        <v>42.395349000000003</v>
      </c>
      <c r="AY755">
        <v>-83.070166</v>
      </c>
      <c r="AZ755" t="s">
        <v>164</v>
      </c>
      <c r="BC755" t="s">
        <v>164</v>
      </c>
      <c r="BD755">
        <v>-9247328.5789999999</v>
      </c>
      <c r="BE755" s="1" t="s">
        <v>4008</v>
      </c>
    </row>
    <row r="756" spans="1:57" x14ac:dyDescent="0.25">
      <c r="A756">
        <v>85151</v>
      </c>
      <c r="B756">
        <v>31800</v>
      </c>
      <c r="C756">
        <v>5</v>
      </c>
      <c r="D756" t="s">
        <v>155</v>
      </c>
      <c r="E756" t="s">
        <v>156</v>
      </c>
      <c r="F756">
        <v>70018</v>
      </c>
      <c r="G756" t="s">
        <v>4009</v>
      </c>
      <c r="H756" t="s">
        <v>4010</v>
      </c>
      <c r="I756" t="s">
        <v>4011</v>
      </c>
      <c r="J756" t="s">
        <v>1557</v>
      </c>
      <c r="K756" t="s">
        <v>835</v>
      </c>
      <c r="L756">
        <v>48801</v>
      </c>
      <c r="M756">
        <v>4.7300000000000004</v>
      </c>
      <c r="N756" t="s">
        <v>162</v>
      </c>
      <c r="O756" t="s">
        <v>162</v>
      </c>
      <c r="P756" t="s">
        <v>4012</v>
      </c>
      <c r="Q756">
        <v>0.69</v>
      </c>
      <c r="R756" t="s">
        <v>162</v>
      </c>
      <c r="S756" t="s">
        <v>164</v>
      </c>
      <c r="T756" t="s">
        <v>164</v>
      </c>
      <c r="U756" t="s">
        <v>162</v>
      </c>
      <c r="V756">
        <v>3.93</v>
      </c>
      <c r="X756" t="s">
        <v>162</v>
      </c>
      <c r="Y756" t="s">
        <v>162</v>
      </c>
      <c r="Z756" t="s">
        <v>164</v>
      </c>
      <c r="AA756" t="s">
        <v>162</v>
      </c>
      <c r="AB756">
        <v>5.49</v>
      </c>
      <c r="AC756">
        <v>6.71</v>
      </c>
      <c r="AD756">
        <v>7.11</v>
      </c>
      <c r="AE756" t="s">
        <v>162</v>
      </c>
      <c r="AF756" t="s">
        <v>162</v>
      </c>
      <c r="AG756">
        <v>677698</v>
      </c>
      <c r="AH756">
        <v>1956692</v>
      </c>
      <c r="AI756">
        <v>1956692</v>
      </c>
      <c r="AJ756">
        <v>72544</v>
      </c>
      <c r="AK756">
        <v>168550</v>
      </c>
      <c r="AL756">
        <v>71509</v>
      </c>
      <c r="AM756">
        <v>365095</v>
      </c>
      <c r="AN756" t="s">
        <v>164</v>
      </c>
      <c r="AO756">
        <v>9</v>
      </c>
      <c r="AP756" t="s">
        <v>162</v>
      </c>
      <c r="AQ756">
        <v>0.22</v>
      </c>
      <c r="AS756">
        <v>0.28000000000000003</v>
      </c>
      <c r="AT756" t="s">
        <v>165</v>
      </c>
      <c r="AU756">
        <v>138</v>
      </c>
      <c r="AV756">
        <v>0.25</v>
      </c>
      <c r="AW756">
        <v>0.04</v>
      </c>
      <c r="AX756">
        <v>43.374695000000003</v>
      </c>
      <c r="AY756">
        <v>-84.662056000000007</v>
      </c>
      <c r="AZ756" t="s">
        <v>164</v>
      </c>
      <c r="BA756" t="s">
        <v>164</v>
      </c>
      <c r="BC756" t="s">
        <v>164</v>
      </c>
      <c r="BD756">
        <v>-9424536.9629999995</v>
      </c>
      <c r="BE756" s="1" t="s">
        <v>4013</v>
      </c>
    </row>
    <row r="757" spans="1:57" x14ac:dyDescent="0.25">
      <c r="A757">
        <v>85505</v>
      </c>
      <c r="B757">
        <v>36222</v>
      </c>
      <c r="C757">
        <v>5</v>
      </c>
      <c r="D757" t="s">
        <v>155</v>
      </c>
      <c r="E757" t="s">
        <v>156</v>
      </c>
      <c r="F757">
        <v>157683</v>
      </c>
      <c r="G757" t="s">
        <v>4014</v>
      </c>
      <c r="H757" t="s">
        <v>4006</v>
      </c>
      <c r="I757" t="s">
        <v>3457</v>
      </c>
      <c r="J757" t="s">
        <v>160</v>
      </c>
      <c r="K757" t="s">
        <v>161</v>
      </c>
      <c r="L757">
        <v>48212</v>
      </c>
      <c r="M757">
        <v>4.78</v>
      </c>
      <c r="N757" t="s">
        <v>162</v>
      </c>
      <c r="O757" t="s">
        <v>162</v>
      </c>
      <c r="P757" t="s">
        <v>4015</v>
      </c>
      <c r="Q757">
        <v>0.69</v>
      </c>
      <c r="R757" t="s">
        <v>162</v>
      </c>
      <c r="S757" t="s">
        <v>164</v>
      </c>
      <c r="T757" t="s">
        <v>164</v>
      </c>
      <c r="U757" t="s">
        <v>162</v>
      </c>
      <c r="V757">
        <v>3.98</v>
      </c>
      <c r="X757" t="s">
        <v>162</v>
      </c>
      <c r="Y757" t="s">
        <v>162</v>
      </c>
      <c r="Z757" t="s">
        <v>162</v>
      </c>
      <c r="AA757" t="s">
        <v>162</v>
      </c>
      <c r="AB757">
        <v>4.83</v>
      </c>
      <c r="AC757">
        <v>5.81</v>
      </c>
      <c r="AD757">
        <v>6.17</v>
      </c>
      <c r="AE757" t="s">
        <v>162</v>
      </c>
      <c r="AF757" t="s">
        <v>162</v>
      </c>
      <c r="AG757">
        <v>904243</v>
      </c>
      <c r="AH757">
        <v>815568</v>
      </c>
      <c r="AI757">
        <v>815568</v>
      </c>
      <c r="AJ757">
        <v>45089</v>
      </c>
      <c r="AK757">
        <v>10479</v>
      </c>
      <c r="AL757">
        <v>72883</v>
      </c>
      <c r="AM757">
        <v>775792</v>
      </c>
      <c r="AN757" t="s">
        <v>164</v>
      </c>
      <c r="AO757">
        <v>10</v>
      </c>
      <c r="AP757" t="s">
        <v>162</v>
      </c>
      <c r="AQ757">
        <v>1.03</v>
      </c>
      <c r="AS757">
        <v>3.56</v>
      </c>
      <c r="AT757" t="s">
        <v>165</v>
      </c>
      <c r="AU757">
        <v>120</v>
      </c>
      <c r="AV757">
        <v>0</v>
      </c>
      <c r="AW757">
        <v>0</v>
      </c>
      <c r="AX757">
        <v>42.395349000000003</v>
      </c>
      <c r="AY757">
        <v>-83.070166</v>
      </c>
      <c r="AZ757" t="s">
        <v>164</v>
      </c>
      <c r="BC757" t="s">
        <v>164</v>
      </c>
      <c r="BD757">
        <v>-9247328.5789999999</v>
      </c>
      <c r="BE757" s="1" t="s">
        <v>4008</v>
      </c>
    </row>
    <row r="758" spans="1:57" x14ac:dyDescent="0.25">
      <c r="A758">
        <v>82629</v>
      </c>
      <c r="B758">
        <v>3652</v>
      </c>
      <c r="C758">
        <v>5</v>
      </c>
      <c r="D758" t="s">
        <v>155</v>
      </c>
      <c r="E758" t="s">
        <v>156</v>
      </c>
      <c r="F758">
        <v>238732</v>
      </c>
      <c r="G758" t="s">
        <v>4016</v>
      </c>
      <c r="H758" t="s">
        <v>4017</v>
      </c>
      <c r="I758" t="s">
        <v>4018</v>
      </c>
      <c r="J758" t="s">
        <v>4019</v>
      </c>
      <c r="K758" t="s">
        <v>228</v>
      </c>
      <c r="L758">
        <v>48079</v>
      </c>
      <c r="M758">
        <v>4.68</v>
      </c>
      <c r="N758" t="s">
        <v>162</v>
      </c>
      <c r="O758" t="s">
        <v>162</v>
      </c>
      <c r="P758" t="s">
        <v>4020</v>
      </c>
      <c r="Q758">
        <v>0.68</v>
      </c>
      <c r="R758" t="s">
        <v>162</v>
      </c>
      <c r="S758" t="s">
        <v>164</v>
      </c>
      <c r="T758" t="s">
        <v>164</v>
      </c>
      <c r="U758" t="s">
        <v>162</v>
      </c>
      <c r="V758">
        <v>3.94</v>
      </c>
      <c r="X758" t="s">
        <v>162</v>
      </c>
      <c r="Y758" t="s">
        <v>162</v>
      </c>
      <c r="Z758" t="s">
        <v>164</v>
      </c>
      <c r="AA758" t="s">
        <v>162</v>
      </c>
      <c r="AB758">
        <v>5.31</v>
      </c>
      <c r="AC758">
        <v>6.49</v>
      </c>
      <c r="AD758">
        <v>6.91</v>
      </c>
      <c r="AE758" t="s">
        <v>162</v>
      </c>
      <c r="AF758" t="s">
        <v>162</v>
      </c>
      <c r="AG758">
        <v>721830</v>
      </c>
      <c r="AH758">
        <v>754394</v>
      </c>
      <c r="AI758">
        <v>754394</v>
      </c>
      <c r="AJ758">
        <v>42575</v>
      </c>
      <c r="AK758">
        <v>5107</v>
      </c>
      <c r="AL758">
        <v>50771</v>
      </c>
      <c r="AM758">
        <v>623376</v>
      </c>
      <c r="AN758" t="s">
        <v>164</v>
      </c>
      <c r="AO758">
        <v>9</v>
      </c>
      <c r="AP758" t="s">
        <v>162</v>
      </c>
      <c r="AQ758">
        <v>0.71</v>
      </c>
      <c r="AS758">
        <v>1.43</v>
      </c>
      <c r="AT758" t="s">
        <v>165</v>
      </c>
      <c r="AU758">
        <v>120</v>
      </c>
      <c r="AV758">
        <v>0.23</v>
      </c>
      <c r="AW758">
        <v>0.28999999999999998</v>
      </c>
      <c r="AX758">
        <v>42.826411</v>
      </c>
      <c r="AY758">
        <v>-82.491112000000001</v>
      </c>
      <c r="AZ758" t="s">
        <v>164</v>
      </c>
      <c r="BA758" t="s">
        <v>164</v>
      </c>
      <c r="BC758" t="s">
        <v>164</v>
      </c>
      <c r="BD758">
        <v>-9182868.5830000006</v>
      </c>
      <c r="BE758" s="1" t="s">
        <v>4021</v>
      </c>
    </row>
    <row r="759" spans="1:57" x14ac:dyDescent="0.25">
      <c r="A759">
        <v>82954</v>
      </c>
      <c r="B759">
        <v>6521</v>
      </c>
      <c r="C759">
        <v>5</v>
      </c>
      <c r="D759" t="s">
        <v>155</v>
      </c>
      <c r="E759" t="s">
        <v>156</v>
      </c>
      <c r="F759">
        <v>214581</v>
      </c>
      <c r="G759" t="s">
        <v>4022</v>
      </c>
      <c r="H759" t="s">
        <v>4023</v>
      </c>
      <c r="I759" t="s">
        <v>4024</v>
      </c>
      <c r="J759" t="s">
        <v>670</v>
      </c>
      <c r="K759" t="s">
        <v>365</v>
      </c>
      <c r="L759">
        <v>49093</v>
      </c>
      <c r="M759">
        <v>4.7</v>
      </c>
      <c r="N759" t="s">
        <v>162</v>
      </c>
      <c r="O759" t="s">
        <v>162</v>
      </c>
      <c r="P759" t="s">
        <v>4025</v>
      </c>
      <c r="Q759">
        <v>0.68</v>
      </c>
      <c r="R759" t="s">
        <v>162</v>
      </c>
      <c r="S759" t="s">
        <v>164</v>
      </c>
      <c r="T759" t="s">
        <v>164</v>
      </c>
      <c r="U759" t="s">
        <v>162</v>
      </c>
      <c r="V759">
        <v>3.99</v>
      </c>
      <c r="X759" t="s">
        <v>162</v>
      </c>
      <c r="Y759" t="s">
        <v>162</v>
      </c>
      <c r="Z759" t="s">
        <v>164</v>
      </c>
      <c r="AA759" t="s">
        <v>162</v>
      </c>
      <c r="AB759">
        <v>5.26</v>
      </c>
      <c r="AC759">
        <v>6.49</v>
      </c>
      <c r="AD759">
        <v>6.93</v>
      </c>
      <c r="AE759" t="s">
        <v>162</v>
      </c>
      <c r="AF759" t="s">
        <v>162</v>
      </c>
      <c r="AG759">
        <v>692334</v>
      </c>
      <c r="AH759">
        <v>2351225</v>
      </c>
      <c r="AI759">
        <v>2351225</v>
      </c>
      <c r="AJ759">
        <v>102189</v>
      </c>
      <c r="AK759">
        <v>126680</v>
      </c>
      <c r="AL759">
        <v>157931</v>
      </c>
      <c r="AM759">
        <v>305534</v>
      </c>
      <c r="AN759" t="s">
        <v>164</v>
      </c>
      <c r="AO759">
        <v>12</v>
      </c>
      <c r="AP759" t="s">
        <v>162</v>
      </c>
      <c r="AQ759">
        <v>0.76</v>
      </c>
      <c r="AS759">
        <v>0.15</v>
      </c>
      <c r="AT759" t="s">
        <v>165</v>
      </c>
      <c r="AV759">
        <v>0</v>
      </c>
      <c r="AW759">
        <v>0.66</v>
      </c>
      <c r="AX759">
        <v>41.942993999999999</v>
      </c>
      <c r="AY759">
        <v>-85.649400999999997</v>
      </c>
      <c r="AZ759" t="s">
        <v>164</v>
      </c>
      <c r="BA759" t="s">
        <v>164</v>
      </c>
      <c r="BC759" t="s">
        <v>164</v>
      </c>
      <c r="BD759">
        <v>-9534447.7060000002</v>
      </c>
      <c r="BE759" s="1" t="s">
        <v>4026</v>
      </c>
    </row>
    <row r="760" spans="1:57" x14ac:dyDescent="0.25">
      <c r="A760">
        <v>82982</v>
      </c>
      <c r="B760">
        <v>6741</v>
      </c>
      <c r="C760">
        <v>5</v>
      </c>
      <c r="D760" t="s">
        <v>155</v>
      </c>
      <c r="E760" t="s">
        <v>156</v>
      </c>
      <c r="F760">
        <v>94343</v>
      </c>
      <c r="G760" t="s">
        <v>4027</v>
      </c>
      <c r="H760" t="s">
        <v>4028</v>
      </c>
      <c r="I760" t="s">
        <v>4029</v>
      </c>
      <c r="J760" t="s">
        <v>1913</v>
      </c>
      <c r="K760" t="s">
        <v>284</v>
      </c>
      <c r="L760">
        <v>48310</v>
      </c>
      <c r="M760">
        <v>4.66</v>
      </c>
      <c r="N760" t="s">
        <v>162</v>
      </c>
      <c r="O760" t="s">
        <v>162</v>
      </c>
      <c r="P760" t="s">
        <v>4030</v>
      </c>
      <c r="Q760">
        <v>0.68</v>
      </c>
      <c r="R760" t="s">
        <v>162</v>
      </c>
      <c r="S760" t="s">
        <v>164</v>
      </c>
      <c r="T760" t="s">
        <v>164</v>
      </c>
      <c r="U760" t="s">
        <v>162</v>
      </c>
      <c r="V760">
        <v>3.96</v>
      </c>
      <c r="X760" t="s">
        <v>162</v>
      </c>
      <c r="Y760" t="s">
        <v>162</v>
      </c>
      <c r="Z760" t="s">
        <v>162</v>
      </c>
      <c r="AA760" t="s">
        <v>162</v>
      </c>
      <c r="AB760">
        <v>4.7699999999999996</v>
      </c>
      <c r="AC760">
        <v>5.87</v>
      </c>
      <c r="AD760">
        <v>6.28</v>
      </c>
      <c r="AE760" t="s">
        <v>162</v>
      </c>
      <c r="AF760" t="s">
        <v>162</v>
      </c>
      <c r="AG760">
        <v>840948</v>
      </c>
      <c r="AH760">
        <v>1107864</v>
      </c>
      <c r="AI760">
        <v>1107864</v>
      </c>
      <c r="AJ760">
        <v>46316</v>
      </c>
      <c r="AK760">
        <v>6002</v>
      </c>
      <c r="AL760">
        <v>62964</v>
      </c>
      <c r="AM760">
        <v>725666</v>
      </c>
      <c r="AN760" t="s">
        <v>164</v>
      </c>
      <c r="AO760">
        <v>10</v>
      </c>
      <c r="AP760" t="s">
        <v>162</v>
      </c>
      <c r="AQ760">
        <v>0.43</v>
      </c>
      <c r="AR760">
        <v>120</v>
      </c>
      <c r="AS760">
        <v>0.43</v>
      </c>
      <c r="AT760" t="s">
        <v>165</v>
      </c>
      <c r="AU760">
        <v>120</v>
      </c>
      <c r="AV760">
        <v>0.03</v>
      </c>
      <c r="AW760">
        <v>0.43</v>
      </c>
      <c r="AX760">
        <v>42.592489999999998</v>
      </c>
      <c r="AY760">
        <v>-83.051550000000006</v>
      </c>
      <c r="AZ760" t="s">
        <v>164</v>
      </c>
      <c r="BC760" t="s">
        <v>164</v>
      </c>
      <c r="BD760">
        <v>-9245256.2559999991</v>
      </c>
      <c r="BE760" s="1" t="s">
        <v>4031</v>
      </c>
    </row>
    <row r="761" spans="1:57" x14ac:dyDescent="0.25">
      <c r="A761">
        <v>83701</v>
      </c>
      <c r="B761">
        <v>13140</v>
      </c>
      <c r="C761">
        <v>5</v>
      </c>
      <c r="D761" t="s">
        <v>155</v>
      </c>
      <c r="E761" t="s">
        <v>156</v>
      </c>
      <c r="F761">
        <v>136041</v>
      </c>
      <c r="G761" t="s">
        <v>4032</v>
      </c>
      <c r="H761" t="s">
        <v>4033</v>
      </c>
      <c r="I761" t="s">
        <v>4034</v>
      </c>
      <c r="J761" t="s">
        <v>177</v>
      </c>
      <c r="K761" t="s">
        <v>178</v>
      </c>
      <c r="L761">
        <v>49660</v>
      </c>
      <c r="M761">
        <v>4.72</v>
      </c>
      <c r="N761" t="s">
        <v>162</v>
      </c>
      <c r="O761" t="s">
        <v>162</v>
      </c>
      <c r="P761" t="s">
        <v>4035</v>
      </c>
      <c r="Q761">
        <v>0.68</v>
      </c>
      <c r="R761" t="s">
        <v>162</v>
      </c>
      <c r="S761" t="s">
        <v>164</v>
      </c>
      <c r="T761" t="s">
        <v>164</v>
      </c>
      <c r="U761" t="s">
        <v>162</v>
      </c>
      <c r="V761">
        <v>3.86</v>
      </c>
      <c r="X761" t="s">
        <v>162</v>
      </c>
      <c r="Y761" t="s">
        <v>162</v>
      </c>
      <c r="Z761" t="s">
        <v>164</v>
      </c>
      <c r="AA761" t="s">
        <v>162</v>
      </c>
      <c r="AB761">
        <v>5.16</v>
      </c>
      <c r="AC761">
        <v>6.49</v>
      </c>
      <c r="AD761">
        <v>6.96</v>
      </c>
      <c r="AE761" t="s">
        <v>162</v>
      </c>
      <c r="AF761" t="s">
        <v>162</v>
      </c>
      <c r="AG761">
        <v>417380</v>
      </c>
      <c r="AH761">
        <v>136107</v>
      </c>
      <c r="AI761">
        <v>136107</v>
      </c>
      <c r="AJ761">
        <v>94377</v>
      </c>
      <c r="AK761">
        <v>257002</v>
      </c>
      <c r="AL761">
        <v>10269</v>
      </c>
      <c r="AM761">
        <v>55732</v>
      </c>
      <c r="AN761" t="s">
        <v>164</v>
      </c>
      <c r="AO761">
        <v>9</v>
      </c>
      <c r="AP761" t="s">
        <v>162</v>
      </c>
      <c r="AQ761">
        <v>1.79</v>
      </c>
      <c r="AS761">
        <v>0.23</v>
      </c>
      <c r="AT761" t="s">
        <v>165</v>
      </c>
      <c r="AU761">
        <v>345</v>
      </c>
      <c r="AV761">
        <v>0.4</v>
      </c>
      <c r="AW761">
        <v>1.19</v>
      </c>
      <c r="AX761">
        <v>44.247616000000001</v>
      </c>
      <c r="AY761">
        <v>-86.271198999999996</v>
      </c>
      <c r="AZ761" t="s">
        <v>164</v>
      </c>
      <c r="BA761" t="s">
        <v>164</v>
      </c>
      <c r="BC761" t="s">
        <v>164</v>
      </c>
      <c r="BD761">
        <v>-9603665.943</v>
      </c>
      <c r="BE761">
        <v>5503841.6339999996</v>
      </c>
    </row>
    <row r="762" spans="1:57" x14ac:dyDescent="0.25">
      <c r="A762">
        <v>83967</v>
      </c>
      <c r="B762">
        <v>16486</v>
      </c>
      <c r="C762">
        <v>5</v>
      </c>
      <c r="D762" t="s">
        <v>155</v>
      </c>
      <c r="E762" t="s">
        <v>156</v>
      </c>
      <c r="F762">
        <v>237344</v>
      </c>
      <c r="G762" t="s">
        <v>4036</v>
      </c>
      <c r="H762" t="s">
        <v>4037</v>
      </c>
      <c r="I762" t="s">
        <v>4038</v>
      </c>
      <c r="J762" t="s">
        <v>1874</v>
      </c>
      <c r="K762" t="s">
        <v>240</v>
      </c>
      <c r="L762">
        <v>48075</v>
      </c>
      <c r="M762">
        <v>4.71</v>
      </c>
      <c r="N762" t="s">
        <v>162</v>
      </c>
      <c r="O762" t="s">
        <v>162</v>
      </c>
      <c r="P762" t="s">
        <v>4039</v>
      </c>
      <c r="Q762">
        <v>0.68</v>
      </c>
      <c r="R762" t="s">
        <v>162</v>
      </c>
      <c r="S762" t="s">
        <v>164</v>
      </c>
      <c r="T762" t="s">
        <v>164</v>
      </c>
      <c r="U762" t="s">
        <v>162</v>
      </c>
      <c r="V762">
        <v>3.96</v>
      </c>
      <c r="X762" t="s">
        <v>162</v>
      </c>
      <c r="Y762" t="s">
        <v>162</v>
      </c>
      <c r="Z762" t="s">
        <v>162</v>
      </c>
      <c r="AA762" t="s">
        <v>162</v>
      </c>
      <c r="AB762">
        <v>4.72</v>
      </c>
      <c r="AC762">
        <v>5.81</v>
      </c>
      <c r="AD762">
        <v>6.2</v>
      </c>
      <c r="AE762" t="s">
        <v>162</v>
      </c>
      <c r="AF762" t="s">
        <v>162</v>
      </c>
      <c r="AG762">
        <v>917671</v>
      </c>
      <c r="AH762">
        <v>1253482</v>
      </c>
      <c r="AI762">
        <v>1253482</v>
      </c>
      <c r="AJ762">
        <v>48930</v>
      </c>
      <c r="AK762">
        <v>6358</v>
      </c>
      <c r="AL762">
        <v>70048</v>
      </c>
      <c r="AM762">
        <v>792335</v>
      </c>
      <c r="AN762" t="s">
        <v>164</v>
      </c>
      <c r="AO762">
        <v>10</v>
      </c>
      <c r="AP762" t="s">
        <v>162</v>
      </c>
      <c r="AQ762">
        <v>1.97</v>
      </c>
      <c r="AR762">
        <v>120</v>
      </c>
      <c r="AS762">
        <v>1.87</v>
      </c>
      <c r="AT762" t="s">
        <v>165</v>
      </c>
      <c r="AU762">
        <v>120</v>
      </c>
      <c r="AV762">
        <v>0.04</v>
      </c>
      <c r="AW762">
        <v>3.94</v>
      </c>
      <c r="AX762">
        <v>42.471854999999998</v>
      </c>
      <c r="AY762">
        <v>-83.224794000000003</v>
      </c>
      <c r="AZ762" t="s">
        <v>164</v>
      </c>
      <c r="BC762" t="s">
        <v>164</v>
      </c>
      <c r="BD762">
        <v>-9264541.6899999995</v>
      </c>
      <c r="BE762" s="1" t="s">
        <v>4040</v>
      </c>
    </row>
    <row r="763" spans="1:57" x14ac:dyDescent="0.25">
      <c r="A763">
        <v>84222</v>
      </c>
      <c r="B763">
        <v>19654</v>
      </c>
      <c r="C763">
        <v>5</v>
      </c>
      <c r="D763" t="s">
        <v>155</v>
      </c>
      <c r="E763" t="s">
        <v>156</v>
      </c>
      <c r="F763">
        <v>236838</v>
      </c>
      <c r="G763" t="s">
        <v>4041</v>
      </c>
      <c r="H763" t="s">
        <v>4042</v>
      </c>
      <c r="I763" t="s">
        <v>4043</v>
      </c>
      <c r="J763" t="s">
        <v>4044</v>
      </c>
      <c r="K763" t="s">
        <v>161</v>
      </c>
      <c r="L763">
        <v>48183</v>
      </c>
      <c r="M763">
        <v>4.72</v>
      </c>
      <c r="N763" t="s">
        <v>162</v>
      </c>
      <c r="O763" t="s">
        <v>162</v>
      </c>
      <c r="P763" t="s">
        <v>4045</v>
      </c>
      <c r="Q763">
        <v>0.68</v>
      </c>
      <c r="R763" t="s">
        <v>162</v>
      </c>
      <c r="S763" t="s">
        <v>164</v>
      </c>
      <c r="T763" t="s">
        <v>164</v>
      </c>
      <c r="U763" t="s">
        <v>162</v>
      </c>
      <c r="V763">
        <v>4</v>
      </c>
      <c r="X763" t="s">
        <v>162</v>
      </c>
      <c r="Y763" t="s">
        <v>162</v>
      </c>
      <c r="Z763" t="s">
        <v>164</v>
      </c>
      <c r="AA763" t="s">
        <v>162</v>
      </c>
      <c r="AB763">
        <v>5.0199999999999996</v>
      </c>
      <c r="AC763">
        <v>6.1</v>
      </c>
      <c r="AD763">
        <v>6.49</v>
      </c>
      <c r="AE763" t="s">
        <v>162</v>
      </c>
      <c r="AF763" t="s">
        <v>162</v>
      </c>
      <c r="AG763">
        <v>1042018</v>
      </c>
      <c r="AH763">
        <v>1465001</v>
      </c>
      <c r="AI763">
        <v>1465001</v>
      </c>
      <c r="AJ763">
        <v>49267</v>
      </c>
      <c r="AK763">
        <v>15666</v>
      </c>
      <c r="AL763">
        <v>113391</v>
      </c>
      <c r="AM763">
        <v>863694</v>
      </c>
      <c r="AN763" t="s">
        <v>164</v>
      </c>
      <c r="AO763">
        <v>11</v>
      </c>
      <c r="AP763" t="s">
        <v>162</v>
      </c>
      <c r="AQ763">
        <v>2.08</v>
      </c>
      <c r="AR763">
        <v>120</v>
      </c>
      <c r="AS763">
        <v>0.08</v>
      </c>
      <c r="AT763" t="s">
        <v>165</v>
      </c>
      <c r="AU763">
        <v>120</v>
      </c>
      <c r="AV763">
        <v>0</v>
      </c>
      <c r="AW763">
        <v>0.79</v>
      </c>
      <c r="AX763">
        <v>42.154308999999998</v>
      </c>
      <c r="AY763">
        <v>-83.254034000000004</v>
      </c>
      <c r="AZ763" t="s">
        <v>164</v>
      </c>
      <c r="BA763" t="s">
        <v>164</v>
      </c>
      <c r="BC763" t="s">
        <v>164</v>
      </c>
      <c r="BD763">
        <v>-9267796.6710000001</v>
      </c>
      <c r="BE763" s="1" t="s">
        <v>4046</v>
      </c>
    </row>
    <row r="764" spans="1:57" x14ac:dyDescent="0.25">
      <c r="A764">
        <v>82554</v>
      </c>
      <c r="B764">
        <v>3083</v>
      </c>
      <c r="C764">
        <v>5</v>
      </c>
      <c r="D764" t="s">
        <v>155</v>
      </c>
      <c r="E764" t="s">
        <v>156</v>
      </c>
      <c r="F764">
        <v>175599</v>
      </c>
      <c r="G764" t="s">
        <v>4047</v>
      </c>
      <c r="H764" t="s">
        <v>4048</v>
      </c>
      <c r="I764" t="s">
        <v>4049</v>
      </c>
      <c r="J764" t="s">
        <v>370</v>
      </c>
      <c r="K764" t="s">
        <v>185</v>
      </c>
      <c r="L764">
        <v>49684</v>
      </c>
      <c r="M764">
        <v>4.6500000000000004</v>
      </c>
      <c r="N764" t="s">
        <v>162</v>
      </c>
      <c r="O764" t="s">
        <v>162</v>
      </c>
      <c r="P764" t="s">
        <v>4050</v>
      </c>
      <c r="Q764">
        <v>0.67</v>
      </c>
      <c r="R764" t="s">
        <v>162</v>
      </c>
      <c r="S764" t="s">
        <v>164</v>
      </c>
      <c r="T764" t="s">
        <v>164</v>
      </c>
      <c r="U764" t="s">
        <v>162</v>
      </c>
      <c r="V764">
        <v>3.78</v>
      </c>
      <c r="X764" t="s">
        <v>162</v>
      </c>
      <c r="Y764" t="s">
        <v>162</v>
      </c>
      <c r="Z764" t="s">
        <v>164</v>
      </c>
      <c r="AA764" t="s">
        <v>162</v>
      </c>
      <c r="AB764">
        <v>5.34</v>
      </c>
      <c r="AC764">
        <v>6.46</v>
      </c>
      <c r="AD764">
        <v>6.86</v>
      </c>
      <c r="AE764" t="s">
        <v>162</v>
      </c>
      <c r="AF764" t="s">
        <v>162</v>
      </c>
      <c r="AG764">
        <v>514269</v>
      </c>
      <c r="AH764">
        <v>62701</v>
      </c>
      <c r="AI764">
        <v>62701</v>
      </c>
      <c r="AJ764">
        <v>120556</v>
      </c>
      <c r="AK764">
        <v>316959</v>
      </c>
      <c r="AL764">
        <v>17154</v>
      </c>
      <c r="AM764">
        <v>59600</v>
      </c>
      <c r="AN764" t="s">
        <v>164</v>
      </c>
      <c r="AO764">
        <v>8</v>
      </c>
      <c r="AP764" t="s">
        <v>162</v>
      </c>
      <c r="AQ764">
        <v>1.67</v>
      </c>
      <c r="AR764">
        <v>69</v>
      </c>
      <c r="AS764">
        <v>1.63</v>
      </c>
      <c r="AT764" t="s">
        <v>165</v>
      </c>
      <c r="AU764">
        <v>69</v>
      </c>
      <c r="AV764">
        <v>0.23</v>
      </c>
      <c r="AW764">
        <v>0.08</v>
      </c>
      <c r="AX764">
        <v>44.793439999999997</v>
      </c>
      <c r="AY764">
        <v>-85.642812000000006</v>
      </c>
      <c r="AZ764" t="s">
        <v>164</v>
      </c>
      <c r="BA764" t="s">
        <v>164</v>
      </c>
      <c r="BC764" t="s">
        <v>164</v>
      </c>
      <c r="BD764">
        <v>-9533714.2219999991</v>
      </c>
      <c r="BE764" s="1" t="s">
        <v>4051</v>
      </c>
    </row>
    <row r="765" spans="1:57" x14ac:dyDescent="0.25">
      <c r="A765">
        <v>82655</v>
      </c>
      <c r="B765">
        <v>3852</v>
      </c>
      <c r="C765">
        <v>5</v>
      </c>
      <c r="D765" t="s">
        <v>155</v>
      </c>
      <c r="E765" t="s">
        <v>156</v>
      </c>
      <c r="F765">
        <v>170221</v>
      </c>
      <c r="G765" t="s">
        <v>4052</v>
      </c>
      <c r="H765" t="s">
        <v>4053</v>
      </c>
      <c r="I765" t="s">
        <v>4054</v>
      </c>
      <c r="J765" t="s">
        <v>4055</v>
      </c>
      <c r="K765" t="s">
        <v>240</v>
      </c>
      <c r="L765">
        <v>48067</v>
      </c>
      <c r="M765">
        <v>4.5999999999999996</v>
      </c>
      <c r="N765" t="s">
        <v>162</v>
      </c>
      <c r="O765" t="s">
        <v>162</v>
      </c>
      <c r="P765" t="s">
        <v>4056</v>
      </c>
      <c r="Q765">
        <v>0.67</v>
      </c>
      <c r="R765" t="s">
        <v>162</v>
      </c>
      <c r="S765" t="s">
        <v>164</v>
      </c>
      <c r="T765" t="s">
        <v>164</v>
      </c>
      <c r="U765" t="s">
        <v>162</v>
      </c>
      <c r="V765">
        <v>3.96</v>
      </c>
      <c r="X765" t="s">
        <v>162</v>
      </c>
      <c r="Y765" t="s">
        <v>162</v>
      </c>
      <c r="Z765" t="s">
        <v>162</v>
      </c>
      <c r="AA765" t="s">
        <v>162</v>
      </c>
      <c r="AB765">
        <v>4.7</v>
      </c>
      <c r="AC765">
        <v>5.8</v>
      </c>
      <c r="AD765">
        <v>6.19</v>
      </c>
      <c r="AE765" t="s">
        <v>162</v>
      </c>
      <c r="AF765" t="s">
        <v>162</v>
      </c>
      <c r="AG765">
        <v>850152</v>
      </c>
      <c r="AH765">
        <v>1076584</v>
      </c>
      <c r="AI765">
        <v>1076584</v>
      </c>
      <c r="AJ765">
        <v>45687</v>
      </c>
      <c r="AK765">
        <v>6002</v>
      </c>
      <c r="AL765">
        <v>66949</v>
      </c>
      <c r="AM765">
        <v>731514</v>
      </c>
      <c r="AN765" t="s">
        <v>164</v>
      </c>
      <c r="AO765">
        <v>10</v>
      </c>
      <c r="AP765" t="s">
        <v>162</v>
      </c>
      <c r="AQ765">
        <v>0.26</v>
      </c>
      <c r="AR765">
        <v>120</v>
      </c>
      <c r="AS765">
        <v>0.05</v>
      </c>
      <c r="AT765" t="s">
        <v>165</v>
      </c>
      <c r="AU765">
        <v>120</v>
      </c>
      <c r="AV765">
        <v>0.26</v>
      </c>
      <c r="AW765">
        <v>0.06</v>
      </c>
      <c r="AX765">
        <v>42.480277999999998</v>
      </c>
      <c r="AY765">
        <v>-83.137696000000005</v>
      </c>
      <c r="AZ765" t="s">
        <v>164</v>
      </c>
      <c r="BC765" t="s">
        <v>164</v>
      </c>
      <c r="BD765">
        <v>-9254845.9839999992</v>
      </c>
      <c r="BE765">
        <v>5233196.4819999998</v>
      </c>
    </row>
    <row r="766" spans="1:57" x14ac:dyDescent="0.25">
      <c r="A766">
        <v>82685</v>
      </c>
      <c r="B766">
        <v>4132</v>
      </c>
      <c r="C766">
        <v>5</v>
      </c>
      <c r="D766" t="s">
        <v>155</v>
      </c>
      <c r="E766" t="s">
        <v>156</v>
      </c>
      <c r="F766">
        <v>231201</v>
      </c>
      <c r="G766" t="s">
        <v>4057</v>
      </c>
      <c r="H766" t="s">
        <v>4058</v>
      </c>
      <c r="I766" t="s">
        <v>4059</v>
      </c>
      <c r="J766" t="s">
        <v>239</v>
      </c>
      <c r="K766" t="s">
        <v>240</v>
      </c>
      <c r="L766">
        <v>48393</v>
      </c>
      <c r="M766">
        <v>4.59</v>
      </c>
      <c r="N766" t="s">
        <v>162</v>
      </c>
      <c r="O766" t="s">
        <v>162</v>
      </c>
      <c r="P766" t="s">
        <v>4060</v>
      </c>
      <c r="Q766">
        <v>0.67</v>
      </c>
      <c r="R766" t="s">
        <v>162</v>
      </c>
      <c r="S766" t="s">
        <v>164</v>
      </c>
      <c r="T766" t="s">
        <v>164</v>
      </c>
      <c r="U766" t="s">
        <v>162</v>
      </c>
      <c r="V766">
        <v>3.94</v>
      </c>
      <c r="X766" t="s">
        <v>162</v>
      </c>
      <c r="Y766" t="s">
        <v>162</v>
      </c>
      <c r="Z766" t="s">
        <v>164</v>
      </c>
      <c r="AA766" t="s">
        <v>162</v>
      </c>
      <c r="AB766">
        <v>5.36</v>
      </c>
      <c r="AC766">
        <v>6.58</v>
      </c>
      <c r="AD766">
        <v>7.01</v>
      </c>
      <c r="AE766" t="s">
        <v>162</v>
      </c>
      <c r="AF766" t="s">
        <v>162</v>
      </c>
      <c r="AG766">
        <v>984567</v>
      </c>
      <c r="AH766">
        <v>1350522</v>
      </c>
      <c r="AI766">
        <v>1350522</v>
      </c>
      <c r="AJ766">
        <v>49727</v>
      </c>
      <c r="AK766">
        <v>37631</v>
      </c>
      <c r="AL766">
        <v>73381</v>
      </c>
      <c r="AM766">
        <v>823828</v>
      </c>
      <c r="AN766" t="s">
        <v>164</v>
      </c>
      <c r="AO766">
        <v>10</v>
      </c>
      <c r="AP766" t="s">
        <v>162</v>
      </c>
      <c r="AQ766">
        <v>0.71</v>
      </c>
      <c r="AR766">
        <v>120</v>
      </c>
      <c r="AS766">
        <v>0.34</v>
      </c>
      <c r="AT766" t="s">
        <v>165</v>
      </c>
      <c r="AU766">
        <v>120</v>
      </c>
      <c r="AV766">
        <v>0.01</v>
      </c>
      <c r="AW766">
        <v>0.81</v>
      </c>
      <c r="AX766">
        <v>42.499523000000003</v>
      </c>
      <c r="AY766">
        <v>-83.540743000000006</v>
      </c>
      <c r="AZ766" t="s">
        <v>164</v>
      </c>
      <c r="BA766" t="s">
        <v>164</v>
      </c>
      <c r="BC766" t="s">
        <v>164</v>
      </c>
      <c r="BD766">
        <v>-9299712.9710000008</v>
      </c>
      <c r="BE766" s="1" t="s">
        <v>4061</v>
      </c>
    </row>
    <row r="767" spans="1:57" x14ac:dyDescent="0.25">
      <c r="A767">
        <v>83393</v>
      </c>
      <c r="B767">
        <v>10022</v>
      </c>
      <c r="C767">
        <v>5</v>
      </c>
      <c r="D767" t="s">
        <v>155</v>
      </c>
      <c r="E767" t="s">
        <v>156</v>
      </c>
      <c r="F767">
        <v>111069</v>
      </c>
      <c r="G767" t="s">
        <v>4062</v>
      </c>
      <c r="H767" t="s">
        <v>4063</v>
      </c>
      <c r="I767" t="s">
        <v>4063</v>
      </c>
      <c r="J767" t="s">
        <v>357</v>
      </c>
      <c r="K767" t="s">
        <v>358</v>
      </c>
      <c r="L767">
        <v>48813</v>
      </c>
      <c r="M767">
        <v>4.5999999999999996</v>
      </c>
      <c r="N767" t="s">
        <v>162</v>
      </c>
      <c r="O767" t="s">
        <v>162</v>
      </c>
      <c r="P767" t="s">
        <v>4064</v>
      </c>
      <c r="Q767">
        <v>0.67</v>
      </c>
      <c r="R767" t="s">
        <v>162</v>
      </c>
      <c r="S767" t="s">
        <v>164</v>
      </c>
      <c r="T767" t="s">
        <v>164</v>
      </c>
      <c r="U767" t="s">
        <v>162</v>
      </c>
      <c r="V767">
        <v>3.91</v>
      </c>
      <c r="X767" t="s">
        <v>162</v>
      </c>
      <c r="Y767" t="s">
        <v>162</v>
      </c>
      <c r="Z767" t="s">
        <v>164</v>
      </c>
      <c r="AA767" t="s">
        <v>162</v>
      </c>
      <c r="AB767">
        <v>5.59</v>
      </c>
      <c r="AC767">
        <v>6.84</v>
      </c>
      <c r="AD767">
        <v>7.26</v>
      </c>
      <c r="AE767" t="s">
        <v>162</v>
      </c>
      <c r="AF767" t="s">
        <v>162</v>
      </c>
      <c r="AG767">
        <v>828336</v>
      </c>
      <c r="AH767">
        <v>2493434</v>
      </c>
      <c r="AI767">
        <v>2493434</v>
      </c>
      <c r="AJ767">
        <v>77499</v>
      </c>
      <c r="AK767">
        <v>128667</v>
      </c>
      <c r="AL767">
        <v>108492</v>
      </c>
      <c r="AM767">
        <v>513679</v>
      </c>
      <c r="AN767" t="s">
        <v>164</v>
      </c>
      <c r="AO767">
        <v>10</v>
      </c>
      <c r="AP767" t="s">
        <v>162</v>
      </c>
      <c r="AQ767">
        <v>0.63</v>
      </c>
      <c r="AS767">
        <v>0.22</v>
      </c>
      <c r="AT767" t="s">
        <v>165</v>
      </c>
      <c r="AV767">
        <v>0</v>
      </c>
      <c r="AW767">
        <v>0.66</v>
      </c>
      <c r="AX767">
        <v>42.587690000000002</v>
      </c>
      <c r="AY767">
        <v>-84.836079999999995</v>
      </c>
      <c r="AZ767" t="s">
        <v>164</v>
      </c>
      <c r="BA767" t="s">
        <v>164</v>
      </c>
      <c r="BC767" t="s">
        <v>164</v>
      </c>
      <c r="BD767">
        <v>-9443909.2259999998</v>
      </c>
      <c r="BE767" s="1" t="s">
        <v>4065</v>
      </c>
    </row>
    <row r="768" spans="1:57" x14ac:dyDescent="0.25">
      <c r="A768">
        <v>83711</v>
      </c>
      <c r="B768">
        <v>13307</v>
      </c>
      <c r="C768">
        <v>5</v>
      </c>
      <c r="D768" t="s">
        <v>155</v>
      </c>
      <c r="E768" t="s">
        <v>156</v>
      </c>
      <c r="F768">
        <v>240834</v>
      </c>
      <c r="G768" t="s">
        <v>4066</v>
      </c>
      <c r="H768" t="s">
        <v>4067</v>
      </c>
      <c r="I768" t="s">
        <v>4068</v>
      </c>
      <c r="J768" t="s">
        <v>3523</v>
      </c>
      <c r="K768" t="s">
        <v>3524</v>
      </c>
      <c r="L768">
        <v>49779</v>
      </c>
      <c r="M768">
        <v>4.6399999999999997</v>
      </c>
      <c r="N768" t="s">
        <v>162</v>
      </c>
      <c r="O768" t="s">
        <v>162</v>
      </c>
      <c r="P768" t="s">
        <v>4069</v>
      </c>
      <c r="Q768">
        <v>0.67</v>
      </c>
      <c r="R768" t="s">
        <v>162</v>
      </c>
      <c r="S768" t="s">
        <v>164</v>
      </c>
      <c r="T768" t="s">
        <v>164</v>
      </c>
      <c r="U768" t="s">
        <v>162</v>
      </c>
      <c r="V768">
        <v>3.96</v>
      </c>
      <c r="X768" t="s">
        <v>162</v>
      </c>
      <c r="Y768" t="s">
        <v>162</v>
      </c>
      <c r="Z768" t="s">
        <v>164</v>
      </c>
      <c r="AA768" t="s">
        <v>162</v>
      </c>
      <c r="AB768">
        <v>6.08</v>
      </c>
      <c r="AC768">
        <v>7.09</v>
      </c>
      <c r="AD768">
        <v>7.44</v>
      </c>
      <c r="AE768" t="s">
        <v>162</v>
      </c>
      <c r="AF768" t="s">
        <v>162</v>
      </c>
      <c r="AG768">
        <v>341650</v>
      </c>
      <c r="AH768">
        <v>36685</v>
      </c>
      <c r="AI768">
        <v>36685</v>
      </c>
      <c r="AJ768">
        <v>129403</v>
      </c>
      <c r="AK768">
        <v>160136</v>
      </c>
      <c r="AL768">
        <v>17456</v>
      </c>
      <c r="AM768">
        <v>34655</v>
      </c>
      <c r="AN768" t="s">
        <v>164</v>
      </c>
      <c r="AO768">
        <v>8</v>
      </c>
      <c r="AP768" t="s">
        <v>162</v>
      </c>
      <c r="AQ768">
        <v>2.17</v>
      </c>
      <c r="AR768">
        <v>138</v>
      </c>
      <c r="AS768">
        <v>1.7</v>
      </c>
      <c r="AT768" t="s">
        <v>165</v>
      </c>
      <c r="AU768">
        <v>138</v>
      </c>
      <c r="AV768">
        <v>0.14000000000000001</v>
      </c>
      <c r="AW768">
        <v>9.11</v>
      </c>
      <c r="AX768">
        <v>45.428055000000001</v>
      </c>
      <c r="AY768">
        <v>-83.829807000000002</v>
      </c>
      <c r="AZ768" t="s">
        <v>164</v>
      </c>
      <c r="BA768" t="s">
        <v>164</v>
      </c>
      <c r="BC768" t="s">
        <v>164</v>
      </c>
      <c r="BD768">
        <v>-9331891.4289999995</v>
      </c>
      <c r="BE768" s="1" t="s">
        <v>4070</v>
      </c>
    </row>
    <row r="769" spans="1:57" x14ac:dyDescent="0.25">
      <c r="A769">
        <v>84726</v>
      </c>
      <c r="B769">
        <v>26288</v>
      </c>
      <c r="C769">
        <v>5</v>
      </c>
      <c r="D769" t="s">
        <v>155</v>
      </c>
      <c r="E769" t="s">
        <v>156</v>
      </c>
      <c r="F769">
        <v>118741</v>
      </c>
      <c r="G769" t="s">
        <v>4071</v>
      </c>
      <c r="H769" t="s">
        <v>4072</v>
      </c>
      <c r="I769" t="s">
        <v>4073</v>
      </c>
      <c r="J769" t="s">
        <v>4074</v>
      </c>
      <c r="K769" t="s">
        <v>240</v>
      </c>
      <c r="L769">
        <v>48359</v>
      </c>
      <c r="M769">
        <v>4.59</v>
      </c>
      <c r="N769" t="s">
        <v>162</v>
      </c>
      <c r="O769" t="s">
        <v>162</v>
      </c>
      <c r="P769" t="s">
        <v>4075</v>
      </c>
      <c r="Q769">
        <v>0.67</v>
      </c>
      <c r="R769" t="s">
        <v>162</v>
      </c>
      <c r="S769" t="s">
        <v>164</v>
      </c>
      <c r="T769" t="s">
        <v>164</v>
      </c>
      <c r="U769" t="s">
        <v>162</v>
      </c>
      <c r="V769">
        <v>3.94</v>
      </c>
      <c r="X769" t="s">
        <v>162</v>
      </c>
      <c r="Y769" t="s">
        <v>162</v>
      </c>
      <c r="Z769" t="s">
        <v>164</v>
      </c>
      <c r="AA769" t="s">
        <v>162</v>
      </c>
      <c r="AB769">
        <v>5.59</v>
      </c>
      <c r="AC769">
        <v>6.78</v>
      </c>
      <c r="AD769">
        <v>7.19</v>
      </c>
      <c r="AE769" t="s">
        <v>162</v>
      </c>
      <c r="AF769" t="s">
        <v>162</v>
      </c>
      <c r="AG769">
        <v>961773</v>
      </c>
      <c r="AH769">
        <v>1501662</v>
      </c>
      <c r="AI769">
        <v>1501662</v>
      </c>
      <c r="AJ769">
        <v>50593</v>
      </c>
      <c r="AK769">
        <v>29178</v>
      </c>
      <c r="AL769">
        <v>68484</v>
      </c>
      <c r="AM769">
        <v>813518</v>
      </c>
      <c r="AN769" t="s">
        <v>164</v>
      </c>
      <c r="AO769">
        <v>9</v>
      </c>
      <c r="AP769" t="s">
        <v>162</v>
      </c>
      <c r="AQ769">
        <v>7.0000000000000007E-2</v>
      </c>
      <c r="AS769">
        <v>1.06</v>
      </c>
      <c r="AT769" t="s">
        <v>165</v>
      </c>
      <c r="AU769">
        <v>120</v>
      </c>
      <c r="AV769">
        <v>0.09</v>
      </c>
      <c r="AW769">
        <v>0.43</v>
      </c>
      <c r="AX769">
        <v>42.712693999999999</v>
      </c>
      <c r="AY769">
        <v>-83.245001999999999</v>
      </c>
      <c r="AZ769" t="s">
        <v>164</v>
      </c>
      <c r="BA769" t="s">
        <v>164</v>
      </c>
      <c r="BC769" t="s">
        <v>164</v>
      </c>
      <c r="BD769">
        <v>-9266791.2339999992</v>
      </c>
      <c r="BE769" s="1" t="s">
        <v>4076</v>
      </c>
    </row>
    <row r="770" spans="1:57" x14ac:dyDescent="0.25">
      <c r="A770">
        <v>85195</v>
      </c>
      <c r="B770">
        <v>32353</v>
      </c>
      <c r="C770">
        <v>5</v>
      </c>
      <c r="D770" t="s">
        <v>155</v>
      </c>
      <c r="E770" t="s">
        <v>156</v>
      </c>
      <c r="F770">
        <v>129341</v>
      </c>
      <c r="G770" t="s">
        <v>4077</v>
      </c>
      <c r="H770" t="s">
        <v>4078</v>
      </c>
      <c r="I770" t="s">
        <v>4049</v>
      </c>
      <c r="J770" t="s">
        <v>4079</v>
      </c>
      <c r="K770" t="s">
        <v>185</v>
      </c>
      <c r="L770">
        <v>49684</v>
      </c>
      <c r="M770">
        <v>4.6500000000000004</v>
      </c>
      <c r="N770" t="s">
        <v>162</v>
      </c>
      <c r="O770" t="s">
        <v>162</v>
      </c>
      <c r="P770" t="s">
        <v>4080</v>
      </c>
      <c r="Q770">
        <v>0.67</v>
      </c>
      <c r="R770" t="s">
        <v>162</v>
      </c>
      <c r="S770" t="s">
        <v>164</v>
      </c>
      <c r="T770" t="s">
        <v>164</v>
      </c>
      <c r="U770" t="s">
        <v>162</v>
      </c>
      <c r="V770">
        <v>3.78</v>
      </c>
      <c r="X770" t="s">
        <v>162</v>
      </c>
      <c r="Y770" t="s">
        <v>162</v>
      </c>
      <c r="Z770" t="s">
        <v>164</v>
      </c>
      <c r="AA770" t="s">
        <v>162</v>
      </c>
      <c r="AB770">
        <v>5.34</v>
      </c>
      <c r="AC770">
        <v>6.46</v>
      </c>
      <c r="AD770">
        <v>6.86</v>
      </c>
      <c r="AE770" t="s">
        <v>162</v>
      </c>
      <c r="AF770" t="s">
        <v>162</v>
      </c>
      <c r="AG770">
        <v>514269</v>
      </c>
      <c r="AH770">
        <v>62701</v>
      </c>
      <c r="AI770">
        <v>62701</v>
      </c>
      <c r="AJ770">
        <v>120556</v>
      </c>
      <c r="AK770">
        <v>316959</v>
      </c>
      <c r="AL770">
        <v>17154</v>
      </c>
      <c r="AM770">
        <v>59600</v>
      </c>
      <c r="AN770" t="s">
        <v>164</v>
      </c>
      <c r="AO770">
        <v>8</v>
      </c>
      <c r="AP770" t="s">
        <v>162</v>
      </c>
      <c r="AQ770">
        <v>1.66</v>
      </c>
      <c r="AR770">
        <v>69</v>
      </c>
      <c r="AS770">
        <v>1.63</v>
      </c>
      <c r="AT770" t="s">
        <v>165</v>
      </c>
      <c r="AU770">
        <v>69</v>
      </c>
      <c r="AV770">
        <v>0.15</v>
      </c>
      <c r="AW770">
        <v>0.16</v>
      </c>
      <c r="AX770">
        <v>44.793464</v>
      </c>
      <c r="AY770">
        <v>-85.640963999999997</v>
      </c>
      <c r="AZ770" t="s">
        <v>164</v>
      </c>
      <c r="BA770" t="s">
        <v>164</v>
      </c>
      <c r="BC770" t="s">
        <v>164</v>
      </c>
      <c r="BD770">
        <v>-9533508.5040000007</v>
      </c>
      <c r="BE770">
        <v>5589065.0130000003</v>
      </c>
    </row>
    <row r="771" spans="1:57" x14ac:dyDescent="0.25">
      <c r="A771">
        <v>85326</v>
      </c>
      <c r="B771">
        <v>34122</v>
      </c>
      <c r="C771">
        <v>5</v>
      </c>
      <c r="D771" t="s">
        <v>155</v>
      </c>
      <c r="E771" t="s">
        <v>156</v>
      </c>
      <c r="F771">
        <v>237342</v>
      </c>
      <c r="G771" t="s">
        <v>4081</v>
      </c>
      <c r="H771" t="s">
        <v>4082</v>
      </c>
      <c r="I771" t="s">
        <v>4083</v>
      </c>
      <c r="J771" t="s">
        <v>1874</v>
      </c>
      <c r="K771" t="s">
        <v>240</v>
      </c>
      <c r="L771">
        <v>48033</v>
      </c>
      <c r="M771">
        <v>4.6100000000000003</v>
      </c>
      <c r="N771" t="s">
        <v>162</v>
      </c>
      <c r="O771" t="s">
        <v>162</v>
      </c>
      <c r="P771" t="s">
        <v>4084</v>
      </c>
      <c r="Q771">
        <v>0.67</v>
      </c>
      <c r="R771" t="s">
        <v>162</v>
      </c>
      <c r="S771" t="s">
        <v>164</v>
      </c>
      <c r="T771" t="s">
        <v>164</v>
      </c>
      <c r="U771" t="s">
        <v>162</v>
      </c>
      <c r="V771">
        <v>3.93</v>
      </c>
      <c r="X771" t="s">
        <v>162</v>
      </c>
      <c r="Y771" t="s">
        <v>162</v>
      </c>
      <c r="Z771" t="s">
        <v>162</v>
      </c>
      <c r="AA771" t="s">
        <v>162</v>
      </c>
      <c r="AB771">
        <v>4.6500000000000004</v>
      </c>
      <c r="AC771">
        <v>5.73</v>
      </c>
      <c r="AD771">
        <v>6.13</v>
      </c>
      <c r="AE771" t="s">
        <v>162</v>
      </c>
      <c r="AF771" t="s">
        <v>162</v>
      </c>
      <c r="AG771">
        <v>910952</v>
      </c>
      <c r="AH771">
        <v>994112</v>
      </c>
      <c r="AI771">
        <v>994112</v>
      </c>
      <c r="AJ771">
        <v>48340</v>
      </c>
      <c r="AK771">
        <v>6358</v>
      </c>
      <c r="AL771">
        <v>69737</v>
      </c>
      <c r="AM771">
        <v>786517</v>
      </c>
      <c r="AN771" t="s">
        <v>164</v>
      </c>
      <c r="AO771">
        <v>10</v>
      </c>
      <c r="AP771" t="s">
        <v>162</v>
      </c>
      <c r="AQ771">
        <v>2.5499999999999998</v>
      </c>
      <c r="AS771">
        <v>0.19</v>
      </c>
      <c r="AT771" t="s">
        <v>165</v>
      </c>
      <c r="AU771">
        <v>120</v>
      </c>
      <c r="AV771">
        <v>0.12</v>
      </c>
      <c r="AW771">
        <v>4.6900000000000004</v>
      </c>
      <c r="AX771">
        <v>42.445667</v>
      </c>
      <c r="AY771">
        <v>-83.311543</v>
      </c>
      <c r="AZ771" t="s">
        <v>164</v>
      </c>
      <c r="BC771" t="s">
        <v>164</v>
      </c>
      <c r="BD771">
        <v>-9274198.5439999998</v>
      </c>
      <c r="BE771" s="1" t="s">
        <v>4085</v>
      </c>
    </row>
    <row r="772" spans="1:57" x14ac:dyDescent="0.25">
      <c r="A772">
        <v>85485</v>
      </c>
      <c r="B772">
        <v>35938</v>
      </c>
      <c r="C772">
        <v>5</v>
      </c>
      <c r="D772" t="s">
        <v>155</v>
      </c>
      <c r="E772" t="s">
        <v>156</v>
      </c>
      <c r="F772">
        <v>166784</v>
      </c>
      <c r="G772" t="s">
        <v>4086</v>
      </c>
      <c r="H772" t="s">
        <v>4087</v>
      </c>
      <c r="I772" t="s">
        <v>4049</v>
      </c>
      <c r="J772" t="s">
        <v>370</v>
      </c>
      <c r="K772" t="s">
        <v>185</v>
      </c>
      <c r="L772">
        <v>49684</v>
      </c>
      <c r="M772">
        <v>4.6500000000000004</v>
      </c>
      <c r="N772" t="s">
        <v>162</v>
      </c>
      <c r="O772" t="s">
        <v>162</v>
      </c>
      <c r="P772" t="s">
        <v>4088</v>
      </c>
      <c r="Q772">
        <v>0.67</v>
      </c>
      <c r="R772" t="s">
        <v>162</v>
      </c>
      <c r="S772" t="s">
        <v>164</v>
      </c>
      <c r="T772" t="s">
        <v>164</v>
      </c>
      <c r="U772" t="s">
        <v>162</v>
      </c>
      <c r="V772">
        <v>3.74</v>
      </c>
      <c r="X772" t="s">
        <v>162</v>
      </c>
      <c r="Y772" t="s">
        <v>162</v>
      </c>
      <c r="Z772" t="s">
        <v>164</v>
      </c>
      <c r="AA772" t="s">
        <v>162</v>
      </c>
      <c r="AB772">
        <v>5.34</v>
      </c>
      <c r="AC772">
        <v>6.46</v>
      </c>
      <c r="AD772">
        <v>6.86</v>
      </c>
      <c r="AE772" t="s">
        <v>162</v>
      </c>
      <c r="AF772" t="s">
        <v>162</v>
      </c>
      <c r="AG772">
        <v>514269</v>
      </c>
      <c r="AH772">
        <v>62701</v>
      </c>
      <c r="AI772">
        <v>62701</v>
      </c>
      <c r="AJ772">
        <v>120556</v>
      </c>
      <c r="AK772">
        <v>316959</v>
      </c>
      <c r="AL772">
        <v>17154</v>
      </c>
      <c r="AM772">
        <v>59600</v>
      </c>
      <c r="AN772" t="s">
        <v>164</v>
      </c>
      <c r="AO772">
        <v>8</v>
      </c>
      <c r="AP772" t="s">
        <v>162</v>
      </c>
      <c r="AQ772">
        <v>1.67</v>
      </c>
      <c r="AR772">
        <v>69</v>
      </c>
      <c r="AS772">
        <v>1.66</v>
      </c>
      <c r="AT772" t="s">
        <v>165</v>
      </c>
      <c r="AU772">
        <v>69</v>
      </c>
      <c r="AV772">
        <v>0.01</v>
      </c>
      <c r="AW772">
        <v>0.32</v>
      </c>
      <c r="AX772">
        <v>44.793900000000001</v>
      </c>
      <c r="AY772">
        <v>-85.637799999999999</v>
      </c>
      <c r="AZ772" t="s">
        <v>164</v>
      </c>
      <c r="BA772" t="s">
        <v>164</v>
      </c>
      <c r="BC772" t="s">
        <v>164</v>
      </c>
      <c r="BD772">
        <v>-9533156.2890000008</v>
      </c>
      <c r="BE772" s="1" t="s">
        <v>4089</v>
      </c>
    </row>
    <row r="773" spans="1:57" x14ac:dyDescent="0.25">
      <c r="A773">
        <v>83777</v>
      </c>
      <c r="B773">
        <v>14389</v>
      </c>
      <c r="C773">
        <v>5</v>
      </c>
      <c r="D773" t="s">
        <v>155</v>
      </c>
      <c r="E773" t="s">
        <v>156</v>
      </c>
      <c r="F773">
        <v>238139</v>
      </c>
      <c r="G773" t="s">
        <v>4090</v>
      </c>
      <c r="H773" t="s">
        <v>4091</v>
      </c>
      <c r="I773" t="s">
        <v>4092</v>
      </c>
      <c r="J773" t="s">
        <v>854</v>
      </c>
      <c r="K773" t="s">
        <v>240</v>
      </c>
      <c r="L773">
        <v>48071</v>
      </c>
      <c r="M773">
        <v>4.58</v>
      </c>
      <c r="N773" t="s">
        <v>162</v>
      </c>
      <c r="O773" t="s">
        <v>162</v>
      </c>
      <c r="P773" t="s">
        <v>4093</v>
      </c>
      <c r="Q773">
        <v>0.66</v>
      </c>
      <c r="R773" t="s">
        <v>162</v>
      </c>
      <c r="S773" t="s">
        <v>164</v>
      </c>
      <c r="T773" t="s">
        <v>164</v>
      </c>
      <c r="U773" t="s">
        <v>162</v>
      </c>
      <c r="V773">
        <v>3.97</v>
      </c>
      <c r="X773" t="s">
        <v>162</v>
      </c>
      <c r="Y773" t="s">
        <v>162</v>
      </c>
      <c r="Z773" t="s">
        <v>162</v>
      </c>
      <c r="AA773" t="s">
        <v>162</v>
      </c>
      <c r="AB773">
        <v>4.67</v>
      </c>
      <c r="AC773">
        <v>5.72</v>
      </c>
      <c r="AD773">
        <v>6.12</v>
      </c>
      <c r="AE773" t="s">
        <v>162</v>
      </c>
      <c r="AF773" t="s">
        <v>162</v>
      </c>
      <c r="AG773">
        <v>850152</v>
      </c>
      <c r="AH773">
        <v>1076584</v>
      </c>
      <c r="AI773">
        <v>1076584</v>
      </c>
      <c r="AJ773">
        <v>45687</v>
      </c>
      <c r="AK773">
        <v>6002</v>
      </c>
      <c r="AL773">
        <v>66949</v>
      </c>
      <c r="AM773">
        <v>731514</v>
      </c>
      <c r="AN773" t="s">
        <v>164</v>
      </c>
      <c r="AO773">
        <v>10</v>
      </c>
      <c r="AP773" t="s">
        <v>162</v>
      </c>
      <c r="AQ773">
        <v>0.38</v>
      </c>
      <c r="AR773">
        <v>120</v>
      </c>
      <c r="AS773">
        <v>0.35</v>
      </c>
      <c r="AT773" t="s">
        <v>165</v>
      </c>
      <c r="AU773">
        <v>120</v>
      </c>
      <c r="AV773">
        <v>0.02</v>
      </c>
      <c r="AW773">
        <v>1.95</v>
      </c>
      <c r="AX773">
        <v>42.511237999999999</v>
      </c>
      <c r="AY773">
        <v>-83.119669000000002</v>
      </c>
      <c r="AZ773" t="s">
        <v>164</v>
      </c>
      <c r="BC773" t="s">
        <v>164</v>
      </c>
      <c r="BD773">
        <v>-9252839.2280000001</v>
      </c>
      <c r="BE773" s="1" t="s">
        <v>4094</v>
      </c>
    </row>
    <row r="774" spans="1:57" x14ac:dyDescent="0.25">
      <c r="A774">
        <v>84291</v>
      </c>
      <c r="B774">
        <v>20564</v>
      </c>
      <c r="C774">
        <v>5</v>
      </c>
      <c r="D774" t="s">
        <v>155</v>
      </c>
      <c r="E774" t="s">
        <v>156</v>
      </c>
      <c r="F774">
        <v>182885</v>
      </c>
      <c r="G774" t="s">
        <v>4095</v>
      </c>
      <c r="H774" t="s">
        <v>4096</v>
      </c>
      <c r="I774" t="s">
        <v>4096</v>
      </c>
      <c r="J774" t="s">
        <v>2783</v>
      </c>
      <c r="K774" t="s">
        <v>284</v>
      </c>
      <c r="L774">
        <v>48043</v>
      </c>
      <c r="M774">
        <v>4.58</v>
      </c>
      <c r="N774" t="s">
        <v>162</v>
      </c>
      <c r="O774" t="s">
        <v>162</v>
      </c>
      <c r="P774" t="s">
        <v>4097</v>
      </c>
      <c r="Q774">
        <v>0.66</v>
      </c>
      <c r="R774" t="s">
        <v>162</v>
      </c>
      <c r="S774" t="s">
        <v>164</v>
      </c>
      <c r="T774" t="s">
        <v>164</v>
      </c>
      <c r="U774" t="s">
        <v>162</v>
      </c>
      <c r="V774">
        <v>3.91</v>
      </c>
      <c r="X774" t="s">
        <v>162</v>
      </c>
      <c r="Y774" t="s">
        <v>162</v>
      </c>
      <c r="Z774" t="s">
        <v>162</v>
      </c>
      <c r="AA774" t="s">
        <v>162</v>
      </c>
      <c r="AB774">
        <v>4.93</v>
      </c>
      <c r="AC774">
        <v>6.02</v>
      </c>
      <c r="AD774">
        <v>6.42</v>
      </c>
      <c r="AE774" t="s">
        <v>162</v>
      </c>
      <c r="AF774" t="s">
        <v>162</v>
      </c>
      <c r="AG774">
        <v>820160</v>
      </c>
      <c r="AH774">
        <v>775884</v>
      </c>
      <c r="AI774">
        <v>775884</v>
      </c>
      <c r="AJ774">
        <v>44599</v>
      </c>
      <c r="AK774">
        <v>6002</v>
      </c>
      <c r="AL774">
        <v>61228</v>
      </c>
      <c r="AM774">
        <v>708332</v>
      </c>
      <c r="AN774" t="s">
        <v>164</v>
      </c>
      <c r="AO774">
        <v>10</v>
      </c>
      <c r="AP774" t="s">
        <v>162</v>
      </c>
      <c r="AQ774">
        <v>1.03</v>
      </c>
      <c r="AS774">
        <v>2.88</v>
      </c>
      <c r="AT774" t="s">
        <v>165</v>
      </c>
      <c r="AU774">
        <v>120</v>
      </c>
      <c r="AV774">
        <v>0</v>
      </c>
      <c r="AW774">
        <v>0.76</v>
      </c>
      <c r="AX774">
        <v>42.596600000000002</v>
      </c>
      <c r="AY774">
        <v>-82.875829999999993</v>
      </c>
      <c r="AZ774" t="s">
        <v>164</v>
      </c>
      <c r="BC774" t="s">
        <v>164</v>
      </c>
      <c r="BD774">
        <v>-9225695.1950000003</v>
      </c>
      <c r="BE774" s="1" t="s">
        <v>4098</v>
      </c>
    </row>
    <row r="775" spans="1:57" x14ac:dyDescent="0.25">
      <c r="A775">
        <v>85477</v>
      </c>
      <c r="B775">
        <v>35801</v>
      </c>
      <c r="C775">
        <v>5</v>
      </c>
      <c r="D775" t="s">
        <v>155</v>
      </c>
      <c r="E775" t="s">
        <v>156</v>
      </c>
      <c r="F775">
        <v>138681</v>
      </c>
      <c r="G775" t="s">
        <v>4099</v>
      </c>
      <c r="H775" t="s">
        <v>4100</v>
      </c>
      <c r="I775" t="s">
        <v>4101</v>
      </c>
      <c r="J775" t="s">
        <v>1908</v>
      </c>
      <c r="K775" t="s">
        <v>284</v>
      </c>
      <c r="L775">
        <v>48047</v>
      </c>
      <c r="M775">
        <v>4.57</v>
      </c>
      <c r="N775" t="s">
        <v>162</v>
      </c>
      <c r="O775" t="s">
        <v>162</v>
      </c>
      <c r="P775" t="s">
        <v>4102</v>
      </c>
      <c r="Q775">
        <v>0.66</v>
      </c>
      <c r="R775" t="s">
        <v>162</v>
      </c>
      <c r="S775" t="s">
        <v>164</v>
      </c>
      <c r="T775" t="s">
        <v>164</v>
      </c>
      <c r="U775" t="s">
        <v>162</v>
      </c>
      <c r="V775">
        <v>3.86</v>
      </c>
      <c r="X775" t="s">
        <v>162</v>
      </c>
      <c r="Y775" t="s">
        <v>162</v>
      </c>
      <c r="Z775" t="s">
        <v>164</v>
      </c>
      <c r="AA775" t="s">
        <v>162</v>
      </c>
      <c r="AB775">
        <v>5.17</v>
      </c>
      <c r="AC775">
        <v>6.26</v>
      </c>
      <c r="AD775">
        <v>6.65</v>
      </c>
      <c r="AE775" t="s">
        <v>162</v>
      </c>
      <c r="AF775" t="s">
        <v>162</v>
      </c>
      <c r="AG775">
        <v>829669</v>
      </c>
      <c r="AH775">
        <v>968374</v>
      </c>
      <c r="AI775">
        <v>968374</v>
      </c>
      <c r="AJ775">
        <v>46001</v>
      </c>
      <c r="AK775">
        <v>6002</v>
      </c>
      <c r="AL775">
        <v>61596</v>
      </c>
      <c r="AM775">
        <v>716069</v>
      </c>
      <c r="AN775" t="s">
        <v>164</v>
      </c>
      <c r="AO775">
        <v>9</v>
      </c>
      <c r="AP775" t="s">
        <v>162</v>
      </c>
      <c r="AQ775">
        <v>2.12</v>
      </c>
      <c r="AS775">
        <v>4.03</v>
      </c>
      <c r="AT775" t="s">
        <v>165</v>
      </c>
      <c r="AU775">
        <v>120</v>
      </c>
      <c r="AV775">
        <v>0</v>
      </c>
      <c r="AW775">
        <v>0.03</v>
      </c>
      <c r="AX775">
        <v>42.631321999999997</v>
      </c>
      <c r="AY775">
        <v>-82.825944000000007</v>
      </c>
      <c r="AZ775" t="s">
        <v>164</v>
      </c>
      <c r="BA775" t="s">
        <v>164</v>
      </c>
      <c r="BC775" t="s">
        <v>164</v>
      </c>
      <c r="BD775">
        <v>-9220141.9110000003</v>
      </c>
      <c r="BE775" s="1" t="s">
        <v>4103</v>
      </c>
    </row>
    <row r="776" spans="1:57" x14ac:dyDescent="0.25">
      <c r="A776">
        <v>82619</v>
      </c>
      <c r="B776">
        <v>3562</v>
      </c>
      <c r="C776">
        <v>5</v>
      </c>
      <c r="D776" t="s">
        <v>155</v>
      </c>
      <c r="E776" t="s">
        <v>156</v>
      </c>
      <c r="F776">
        <v>242434</v>
      </c>
      <c r="G776" t="s">
        <v>4104</v>
      </c>
      <c r="H776" t="s">
        <v>4105</v>
      </c>
      <c r="I776" t="s">
        <v>4106</v>
      </c>
      <c r="J776" t="s">
        <v>854</v>
      </c>
      <c r="K776" t="s">
        <v>240</v>
      </c>
      <c r="L776">
        <v>48071</v>
      </c>
      <c r="M776">
        <v>4.4800000000000004</v>
      </c>
      <c r="N776" t="s">
        <v>162</v>
      </c>
      <c r="O776" t="s">
        <v>162</v>
      </c>
      <c r="P776" t="s">
        <v>4107</v>
      </c>
      <c r="Q776">
        <v>0.65</v>
      </c>
      <c r="R776" t="s">
        <v>162</v>
      </c>
      <c r="S776" t="s">
        <v>164</v>
      </c>
      <c r="T776" t="s">
        <v>164</v>
      </c>
      <c r="U776" t="s">
        <v>162</v>
      </c>
      <c r="V776">
        <v>3.96</v>
      </c>
      <c r="X776" t="s">
        <v>162</v>
      </c>
      <c r="Y776" t="s">
        <v>162</v>
      </c>
      <c r="Z776" t="s">
        <v>162</v>
      </c>
      <c r="AA776" t="s">
        <v>162</v>
      </c>
      <c r="AB776">
        <v>4.72</v>
      </c>
      <c r="AC776">
        <v>5.74</v>
      </c>
      <c r="AD776">
        <v>6.12</v>
      </c>
      <c r="AE776" t="s">
        <v>162</v>
      </c>
      <c r="AF776" t="s">
        <v>162</v>
      </c>
      <c r="AG776">
        <v>850152</v>
      </c>
      <c r="AH776">
        <v>1076584</v>
      </c>
      <c r="AI776">
        <v>1076584</v>
      </c>
      <c r="AJ776">
        <v>45687</v>
      </c>
      <c r="AK776">
        <v>6002</v>
      </c>
      <c r="AL776">
        <v>66949</v>
      </c>
      <c r="AM776">
        <v>731514</v>
      </c>
      <c r="AN776" t="s">
        <v>164</v>
      </c>
      <c r="AO776">
        <v>10</v>
      </c>
      <c r="AP776" t="s">
        <v>162</v>
      </c>
      <c r="AQ776">
        <v>1.24</v>
      </c>
      <c r="AR776">
        <v>120</v>
      </c>
      <c r="AS776">
        <v>0.55000000000000004</v>
      </c>
      <c r="AT776" t="s">
        <v>165</v>
      </c>
      <c r="AU776">
        <v>120</v>
      </c>
      <c r="AV776">
        <v>0</v>
      </c>
      <c r="AW776">
        <v>2.42</v>
      </c>
      <c r="AX776">
        <v>42.512604000000003</v>
      </c>
      <c r="AY776">
        <v>-83.086219</v>
      </c>
      <c r="AZ776" t="s">
        <v>164</v>
      </c>
      <c r="BC776" t="s">
        <v>164</v>
      </c>
      <c r="BD776">
        <v>-9249115.591</v>
      </c>
      <c r="BE776" s="1" t="s">
        <v>4108</v>
      </c>
    </row>
    <row r="777" spans="1:57" x14ac:dyDescent="0.25">
      <c r="A777">
        <v>82813</v>
      </c>
      <c r="B777">
        <v>5222</v>
      </c>
      <c r="C777">
        <v>5</v>
      </c>
      <c r="D777" t="s">
        <v>155</v>
      </c>
      <c r="E777" t="s">
        <v>156</v>
      </c>
      <c r="F777">
        <v>223921</v>
      </c>
      <c r="G777" t="s">
        <v>4109</v>
      </c>
      <c r="H777" t="s">
        <v>4110</v>
      </c>
      <c r="I777" t="s">
        <v>4111</v>
      </c>
      <c r="J777" t="s">
        <v>295</v>
      </c>
      <c r="K777" t="s">
        <v>295</v>
      </c>
      <c r="L777">
        <v>49441</v>
      </c>
      <c r="M777">
        <v>4.5</v>
      </c>
      <c r="N777" t="s">
        <v>162</v>
      </c>
      <c r="O777" t="s">
        <v>162</v>
      </c>
      <c r="P777" t="s">
        <v>4112</v>
      </c>
      <c r="Q777">
        <v>0.65</v>
      </c>
      <c r="R777" t="s">
        <v>162</v>
      </c>
      <c r="S777" t="s">
        <v>164</v>
      </c>
      <c r="T777" t="s">
        <v>164</v>
      </c>
      <c r="U777" t="s">
        <v>162</v>
      </c>
      <c r="V777">
        <v>3.95</v>
      </c>
      <c r="X777" t="s">
        <v>162</v>
      </c>
      <c r="Y777" t="s">
        <v>162</v>
      </c>
      <c r="Z777" t="s">
        <v>164</v>
      </c>
      <c r="AA777" t="s">
        <v>162</v>
      </c>
      <c r="AB777">
        <v>5.57</v>
      </c>
      <c r="AC777">
        <v>6.71</v>
      </c>
      <c r="AD777">
        <v>7.11</v>
      </c>
      <c r="AE777" t="s">
        <v>162</v>
      </c>
      <c r="AF777" t="s">
        <v>162</v>
      </c>
      <c r="AG777">
        <v>459889</v>
      </c>
      <c r="AH777">
        <v>659947</v>
      </c>
      <c r="AI777">
        <v>659947</v>
      </c>
      <c r="AJ777">
        <v>63805</v>
      </c>
      <c r="AK777">
        <v>116301</v>
      </c>
      <c r="AL777">
        <v>74864</v>
      </c>
      <c r="AM777">
        <v>204920</v>
      </c>
      <c r="AN777" t="s">
        <v>164</v>
      </c>
      <c r="AP777" t="s">
        <v>162</v>
      </c>
      <c r="AQ777">
        <v>0.36</v>
      </c>
      <c r="AS777">
        <v>1.3</v>
      </c>
      <c r="AT777" t="s">
        <v>165</v>
      </c>
      <c r="AU777">
        <v>138</v>
      </c>
      <c r="AV777">
        <v>0.11</v>
      </c>
      <c r="AW777">
        <v>0</v>
      </c>
      <c r="AX777">
        <v>43.229658000000001</v>
      </c>
      <c r="AY777">
        <v>-86.261881000000002</v>
      </c>
      <c r="AZ777" t="s">
        <v>164</v>
      </c>
      <c r="BA777" t="s">
        <v>164</v>
      </c>
      <c r="BC777" t="s">
        <v>164</v>
      </c>
      <c r="BD777">
        <v>-9602628.6679999996</v>
      </c>
      <c r="BE777" s="1" t="s">
        <v>4113</v>
      </c>
    </row>
    <row r="778" spans="1:57" x14ac:dyDescent="0.25">
      <c r="A778">
        <v>83221</v>
      </c>
      <c r="B778">
        <v>8740</v>
      </c>
      <c r="C778">
        <v>5</v>
      </c>
      <c r="D778" t="s">
        <v>155</v>
      </c>
      <c r="E778" t="s">
        <v>156</v>
      </c>
      <c r="F778">
        <v>168481</v>
      </c>
      <c r="G778" t="s">
        <v>4114</v>
      </c>
      <c r="H778" t="s">
        <v>4115</v>
      </c>
      <c r="I778" t="s">
        <v>4116</v>
      </c>
      <c r="J778" t="s">
        <v>364</v>
      </c>
      <c r="K778" t="s">
        <v>365</v>
      </c>
      <c r="L778">
        <v>49091</v>
      </c>
      <c r="M778">
        <v>4.5</v>
      </c>
      <c r="N778" t="s">
        <v>162</v>
      </c>
      <c r="O778" t="s">
        <v>162</v>
      </c>
      <c r="P778" t="s">
        <v>4117</v>
      </c>
      <c r="Q778">
        <v>0.65</v>
      </c>
      <c r="R778" t="s">
        <v>162</v>
      </c>
      <c r="S778" t="s">
        <v>164</v>
      </c>
      <c r="T778" t="s">
        <v>164</v>
      </c>
      <c r="U778" t="s">
        <v>162</v>
      </c>
      <c r="V778">
        <v>3.99</v>
      </c>
      <c r="X778" t="s">
        <v>162</v>
      </c>
      <c r="Y778" t="s">
        <v>162</v>
      </c>
      <c r="Z778" t="s">
        <v>164</v>
      </c>
      <c r="AA778" t="s">
        <v>162</v>
      </c>
      <c r="AB778">
        <v>5.55</v>
      </c>
      <c r="AC778">
        <v>6.75</v>
      </c>
      <c r="AD778">
        <v>7.16</v>
      </c>
      <c r="AE778" t="s">
        <v>162</v>
      </c>
      <c r="AF778" t="s">
        <v>162</v>
      </c>
      <c r="AG778">
        <v>775215</v>
      </c>
      <c r="AH778">
        <v>2585075</v>
      </c>
      <c r="AI778">
        <v>2585075</v>
      </c>
      <c r="AJ778">
        <v>103517</v>
      </c>
      <c r="AK778">
        <v>156246</v>
      </c>
      <c r="AL778">
        <v>167931</v>
      </c>
      <c r="AM778">
        <v>347521</v>
      </c>
      <c r="AN778" t="s">
        <v>164</v>
      </c>
      <c r="AO778">
        <v>12</v>
      </c>
      <c r="AP778" t="s">
        <v>162</v>
      </c>
      <c r="AQ778">
        <v>0.28999999999999998</v>
      </c>
      <c r="AR778">
        <v>69</v>
      </c>
      <c r="AS778">
        <v>0.28000000000000003</v>
      </c>
      <c r="AT778" t="s">
        <v>165</v>
      </c>
      <c r="AU778">
        <v>69</v>
      </c>
      <c r="AV778">
        <v>0</v>
      </c>
      <c r="AW778">
        <v>0.26</v>
      </c>
      <c r="AX778">
        <v>41.797313000000003</v>
      </c>
      <c r="AY778">
        <v>-85.438509999999994</v>
      </c>
      <c r="AZ778" t="s">
        <v>164</v>
      </c>
      <c r="BA778" t="s">
        <v>164</v>
      </c>
      <c r="BC778" t="s">
        <v>164</v>
      </c>
      <c r="BD778">
        <v>-9510971.4269999992</v>
      </c>
      <c r="BE778" s="1" t="s">
        <v>4118</v>
      </c>
    </row>
    <row r="779" spans="1:57" x14ac:dyDescent="0.25">
      <c r="A779">
        <v>83854</v>
      </c>
      <c r="B779">
        <v>15277</v>
      </c>
      <c r="C779">
        <v>5</v>
      </c>
      <c r="D779" t="s">
        <v>155</v>
      </c>
      <c r="E779" t="s">
        <v>156</v>
      </c>
      <c r="F779">
        <v>41661</v>
      </c>
      <c r="G779" t="s">
        <v>4119</v>
      </c>
      <c r="H779" t="s">
        <v>4120</v>
      </c>
      <c r="I779" t="s">
        <v>4121</v>
      </c>
      <c r="J779" t="s">
        <v>686</v>
      </c>
      <c r="K779" t="s">
        <v>161</v>
      </c>
      <c r="L779">
        <v>48238</v>
      </c>
      <c r="M779">
        <v>4.5</v>
      </c>
      <c r="N779" t="s">
        <v>162</v>
      </c>
      <c r="O779" t="s">
        <v>162</v>
      </c>
      <c r="P779" t="s">
        <v>4122</v>
      </c>
      <c r="Q779">
        <v>0.65</v>
      </c>
      <c r="R779" t="s">
        <v>162</v>
      </c>
      <c r="S779" t="s">
        <v>164</v>
      </c>
      <c r="T779" t="s">
        <v>164</v>
      </c>
      <c r="U779" t="s">
        <v>162</v>
      </c>
      <c r="V779">
        <v>3.97</v>
      </c>
      <c r="X779" t="s">
        <v>162</v>
      </c>
      <c r="Y779" t="s">
        <v>162</v>
      </c>
      <c r="Z779" t="s">
        <v>162</v>
      </c>
      <c r="AA779" t="s">
        <v>162</v>
      </c>
      <c r="AB779">
        <v>4.8099999999999996</v>
      </c>
      <c r="AC779">
        <v>5.78</v>
      </c>
      <c r="AD779">
        <v>6.14</v>
      </c>
      <c r="AE779" t="s">
        <v>162</v>
      </c>
      <c r="AF779" t="s">
        <v>162</v>
      </c>
      <c r="AG779">
        <v>915522</v>
      </c>
      <c r="AH779">
        <v>955058</v>
      </c>
      <c r="AI779">
        <v>955058</v>
      </c>
      <c r="AJ779">
        <v>45404</v>
      </c>
      <c r="AK779">
        <v>10479</v>
      </c>
      <c r="AL779">
        <v>74251</v>
      </c>
      <c r="AM779">
        <v>785389</v>
      </c>
      <c r="AN779" t="s">
        <v>164</v>
      </c>
      <c r="AO779">
        <v>10</v>
      </c>
      <c r="AP779" t="s">
        <v>162</v>
      </c>
      <c r="AQ779">
        <v>1.55</v>
      </c>
      <c r="AS779">
        <v>3.02</v>
      </c>
      <c r="AT779" t="s">
        <v>165</v>
      </c>
      <c r="AU779">
        <v>120</v>
      </c>
      <c r="AV779">
        <v>0.03</v>
      </c>
      <c r="AW779">
        <v>1.75</v>
      </c>
      <c r="AX779">
        <v>42.403419999999997</v>
      </c>
      <c r="AY779">
        <v>-83.121350000000007</v>
      </c>
      <c r="AZ779" t="s">
        <v>164</v>
      </c>
      <c r="BC779" t="s">
        <v>164</v>
      </c>
      <c r="BD779">
        <v>-9253026.3560000006</v>
      </c>
      <c r="BE779" s="1" t="s">
        <v>4123</v>
      </c>
    </row>
    <row r="780" spans="1:57" x14ac:dyDescent="0.25">
      <c r="A780">
        <v>84257</v>
      </c>
      <c r="B780">
        <v>20130</v>
      </c>
      <c r="C780">
        <v>5</v>
      </c>
      <c r="D780" t="s">
        <v>155</v>
      </c>
      <c r="E780" t="s">
        <v>156</v>
      </c>
      <c r="F780">
        <v>70681</v>
      </c>
      <c r="G780" t="s">
        <v>4124</v>
      </c>
      <c r="H780" t="s">
        <v>4125</v>
      </c>
      <c r="I780" t="s">
        <v>4126</v>
      </c>
      <c r="J780" t="s">
        <v>3535</v>
      </c>
      <c r="K780" t="s">
        <v>1473</v>
      </c>
      <c r="L780">
        <v>48809</v>
      </c>
      <c r="M780">
        <v>4.5</v>
      </c>
      <c r="N780" t="s">
        <v>162</v>
      </c>
      <c r="O780" t="s">
        <v>162</v>
      </c>
      <c r="P780" t="s">
        <v>4127</v>
      </c>
      <c r="Q780">
        <v>0.65</v>
      </c>
      <c r="R780" t="s">
        <v>162</v>
      </c>
      <c r="S780" t="s">
        <v>164</v>
      </c>
      <c r="T780" t="s">
        <v>164</v>
      </c>
      <c r="U780" t="s">
        <v>162</v>
      </c>
      <c r="V780">
        <v>3.91</v>
      </c>
      <c r="X780" t="s">
        <v>162</v>
      </c>
      <c r="Y780" t="s">
        <v>162</v>
      </c>
      <c r="Z780" t="s">
        <v>164</v>
      </c>
      <c r="AA780" t="s">
        <v>162</v>
      </c>
      <c r="AB780">
        <v>5.12</v>
      </c>
      <c r="AC780">
        <v>6.4</v>
      </c>
      <c r="AD780">
        <v>6.85</v>
      </c>
      <c r="AE780" t="s">
        <v>162</v>
      </c>
      <c r="AF780" t="s">
        <v>162</v>
      </c>
      <c r="AG780">
        <v>713987</v>
      </c>
      <c r="AH780">
        <v>1888442</v>
      </c>
      <c r="AI780">
        <v>1888442</v>
      </c>
      <c r="AJ780">
        <v>82783</v>
      </c>
      <c r="AK780">
        <v>154510</v>
      </c>
      <c r="AL780">
        <v>94801</v>
      </c>
      <c r="AM780">
        <v>381895</v>
      </c>
      <c r="AN780" t="s">
        <v>164</v>
      </c>
      <c r="AO780">
        <v>9</v>
      </c>
      <c r="AP780" t="s">
        <v>162</v>
      </c>
      <c r="AQ780">
        <v>0.06</v>
      </c>
      <c r="AS780">
        <v>1.08</v>
      </c>
      <c r="AT780" t="s">
        <v>165</v>
      </c>
      <c r="AU780">
        <v>138</v>
      </c>
      <c r="AV780">
        <v>0.57999999999999996</v>
      </c>
      <c r="AW780">
        <v>5.98</v>
      </c>
      <c r="AX780">
        <v>43.097999999999999</v>
      </c>
      <c r="AY780">
        <v>-85.233699999999999</v>
      </c>
      <c r="AZ780" t="s">
        <v>164</v>
      </c>
      <c r="BA780" t="s">
        <v>164</v>
      </c>
      <c r="BC780" t="s">
        <v>164</v>
      </c>
      <c r="BD780">
        <v>-9488172.0830000006</v>
      </c>
      <c r="BE780" s="1" t="s">
        <v>4128</v>
      </c>
    </row>
    <row r="781" spans="1:57" x14ac:dyDescent="0.25">
      <c r="A781">
        <v>85323</v>
      </c>
      <c r="B781">
        <v>34071</v>
      </c>
      <c r="C781">
        <v>5</v>
      </c>
      <c r="D781" t="s">
        <v>155</v>
      </c>
      <c r="E781" t="s">
        <v>156</v>
      </c>
      <c r="F781">
        <v>235519</v>
      </c>
      <c r="G781" t="s">
        <v>4129</v>
      </c>
      <c r="H781" t="s">
        <v>4130</v>
      </c>
      <c r="I781" t="s">
        <v>4131</v>
      </c>
      <c r="J781" t="s">
        <v>4132</v>
      </c>
      <c r="K781" t="s">
        <v>404</v>
      </c>
      <c r="L781">
        <v>49712</v>
      </c>
      <c r="M781">
        <v>4.5</v>
      </c>
      <c r="N781" t="s">
        <v>162</v>
      </c>
      <c r="O781" t="s">
        <v>162</v>
      </c>
      <c r="P781" t="s">
        <v>4133</v>
      </c>
      <c r="Q781">
        <v>0.65</v>
      </c>
      <c r="R781" t="s">
        <v>162</v>
      </c>
      <c r="S781" t="s">
        <v>164</v>
      </c>
      <c r="T781" t="s">
        <v>164</v>
      </c>
      <c r="U781" t="s">
        <v>162</v>
      </c>
      <c r="V781">
        <v>3.77</v>
      </c>
      <c r="X781" t="s">
        <v>162</v>
      </c>
      <c r="Y781" t="s">
        <v>162</v>
      </c>
      <c r="Z781" t="s">
        <v>164</v>
      </c>
      <c r="AA781" t="s">
        <v>162</v>
      </c>
      <c r="AB781">
        <v>5.08</v>
      </c>
      <c r="AC781">
        <v>6.19</v>
      </c>
      <c r="AD781">
        <v>6.6</v>
      </c>
      <c r="AE781" t="s">
        <v>162</v>
      </c>
      <c r="AF781" t="s">
        <v>162</v>
      </c>
      <c r="AG781">
        <v>520811</v>
      </c>
      <c r="AH781">
        <v>45220</v>
      </c>
      <c r="AI781">
        <v>45220</v>
      </c>
      <c r="AJ781">
        <v>133824</v>
      </c>
      <c r="AK781">
        <v>316741</v>
      </c>
      <c r="AL781">
        <v>17900</v>
      </c>
      <c r="AM781">
        <v>52346</v>
      </c>
      <c r="AN781" t="s">
        <v>164</v>
      </c>
      <c r="AO781">
        <v>8</v>
      </c>
      <c r="AP781" t="s">
        <v>162</v>
      </c>
      <c r="AQ781">
        <v>2.5</v>
      </c>
      <c r="AR781">
        <v>69</v>
      </c>
      <c r="AS781">
        <v>1.28</v>
      </c>
      <c r="AT781" t="s">
        <v>165</v>
      </c>
      <c r="AU781">
        <v>69</v>
      </c>
      <c r="AV781">
        <v>0.01</v>
      </c>
      <c r="AW781">
        <v>4.43</v>
      </c>
      <c r="AX781">
        <v>45.220176000000002</v>
      </c>
      <c r="AY781">
        <v>-85.016244</v>
      </c>
      <c r="AZ781" t="s">
        <v>164</v>
      </c>
      <c r="BA781" t="s">
        <v>164</v>
      </c>
      <c r="BC781" t="s">
        <v>164</v>
      </c>
      <c r="BD781">
        <v>-9463964.9910000004</v>
      </c>
      <c r="BE781" s="1" t="s">
        <v>4134</v>
      </c>
    </row>
    <row r="782" spans="1:57" x14ac:dyDescent="0.25">
      <c r="A782">
        <v>82803</v>
      </c>
      <c r="B782">
        <v>5065</v>
      </c>
      <c r="C782">
        <v>5</v>
      </c>
      <c r="D782" t="s">
        <v>155</v>
      </c>
      <c r="E782" t="s">
        <v>156</v>
      </c>
      <c r="F782">
        <v>123242</v>
      </c>
      <c r="G782" t="s">
        <v>4135</v>
      </c>
      <c r="H782" t="s">
        <v>4136</v>
      </c>
      <c r="I782" t="s">
        <v>4137</v>
      </c>
      <c r="J782" t="s">
        <v>670</v>
      </c>
      <c r="K782" t="s">
        <v>365</v>
      </c>
      <c r="L782">
        <v>49093</v>
      </c>
      <c r="M782">
        <v>4.4000000000000004</v>
      </c>
      <c r="N782" t="s">
        <v>162</v>
      </c>
      <c r="O782" t="s">
        <v>162</v>
      </c>
      <c r="P782" t="s">
        <v>4138</v>
      </c>
      <c r="Q782">
        <v>0.64</v>
      </c>
      <c r="R782" t="s">
        <v>162</v>
      </c>
      <c r="S782" t="s">
        <v>164</v>
      </c>
      <c r="T782" t="s">
        <v>164</v>
      </c>
      <c r="U782" t="s">
        <v>162</v>
      </c>
      <c r="V782">
        <v>3.99</v>
      </c>
      <c r="X782" t="s">
        <v>162</v>
      </c>
      <c r="Y782" t="s">
        <v>162</v>
      </c>
      <c r="Z782" t="s">
        <v>164</v>
      </c>
      <c r="AA782" t="s">
        <v>162</v>
      </c>
      <c r="AB782">
        <v>5.14</v>
      </c>
      <c r="AC782">
        <v>6.34</v>
      </c>
      <c r="AD782">
        <v>6.78</v>
      </c>
      <c r="AE782" t="s">
        <v>162</v>
      </c>
      <c r="AF782" t="s">
        <v>162</v>
      </c>
      <c r="AG782">
        <v>788238</v>
      </c>
      <c r="AH782">
        <v>2534225</v>
      </c>
      <c r="AI782">
        <v>2534225</v>
      </c>
      <c r="AJ782">
        <v>110757</v>
      </c>
      <c r="AK782">
        <v>149370</v>
      </c>
      <c r="AL782">
        <v>171828</v>
      </c>
      <c r="AM782">
        <v>356283</v>
      </c>
      <c r="AN782" t="s">
        <v>164</v>
      </c>
      <c r="AO782">
        <v>12</v>
      </c>
      <c r="AP782" t="s">
        <v>162</v>
      </c>
      <c r="AQ782">
        <v>0.69</v>
      </c>
      <c r="AS782">
        <v>0.61</v>
      </c>
      <c r="AT782" t="s">
        <v>165</v>
      </c>
      <c r="AV782">
        <v>0.37</v>
      </c>
      <c r="AW782">
        <v>0.27</v>
      </c>
      <c r="AX782">
        <v>41.939</v>
      </c>
      <c r="AY782">
        <v>-85.6173</v>
      </c>
      <c r="AZ782" t="s">
        <v>164</v>
      </c>
      <c r="BA782" t="s">
        <v>164</v>
      </c>
      <c r="BC782" t="s">
        <v>164</v>
      </c>
      <c r="BD782">
        <v>-9530874.2390000001</v>
      </c>
      <c r="BE782" s="1" t="s">
        <v>4139</v>
      </c>
    </row>
    <row r="783" spans="1:57" x14ac:dyDescent="0.25">
      <c r="A783">
        <v>83899</v>
      </c>
      <c r="B783">
        <v>15805</v>
      </c>
      <c r="C783">
        <v>5</v>
      </c>
      <c r="D783" t="s">
        <v>155</v>
      </c>
      <c r="E783" t="s">
        <v>156</v>
      </c>
      <c r="F783">
        <v>115261</v>
      </c>
      <c r="G783" t="s">
        <v>4140</v>
      </c>
      <c r="H783" t="s">
        <v>4141</v>
      </c>
      <c r="I783" t="s">
        <v>4142</v>
      </c>
      <c r="J783" t="s">
        <v>686</v>
      </c>
      <c r="K783" t="s">
        <v>161</v>
      </c>
      <c r="L783">
        <v>48212</v>
      </c>
      <c r="M783">
        <v>4.4000000000000004</v>
      </c>
      <c r="N783" t="s">
        <v>162</v>
      </c>
      <c r="O783" t="s">
        <v>162</v>
      </c>
      <c r="P783" t="s">
        <v>4143</v>
      </c>
      <c r="Q783">
        <v>0.64</v>
      </c>
      <c r="R783" t="s">
        <v>162</v>
      </c>
      <c r="S783" t="s">
        <v>164</v>
      </c>
      <c r="T783" t="s">
        <v>164</v>
      </c>
      <c r="U783" t="s">
        <v>162</v>
      </c>
      <c r="V783">
        <v>3.98</v>
      </c>
      <c r="X783" t="s">
        <v>162</v>
      </c>
      <c r="Y783" t="s">
        <v>162</v>
      </c>
      <c r="Z783" t="s">
        <v>162</v>
      </c>
      <c r="AA783" t="s">
        <v>162</v>
      </c>
      <c r="AB783">
        <v>4.8600000000000003</v>
      </c>
      <c r="AC783">
        <v>5.83</v>
      </c>
      <c r="AD783">
        <v>6.18</v>
      </c>
      <c r="AE783" t="s">
        <v>162</v>
      </c>
      <c r="AF783" t="s">
        <v>162</v>
      </c>
      <c r="AG783">
        <v>842090</v>
      </c>
      <c r="AH783">
        <v>762683</v>
      </c>
      <c r="AI783">
        <v>762683</v>
      </c>
      <c r="AJ783">
        <v>44813</v>
      </c>
      <c r="AK783">
        <v>10479</v>
      </c>
      <c r="AL783">
        <v>65581</v>
      </c>
      <c r="AM783">
        <v>721217</v>
      </c>
      <c r="AN783" t="s">
        <v>164</v>
      </c>
      <c r="AO783">
        <v>10</v>
      </c>
      <c r="AP783" t="s">
        <v>162</v>
      </c>
      <c r="AQ783">
        <v>1.17</v>
      </c>
      <c r="AS783">
        <v>1.8</v>
      </c>
      <c r="AT783" t="s">
        <v>165</v>
      </c>
      <c r="AU783">
        <v>120</v>
      </c>
      <c r="AV783">
        <v>0</v>
      </c>
      <c r="AW783">
        <v>0.01</v>
      </c>
      <c r="AX783">
        <v>42.421399000000001</v>
      </c>
      <c r="AY783">
        <v>-83.039541</v>
      </c>
      <c r="AZ783" t="s">
        <v>164</v>
      </c>
      <c r="BC783" t="s">
        <v>164</v>
      </c>
      <c r="BD783">
        <v>-9243919.4199999999</v>
      </c>
      <c r="BE783" s="1" t="s">
        <v>4144</v>
      </c>
    </row>
    <row r="784" spans="1:57" x14ac:dyDescent="0.25">
      <c r="A784">
        <v>84469</v>
      </c>
      <c r="B784">
        <v>22990</v>
      </c>
      <c r="C784">
        <v>5</v>
      </c>
      <c r="D784" t="s">
        <v>155</v>
      </c>
      <c r="E784" t="s">
        <v>156</v>
      </c>
      <c r="F784">
        <v>157685</v>
      </c>
      <c r="G784" t="s">
        <v>4145</v>
      </c>
      <c r="H784" t="s">
        <v>4146</v>
      </c>
      <c r="I784" t="s">
        <v>4147</v>
      </c>
      <c r="J784" t="s">
        <v>160</v>
      </c>
      <c r="K784" t="s">
        <v>161</v>
      </c>
      <c r="L784">
        <v>48211</v>
      </c>
      <c r="M784">
        <v>4.43</v>
      </c>
      <c r="N784" t="s">
        <v>162</v>
      </c>
      <c r="O784" t="s">
        <v>162</v>
      </c>
      <c r="P784" t="s">
        <v>4148</v>
      </c>
      <c r="Q784">
        <v>0.64</v>
      </c>
      <c r="R784" t="s">
        <v>162</v>
      </c>
      <c r="S784" t="s">
        <v>164</v>
      </c>
      <c r="T784" t="s">
        <v>164</v>
      </c>
      <c r="U784" t="s">
        <v>162</v>
      </c>
      <c r="V784">
        <v>3.98</v>
      </c>
      <c r="X784" t="s">
        <v>162</v>
      </c>
      <c r="Y784" t="s">
        <v>162</v>
      </c>
      <c r="Z784" t="s">
        <v>162</v>
      </c>
      <c r="AA784" t="s">
        <v>162</v>
      </c>
      <c r="AB784">
        <v>4.8899999999999997</v>
      </c>
      <c r="AC784">
        <v>5.86</v>
      </c>
      <c r="AD784">
        <v>6.22</v>
      </c>
      <c r="AE784" t="s">
        <v>162</v>
      </c>
      <c r="AF784" t="s">
        <v>162</v>
      </c>
      <c r="AG784">
        <v>842090</v>
      </c>
      <c r="AH784">
        <v>762683</v>
      </c>
      <c r="AI784">
        <v>762683</v>
      </c>
      <c r="AJ784">
        <v>44813</v>
      </c>
      <c r="AK784">
        <v>10479</v>
      </c>
      <c r="AL784">
        <v>65581</v>
      </c>
      <c r="AM784">
        <v>721217</v>
      </c>
      <c r="AN784" t="s">
        <v>164</v>
      </c>
      <c r="AO784">
        <v>10</v>
      </c>
      <c r="AP784" t="s">
        <v>162</v>
      </c>
      <c r="AQ784">
        <v>0.89</v>
      </c>
      <c r="AS784">
        <v>3.47</v>
      </c>
      <c r="AT784" t="s">
        <v>165</v>
      </c>
      <c r="AV784">
        <v>7.0000000000000007E-2</v>
      </c>
      <c r="AW784">
        <v>0.03</v>
      </c>
      <c r="AX784">
        <v>42.393956000000003</v>
      </c>
      <c r="AY784">
        <v>-83.044206000000003</v>
      </c>
      <c r="AZ784" t="s">
        <v>164</v>
      </c>
      <c r="BC784" t="s">
        <v>164</v>
      </c>
      <c r="BD784">
        <v>-9244438.7249999996</v>
      </c>
      <c r="BE784" s="1" t="s">
        <v>4149</v>
      </c>
    </row>
    <row r="785" spans="1:57" x14ac:dyDescent="0.25">
      <c r="A785">
        <v>84523</v>
      </c>
      <c r="B785">
        <v>23720</v>
      </c>
      <c r="C785">
        <v>5</v>
      </c>
      <c r="D785" t="s">
        <v>155</v>
      </c>
      <c r="E785" t="s">
        <v>156</v>
      </c>
      <c r="F785">
        <v>122201</v>
      </c>
      <c r="G785" t="s">
        <v>4150</v>
      </c>
      <c r="H785" t="s">
        <v>4151</v>
      </c>
      <c r="I785" t="s">
        <v>4151</v>
      </c>
      <c r="J785" t="s">
        <v>565</v>
      </c>
      <c r="K785" t="s">
        <v>556</v>
      </c>
      <c r="L785">
        <v>49037</v>
      </c>
      <c r="M785">
        <v>4.42</v>
      </c>
      <c r="N785" t="s">
        <v>162</v>
      </c>
      <c r="O785" t="s">
        <v>162</v>
      </c>
      <c r="P785" t="s">
        <v>4152</v>
      </c>
      <c r="Q785">
        <v>0.64</v>
      </c>
      <c r="R785" t="s">
        <v>162</v>
      </c>
      <c r="S785" t="s">
        <v>164</v>
      </c>
      <c r="T785" t="s">
        <v>164</v>
      </c>
      <c r="U785" t="s">
        <v>162</v>
      </c>
      <c r="V785">
        <v>3.96</v>
      </c>
      <c r="X785" t="s">
        <v>162</v>
      </c>
      <c r="Y785" t="s">
        <v>162</v>
      </c>
      <c r="Z785" t="s">
        <v>164</v>
      </c>
      <c r="AA785" t="s">
        <v>162</v>
      </c>
      <c r="AB785">
        <v>5.04</v>
      </c>
      <c r="AC785">
        <v>6.34</v>
      </c>
      <c r="AD785">
        <v>6.79</v>
      </c>
      <c r="AE785" t="s">
        <v>162</v>
      </c>
      <c r="AF785" t="s">
        <v>162</v>
      </c>
      <c r="AG785">
        <v>797654</v>
      </c>
      <c r="AH785">
        <v>1928689</v>
      </c>
      <c r="AI785">
        <v>1928689</v>
      </c>
      <c r="AJ785">
        <v>78594</v>
      </c>
      <c r="AK785">
        <v>141930</v>
      </c>
      <c r="AL785">
        <v>189925</v>
      </c>
      <c r="AM785">
        <v>387205</v>
      </c>
      <c r="AN785" t="s">
        <v>164</v>
      </c>
      <c r="AO785">
        <v>11</v>
      </c>
      <c r="AP785" t="s">
        <v>162</v>
      </c>
      <c r="AQ785">
        <v>0.56000000000000005</v>
      </c>
      <c r="AS785">
        <v>2.0299999999999998</v>
      </c>
      <c r="AT785" t="s">
        <v>165</v>
      </c>
      <c r="AU785">
        <v>138</v>
      </c>
      <c r="AV785">
        <v>0</v>
      </c>
      <c r="AW785">
        <v>0.31</v>
      </c>
      <c r="AX785">
        <v>42.338638000000003</v>
      </c>
      <c r="AY785">
        <v>-85.281580000000005</v>
      </c>
      <c r="AZ785" t="s">
        <v>164</v>
      </c>
      <c r="BA785" t="s">
        <v>164</v>
      </c>
      <c r="BC785" t="s">
        <v>164</v>
      </c>
      <c r="BD785">
        <v>-9493502.0600000005</v>
      </c>
      <c r="BE785" s="1" t="s">
        <v>4153</v>
      </c>
    </row>
    <row r="786" spans="1:57" x14ac:dyDescent="0.25">
      <c r="A786">
        <v>84779</v>
      </c>
      <c r="B786">
        <v>26994</v>
      </c>
      <c r="C786">
        <v>5</v>
      </c>
      <c r="D786" t="s">
        <v>155</v>
      </c>
      <c r="E786" t="s">
        <v>156</v>
      </c>
      <c r="F786">
        <v>125361</v>
      </c>
      <c r="G786" t="s">
        <v>4154</v>
      </c>
      <c r="H786" t="s">
        <v>4155</v>
      </c>
      <c r="I786" t="s">
        <v>4156</v>
      </c>
      <c r="J786" t="s">
        <v>4157</v>
      </c>
      <c r="K786" t="s">
        <v>540</v>
      </c>
      <c r="L786">
        <v>49079</v>
      </c>
      <c r="M786">
        <v>4.4000000000000004</v>
      </c>
      <c r="N786" t="s">
        <v>162</v>
      </c>
      <c r="O786" t="s">
        <v>162</v>
      </c>
      <c r="P786" t="s">
        <v>4158</v>
      </c>
      <c r="Q786">
        <v>0.64</v>
      </c>
      <c r="R786" t="s">
        <v>162</v>
      </c>
      <c r="S786" t="s">
        <v>164</v>
      </c>
      <c r="T786" t="s">
        <v>164</v>
      </c>
      <c r="U786" t="s">
        <v>162</v>
      </c>
      <c r="V786">
        <v>3.93</v>
      </c>
      <c r="X786" t="s">
        <v>162</v>
      </c>
      <c r="Y786" t="s">
        <v>162</v>
      </c>
      <c r="Z786" t="s">
        <v>162</v>
      </c>
      <c r="AA786" t="s">
        <v>162</v>
      </c>
      <c r="AB786">
        <v>4.95</v>
      </c>
      <c r="AC786">
        <v>6.26</v>
      </c>
      <c r="AD786">
        <v>6.72</v>
      </c>
      <c r="AE786" t="s">
        <v>162</v>
      </c>
      <c r="AF786" t="s">
        <v>162</v>
      </c>
      <c r="AG786">
        <v>766111</v>
      </c>
      <c r="AH786">
        <v>1793791</v>
      </c>
      <c r="AI786">
        <v>1793791</v>
      </c>
      <c r="AJ786">
        <v>87333</v>
      </c>
      <c r="AK786">
        <v>119331</v>
      </c>
      <c r="AL786">
        <v>196134</v>
      </c>
      <c r="AM786">
        <v>363313</v>
      </c>
      <c r="AN786" t="s">
        <v>164</v>
      </c>
      <c r="AO786">
        <v>11</v>
      </c>
      <c r="AP786" t="s">
        <v>162</v>
      </c>
      <c r="AQ786">
        <v>1.82</v>
      </c>
      <c r="AR786">
        <v>69</v>
      </c>
      <c r="AS786">
        <v>1.76</v>
      </c>
      <c r="AT786" t="s">
        <v>165</v>
      </c>
      <c r="AU786">
        <v>69</v>
      </c>
      <c r="AV786">
        <v>0.03</v>
      </c>
      <c r="AW786">
        <v>1.76</v>
      </c>
      <c r="AX786">
        <v>42.234699999999997</v>
      </c>
      <c r="AY786">
        <v>-85.88485</v>
      </c>
      <c r="AZ786" t="s">
        <v>164</v>
      </c>
      <c r="BC786" t="s">
        <v>164</v>
      </c>
      <c r="BD786">
        <v>-9560657.7689999994</v>
      </c>
      <c r="BE786" s="1" t="s">
        <v>4159</v>
      </c>
    </row>
    <row r="787" spans="1:57" x14ac:dyDescent="0.25">
      <c r="A787">
        <v>84788</v>
      </c>
      <c r="B787">
        <v>27107</v>
      </c>
      <c r="C787">
        <v>5</v>
      </c>
      <c r="D787" t="s">
        <v>155</v>
      </c>
      <c r="E787" t="s">
        <v>156</v>
      </c>
      <c r="F787">
        <v>137806</v>
      </c>
      <c r="G787" t="s">
        <v>4160</v>
      </c>
      <c r="H787" t="s">
        <v>4161</v>
      </c>
      <c r="I787" t="s">
        <v>4162</v>
      </c>
      <c r="J787" t="s">
        <v>658</v>
      </c>
      <c r="K787" t="s">
        <v>659</v>
      </c>
      <c r="L787">
        <v>48910</v>
      </c>
      <c r="M787">
        <v>4.45</v>
      </c>
      <c r="N787" t="s">
        <v>162</v>
      </c>
      <c r="O787" t="s">
        <v>162</v>
      </c>
      <c r="P787" t="s">
        <v>4163</v>
      </c>
      <c r="Q787">
        <v>0.64</v>
      </c>
      <c r="R787" t="s">
        <v>162</v>
      </c>
      <c r="S787" t="s">
        <v>164</v>
      </c>
      <c r="T787" t="s">
        <v>164</v>
      </c>
      <c r="U787" t="s">
        <v>162</v>
      </c>
      <c r="V787">
        <v>3.93</v>
      </c>
      <c r="X787" t="s">
        <v>162</v>
      </c>
      <c r="Y787" t="s">
        <v>162</v>
      </c>
      <c r="Z787" t="s">
        <v>164</v>
      </c>
      <c r="AA787" t="s">
        <v>162</v>
      </c>
      <c r="AB787">
        <v>5.13</v>
      </c>
      <c r="AC787">
        <v>6.38</v>
      </c>
      <c r="AD787">
        <v>6.84</v>
      </c>
      <c r="AE787" t="s">
        <v>162</v>
      </c>
      <c r="AF787" t="s">
        <v>162</v>
      </c>
      <c r="AG787">
        <v>873852</v>
      </c>
      <c r="AH787">
        <v>2088745</v>
      </c>
      <c r="AI787">
        <v>2088745</v>
      </c>
      <c r="AJ787">
        <v>60866</v>
      </c>
      <c r="AK787">
        <v>110275</v>
      </c>
      <c r="AL787">
        <v>95713</v>
      </c>
      <c r="AM787">
        <v>606998</v>
      </c>
      <c r="AN787" t="s">
        <v>164</v>
      </c>
      <c r="AO787">
        <v>10</v>
      </c>
      <c r="AP787" t="s">
        <v>162</v>
      </c>
      <c r="AQ787">
        <v>0.28000000000000003</v>
      </c>
      <c r="AR787">
        <v>138</v>
      </c>
      <c r="AS787">
        <v>7.0000000000000007E-2</v>
      </c>
      <c r="AT787" t="s">
        <v>165</v>
      </c>
      <c r="AU787">
        <v>138</v>
      </c>
      <c r="AV787">
        <v>7.0000000000000007E-2</v>
      </c>
      <c r="AW787">
        <v>0</v>
      </c>
      <c r="AX787">
        <v>42.720132999999997</v>
      </c>
      <c r="AY787">
        <v>-84.543487999999996</v>
      </c>
      <c r="AZ787" t="s">
        <v>164</v>
      </c>
      <c r="BA787" t="s">
        <v>164</v>
      </c>
      <c r="BC787" t="s">
        <v>164</v>
      </c>
      <c r="BD787">
        <v>-9411338.034</v>
      </c>
      <c r="BE787" s="1" t="s">
        <v>4164</v>
      </c>
    </row>
    <row r="788" spans="1:57" x14ac:dyDescent="0.25">
      <c r="A788">
        <v>85038</v>
      </c>
      <c r="B788">
        <v>30424</v>
      </c>
      <c r="C788">
        <v>5</v>
      </c>
      <c r="D788" t="s">
        <v>155</v>
      </c>
      <c r="E788" t="s">
        <v>156</v>
      </c>
      <c r="F788">
        <v>157686</v>
      </c>
      <c r="G788" t="s">
        <v>4165</v>
      </c>
      <c r="H788" t="s">
        <v>4146</v>
      </c>
      <c r="I788" t="s">
        <v>4147</v>
      </c>
      <c r="J788" t="s">
        <v>160</v>
      </c>
      <c r="K788" t="s">
        <v>161</v>
      </c>
      <c r="L788">
        <v>48211</v>
      </c>
      <c r="M788">
        <v>4.43</v>
      </c>
      <c r="N788" t="s">
        <v>162</v>
      </c>
      <c r="O788" t="s">
        <v>162</v>
      </c>
      <c r="P788" t="s">
        <v>4166</v>
      </c>
      <c r="Q788">
        <v>0.64</v>
      </c>
      <c r="R788" t="s">
        <v>162</v>
      </c>
      <c r="S788" t="s">
        <v>164</v>
      </c>
      <c r="T788" t="s">
        <v>164</v>
      </c>
      <c r="U788" t="s">
        <v>162</v>
      </c>
      <c r="V788">
        <v>3.98</v>
      </c>
      <c r="X788" t="s">
        <v>162</v>
      </c>
      <c r="Y788" t="s">
        <v>162</v>
      </c>
      <c r="Z788" t="s">
        <v>162</v>
      </c>
      <c r="AA788" t="s">
        <v>162</v>
      </c>
      <c r="AB788">
        <v>4.8899999999999997</v>
      </c>
      <c r="AC788">
        <v>5.86</v>
      </c>
      <c r="AD788">
        <v>6.22</v>
      </c>
      <c r="AE788" t="s">
        <v>162</v>
      </c>
      <c r="AF788" t="s">
        <v>162</v>
      </c>
      <c r="AG788">
        <v>842090</v>
      </c>
      <c r="AH788">
        <v>762683</v>
      </c>
      <c r="AI788">
        <v>762683</v>
      </c>
      <c r="AJ788">
        <v>44813</v>
      </c>
      <c r="AK788">
        <v>10479</v>
      </c>
      <c r="AL788">
        <v>65581</v>
      </c>
      <c r="AM788">
        <v>721217</v>
      </c>
      <c r="AN788" t="s">
        <v>164</v>
      </c>
      <c r="AO788">
        <v>10</v>
      </c>
      <c r="AP788" t="s">
        <v>162</v>
      </c>
      <c r="AQ788">
        <v>0.87</v>
      </c>
      <c r="AS788">
        <v>3.48</v>
      </c>
      <c r="AT788" t="s">
        <v>165</v>
      </c>
      <c r="AV788">
        <v>0.09</v>
      </c>
      <c r="AW788">
        <v>0.02</v>
      </c>
      <c r="AX788">
        <v>42.394334999999998</v>
      </c>
      <c r="AY788">
        <v>-83.044175999999993</v>
      </c>
      <c r="AZ788" t="s">
        <v>164</v>
      </c>
      <c r="BC788" t="s">
        <v>164</v>
      </c>
      <c r="BD788">
        <v>-9244435.3859999999</v>
      </c>
      <c r="BE788" s="1" t="s">
        <v>4167</v>
      </c>
    </row>
    <row r="789" spans="1:57" x14ac:dyDescent="0.25">
      <c r="A789">
        <v>83842</v>
      </c>
      <c r="B789">
        <v>15168</v>
      </c>
      <c r="C789">
        <v>5</v>
      </c>
      <c r="D789" t="s">
        <v>155</v>
      </c>
      <c r="E789" t="s">
        <v>156</v>
      </c>
      <c r="F789">
        <v>21961</v>
      </c>
      <c r="G789" t="s">
        <v>4168</v>
      </c>
      <c r="H789" t="s">
        <v>4169</v>
      </c>
      <c r="I789" t="s">
        <v>2835</v>
      </c>
      <c r="J789" t="s">
        <v>2836</v>
      </c>
      <c r="K789" t="s">
        <v>909</v>
      </c>
      <c r="L789">
        <v>48105</v>
      </c>
      <c r="M789">
        <v>4.34</v>
      </c>
      <c r="N789" t="s">
        <v>162</v>
      </c>
      <c r="O789" t="s">
        <v>162</v>
      </c>
      <c r="P789" t="s">
        <v>4170</v>
      </c>
      <c r="Q789">
        <v>0.63</v>
      </c>
      <c r="R789" t="s">
        <v>162</v>
      </c>
      <c r="S789" t="s">
        <v>164</v>
      </c>
      <c r="T789" t="s">
        <v>164</v>
      </c>
      <c r="U789" t="s">
        <v>162</v>
      </c>
      <c r="V789">
        <v>3.95</v>
      </c>
      <c r="X789" t="s">
        <v>162</v>
      </c>
      <c r="Y789" t="s">
        <v>162</v>
      </c>
      <c r="Z789" t="s">
        <v>164</v>
      </c>
      <c r="AA789" t="s">
        <v>162</v>
      </c>
      <c r="AB789">
        <v>5.42</v>
      </c>
      <c r="AC789">
        <v>6.59</v>
      </c>
      <c r="AD789">
        <v>6.99</v>
      </c>
      <c r="AE789" t="s">
        <v>162</v>
      </c>
      <c r="AF789" t="s">
        <v>162</v>
      </c>
      <c r="AG789">
        <v>1092422</v>
      </c>
      <c r="AH789">
        <v>1765146</v>
      </c>
      <c r="AI789">
        <v>1765146</v>
      </c>
      <c r="AJ789">
        <v>48429</v>
      </c>
      <c r="AK789">
        <v>45468</v>
      </c>
      <c r="AL789">
        <v>121671</v>
      </c>
      <c r="AM789">
        <v>876854</v>
      </c>
      <c r="AN789" t="s">
        <v>164</v>
      </c>
      <c r="AO789">
        <v>11</v>
      </c>
      <c r="AP789" t="s">
        <v>162</v>
      </c>
      <c r="AQ789">
        <v>2.74</v>
      </c>
      <c r="AR789">
        <v>345</v>
      </c>
      <c r="AS789">
        <v>0.11</v>
      </c>
      <c r="AT789" t="s">
        <v>165</v>
      </c>
      <c r="AU789">
        <v>120</v>
      </c>
      <c r="AV789">
        <v>0</v>
      </c>
      <c r="AW789">
        <v>3.1</v>
      </c>
      <c r="AX789">
        <v>42.317399999999999</v>
      </c>
      <c r="AY789">
        <v>-83.6477</v>
      </c>
      <c r="AZ789" t="s">
        <v>164</v>
      </c>
      <c r="BA789" t="s">
        <v>164</v>
      </c>
      <c r="BC789" t="s">
        <v>164</v>
      </c>
      <c r="BD789">
        <v>-9311619.3699999992</v>
      </c>
      <c r="BE789" s="1" t="s">
        <v>4171</v>
      </c>
    </row>
    <row r="790" spans="1:57" x14ac:dyDescent="0.25">
      <c r="A790">
        <v>84256</v>
      </c>
      <c r="B790">
        <v>20113</v>
      </c>
      <c r="C790">
        <v>5</v>
      </c>
      <c r="D790" t="s">
        <v>155</v>
      </c>
      <c r="E790" t="s">
        <v>156</v>
      </c>
      <c r="F790">
        <v>70662</v>
      </c>
      <c r="G790" t="s">
        <v>4172</v>
      </c>
      <c r="H790" t="s">
        <v>4173</v>
      </c>
      <c r="I790" t="s">
        <v>4174</v>
      </c>
      <c r="J790" t="s">
        <v>3535</v>
      </c>
      <c r="K790" t="s">
        <v>1473</v>
      </c>
      <c r="L790">
        <v>48809</v>
      </c>
      <c r="M790">
        <v>4.3600000000000003</v>
      </c>
      <c r="N790" t="s">
        <v>162</v>
      </c>
      <c r="O790" t="s">
        <v>162</v>
      </c>
      <c r="P790" t="s">
        <v>4175</v>
      </c>
      <c r="Q790">
        <v>0.63</v>
      </c>
      <c r="R790" t="s">
        <v>162</v>
      </c>
      <c r="S790" t="s">
        <v>164</v>
      </c>
      <c r="T790" t="s">
        <v>164</v>
      </c>
      <c r="U790" t="s">
        <v>162</v>
      </c>
      <c r="V790">
        <v>3.91</v>
      </c>
      <c r="X790" t="s">
        <v>162</v>
      </c>
      <c r="Y790" t="s">
        <v>162</v>
      </c>
      <c r="Z790" t="s">
        <v>164</v>
      </c>
      <c r="AA790" t="s">
        <v>162</v>
      </c>
      <c r="AB790">
        <v>5.12</v>
      </c>
      <c r="AC790">
        <v>6.4</v>
      </c>
      <c r="AD790">
        <v>6.85</v>
      </c>
      <c r="AE790" t="s">
        <v>162</v>
      </c>
      <c r="AF790" t="s">
        <v>162</v>
      </c>
      <c r="AG790">
        <v>713987</v>
      </c>
      <c r="AH790">
        <v>1888442</v>
      </c>
      <c r="AI790">
        <v>1888442</v>
      </c>
      <c r="AJ790">
        <v>82783</v>
      </c>
      <c r="AK790">
        <v>154510</v>
      </c>
      <c r="AL790">
        <v>94801</v>
      </c>
      <c r="AM790">
        <v>381895</v>
      </c>
      <c r="AN790" t="s">
        <v>164</v>
      </c>
      <c r="AO790">
        <v>9</v>
      </c>
      <c r="AP790" t="s">
        <v>162</v>
      </c>
      <c r="AQ790">
        <v>0.2</v>
      </c>
      <c r="AS790">
        <v>1.04</v>
      </c>
      <c r="AT790" t="s">
        <v>165</v>
      </c>
      <c r="AU790">
        <v>138</v>
      </c>
      <c r="AV790">
        <v>0.59</v>
      </c>
      <c r="AW790">
        <v>6.02</v>
      </c>
      <c r="AX790">
        <v>43.098199999999999</v>
      </c>
      <c r="AY790">
        <v>-85.227999999999994</v>
      </c>
      <c r="AZ790" t="s">
        <v>164</v>
      </c>
      <c r="BA790" t="s">
        <v>164</v>
      </c>
      <c r="BC790" t="s">
        <v>164</v>
      </c>
      <c r="BD790">
        <v>-9487537.5610000007</v>
      </c>
      <c r="BE790" s="1" t="s">
        <v>4176</v>
      </c>
    </row>
    <row r="791" spans="1:57" x14ac:dyDescent="0.25">
      <c r="A791">
        <v>84569</v>
      </c>
      <c r="B791">
        <v>24358</v>
      </c>
      <c r="C791">
        <v>5</v>
      </c>
      <c r="D791" t="s">
        <v>155</v>
      </c>
      <c r="E791" t="s">
        <v>156</v>
      </c>
      <c r="F791">
        <v>10653</v>
      </c>
      <c r="G791" t="s">
        <v>4177</v>
      </c>
      <c r="H791" t="s">
        <v>4178</v>
      </c>
      <c r="I791" t="s">
        <v>4179</v>
      </c>
      <c r="J791" t="s">
        <v>351</v>
      </c>
      <c r="K791" t="s">
        <v>351</v>
      </c>
      <c r="L791">
        <v>47300</v>
      </c>
      <c r="M791">
        <v>4.32</v>
      </c>
      <c r="N791" t="s">
        <v>162</v>
      </c>
      <c r="O791" t="s">
        <v>162</v>
      </c>
      <c r="P791" t="s">
        <v>4180</v>
      </c>
      <c r="Q791">
        <v>0.63</v>
      </c>
      <c r="R791" t="s">
        <v>162</v>
      </c>
      <c r="S791" t="s">
        <v>164</v>
      </c>
      <c r="T791" t="s">
        <v>164</v>
      </c>
      <c r="U791" t="s">
        <v>162</v>
      </c>
      <c r="V791">
        <v>3.96</v>
      </c>
      <c r="X791" t="s">
        <v>162</v>
      </c>
      <c r="Y791" t="s">
        <v>162</v>
      </c>
      <c r="Z791" t="s">
        <v>164</v>
      </c>
      <c r="AA791" t="s">
        <v>162</v>
      </c>
      <c r="AB791">
        <v>5.19</v>
      </c>
      <c r="AC791">
        <v>6.48</v>
      </c>
      <c r="AD791">
        <v>6.93</v>
      </c>
      <c r="AE791" t="s">
        <v>162</v>
      </c>
      <c r="AF791" t="s">
        <v>162</v>
      </c>
      <c r="AG791">
        <v>1093942</v>
      </c>
      <c r="AH791">
        <v>2134968</v>
      </c>
      <c r="AI791">
        <v>2134968</v>
      </c>
      <c r="AJ791">
        <v>70729</v>
      </c>
      <c r="AK791">
        <v>81440</v>
      </c>
      <c r="AL791">
        <v>117733</v>
      </c>
      <c r="AM791">
        <v>824041</v>
      </c>
      <c r="AN791" t="s">
        <v>164</v>
      </c>
      <c r="AO791">
        <v>11</v>
      </c>
      <c r="AP791" t="s">
        <v>162</v>
      </c>
      <c r="AQ791">
        <v>0.47</v>
      </c>
      <c r="AS791">
        <v>0.46</v>
      </c>
      <c r="AT791" t="s">
        <v>165</v>
      </c>
      <c r="AV791">
        <v>0</v>
      </c>
      <c r="AW791">
        <v>0.14000000000000001</v>
      </c>
      <c r="AX791">
        <v>42.245280000000001</v>
      </c>
      <c r="AY791">
        <v>-84.401380000000003</v>
      </c>
      <c r="AZ791" t="s">
        <v>164</v>
      </c>
      <c r="BA791" t="s">
        <v>164</v>
      </c>
      <c r="BC791" t="s">
        <v>164</v>
      </c>
      <c r="BD791">
        <v>-9395518.6439999994</v>
      </c>
      <c r="BE791" s="1" t="s">
        <v>4181</v>
      </c>
    </row>
    <row r="792" spans="1:57" x14ac:dyDescent="0.25">
      <c r="A792">
        <v>84620</v>
      </c>
      <c r="B792">
        <v>24865</v>
      </c>
      <c r="C792">
        <v>5</v>
      </c>
      <c r="D792" t="s">
        <v>155</v>
      </c>
      <c r="E792" t="s">
        <v>156</v>
      </c>
      <c r="F792">
        <v>12385</v>
      </c>
      <c r="G792" t="s">
        <v>4182</v>
      </c>
      <c r="H792" t="s">
        <v>4183</v>
      </c>
      <c r="I792" t="s">
        <v>4184</v>
      </c>
      <c r="J792" t="s">
        <v>4185</v>
      </c>
      <c r="K792" t="s">
        <v>909</v>
      </c>
      <c r="L792" t="s">
        <v>162</v>
      </c>
      <c r="M792">
        <v>4.38</v>
      </c>
      <c r="N792" t="s">
        <v>162</v>
      </c>
      <c r="O792" t="s">
        <v>162</v>
      </c>
      <c r="P792" t="s">
        <v>4186</v>
      </c>
      <c r="Q792">
        <v>0.63</v>
      </c>
      <c r="R792" t="s">
        <v>162</v>
      </c>
      <c r="S792" t="s">
        <v>164</v>
      </c>
      <c r="T792" t="s">
        <v>164</v>
      </c>
      <c r="U792" t="s">
        <v>162</v>
      </c>
      <c r="V792">
        <v>3.98</v>
      </c>
      <c r="X792" t="s">
        <v>162</v>
      </c>
      <c r="Y792" t="s">
        <v>162</v>
      </c>
      <c r="Z792" t="s">
        <v>164</v>
      </c>
      <c r="AA792" t="s">
        <v>162</v>
      </c>
      <c r="AB792">
        <v>5.26</v>
      </c>
      <c r="AC792">
        <v>6.55</v>
      </c>
      <c r="AD792">
        <v>6.98</v>
      </c>
      <c r="AE792" t="s">
        <v>162</v>
      </c>
      <c r="AF792" t="s">
        <v>162</v>
      </c>
      <c r="AG792">
        <v>1127653</v>
      </c>
      <c r="AH792">
        <v>1790138</v>
      </c>
      <c r="AI792">
        <v>1790138</v>
      </c>
      <c r="AJ792">
        <v>63458</v>
      </c>
      <c r="AK792">
        <v>50106</v>
      </c>
      <c r="AL792">
        <v>128939</v>
      </c>
      <c r="AM792">
        <v>885150</v>
      </c>
      <c r="AN792" t="s">
        <v>164</v>
      </c>
      <c r="AO792">
        <v>11</v>
      </c>
      <c r="AP792" t="s">
        <v>162</v>
      </c>
      <c r="AQ792">
        <v>0.68</v>
      </c>
      <c r="AS792">
        <v>0.67</v>
      </c>
      <c r="AT792" t="s">
        <v>165</v>
      </c>
      <c r="AV792">
        <v>0</v>
      </c>
      <c r="AW792">
        <v>7.0000000000000007E-2</v>
      </c>
      <c r="AX792">
        <v>42.320867</v>
      </c>
      <c r="AY792">
        <v>-84.021711999999994</v>
      </c>
      <c r="AZ792" t="s">
        <v>164</v>
      </c>
      <c r="BA792" t="s">
        <v>164</v>
      </c>
      <c r="BC792" t="s">
        <v>164</v>
      </c>
      <c r="BD792">
        <v>-9353254.1950000003</v>
      </c>
      <c r="BE792" s="1" t="s">
        <v>4187</v>
      </c>
    </row>
    <row r="793" spans="1:57" x14ac:dyDescent="0.25">
      <c r="A793">
        <v>84695</v>
      </c>
      <c r="B793">
        <v>25885</v>
      </c>
      <c r="C793">
        <v>5</v>
      </c>
      <c r="D793" t="s">
        <v>155</v>
      </c>
      <c r="E793" t="s">
        <v>156</v>
      </c>
      <c r="F793">
        <v>160261</v>
      </c>
      <c r="G793" t="s">
        <v>4188</v>
      </c>
      <c r="H793" t="s">
        <v>4189</v>
      </c>
      <c r="I793" t="s">
        <v>4189</v>
      </c>
      <c r="J793" t="s">
        <v>2082</v>
      </c>
      <c r="K793" t="s">
        <v>161</v>
      </c>
      <c r="L793">
        <v>48239</v>
      </c>
      <c r="M793">
        <v>4.33</v>
      </c>
      <c r="N793" t="s">
        <v>162</v>
      </c>
      <c r="O793" t="s">
        <v>162</v>
      </c>
      <c r="P793" t="s">
        <v>4190</v>
      </c>
      <c r="Q793">
        <v>0.63</v>
      </c>
      <c r="R793" t="s">
        <v>162</v>
      </c>
      <c r="S793" t="s">
        <v>164</v>
      </c>
      <c r="T793" t="s">
        <v>164</v>
      </c>
      <c r="U793" t="s">
        <v>162</v>
      </c>
      <c r="V793">
        <v>3.93</v>
      </c>
      <c r="X793" t="s">
        <v>162</v>
      </c>
      <c r="Y793" t="s">
        <v>162</v>
      </c>
      <c r="Z793" t="s">
        <v>162</v>
      </c>
      <c r="AA793" t="s">
        <v>162</v>
      </c>
      <c r="AB793">
        <v>4.67</v>
      </c>
      <c r="AC793">
        <v>5.68</v>
      </c>
      <c r="AD793">
        <v>6.06</v>
      </c>
      <c r="AE793" t="s">
        <v>162</v>
      </c>
      <c r="AF793" t="s">
        <v>162</v>
      </c>
      <c r="AG793">
        <v>973105</v>
      </c>
      <c r="AH793">
        <v>1046997</v>
      </c>
      <c r="AI793">
        <v>1046997</v>
      </c>
      <c r="AJ793">
        <v>48616</v>
      </c>
      <c r="AK793">
        <v>6358</v>
      </c>
      <c r="AL793">
        <v>77039</v>
      </c>
      <c r="AM793">
        <v>841092</v>
      </c>
      <c r="AN793" t="s">
        <v>164</v>
      </c>
      <c r="AO793">
        <v>10</v>
      </c>
      <c r="AP793" t="s">
        <v>162</v>
      </c>
      <c r="AQ793">
        <v>0.67</v>
      </c>
      <c r="AR793">
        <v>120</v>
      </c>
      <c r="AS793">
        <v>0.11</v>
      </c>
      <c r="AT793" t="s">
        <v>165</v>
      </c>
      <c r="AU793">
        <v>120</v>
      </c>
      <c r="AV793">
        <v>0.26</v>
      </c>
      <c r="AW793">
        <v>0.12</v>
      </c>
      <c r="AX793">
        <v>42.380538999999999</v>
      </c>
      <c r="AY793">
        <v>-83.288453000000004</v>
      </c>
      <c r="AZ793" t="s">
        <v>164</v>
      </c>
      <c r="BC793" t="s">
        <v>164</v>
      </c>
      <c r="BD793">
        <v>-9271628.1769999992</v>
      </c>
      <c r="BE793" s="1" t="s">
        <v>4191</v>
      </c>
    </row>
    <row r="794" spans="1:57" x14ac:dyDescent="0.25">
      <c r="A794">
        <v>84828</v>
      </c>
      <c r="B794">
        <v>27687</v>
      </c>
      <c r="C794">
        <v>5</v>
      </c>
      <c r="D794" t="s">
        <v>155</v>
      </c>
      <c r="E794" t="s">
        <v>156</v>
      </c>
      <c r="F794">
        <v>242283</v>
      </c>
      <c r="G794" t="s">
        <v>4192</v>
      </c>
      <c r="H794" t="s">
        <v>4193</v>
      </c>
      <c r="I794" t="s">
        <v>4194</v>
      </c>
      <c r="J794" t="s">
        <v>3311</v>
      </c>
      <c r="K794" t="s">
        <v>1685</v>
      </c>
      <c r="L794">
        <v>49028</v>
      </c>
      <c r="M794">
        <v>4.38</v>
      </c>
      <c r="N794" t="s">
        <v>162</v>
      </c>
      <c r="O794" t="s">
        <v>162</v>
      </c>
      <c r="P794" t="s">
        <v>4195</v>
      </c>
      <c r="Q794">
        <v>0.63</v>
      </c>
      <c r="R794" t="s">
        <v>162</v>
      </c>
      <c r="S794" t="s">
        <v>164</v>
      </c>
      <c r="T794" t="s">
        <v>164</v>
      </c>
      <c r="U794" t="s">
        <v>162</v>
      </c>
      <c r="V794">
        <v>3.99</v>
      </c>
      <c r="X794" t="s">
        <v>162</v>
      </c>
      <c r="Y794" t="s">
        <v>162</v>
      </c>
      <c r="Z794" t="s">
        <v>164</v>
      </c>
      <c r="AA794" t="s">
        <v>162</v>
      </c>
      <c r="AB794">
        <v>5.39</v>
      </c>
      <c r="AC794">
        <v>6.64</v>
      </c>
      <c r="AD794">
        <v>7.06</v>
      </c>
      <c r="AE794" t="s">
        <v>162</v>
      </c>
      <c r="AF794" t="s">
        <v>162</v>
      </c>
      <c r="AG794">
        <v>821372</v>
      </c>
      <c r="AH794">
        <v>2800157</v>
      </c>
      <c r="AI794">
        <v>2800157</v>
      </c>
      <c r="AJ794">
        <v>101586</v>
      </c>
      <c r="AK794">
        <v>144625</v>
      </c>
      <c r="AL794">
        <v>198820</v>
      </c>
      <c r="AM794">
        <v>376341</v>
      </c>
      <c r="AN794" t="s">
        <v>164</v>
      </c>
      <c r="AO794">
        <v>12</v>
      </c>
      <c r="AP794" t="s">
        <v>162</v>
      </c>
      <c r="AQ794">
        <v>0.82</v>
      </c>
      <c r="AS794">
        <v>5.22</v>
      </c>
      <c r="AT794" t="s">
        <v>165</v>
      </c>
      <c r="AU794">
        <v>138</v>
      </c>
      <c r="AV794">
        <v>0.18</v>
      </c>
      <c r="AW794">
        <v>0.53</v>
      </c>
      <c r="AX794">
        <v>41.868281000000003</v>
      </c>
      <c r="AY794">
        <v>-85.199803000000003</v>
      </c>
      <c r="AZ794" t="s">
        <v>164</v>
      </c>
      <c r="BA794" t="s">
        <v>164</v>
      </c>
      <c r="BC794" t="s">
        <v>164</v>
      </c>
      <c r="BD794">
        <v>-9484398.6860000007</v>
      </c>
      <c r="BE794" s="1" t="s">
        <v>4196</v>
      </c>
    </row>
    <row r="795" spans="1:57" x14ac:dyDescent="0.25">
      <c r="A795">
        <v>85456</v>
      </c>
      <c r="B795">
        <v>35601</v>
      </c>
      <c r="C795">
        <v>5</v>
      </c>
      <c r="D795" t="s">
        <v>155</v>
      </c>
      <c r="E795" t="s">
        <v>156</v>
      </c>
      <c r="F795">
        <v>113561</v>
      </c>
      <c r="G795" t="s">
        <v>4197</v>
      </c>
      <c r="H795" t="s">
        <v>4198</v>
      </c>
      <c r="I795" t="s">
        <v>4199</v>
      </c>
      <c r="J795" t="s">
        <v>4185</v>
      </c>
      <c r="K795" t="s">
        <v>909</v>
      </c>
      <c r="L795">
        <v>48118</v>
      </c>
      <c r="M795">
        <v>4.38</v>
      </c>
      <c r="N795" t="s">
        <v>162</v>
      </c>
      <c r="O795" t="s">
        <v>162</v>
      </c>
      <c r="P795" t="s">
        <v>4200</v>
      </c>
      <c r="Q795">
        <v>0.63</v>
      </c>
      <c r="R795" t="s">
        <v>162</v>
      </c>
      <c r="S795" t="s">
        <v>164</v>
      </c>
      <c r="T795" t="s">
        <v>164</v>
      </c>
      <c r="U795" t="s">
        <v>162</v>
      </c>
      <c r="V795">
        <v>3.98</v>
      </c>
      <c r="X795" t="s">
        <v>162</v>
      </c>
      <c r="Y795" t="s">
        <v>162</v>
      </c>
      <c r="Z795" t="s">
        <v>164</v>
      </c>
      <c r="AA795" t="s">
        <v>162</v>
      </c>
      <c r="AB795">
        <v>5.26</v>
      </c>
      <c r="AC795">
        <v>6.55</v>
      </c>
      <c r="AD795">
        <v>6.98</v>
      </c>
      <c r="AE795" t="s">
        <v>162</v>
      </c>
      <c r="AF795" t="s">
        <v>162</v>
      </c>
      <c r="AG795">
        <v>1127653</v>
      </c>
      <c r="AH795">
        <v>1790138</v>
      </c>
      <c r="AI795">
        <v>1790138</v>
      </c>
      <c r="AJ795">
        <v>63458</v>
      </c>
      <c r="AK795">
        <v>50106</v>
      </c>
      <c r="AL795">
        <v>128939</v>
      </c>
      <c r="AM795">
        <v>885150</v>
      </c>
      <c r="AN795" t="s">
        <v>164</v>
      </c>
      <c r="AO795">
        <v>11</v>
      </c>
      <c r="AP795" t="s">
        <v>162</v>
      </c>
      <c r="AQ795">
        <v>0.69</v>
      </c>
      <c r="AS795">
        <v>0.68</v>
      </c>
      <c r="AT795" t="s">
        <v>165</v>
      </c>
      <c r="AV795">
        <v>0</v>
      </c>
      <c r="AW795">
        <v>7.0000000000000007E-2</v>
      </c>
      <c r="AX795">
        <v>42.32076</v>
      </c>
      <c r="AY795">
        <v>-84.021249999999995</v>
      </c>
      <c r="AZ795" t="s">
        <v>164</v>
      </c>
      <c r="BA795" t="s">
        <v>164</v>
      </c>
      <c r="BC795" t="s">
        <v>164</v>
      </c>
      <c r="BD795">
        <v>-9353202.7660000008</v>
      </c>
      <c r="BE795" s="1" t="s">
        <v>4201</v>
      </c>
    </row>
    <row r="796" spans="1:57" x14ac:dyDescent="0.25">
      <c r="A796">
        <v>82706</v>
      </c>
      <c r="B796">
        <v>4308</v>
      </c>
      <c r="C796">
        <v>5</v>
      </c>
      <c r="D796" t="s">
        <v>155</v>
      </c>
      <c r="E796" t="s">
        <v>156</v>
      </c>
      <c r="F796">
        <v>129961</v>
      </c>
      <c r="G796" t="s">
        <v>4202</v>
      </c>
      <c r="H796" t="s">
        <v>4203</v>
      </c>
      <c r="I796" t="s">
        <v>4204</v>
      </c>
      <c r="J796" t="s">
        <v>351</v>
      </c>
      <c r="K796" t="s">
        <v>351</v>
      </c>
      <c r="L796">
        <v>49203</v>
      </c>
      <c r="M796">
        <v>4.3</v>
      </c>
      <c r="N796" t="s">
        <v>162</v>
      </c>
      <c r="O796" t="s">
        <v>162</v>
      </c>
      <c r="P796" t="s">
        <v>4205</v>
      </c>
      <c r="Q796">
        <v>0.62</v>
      </c>
      <c r="R796" t="s">
        <v>162</v>
      </c>
      <c r="S796" t="s">
        <v>164</v>
      </c>
      <c r="T796" t="s">
        <v>164</v>
      </c>
      <c r="U796" t="s">
        <v>162</v>
      </c>
      <c r="V796">
        <v>3.96</v>
      </c>
      <c r="X796" t="s">
        <v>162</v>
      </c>
      <c r="Y796" t="s">
        <v>162</v>
      </c>
      <c r="Z796" t="s">
        <v>164</v>
      </c>
      <c r="AA796" t="s">
        <v>162</v>
      </c>
      <c r="AB796">
        <v>5.33</v>
      </c>
      <c r="AC796">
        <v>6.56</v>
      </c>
      <c r="AD796">
        <v>6.99</v>
      </c>
      <c r="AE796" t="s">
        <v>162</v>
      </c>
      <c r="AF796" t="s">
        <v>162</v>
      </c>
      <c r="AG796">
        <v>1093942</v>
      </c>
      <c r="AH796">
        <v>2134968</v>
      </c>
      <c r="AI796">
        <v>2134968</v>
      </c>
      <c r="AJ796">
        <v>70729</v>
      </c>
      <c r="AK796">
        <v>81440</v>
      </c>
      <c r="AL796">
        <v>117733</v>
      </c>
      <c r="AM796">
        <v>824041</v>
      </c>
      <c r="AN796" t="s">
        <v>164</v>
      </c>
      <c r="AO796">
        <v>11</v>
      </c>
      <c r="AP796" t="s">
        <v>162</v>
      </c>
      <c r="AQ796">
        <v>0.75</v>
      </c>
      <c r="AS796">
        <v>0.83</v>
      </c>
      <c r="AT796" t="s">
        <v>165</v>
      </c>
      <c r="AU796">
        <v>138</v>
      </c>
      <c r="AV796">
        <v>0</v>
      </c>
      <c r="AW796">
        <v>0</v>
      </c>
      <c r="AX796">
        <v>42.211314000000002</v>
      </c>
      <c r="AY796">
        <v>-84.373048999999995</v>
      </c>
      <c r="AZ796" t="s">
        <v>164</v>
      </c>
      <c r="BA796" t="s">
        <v>164</v>
      </c>
      <c r="BC796" t="s">
        <v>164</v>
      </c>
      <c r="BD796">
        <v>-9392364.8509999998</v>
      </c>
      <c r="BE796" s="1" t="s">
        <v>4206</v>
      </c>
    </row>
    <row r="797" spans="1:57" x14ac:dyDescent="0.25">
      <c r="A797">
        <v>82851</v>
      </c>
      <c r="B797">
        <v>5552</v>
      </c>
      <c r="C797">
        <v>5</v>
      </c>
      <c r="D797" t="s">
        <v>155</v>
      </c>
      <c r="E797" t="s">
        <v>156</v>
      </c>
      <c r="F797">
        <v>135421</v>
      </c>
      <c r="G797" t="s">
        <v>4207</v>
      </c>
      <c r="H797" t="s">
        <v>4208</v>
      </c>
      <c r="I797" t="s">
        <v>4208</v>
      </c>
      <c r="J797" t="s">
        <v>295</v>
      </c>
      <c r="K797" t="s">
        <v>295</v>
      </c>
      <c r="L797">
        <v>49442</v>
      </c>
      <c r="M797">
        <v>4.28</v>
      </c>
      <c r="N797" t="s">
        <v>162</v>
      </c>
      <c r="O797" t="s">
        <v>162</v>
      </c>
      <c r="P797" t="s">
        <v>4209</v>
      </c>
      <c r="Q797">
        <v>0.62</v>
      </c>
      <c r="R797" t="s">
        <v>162</v>
      </c>
      <c r="S797" t="s">
        <v>164</v>
      </c>
      <c r="T797" t="s">
        <v>164</v>
      </c>
      <c r="U797" t="s">
        <v>162</v>
      </c>
      <c r="V797">
        <v>3.93</v>
      </c>
      <c r="X797" t="s">
        <v>162</v>
      </c>
      <c r="Y797" t="s">
        <v>162</v>
      </c>
      <c r="Z797" t="s">
        <v>164</v>
      </c>
      <c r="AA797" t="s">
        <v>162</v>
      </c>
      <c r="AB797">
        <v>5.27</v>
      </c>
      <c r="AC797">
        <v>6.56</v>
      </c>
      <c r="AD797">
        <v>6.99</v>
      </c>
      <c r="AE797" t="s">
        <v>162</v>
      </c>
      <c r="AF797" t="s">
        <v>162</v>
      </c>
      <c r="AG797">
        <v>459889</v>
      </c>
      <c r="AH797">
        <v>659947</v>
      </c>
      <c r="AI797">
        <v>659947</v>
      </c>
      <c r="AJ797">
        <v>63805</v>
      </c>
      <c r="AK797">
        <v>116301</v>
      </c>
      <c r="AL797">
        <v>74864</v>
      </c>
      <c r="AM797">
        <v>204920</v>
      </c>
      <c r="AN797" t="s">
        <v>164</v>
      </c>
      <c r="AO797">
        <v>9</v>
      </c>
      <c r="AP797" t="s">
        <v>162</v>
      </c>
      <c r="AQ797">
        <v>0.65</v>
      </c>
      <c r="AS797">
        <v>0.45</v>
      </c>
      <c r="AT797" t="s">
        <v>165</v>
      </c>
      <c r="AU797">
        <v>138</v>
      </c>
      <c r="AV797">
        <v>0</v>
      </c>
      <c r="AW797">
        <v>0</v>
      </c>
      <c r="AX797">
        <v>43.219541</v>
      </c>
      <c r="AY797">
        <v>-86.199203999999995</v>
      </c>
      <c r="AZ797" t="s">
        <v>164</v>
      </c>
      <c r="BA797" t="s">
        <v>164</v>
      </c>
      <c r="BC797" t="s">
        <v>164</v>
      </c>
      <c r="BD797">
        <v>-9595651.4959999993</v>
      </c>
      <c r="BE797" s="1" t="s">
        <v>4210</v>
      </c>
    </row>
    <row r="798" spans="1:57" x14ac:dyDescent="0.25">
      <c r="A798">
        <v>83208</v>
      </c>
      <c r="B798">
        <v>8606</v>
      </c>
      <c r="C798">
        <v>5</v>
      </c>
      <c r="D798" t="s">
        <v>155</v>
      </c>
      <c r="E798" t="s">
        <v>156</v>
      </c>
      <c r="F798">
        <v>226803</v>
      </c>
      <c r="G798" t="s">
        <v>4211</v>
      </c>
      <c r="H798" t="s">
        <v>4212</v>
      </c>
      <c r="I798" t="s">
        <v>4213</v>
      </c>
      <c r="J798" t="s">
        <v>1858</v>
      </c>
      <c r="K798" t="s">
        <v>1859</v>
      </c>
      <c r="L798">
        <v>49307</v>
      </c>
      <c r="M798">
        <v>4.3</v>
      </c>
      <c r="N798" t="s">
        <v>162</v>
      </c>
      <c r="O798" t="s">
        <v>162</v>
      </c>
      <c r="P798" t="s">
        <v>4214</v>
      </c>
      <c r="Q798">
        <v>0.62</v>
      </c>
      <c r="R798" t="s">
        <v>162</v>
      </c>
      <c r="S798" t="s">
        <v>164</v>
      </c>
      <c r="T798" t="s">
        <v>164</v>
      </c>
      <c r="U798" t="s">
        <v>162</v>
      </c>
      <c r="V798">
        <v>3.87</v>
      </c>
      <c r="X798" t="s">
        <v>162</v>
      </c>
      <c r="Y798" t="s">
        <v>162</v>
      </c>
      <c r="Z798" t="s">
        <v>162</v>
      </c>
      <c r="AA798" t="s">
        <v>162</v>
      </c>
      <c r="AB798">
        <v>4.8600000000000003</v>
      </c>
      <c r="AC798">
        <v>6.12</v>
      </c>
      <c r="AD798">
        <v>6.6</v>
      </c>
      <c r="AE798" t="s">
        <v>162</v>
      </c>
      <c r="AF798" t="s">
        <v>162</v>
      </c>
      <c r="AG798">
        <v>593134</v>
      </c>
      <c r="AH798">
        <v>862040</v>
      </c>
      <c r="AI798">
        <v>862040</v>
      </c>
      <c r="AJ798">
        <v>112493</v>
      </c>
      <c r="AK798">
        <v>171729</v>
      </c>
      <c r="AL798">
        <v>76157</v>
      </c>
      <c r="AM798">
        <v>232756</v>
      </c>
      <c r="AN798" t="s">
        <v>164</v>
      </c>
      <c r="AO798">
        <v>9</v>
      </c>
      <c r="AP798" t="s">
        <v>162</v>
      </c>
      <c r="AQ798">
        <v>0.05</v>
      </c>
      <c r="AS798">
        <v>3.75</v>
      </c>
      <c r="AT798" t="s">
        <v>165</v>
      </c>
      <c r="AU798">
        <v>69</v>
      </c>
      <c r="AV798">
        <v>0.55000000000000004</v>
      </c>
      <c r="AW798">
        <v>13.57</v>
      </c>
      <c r="AX798">
        <v>43.707048999999998</v>
      </c>
      <c r="AY798">
        <v>-85.463046000000006</v>
      </c>
      <c r="AZ798" t="s">
        <v>164</v>
      </c>
      <c r="BC798" t="s">
        <v>164</v>
      </c>
      <c r="BD798">
        <v>-9513702.7620000001</v>
      </c>
      <c r="BE798" s="1" t="s">
        <v>4215</v>
      </c>
    </row>
    <row r="799" spans="1:57" x14ac:dyDescent="0.25">
      <c r="A799">
        <v>83389</v>
      </c>
      <c r="B799">
        <v>10013</v>
      </c>
      <c r="C799">
        <v>5</v>
      </c>
      <c r="D799" t="s">
        <v>155</v>
      </c>
      <c r="E799" t="s">
        <v>156</v>
      </c>
      <c r="F799">
        <v>101083</v>
      </c>
      <c r="G799" t="s">
        <v>4216</v>
      </c>
      <c r="H799" t="s">
        <v>4217</v>
      </c>
      <c r="I799" t="s">
        <v>4218</v>
      </c>
      <c r="J799" t="s">
        <v>2280</v>
      </c>
      <c r="K799" t="s">
        <v>556</v>
      </c>
      <c r="L799">
        <v>49037</v>
      </c>
      <c r="M799">
        <v>4.3</v>
      </c>
      <c r="N799" t="s">
        <v>162</v>
      </c>
      <c r="O799" t="s">
        <v>162</v>
      </c>
      <c r="P799" t="s">
        <v>4219</v>
      </c>
      <c r="Q799">
        <v>0.62</v>
      </c>
      <c r="R799" t="s">
        <v>162</v>
      </c>
      <c r="S799" t="s">
        <v>164</v>
      </c>
      <c r="T799" t="s">
        <v>164</v>
      </c>
      <c r="U799" t="s">
        <v>162</v>
      </c>
      <c r="V799">
        <v>3.97</v>
      </c>
      <c r="X799" t="s">
        <v>162</v>
      </c>
      <c r="Y799" t="s">
        <v>162</v>
      </c>
      <c r="Z799" t="s">
        <v>162</v>
      </c>
      <c r="AA799" t="s">
        <v>162</v>
      </c>
      <c r="AB799">
        <v>4.97</v>
      </c>
      <c r="AC799">
        <v>6.27</v>
      </c>
      <c r="AD799">
        <v>6.73</v>
      </c>
      <c r="AE799" t="s">
        <v>162</v>
      </c>
      <c r="AF799" t="s">
        <v>162</v>
      </c>
      <c r="AG799">
        <v>792604</v>
      </c>
      <c r="AH799">
        <v>2110588</v>
      </c>
      <c r="AI799">
        <v>2110588</v>
      </c>
      <c r="AJ799">
        <v>79146</v>
      </c>
      <c r="AK799">
        <v>133793</v>
      </c>
      <c r="AL799">
        <v>195617</v>
      </c>
      <c r="AM799">
        <v>384048</v>
      </c>
      <c r="AN799" t="s">
        <v>164</v>
      </c>
      <c r="AO799">
        <v>11</v>
      </c>
      <c r="AP799" t="s">
        <v>162</v>
      </c>
      <c r="AQ799">
        <v>0.68</v>
      </c>
      <c r="AS799">
        <v>1.19</v>
      </c>
      <c r="AT799" t="s">
        <v>165</v>
      </c>
      <c r="AU799">
        <v>138</v>
      </c>
      <c r="AV799">
        <v>0</v>
      </c>
      <c r="AW799">
        <v>0.17</v>
      </c>
      <c r="AX799">
        <v>42.31944</v>
      </c>
      <c r="AY799">
        <v>-85.217988000000005</v>
      </c>
      <c r="AZ799" t="s">
        <v>164</v>
      </c>
      <c r="BC799" t="s">
        <v>164</v>
      </c>
      <c r="BD799">
        <v>-9486423.0309999995</v>
      </c>
      <c r="BE799" s="1" t="s">
        <v>4220</v>
      </c>
    </row>
    <row r="800" spans="1:57" x14ac:dyDescent="0.25">
      <c r="A800">
        <v>83817</v>
      </c>
      <c r="B800">
        <v>14842</v>
      </c>
      <c r="C800">
        <v>5</v>
      </c>
      <c r="D800" t="s">
        <v>155</v>
      </c>
      <c r="E800" t="s">
        <v>156</v>
      </c>
      <c r="F800">
        <v>12413</v>
      </c>
      <c r="G800" t="s">
        <v>4221</v>
      </c>
      <c r="H800" t="s">
        <v>4222</v>
      </c>
      <c r="I800" t="s">
        <v>4223</v>
      </c>
      <c r="J800" t="s">
        <v>592</v>
      </c>
      <c r="K800" t="s">
        <v>161</v>
      </c>
      <c r="L800" t="s">
        <v>162</v>
      </c>
      <c r="M800">
        <v>4.3</v>
      </c>
      <c r="N800" t="s">
        <v>162</v>
      </c>
      <c r="O800" t="s">
        <v>162</v>
      </c>
      <c r="P800" t="s">
        <v>4224</v>
      </c>
      <c r="Q800">
        <v>0.62</v>
      </c>
      <c r="R800" t="s">
        <v>162</v>
      </c>
      <c r="S800" t="s">
        <v>164</v>
      </c>
      <c r="T800" t="s">
        <v>164</v>
      </c>
      <c r="U800" t="s">
        <v>162</v>
      </c>
      <c r="V800">
        <v>3.93</v>
      </c>
      <c r="X800" t="s">
        <v>162</v>
      </c>
      <c r="Y800" t="s">
        <v>162</v>
      </c>
      <c r="Z800" t="s">
        <v>162</v>
      </c>
      <c r="AA800" t="s">
        <v>162</v>
      </c>
      <c r="AB800">
        <v>4.8099999999999996</v>
      </c>
      <c r="AC800">
        <v>5.81</v>
      </c>
      <c r="AD800">
        <v>6.17</v>
      </c>
      <c r="AE800" t="s">
        <v>162</v>
      </c>
      <c r="AF800" t="s">
        <v>162</v>
      </c>
      <c r="AG800">
        <v>966611</v>
      </c>
      <c r="AH800">
        <v>1146440</v>
      </c>
      <c r="AI800">
        <v>1146440</v>
      </c>
      <c r="AJ800">
        <v>48324</v>
      </c>
      <c r="AK800">
        <v>16065</v>
      </c>
      <c r="AL800">
        <v>78063</v>
      </c>
      <c r="AM800">
        <v>824159</v>
      </c>
      <c r="AN800" t="s">
        <v>164</v>
      </c>
      <c r="AO800">
        <v>11</v>
      </c>
      <c r="AP800" t="s">
        <v>162</v>
      </c>
      <c r="AQ800">
        <v>0.92</v>
      </c>
      <c r="AR800">
        <v>120</v>
      </c>
      <c r="AS800">
        <v>0.08</v>
      </c>
      <c r="AT800" t="s">
        <v>165</v>
      </c>
      <c r="AU800">
        <v>120</v>
      </c>
      <c r="AV800">
        <v>0.08</v>
      </c>
      <c r="AW800">
        <v>0</v>
      </c>
      <c r="AX800">
        <v>42.244472999999999</v>
      </c>
      <c r="AY800">
        <v>-83.149721999999997</v>
      </c>
      <c r="AZ800" t="s">
        <v>164</v>
      </c>
      <c r="BC800" t="s">
        <v>164</v>
      </c>
      <c r="BD800">
        <v>-9256184.7129999995</v>
      </c>
      <c r="BE800" s="1" t="s">
        <v>4225</v>
      </c>
    </row>
    <row r="801" spans="1:57" x14ac:dyDescent="0.25">
      <c r="A801">
        <v>84246</v>
      </c>
      <c r="B801">
        <v>20006</v>
      </c>
      <c r="C801">
        <v>5</v>
      </c>
      <c r="D801" t="s">
        <v>155</v>
      </c>
      <c r="E801" t="s">
        <v>156</v>
      </c>
      <c r="F801">
        <v>45441</v>
      </c>
      <c r="G801" t="s">
        <v>4226</v>
      </c>
      <c r="H801" t="s">
        <v>4227</v>
      </c>
      <c r="I801" t="s">
        <v>4227</v>
      </c>
      <c r="J801" t="s">
        <v>658</v>
      </c>
      <c r="K801" t="s">
        <v>659</v>
      </c>
      <c r="L801">
        <v>48906</v>
      </c>
      <c r="M801">
        <v>4.28</v>
      </c>
      <c r="N801" t="s">
        <v>162</v>
      </c>
      <c r="O801" t="s">
        <v>162</v>
      </c>
      <c r="P801" t="s">
        <v>4228</v>
      </c>
      <c r="Q801">
        <v>0.62</v>
      </c>
      <c r="R801" t="s">
        <v>162</v>
      </c>
      <c r="S801" t="s">
        <v>164</v>
      </c>
      <c r="T801" t="s">
        <v>164</v>
      </c>
      <c r="U801" t="s">
        <v>162</v>
      </c>
      <c r="V801">
        <v>3.92</v>
      </c>
      <c r="X801" t="s">
        <v>162</v>
      </c>
      <c r="Y801" t="s">
        <v>162</v>
      </c>
      <c r="Z801" t="s">
        <v>164</v>
      </c>
      <c r="AA801" t="s">
        <v>162</v>
      </c>
      <c r="AB801">
        <v>5.48</v>
      </c>
      <c r="AC801">
        <v>6.71</v>
      </c>
      <c r="AD801">
        <v>7.14</v>
      </c>
      <c r="AE801" t="s">
        <v>162</v>
      </c>
      <c r="AF801" t="s">
        <v>162</v>
      </c>
      <c r="AG801">
        <v>941893</v>
      </c>
      <c r="AH801">
        <v>2358809</v>
      </c>
      <c r="AI801">
        <v>2358809</v>
      </c>
      <c r="AJ801">
        <v>73967</v>
      </c>
      <c r="AK801">
        <v>122315</v>
      </c>
      <c r="AL801">
        <v>102134</v>
      </c>
      <c r="AM801">
        <v>643477</v>
      </c>
      <c r="AN801" t="s">
        <v>164</v>
      </c>
      <c r="AO801">
        <v>10</v>
      </c>
      <c r="AP801" t="s">
        <v>162</v>
      </c>
      <c r="AQ801">
        <v>1.2</v>
      </c>
      <c r="AR801">
        <v>138</v>
      </c>
      <c r="AS801">
        <v>0.7</v>
      </c>
      <c r="AT801" t="s">
        <v>165</v>
      </c>
      <c r="AU801">
        <v>138</v>
      </c>
      <c r="AV801">
        <v>0.17</v>
      </c>
      <c r="AW801">
        <v>0.11</v>
      </c>
      <c r="AX801">
        <v>42.767220000000002</v>
      </c>
      <c r="AY801">
        <v>-84.581230000000005</v>
      </c>
      <c r="AZ801" t="s">
        <v>164</v>
      </c>
      <c r="BA801" t="s">
        <v>164</v>
      </c>
      <c r="BC801" t="s">
        <v>164</v>
      </c>
      <c r="BD801">
        <v>-9415539.4539999999</v>
      </c>
      <c r="BE801" s="1" t="s">
        <v>4229</v>
      </c>
    </row>
    <row r="802" spans="1:57" x14ac:dyDescent="0.25">
      <c r="A802">
        <v>84495</v>
      </c>
      <c r="B802">
        <v>23376</v>
      </c>
      <c r="C802">
        <v>5</v>
      </c>
      <c r="D802" t="s">
        <v>155</v>
      </c>
      <c r="E802" t="s">
        <v>156</v>
      </c>
      <c r="F802">
        <v>28821</v>
      </c>
      <c r="G802" t="s">
        <v>4230</v>
      </c>
      <c r="H802" t="s">
        <v>4231</v>
      </c>
      <c r="I802" t="s">
        <v>4232</v>
      </c>
      <c r="J802" t="s">
        <v>4233</v>
      </c>
      <c r="K802" t="s">
        <v>1473</v>
      </c>
      <c r="L802">
        <v>48875</v>
      </c>
      <c r="M802">
        <v>4.3</v>
      </c>
      <c r="N802" t="s">
        <v>162</v>
      </c>
      <c r="O802" t="s">
        <v>162</v>
      </c>
      <c r="P802" t="s">
        <v>4234</v>
      </c>
      <c r="Q802">
        <v>0.62</v>
      </c>
      <c r="R802" t="s">
        <v>162</v>
      </c>
      <c r="S802" t="s">
        <v>164</v>
      </c>
      <c r="T802" t="s">
        <v>164</v>
      </c>
      <c r="U802" t="s">
        <v>162</v>
      </c>
      <c r="V802">
        <v>3.91</v>
      </c>
      <c r="X802" t="s">
        <v>162</v>
      </c>
      <c r="Y802" t="s">
        <v>162</v>
      </c>
      <c r="Z802" t="s">
        <v>164</v>
      </c>
      <c r="AA802" t="s">
        <v>162</v>
      </c>
      <c r="AB802">
        <v>5.41</v>
      </c>
      <c r="AC802">
        <v>6.62</v>
      </c>
      <c r="AD802">
        <v>7.05</v>
      </c>
      <c r="AE802" t="s">
        <v>162</v>
      </c>
      <c r="AF802" t="s">
        <v>162</v>
      </c>
      <c r="AG802">
        <v>783765</v>
      </c>
      <c r="AH802">
        <v>2055675</v>
      </c>
      <c r="AI802">
        <v>2055675</v>
      </c>
      <c r="AJ802">
        <v>74882</v>
      </c>
      <c r="AK802">
        <v>103634</v>
      </c>
      <c r="AL802">
        <v>102487</v>
      </c>
      <c r="AM802">
        <v>502763</v>
      </c>
      <c r="AN802" t="s">
        <v>164</v>
      </c>
      <c r="AO802">
        <v>10</v>
      </c>
      <c r="AP802" t="s">
        <v>162</v>
      </c>
      <c r="AQ802">
        <v>0.1</v>
      </c>
      <c r="AS802">
        <v>0.94</v>
      </c>
      <c r="AT802" t="s">
        <v>165</v>
      </c>
      <c r="AU802">
        <v>69</v>
      </c>
      <c r="AV802">
        <v>0</v>
      </c>
      <c r="AW802">
        <v>1.21</v>
      </c>
      <c r="AX802">
        <v>42.869714000000002</v>
      </c>
      <c r="AY802">
        <v>-84.898239000000004</v>
      </c>
      <c r="AZ802" t="s">
        <v>164</v>
      </c>
      <c r="BA802" t="s">
        <v>164</v>
      </c>
      <c r="BC802" t="s">
        <v>164</v>
      </c>
      <c r="BD802">
        <v>-9450828.7349999994</v>
      </c>
      <c r="BE802" s="1" t="s">
        <v>4235</v>
      </c>
    </row>
    <row r="803" spans="1:57" x14ac:dyDescent="0.25">
      <c r="A803">
        <v>84719</v>
      </c>
      <c r="B803">
        <v>26257</v>
      </c>
      <c r="C803">
        <v>5</v>
      </c>
      <c r="D803" t="s">
        <v>155</v>
      </c>
      <c r="E803" t="s">
        <v>156</v>
      </c>
      <c r="F803">
        <v>222901</v>
      </c>
      <c r="G803" t="s">
        <v>4236</v>
      </c>
      <c r="H803" t="s">
        <v>4237</v>
      </c>
      <c r="I803" t="s">
        <v>4238</v>
      </c>
      <c r="J803" t="s">
        <v>1018</v>
      </c>
      <c r="K803" t="s">
        <v>240</v>
      </c>
      <c r="L803">
        <v>48220</v>
      </c>
      <c r="M803">
        <v>4.25</v>
      </c>
      <c r="N803" t="s">
        <v>162</v>
      </c>
      <c r="O803" t="s">
        <v>162</v>
      </c>
      <c r="P803" t="s">
        <v>4239</v>
      </c>
      <c r="Q803">
        <v>0.62</v>
      </c>
      <c r="R803" t="s">
        <v>162</v>
      </c>
      <c r="S803" t="s">
        <v>164</v>
      </c>
      <c r="T803" t="s">
        <v>164</v>
      </c>
      <c r="U803" t="s">
        <v>162</v>
      </c>
      <c r="V803">
        <v>3.97</v>
      </c>
      <c r="X803" t="s">
        <v>162</v>
      </c>
      <c r="Y803" t="s">
        <v>162</v>
      </c>
      <c r="Z803" t="s">
        <v>162</v>
      </c>
      <c r="AA803" t="s">
        <v>162</v>
      </c>
      <c r="AB803">
        <v>4.7699999999999996</v>
      </c>
      <c r="AC803">
        <v>5.79</v>
      </c>
      <c r="AD803">
        <v>6.16</v>
      </c>
      <c r="AE803" t="s">
        <v>162</v>
      </c>
      <c r="AF803" t="s">
        <v>162</v>
      </c>
      <c r="AG803">
        <v>850152</v>
      </c>
      <c r="AH803">
        <v>1076584</v>
      </c>
      <c r="AI803">
        <v>1076584</v>
      </c>
      <c r="AJ803">
        <v>45687</v>
      </c>
      <c r="AK803">
        <v>6002</v>
      </c>
      <c r="AL803">
        <v>66949</v>
      </c>
      <c r="AM803">
        <v>731514</v>
      </c>
      <c r="AN803" t="s">
        <v>164</v>
      </c>
      <c r="AO803">
        <v>10</v>
      </c>
      <c r="AP803" t="s">
        <v>162</v>
      </c>
      <c r="AQ803">
        <v>0.21</v>
      </c>
      <c r="AR803">
        <v>120</v>
      </c>
      <c r="AS803">
        <v>0.2</v>
      </c>
      <c r="AT803" t="s">
        <v>165</v>
      </c>
      <c r="AU803">
        <v>120</v>
      </c>
      <c r="AV803">
        <v>0.19</v>
      </c>
      <c r="AW803">
        <v>0.21</v>
      </c>
      <c r="AX803">
        <v>42.456823999999997</v>
      </c>
      <c r="AY803">
        <v>-83.126891000000001</v>
      </c>
      <c r="AZ803" t="s">
        <v>164</v>
      </c>
      <c r="BC803" t="s">
        <v>164</v>
      </c>
      <c r="BD803">
        <v>-9253643.1769999992</v>
      </c>
      <c r="BE803" s="1" t="s">
        <v>4240</v>
      </c>
    </row>
    <row r="804" spans="1:57" x14ac:dyDescent="0.25">
      <c r="A804">
        <v>84883</v>
      </c>
      <c r="B804">
        <v>28202</v>
      </c>
      <c r="C804">
        <v>5</v>
      </c>
      <c r="D804" t="s">
        <v>155</v>
      </c>
      <c r="E804" t="s">
        <v>156</v>
      </c>
      <c r="F804">
        <v>13702</v>
      </c>
      <c r="G804" t="s">
        <v>4241</v>
      </c>
      <c r="H804" t="s">
        <v>4242</v>
      </c>
      <c r="I804" t="s">
        <v>4243</v>
      </c>
      <c r="J804" t="s">
        <v>516</v>
      </c>
      <c r="K804" t="s">
        <v>161</v>
      </c>
      <c r="L804">
        <v>48180</v>
      </c>
      <c r="M804">
        <v>4.3</v>
      </c>
      <c r="N804" t="s">
        <v>162</v>
      </c>
      <c r="O804" t="s">
        <v>162</v>
      </c>
      <c r="P804" t="s">
        <v>4244</v>
      </c>
      <c r="Q804">
        <v>0.62</v>
      </c>
      <c r="R804" t="s">
        <v>162</v>
      </c>
      <c r="S804" t="s">
        <v>164</v>
      </c>
      <c r="T804" t="s">
        <v>164</v>
      </c>
      <c r="U804" t="s">
        <v>162</v>
      </c>
      <c r="V804">
        <v>3.97</v>
      </c>
      <c r="X804" t="s">
        <v>162</v>
      </c>
      <c r="Y804" t="s">
        <v>162</v>
      </c>
      <c r="Z804" t="s">
        <v>162</v>
      </c>
      <c r="AA804" t="s">
        <v>162</v>
      </c>
      <c r="AB804">
        <v>4.97</v>
      </c>
      <c r="AC804">
        <v>5.98</v>
      </c>
      <c r="AD804">
        <v>6.35</v>
      </c>
      <c r="AE804" t="s">
        <v>162</v>
      </c>
      <c r="AF804" t="s">
        <v>162</v>
      </c>
      <c r="AG804">
        <v>1031267</v>
      </c>
      <c r="AH804">
        <v>1348226</v>
      </c>
      <c r="AI804">
        <v>1348226</v>
      </c>
      <c r="AJ804">
        <v>48639</v>
      </c>
      <c r="AK804">
        <v>10835</v>
      </c>
      <c r="AL804">
        <v>113758</v>
      </c>
      <c r="AM804">
        <v>858035</v>
      </c>
      <c r="AN804" t="s">
        <v>164</v>
      </c>
      <c r="AO804">
        <v>11</v>
      </c>
      <c r="AP804" t="s">
        <v>162</v>
      </c>
      <c r="AQ804">
        <v>1.88</v>
      </c>
      <c r="AR804">
        <v>120</v>
      </c>
      <c r="AS804">
        <v>0.17</v>
      </c>
      <c r="AT804" t="s">
        <v>165</v>
      </c>
      <c r="AU804">
        <v>120</v>
      </c>
      <c r="AV804">
        <v>0</v>
      </c>
      <c r="AW804">
        <v>1.42</v>
      </c>
      <c r="AX804">
        <v>42.226585</v>
      </c>
      <c r="AY804">
        <v>-83.263344000000004</v>
      </c>
      <c r="AZ804" t="s">
        <v>164</v>
      </c>
      <c r="BC804" t="s">
        <v>164</v>
      </c>
      <c r="BD804">
        <v>-9268833.0559999999</v>
      </c>
      <c r="BE804">
        <v>5194981.4400000004</v>
      </c>
    </row>
    <row r="805" spans="1:57" x14ac:dyDescent="0.25">
      <c r="A805">
        <v>85360</v>
      </c>
      <c r="B805">
        <v>34590</v>
      </c>
      <c r="C805">
        <v>5</v>
      </c>
      <c r="D805" t="s">
        <v>155</v>
      </c>
      <c r="E805" t="s">
        <v>156</v>
      </c>
      <c r="F805">
        <v>12607</v>
      </c>
      <c r="G805" t="s">
        <v>4245</v>
      </c>
      <c r="H805" t="s">
        <v>4246</v>
      </c>
      <c r="I805" t="s">
        <v>4247</v>
      </c>
      <c r="J805" t="s">
        <v>1155</v>
      </c>
      <c r="K805" t="s">
        <v>1155</v>
      </c>
      <c r="L805">
        <v>48601</v>
      </c>
      <c r="M805">
        <v>4.3</v>
      </c>
      <c r="N805" t="s">
        <v>162</v>
      </c>
      <c r="O805" t="s">
        <v>162</v>
      </c>
      <c r="P805" t="s">
        <v>4248</v>
      </c>
      <c r="Q805">
        <v>0.62</v>
      </c>
      <c r="R805" t="s">
        <v>162</v>
      </c>
      <c r="S805" t="s">
        <v>164</v>
      </c>
      <c r="T805" t="s">
        <v>164</v>
      </c>
      <c r="U805" t="s">
        <v>162</v>
      </c>
      <c r="V805">
        <v>3.93</v>
      </c>
      <c r="X805" t="s">
        <v>162</v>
      </c>
      <c r="Y805" t="s">
        <v>162</v>
      </c>
      <c r="Z805" t="s">
        <v>164</v>
      </c>
      <c r="AA805" t="s">
        <v>162</v>
      </c>
      <c r="AB805">
        <v>5.07</v>
      </c>
      <c r="AC805">
        <v>6.32</v>
      </c>
      <c r="AD805">
        <v>6.76</v>
      </c>
      <c r="AE805" t="s">
        <v>162</v>
      </c>
      <c r="AF805" t="s">
        <v>162</v>
      </c>
      <c r="AG805">
        <v>641521</v>
      </c>
      <c r="AH805">
        <v>2216375</v>
      </c>
      <c r="AI805">
        <v>2216375</v>
      </c>
      <c r="AJ805">
        <v>60513</v>
      </c>
      <c r="AK805">
        <v>112534</v>
      </c>
      <c r="AL805">
        <v>38880</v>
      </c>
      <c r="AM805">
        <v>429595</v>
      </c>
      <c r="AN805" t="s">
        <v>164</v>
      </c>
      <c r="AO805">
        <v>9</v>
      </c>
      <c r="AP805" t="s">
        <v>162</v>
      </c>
      <c r="AQ805">
        <v>0.82</v>
      </c>
      <c r="AS805">
        <v>1.57</v>
      </c>
      <c r="AT805" t="s">
        <v>165</v>
      </c>
      <c r="AU805">
        <v>138</v>
      </c>
      <c r="AV805">
        <v>0</v>
      </c>
      <c r="AW805">
        <v>0.02</v>
      </c>
      <c r="AX805">
        <v>43.419181000000002</v>
      </c>
      <c r="AY805">
        <v>-83.946673000000004</v>
      </c>
      <c r="AZ805" t="s">
        <v>164</v>
      </c>
      <c r="BA805" t="s">
        <v>164</v>
      </c>
      <c r="BC805" t="s">
        <v>164</v>
      </c>
      <c r="BD805">
        <v>-9344900.8920000009</v>
      </c>
      <c r="BE805" s="1" t="s">
        <v>4249</v>
      </c>
    </row>
    <row r="806" spans="1:57" x14ac:dyDescent="0.25">
      <c r="A806">
        <v>85394</v>
      </c>
      <c r="B806">
        <v>34890</v>
      </c>
      <c r="C806">
        <v>5</v>
      </c>
      <c r="D806" t="s">
        <v>155</v>
      </c>
      <c r="E806" t="s">
        <v>156</v>
      </c>
      <c r="F806">
        <v>14670</v>
      </c>
      <c r="G806" t="s">
        <v>4250</v>
      </c>
      <c r="H806" t="s">
        <v>4251</v>
      </c>
      <c r="I806" t="s">
        <v>4252</v>
      </c>
      <c r="J806" t="s">
        <v>658</v>
      </c>
      <c r="K806" t="s">
        <v>659</v>
      </c>
      <c r="L806">
        <v>48933</v>
      </c>
      <c r="M806">
        <v>4.3</v>
      </c>
      <c r="N806" t="s">
        <v>162</v>
      </c>
      <c r="O806" t="s">
        <v>162</v>
      </c>
      <c r="P806" t="s">
        <v>4253</v>
      </c>
      <c r="Q806">
        <v>0.62</v>
      </c>
      <c r="R806" t="s">
        <v>162</v>
      </c>
      <c r="S806" t="s">
        <v>164</v>
      </c>
      <c r="T806" t="s">
        <v>164</v>
      </c>
      <c r="U806" t="s">
        <v>162</v>
      </c>
      <c r="V806">
        <v>3.93</v>
      </c>
      <c r="X806" t="s">
        <v>162</v>
      </c>
      <c r="Y806" t="s">
        <v>162</v>
      </c>
      <c r="Z806" t="s">
        <v>164</v>
      </c>
      <c r="AA806" t="s">
        <v>162</v>
      </c>
      <c r="AB806">
        <v>5.13</v>
      </c>
      <c r="AC806">
        <v>6.38</v>
      </c>
      <c r="AD806">
        <v>6.84</v>
      </c>
      <c r="AE806" t="s">
        <v>162</v>
      </c>
      <c r="AF806" t="s">
        <v>162</v>
      </c>
      <c r="AG806">
        <v>873852</v>
      </c>
      <c r="AH806">
        <v>2088745</v>
      </c>
      <c r="AI806">
        <v>2088745</v>
      </c>
      <c r="AJ806">
        <v>60866</v>
      </c>
      <c r="AK806">
        <v>110275</v>
      </c>
      <c r="AL806">
        <v>95713</v>
      </c>
      <c r="AM806">
        <v>606998</v>
      </c>
      <c r="AN806" t="s">
        <v>164</v>
      </c>
      <c r="AO806">
        <v>10</v>
      </c>
      <c r="AP806" t="s">
        <v>162</v>
      </c>
      <c r="AQ806">
        <v>0.35</v>
      </c>
      <c r="AS806">
        <v>0.33</v>
      </c>
      <c r="AT806" t="s">
        <v>165</v>
      </c>
      <c r="AU806">
        <v>138</v>
      </c>
      <c r="AV806">
        <v>0</v>
      </c>
      <c r="AW806">
        <v>0.28000000000000003</v>
      </c>
      <c r="AX806">
        <v>42.729945000000001</v>
      </c>
      <c r="AY806">
        <v>-84.549176000000003</v>
      </c>
      <c r="AZ806" t="s">
        <v>164</v>
      </c>
      <c r="BA806" t="s">
        <v>164</v>
      </c>
      <c r="BC806" t="s">
        <v>164</v>
      </c>
      <c r="BD806">
        <v>-9411971.2190000005</v>
      </c>
      <c r="BE806" s="1" t="s">
        <v>4254</v>
      </c>
    </row>
    <row r="807" spans="1:57" x14ac:dyDescent="0.25">
      <c r="A807">
        <v>82878</v>
      </c>
      <c r="B807">
        <v>5805</v>
      </c>
      <c r="C807">
        <v>5</v>
      </c>
      <c r="D807" t="s">
        <v>155</v>
      </c>
      <c r="E807" t="s">
        <v>156</v>
      </c>
      <c r="F807">
        <v>241209</v>
      </c>
      <c r="G807" t="s">
        <v>4255</v>
      </c>
      <c r="H807" t="s">
        <v>4256</v>
      </c>
      <c r="I807" t="s">
        <v>4257</v>
      </c>
      <c r="J807" t="s">
        <v>4157</v>
      </c>
      <c r="K807" t="s">
        <v>540</v>
      </c>
      <c r="L807">
        <v>49079</v>
      </c>
      <c r="M807">
        <v>4.2</v>
      </c>
      <c r="N807" t="s">
        <v>162</v>
      </c>
      <c r="O807" t="s">
        <v>162</v>
      </c>
      <c r="P807" t="s">
        <v>4258</v>
      </c>
      <c r="Q807">
        <v>0.61</v>
      </c>
      <c r="R807" t="s">
        <v>162</v>
      </c>
      <c r="S807" t="s">
        <v>164</v>
      </c>
      <c r="T807" t="s">
        <v>164</v>
      </c>
      <c r="U807" t="s">
        <v>162</v>
      </c>
      <c r="V807">
        <v>3.93</v>
      </c>
      <c r="X807" t="s">
        <v>162</v>
      </c>
      <c r="Y807" t="s">
        <v>162</v>
      </c>
      <c r="Z807" t="s">
        <v>164</v>
      </c>
      <c r="AA807" t="s">
        <v>162</v>
      </c>
      <c r="AB807">
        <v>5.18</v>
      </c>
      <c r="AC807">
        <v>6.41</v>
      </c>
      <c r="AD807">
        <v>6.85</v>
      </c>
      <c r="AE807" t="s">
        <v>162</v>
      </c>
      <c r="AF807" t="s">
        <v>162</v>
      </c>
      <c r="AG807">
        <v>791351</v>
      </c>
      <c r="AH807">
        <v>1890493</v>
      </c>
      <c r="AI807">
        <v>1890493</v>
      </c>
      <c r="AJ807">
        <v>91511</v>
      </c>
      <c r="AK807">
        <v>131001</v>
      </c>
      <c r="AL807">
        <v>198726</v>
      </c>
      <c r="AM807">
        <v>370113</v>
      </c>
      <c r="AN807" t="s">
        <v>164</v>
      </c>
      <c r="AO807">
        <v>11</v>
      </c>
      <c r="AP807" t="s">
        <v>162</v>
      </c>
      <c r="AQ807">
        <v>1.41</v>
      </c>
      <c r="AR807">
        <v>69</v>
      </c>
      <c r="AS807">
        <v>0.82</v>
      </c>
      <c r="AT807" t="s">
        <v>165</v>
      </c>
      <c r="AU807">
        <v>69</v>
      </c>
      <c r="AV807">
        <v>0</v>
      </c>
      <c r="AW807">
        <v>0.55000000000000004</v>
      </c>
      <c r="AX807">
        <v>42.217816999999997</v>
      </c>
      <c r="AY807">
        <v>-85.891125000000002</v>
      </c>
      <c r="AZ807" t="s">
        <v>164</v>
      </c>
      <c r="BA807" t="s">
        <v>164</v>
      </c>
      <c r="BC807" t="s">
        <v>164</v>
      </c>
      <c r="BD807">
        <v>-9561356.2990000006</v>
      </c>
      <c r="BE807" s="1" t="s">
        <v>4259</v>
      </c>
    </row>
    <row r="808" spans="1:57" x14ac:dyDescent="0.25">
      <c r="A808">
        <v>84531</v>
      </c>
      <c r="B808">
        <v>23792</v>
      </c>
      <c r="C808">
        <v>5</v>
      </c>
      <c r="D808" t="s">
        <v>155</v>
      </c>
      <c r="E808" t="s">
        <v>156</v>
      </c>
      <c r="F808">
        <v>137442</v>
      </c>
      <c r="G808" t="s">
        <v>4260</v>
      </c>
      <c r="H808" t="s">
        <v>4261</v>
      </c>
      <c r="I808" t="s">
        <v>4262</v>
      </c>
      <c r="J808" t="s">
        <v>4263</v>
      </c>
      <c r="K808" t="s">
        <v>261</v>
      </c>
      <c r="L808">
        <v>49799</v>
      </c>
      <c r="M808">
        <v>4.2300000000000004</v>
      </c>
      <c r="N808" t="s">
        <v>162</v>
      </c>
      <c r="O808" t="s">
        <v>162</v>
      </c>
      <c r="P808" t="s">
        <v>4264</v>
      </c>
      <c r="Q808">
        <v>0.61</v>
      </c>
      <c r="R808" t="s">
        <v>162</v>
      </c>
      <c r="S808" t="s">
        <v>164</v>
      </c>
      <c r="T808" t="s">
        <v>164</v>
      </c>
      <c r="U808" t="s">
        <v>162</v>
      </c>
      <c r="V808">
        <v>3.8</v>
      </c>
      <c r="X808" t="s">
        <v>162</v>
      </c>
      <c r="Y808" t="s">
        <v>162</v>
      </c>
      <c r="Z808" t="s">
        <v>164</v>
      </c>
      <c r="AA808" t="s">
        <v>162</v>
      </c>
      <c r="AB808">
        <v>5.0999999999999996</v>
      </c>
      <c r="AC808">
        <v>6.35</v>
      </c>
      <c r="AD808">
        <v>6.81</v>
      </c>
      <c r="AE808" t="s">
        <v>162</v>
      </c>
      <c r="AF808" t="s">
        <v>162</v>
      </c>
      <c r="AG808">
        <v>530491</v>
      </c>
      <c r="AH808">
        <v>48709</v>
      </c>
      <c r="AI808">
        <v>48709</v>
      </c>
      <c r="AJ808">
        <v>127327</v>
      </c>
      <c r="AK808">
        <v>331018</v>
      </c>
      <c r="AL808">
        <v>21976</v>
      </c>
      <c r="AM808">
        <v>50170</v>
      </c>
      <c r="AN808" t="s">
        <v>164</v>
      </c>
      <c r="AO808">
        <v>8</v>
      </c>
      <c r="AP808" t="s">
        <v>162</v>
      </c>
      <c r="AQ808">
        <v>3.4</v>
      </c>
      <c r="AR808">
        <v>138</v>
      </c>
      <c r="AS808">
        <v>1.59</v>
      </c>
      <c r="AT808" t="s">
        <v>165</v>
      </c>
      <c r="AU808">
        <v>138</v>
      </c>
      <c r="AV808">
        <v>0.01</v>
      </c>
      <c r="AW808">
        <v>0.37</v>
      </c>
      <c r="AX808">
        <v>45.268895999999998</v>
      </c>
      <c r="AY808">
        <v>-84.609340000000003</v>
      </c>
      <c r="AZ808" t="s">
        <v>164</v>
      </c>
      <c r="BA808" t="s">
        <v>164</v>
      </c>
      <c r="BC808" t="s">
        <v>164</v>
      </c>
      <c r="BD808">
        <v>-9418668.6449999996</v>
      </c>
      <c r="BE808" s="1" t="s">
        <v>4265</v>
      </c>
    </row>
    <row r="809" spans="1:57" x14ac:dyDescent="0.25">
      <c r="A809">
        <v>84589</v>
      </c>
      <c r="B809">
        <v>24644</v>
      </c>
      <c r="C809">
        <v>5</v>
      </c>
      <c r="D809" t="s">
        <v>155</v>
      </c>
      <c r="E809" t="s">
        <v>156</v>
      </c>
      <c r="F809">
        <v>12392</v>
      </c>
      <c r="G809" t="s">
        <v>4266</v>
      </c>
      <c r="H809" t="s">
        <v>4267</v>
      </c>
      <c r="I809" t="s">
        <v>4268</v>
      </c>
      <c r="J809" t="s">
        <v>908</v>
      </c>
      <c r="K809" t="s">
        <v>909</v>
      </c>
      <c r="L809">
        <v>48197</v>
      </c>
      <c r="M809">
        <v>4.2</v>
      </c>
      <c r="N809" t="s">
        <v>162</v>
      </c>
      <c r="O809" t="s">
        <v>162</v>
      </c>
      <c r="P809" t="s">
        <v>4269</v>
      </c>
      <c r="Q809">
        <v>0.61</v>
      </c>
      <c r="R809" t="s">
        <v>162</v>
      </c>
      <c r="S809" t="s">
        <v>164</v>
      </c>
      <c r="T809" t="s">
        <v>164</v>
      </c>
      <c r="U809" t="s">
        <v>162</v>
      </c>
      <c r="V809">
        <v>3.95</v>
      </c>
      <c r="X809" t="s">
        <v>162</v>
      </c>
      <c r="Y809" t="s">
        <v>162</v>
      </c>
      <c r="Z809" t="s">
        <v>164</v>
      </c>
      <c r="AA809" t="s">
        <v>162</v>
      </c>
      <c r="AB809">
        <v>5.16</v>
      </c>
      <c r="AC809">
        <v>6.3</v>
      </c>
      <c r="AD809">
        <v>6.7</v>
      </c>
      <c r="AE809" t="s">
        <v>162</v>
      </c>
      <c r="AF809" t="s">
        <v>162</v>
      </c>
      <c r="AG809">
        <v>1064179</v>
      </c>
      <c r="AH809">
        <v>1607676</v>
      </c>
      <c r="AI809">
        <v>1607676</v>
      </c>
      <c r="AJ809">
        <v>50080</v>
      </c>
      <c r="AK809">
        <v>24625</v>
      </c>
      <c r="AL809">
        <v>115494</v>
      </c>
      <c r="AM809">
        <v>873980</v>
      </c>
      <c r="AN809" t="s">
        <v>164</v>
      </c>
      <c r="AO809">
        <v>11</v>
      </c>
      <c r="AP809" t="s">
        <v>162</v>
      </c>
      <c r="AQ809">
        <v>0.88</v>
      </c>
      <c r="AS809">
        <v>0.88</v>
      </c>
      <c r="AT809" t="s">
        <v>165</v>
      </c>
      <c r="AV809">
        <v>0</v>
      </c>
      <c r="AW809">
        <v>0.12</v>
      </c>
      <c r="AX809">
        <v>42.251080000000002</v>
      </c>
      <c r="AY809">
        <v>-83.560773999999995</v>
      </c>
      <c r="AZ809" t="s">
        <v>164</v>
      </c>
      <c r="BA809" t="s">
        <v>164</v>
      </c>
      <c r="BC809" t="s">
        <v>164</v>
      </c>
      <c r="BD809">
        <v>-9301942.8120000008</v>
      </c>
      <c r="BE809" s="1" t="s">
        <v>4270</v>
      </c>
    </row>
    <row r="810" spans="1:57" x14ac:dyDescent="0.25">
      <c r="A810">
        <v>82901</v>
      </c>
      <c r="B810">
        <v>6019</v>
      </c>
      <c r="C810">
        <v>5</v>
      </c>
      <c r="D810" t="s">
        <v>155</v>
      </c>
      <c r="E810" t="s">
        <v>156</v>
      </c>
      <c r="F810">
        <v>184201</v>
      </c>
      <c r="G810" t="s">
        <v>4271</v>
      </c>
      <c r="H810" t="s">
        <v>4272</v>
      </c>
      <c r="I810" t="s">
        <v>4273</v>
      </c>
      <c r="J810" t="s">
        <v>4274</v>
      </c>
      <c r="K810" t="s">
        <v>1647</v>
      </c>
      <c r="L810">
        <v>48884</v>
      </c>
      <c r="M810">
        <v>4.16</v>
      </c>
      <c r="N810" t="s">
        <v>162</v>
      </c>
      <c r="O810" t="s">
        <v>162</v>
      </c>
      <c r="P810" t="s">
        <v>4275</v>
      </c>
      <c r="Q810">
        <v>0.6</v>
      </c>
      <c r="R810" t="s">
        <v>162</v>
      </c>
      <c r="S810" t="s">
        <v>164</v>
      </c>
      <c r="T810" t="s">
        <v>164</v>
      </c>
      <c r="U810" t="s">
        <v>162</v>
      </c>
      <c r="V810">
        <v>3.93</v>
      </c>
      <c r="X810" t="s">
        <v>162</v>
      </c>
      <c r="Y810" t="s">
        <v>162</v>
      </c>
      <c r="Z810" t="s">
        <v>164</v>
      </c>
      <c r="AA810" t="s">
        <v>162</v>
      </c>
      <c r="AB810">
        <v>5.44</v>
      </c>
      <c r="AC810">
        <v>6.67</v>
      </c>
      <c r="AD810">
        <v>7.09</v>
      </c>
      <c r="AE810" t="s">
        <v>162</v>
      </c>
      <c r="AF810" t="s">
        <v>162</v>
      </c>
      <c r="AG810">
        <v>776071</v>
      </c>
      <c r="AH810">
        <v>1937436</v>
      </c>
      <c r="AI810">
        <v>1937436</v>
      </c>
      <c r="AJ810">
        <v>83439</v>
      </c>
      <c r="AK810">
        <v>164722</v>
      </c>
      <c r="AL810">
        <v>98156</v>
      </c>
      <c r="AM810">
        <v>429755</v>
      </c>
      <c r="AN810" t="s">
        <v>164</v>
      </c>
      <c r="AO810">
        <v>9</v>
      </c>
      <c r="AP810" t="s">
        <v>162</v>
      </c>
      <c r="AQ810">
        <v>3.02</v>
      </c>
      <c r="AS810">
        <v>1.19</v>
      </c>
      <c r="AT810" t="s">
        <v>165</v>
      </c>
      <c r="AU810">
        <v>345</v>
      </c>
      <c r="AV810">
        <v>0.02</v>
      </c>
      <c r="AW810">
        <v>3.24</v>
      </c>
      <c r="AX810">
        <v>43.184826000000001</v>
      </c>
      <c r="AY810">
        <v>-84.916842000000003</v>
      </c>
      <c r="AZ810" t="s">
        <v>164</v>
      </c>
      <c r="BA810" t="s">
        <v>164</v>
      </c>
      <c r="BC810" t="s">
        <v>164</v>
      </c>
      <c r="BD810">
        <v>-9452899.6109999996</v>
      </c>
      <c r="BE810" s="1" t="s">
        <v>4276</v>
      </c>
    </row>
    <row r="811" spans="1:57" x14ac:dyDescent="0.25">
      <c r="A811">
        <v>82919</v>
      </c>
      <c r="B811">
        <v>6175</v>
      </c>
      <c r="C811">
        <v>5</v>
      </c>
      <c r="D811" t="s">
        <v>155</v>
      </c>
      <c r="E811" t="s">
        <v>156</v>
      </c>
      <c r="F811">
        <v>109310</v>
      </c>
      <c r="G811" t="s">
        <v>4277</v>
      </c>
      <c r="H811" t="s">
        <v>4278</v>
      </c>
      <c r="I811" t="s">
        <v>4279</v>
      </c>
      <c r="J811" t="s">
        <v>394</v>
      </c>
      <c r="K811" t="s">
        <v>320</v>
      </c>
      <c r="L811">
        <v>49509</v>
      </c>
      <c r="M811">
        <v>4.16</v>
      </c>
      <c r="N811" t="s">
        <v>162</v>
      </c>
      <c r="O811" t="s">
        <v>162</v>
      </c>
      <c r="P811" t="s">
        <v>4280</v>
      </c>
      <c r="Q811">
        <v>0.6</v>
      </c>
      <c r="R811" t="s">
        <v>162</v>
      </c>
      <c r="S811" t="s">
        <v>164</v>
      </c>
      <c r="T811" t="s">
        <v>164</v>
      </c>
      <c r="U811" t="s">
        <v>162</v>
      </c>
      <c r="V811">
        <v>3.91</v>
      </c>
      <c r="X811" t="s">
        <v>162</v>
      </c>
      <c r="Y811" t="s">
        <v>162</v>
      </c>
      <c r="Z811" t="s">
        <v>162</v>
      </c>
      <c r="AA811" t="s">
        <v>162</v>
      </c>
      <c r="AB811">
        <v>4.59</v>
      </c>
      <c r="AC811">
        <v>5.77</v>
      </c>
      <c r="AD811">
        <v>6.23</v>
      </c>
      <c r="AE811" t="s">
        <v>162</v>
      </c>
      <c r="AF811" t="s">
        <v>162</v>
      </c>
      <c r="AG811">
        <v>586747</v>
      </c>
      <c r="AH811">
        <v>1426249</v>
      </c>
      <c r="AI811">
        <v>1426249</v>
      </c>
      <c r="AJ811">
        <v>91269</v>
      </c>
      <c r="AK811">
        <v>105051</v>
      </c>
      <c r="AL811">
        <v>88002</v>
      </c>
      <c r="AM811">
        <v>302427</v>
      </c>
      <c r="AN811" t="s">
        <v>164</v>
      </c>
      <c r="AO811">
        <v>10</v>
      </c>
      <c r="AP811" t="s">
        <v>162</v>
      </c>
      <c r="AQ811">
        <v>0.64</v>
      </c>
      <c r="AS811">
        <v>0.5</v>
      </c>
      <c r="AT811" t="s">
        <v>165</v>
      </c>
      <c r="AU811">
        <v>138</v>
      </c>
      <c r="AV811">
        <v>0.32</v>
      </c>
      <c r="AW811">
        <v>0</v>
      </c>
      <c r="AX811">
        <v>42.940693000000003</v>
      </c>
      <c r="AY811">
        <v>-85.702558999999994</v>
      </c>
      <c r="AZ811" t="s">
        <v>164</v>
      </c>
      <c r="BC811" t="s">
        <v>164</v>
      </c>
      <c r="BD811">
        <v>-9540365.2280000001</v>
      </c>
      <c r="BE811" s="1" t="s">
        <v>4281</v>
      </c>
    </row>
    <row r="812" spans="1:57" x14ac:dyDescent="0.25">
      <c r="A812">
        <v>83671</v>
      </c>
      <c r="B812">
        <v>12750</v>
      </c>
      <c r="C812">
        <v>5</v>
      </c>
      <c r="D812" t="s">
        <v>155</v>
      </c>
      <c r="E812" t="s">
        <v>156</v>
      </c>
      <c r="F812">
        <v>155048</v>
      </c>
      <c r="G812" t="s">
        <v>4282</v>
      </c>
      <c r="H812" t="s">
        <v>4283</v>
      </c>
      <c r="I812" t="s">
        <v>4284</v>
      </c>
      <c r="J812" t="s">
        <v>1154</v>
      </c>
      <c r="K812" t="s">
        <v>1155</v>
      </c>
      <c r="L812">
        <v>48601</v>
      </c>
      <c r="M812">
        <v>4.17</v>
      </c>
      <c r="N812" t="s">
        <v>162</v>
      </c>
      <c r="O812" t="s">
        <v>162</v>
      </c>
      <c r="P812" t="s">
        <v>4285</v>
      </c>
      <c r="Q812">
        <v>0.6</v>
      </c>
      <c r="R812" t="s">
        <v>162</v>
      </c>
      <c r="S812" t="s">
        <v>164</v>
      </c>
      <c r="T812" t="s">
        <v>164</v>
      </c>
      <c r="U812" t="s">
        <v>162</v>
      </c>
      <c r="V812">
        <v>3.92</v>
      </c>
      <c r="X812" t="s">
        <v>162</v>
      </c>
      <c r="Y812" t="s">
        <v>162</v>
      </c>
      <c r="Z812" t="s">
        <v>164</v>
      </c>
      <c r="AA812" t="s">
        <v>162</v>
      </c>
      <c r="AB812">
        <v>5.14</v>
      </c>
      <c r="AC812">
        <v>6.37</v>
      </c>
      <c r="AD812">
        <v>6.81</v>
      </c>
      <c r="AE812" t="s">
        <v>162</v>
      </c>
      <c r="AF812" t="s">
        <v>162</v>
      </c>
      <c r="AG812">
        <v>641521</v>
      </c>
      <c r="AH812">
        <v>2216375</v>
      </c>
      <c r="AI812">
        <v>2216375</v>
      </c>
      <c r="AJ812">
        <v>60513</v>
      </c>
      <c r="AK812">
        <v>112534</v>
      </c>
      <c r="AL812">
        <v>38880</v>
      </c>
      <c r="AM812">
        <v>429595</v>
      </c>
      <c r="AN812" t="s">
        <v>164</v>
      </c>
      <c r="AO812">
        <v>9</v>
      </c>
      <c r="AP812" t="s">
        <v>162</v>
      </c>
      <c r="AQ812">
        <v>0.36</v>
      </c>
      <c r="AS812">
        <v>1.93</v>
      </c>
      <c r="AT812" t="s">
        <v>165</v>
      </c>
      <c r="AU812">
        <v>138</v>
      </c>
      <c r="AV812">
        <v>0.02</v>
      </c>
      <c r="AW812">
        <v>0.1</v>
      </c>
      <c r="AX812">
        <v>43.432146000000003</v>
      </c>
      <c r="AY812">
        <v>-83.951522999999995</v>
      </c>
      <c r="AZ812" t="s">
        <v>164</v>
      </c>
      <c r="BA812" t="s">
        <v>164</v>
      </c>
      <c r="BC812" t="s">
        <v>164</v>
      </c>
      <c r="BD812">
        <v>-9345440.7919999994</v>
      </c>
      <c r="BE812" s="1" t="s">
        <v>4286</v>
      </c>
    </row>
    <row r="813" spans="1:57" x14ac:dyDescent="0.25">
      <c r="A813">
        <v>84161</v>
      </c>
      <c r="B813">
        <v>19010</v>
      </c>
      <c r="C813">
        <v>5</v>
      </c>
      <c r="D813" t="s">
        <v>155</v>
      </c>
      <c r="E813" t="s">
        <v>156</v>
      </c>
      <c r="F813">
        <v>115241</v>
      </c>
      <c r="G813" t="s">
        <v>4287</v>
      </c>
      <c r="H813" t="s">
        <v>4288</v>
      </c>
      <c r="I813" t="s">
        <v>4289</v>
      </c>
      <c r="J813" t="s">
        <v>4290</v>
      </c>
      <c r="K813" t="s">
        <v>161</v>
      </c>
      <c r="L813">
        <v>48150</v>
      </c>
      <c r="M813">
        <v>4.1399999999999997</v>
      </c>
      <c r="N813" t="s">
        <v>162</v>
      </c>
      <c r="O813" t="s">
        <v>162</v>
      </c>
      <c r="P813" t="s">
        <v>4291</v>
      </c>
      <c r="Q813">
        <v>0.6</v>
      </c>
      <c r="R813" t="s">
        <v>162</v>
      </c>
      <c r="S813" t="s">
        <v>164</v>
      </c>
      <c r="T813" t="s">
        <v>164</v>
      </c>
      <c r="U813" t="s">
        <v>162</v>
      </c>
      <c r="V813">
        <v>3.93</v>
      </c>
      <c r="X813" t="s">
        <v>162</v>
      </c>
      <c r="Y813" t="s">
        <v>162</v>
      </c>
      <c r="Z813" t="s">
        <v>162</v>
      </c>
      <c r="AA813" t="s">
        <v>162</v>
      </c>
      <c r="AB813">
        <v>4.7</v>
      </c>
      <c r="AC813">
        <v>5.72</v>
      </c>
      <c r="AD813">
        <v>6.1</v>
      </c>
      <c r="AE813" t="s">
        <v>162</v>
      </c>
      <c r="AF813" t="s">
        <v>162</v>
      </c>
      <c r="AG813">
        <v>973105</v>
      </c>
      <c r="AH813">
        <v>1046997</v>
      </c>
      <c r="AI813">
        <v>1046997</v>
      </c>
      <c r="AJ813">
        <v>48616</v>
      </c>
      <c r="AK813">
        <v>6358</v>
      </c>
      <c r="AL813">
        <v>77039</v>
      </c>
      <c r="AM813">
        <v>841092</v>
      </c>
      <c r="AN813" t="s">
        <v>164</v>
      </c>
      <c r="AO813">
        <v>10</v>
      </c>
      <c r="AP813" t="s">
        <v>162</v>
      </c>
      <c r="AQ813">
        <v>0.69</v>
      </c>
      <c r="AR813">
        <v>120</v>
      </c>
      <c r="AS813">
        <v>0.42</v>
      </c>
      <c r="AT813" t="s">
        <v>165</v>
      </c>
      <c r="AU813">
        <v>120</v>
      </c>
      <c r="AV813">
        <v>0</v>
      </c>
      <c r="AW813">
        <v>0.41</v>
      </c>
      <c r="AX813">
        <v>42.383645999999999</v>
      </c>
      <c r="AY813">
        <v>-83.316101000000003</v>
      </c>
      <c r="AZ813" t="s">
        <v>164</v>
      </c>
      <c r="BC813" t="s">
        <v>164</v>
      </c>
      <c r="BD813">
        <v>-9274705.9379999992</v>
      </c>
      <c r="BE813" s="1" t="s">
        <v>4292</v>
      </c>
    </row>
    <row r="814" spans="1:57" x14ac:dyDescent="0.25">
      <c r="A814">
        <v>84296</v>
      </c>
      <c r="B814">
        <v>20633</v>
      </c>
      <c r="C814">
        <v>5</v>
      </c>
      <c r="D814" t="s">
        <v>155</v>
      </c>
      <c r="E814" t="s">
        <v>156</v>
      </c>
      <c r="F814">
        <v>210382</v>
      </c>
      <c r="G814" t="s">
        <v>4293</v>
      </c>
      <c r="H814" t="s">
        <v>4294</v>
      </c>
      <c r="I814" t="s">
        <v>4295</v>
      </c>
      <c r="J814" t="s">
        <v>686</v>
      </c>
      <c r="K814" t="s">
        <v>161</v>
      </c>
      <c r="L814">
        <v>48202</v>
      </c>
      <c r="M814">
        <v>4.17</v>
      </c>
      <c r="N814" t="s">
        <v>162</v>
      </c>
      <c r="O814" t="s">
        <v>162</v>
      </c>
      <c r="P814" t="s">
        <v>4296</v>
      </c>
      <c r="Q814">
        <v>0.6</v>
      </c>
      <c r="R814" t="s">
        <v>162</v>
      </c>
      <c r="S814" t="s">
        <v>164</v>
      </c>
      <c r="T814" t="s">
        <v>164</v>
      </c>
      <c r="U814" t="s">
        <v>162</v>
      </c>
      <c r="V814">
        <v>3.95</v>
      </c>
      <c r="X814" t="s">
        <v>162</v>
      </c>
      <c r="Y814" t="s">
        <v>162</v>
      </c>
      <c r="Z814" t="s">
        <v>162</v>
      </c>
      <c r="AA814" t="s">
        <v>162</v>
      </c>
      <c r="AB814">
        <v>4.8499999999999996</v>
      </c>
      <c r="AC814">
        <v>5.83</v>
      </c>
      <c r="AD814">
        <v>6.19</v>
      </c>
      <c r="AE814" t="s">
        <v>162</v>
      </c>
      <c r="AF814" t="s">
        <v>162</v>
      </c>
      <c r="AG814">
        <v>904243</v>
      </c>
      <c r="AH814">
        <v>815568</v>
      </c>
      <c r="AI814">
        <v>815568</v>
      </c>
      <c r="AJ814">
        <v>45089</v>
      </c>
      <c r="AK814">
        <v>10479</v>
      </c>
      <c r="AL814">
        <v>72883</v>
      </c>
      <c r="AM814">
        <v>775792</v>
      </c>
      <c r="AN814" t="s">
        <v>164</v>
      </c>
      <c r="AO814">
        <v>10</v>
      </c>
      <c r="AP814" t="s">
        <v>162</v>
      </c>
      <c r="AQ814">
        <v>0.92</v>
      </c>
      <c r="AS814">
        <v>3.54</v>
      </c>
      <c r="AT814" t="s">
        <v>165</v>
      </c>
      <c r="AV814">
        <v>0</v>
      </c>
      <c r="AW814">
        <v>0.18</v>
      </c>
      <c r="AX814">
        <v>42.365889000000003</v>
      </c>
      <c r="AY814">
        <v>-83.083492000000007</v>
      </c>
      <c r="AZ814" t="s">
        <v>164</v>
      </c>
      <c r="BC814" t="s">
        <v>164</v>
      </c>
      <c r="BD814">
        <v>-9248812.023</v>
      </c>
      <c r="BE814" s="1" t="s">
        <v>4297</v>
      </c>
    </row>
    <row r="815" spans="1:57" x14ac:dyDescent="0.25">
      <c r="A815">
        <v>84925</v>
      </c>
      <c r="B815">
        <v>29016</v>
      </c>
      <c r="C815">
        <v>5</v>
      </c>
      <c r="D815" t="s">
        <v>155</v>
      </c>
      <c r="E815" t="s">
        <v>156</v>
      </c>
      <c r="F815">
        <v>130544</v>
      </c>
      <c r="G815" t="s">
        <v>4298</v>
      </c>
      <c r="H815" t="s">
        <v>4299</v>
      </c>
      <c r="I815" t="s">
        <v>4300</v>
      </c>
      <c r="J815" t="s">
        <v>2240</v>
      </c>
      <c r="K815" t="s">
        <v>1685</v>
      </c>
      <c r="L815">
        <v>49036</v>
      </c>
      <c r="M815">
        <v>4.1399999999999997</v>
      </c>
      <c r="N815" t="s">
        <v>164</v>
      </c>
      <c r="O815" t="s">
        <v>162</v>
      </c>
      <c r="P815" t="s">
        <v>4301</v>
      </c>
      <c r="Q815">
        <v>0.6</v>
      </c>
      <c r="R815" t="s">
        <v>162</v>
      </c>
      <c r="S815" t="s">
        <v>164</v>
      </c>
      <c r="T815" t="s">
        <v>164</v>
      </c>
      <c r="U815" t="s">
        <v>162</v>
      </c>
      <c r="V815">
        <v>3.97</v>
      </c>
      <c r="X815" t="s">
        <v>162</v>
      </c>
      <c r="Y815" t="s">
        <v>162</v>
      </c>
      <c r="Z815" t="s">
        <v>164</v>
      </c>
      <c r="AA815" t="s">
        <v>162</v>
      </c>
      <c r="AB815">
        <v>5.6</v>
      </c>
      <c r="AC815">
        <v>6.81</v>
      </c>
      <c r="AD815">
        <v>7.22</v>
      </c>
      <c r="AE815" t="s">
        <v>162</v>
      </c>
      <c r="AF815" t="s">
        <v>162</v>
      </c>
      <c r="AG815">
        <v>830959</v>
      </c>
      <c r="AH815">
        <v>2904698</v>
      </c>
      <c r="AI815">
        <v>2904698</v>
      </c>
      <c r="AJ815">
        <v>98370</v>
      </c>
      <c r="AK815">
        <v>144625</v>
      </c>
      <c r="AL815">
        <v>198111</v>
      </c>
      <c r="AM815">
        <v>389853</v>
      </c>
      <c r="AN815" t="s">
        <v>164</v>
      </c>
      <c r="AO815">
        <v>12</v>
      </c>
      <c r="AP815" t="s">
        <v>162</v>
      </c>
      <c r="AQ815">
        <v>0.63</v>
      </c>
      <c r="AR815">
        <v>138</v>
      </c>
      <c r="AS815">
        <v>0.08</v>
      </c>
      <c r="AT815" t="s">
        <v>165</v>
      </c>
      <c r="AU815">
        <v>138</v>
      </c>
      <c r="AV815">
        <v>0.2</v>
      </c>
      <c r="AW815">
        <v>0.02</v>
      </c>
      <c r="AX815">
        <v>41.932367999999997</v>
      </c>
      <c r="AY815">
        <v>-85.010030999999998</v>
      </c>
      <c r="AZ815" t="s">
        <v>164</v>
      </c>
      <c r="BA815" t="s">
        <v>164</v>
      </c>
      <c r="BC815" t="s">
        <v>164</v>
      </c>
      <c r="BD815">
        <v>-9463273.3629999999</v>
      </c>
      <c r="BE815" s="1" t="s">
        <v>4302</v>
      </c>
    </row>
    <row r="816" spans="1:57" x14ac:dyDescent="0.25">
      <c r="A816">
        <v>85181</v>
      </c>
      <c r="B816">
        <v>32231</v>
      </c>
      <c r="C816">
        <v>5</v>
      </c>
      <c r="D816" t="s">
        <v>155</v>
      </c>
      <c r="E816" t="s">
        <v>156</v>
      </c>
      <c r="F816">
        <v>112961</v>
      </c>
      <c r="G816" t="s">
        <v>4303</v>
      </c>
      <c r="H816" t="s">
        <v>4304</v>
      </c>
      <c r="I816" t="s">
        <v>4305</v>
      </c>
      <c r="J816" t="s">
        <v>4306</v>
      </c>
      <c r="K816" t="s">
        <v>240</v>
      </c>
      <c r="L816">
        <v>48356</v>
      </c>
      <c r="M816">
        <v>4.12</v>
      </c>
      <c r="N816" t="s">
        <v>162</v>
      </c>
      <c r="O816" t="s">
        <v>162</v>
      </c>
      <c r="P816" t="s">
        <v>4307</v>
      </c>
      <c r="Q816">
        <v>0.6</v>
      </c>
      <c r="R816" t="s">
        <v>162</v>
      </c>
      <c r="S816" t="s">
        <v>164</v>
      </c>
      <c r="T816" t="s">
        <v>164</v>
      </c>
      <c r="U816" t="s">
        <v>162</v>
      </c>
      <c r="V816">
        <v>3.93</v>
      </c>
      <c r="X816" t="s">
        <v>162</v>
      </c>
      <c r="Y816" t="s">
        <v>162</v>
      </c>
      <c r="Z816" t="s">
        <v>164</v>
      </c>
      <c r="AA816" t="s">
        <v>162</v>
      </c>
      <c r="AB816">
        <v>5.76</v>
      </c>
      <c r="AC816">
        <v>6.96</v>
      </c>
      <c r="AD816">
        <v>7.36</v>
      </c>
      <c r="AE816" t="s">
        <v>162</v>
      </c>
      <c r="AF816" t="s">
        <v>162</v>
      </c>
      <c r="AG816">
        <v>1049491</v>
      </c>
      <c r="AH816">
        <v>2125122</v>
      </c>
      <c r="AI816">
        <v>2125122</v>
      </c>
      <c r="AJ816">
        <v>53514</v>
      </c>
      <c r="AK816">
        <v>55449</v>
      </c>
      <c r="AL816">
        <v>82656</v>
      </c>
      <c r="AM816">
        <v>857872</v>
      </c>
      <c r="AN816" t="s">
        <v>164</v>
      </c>
      <c r="AO816">
        <v>10</v>
      </c>
      <c r="AP816" t="s">
        <v>162</v>
      </c>
      <c r="AQ816">
        <v>0.1</v>
      </c>
      <c r="AS816">
        <v>0.72</v>
      </c>
      <c r="AT816" t="s">
        <v>165</v>
      </c>
      <c r="AV816">
        <v>0.03</v>
      </c>
      <c r="AW816">
        <v>0.13</v>
      </c>
      <c r="AX816">
        <v>42.65305</v>
      </c>
      <c r="AY816">
        <v>-83.620283000000001</v>
      </c>
      <c r="AZ816" t="s">
        <v>164</v>
      </c>
      <c r="BA816" t="s">
        <v>164</v>
      </c>
      <c r="BC816" t="s">
        <v>164</v>
      </c>
      <c r="BD816">
        <v>-9308567.3239999991</v>
      </c>
      <c r="BE816" s="1" t="s">
        <v>4308</v>
      </c>
    </row>
    <row r="817" spans="1:57" x14ac:dyDescent="0.25">
      <c r="A817">
        <v>85189</v>
      </c>
      <c r="B817">
        <v>32337</v>
      </c>
      <c r="C817">
        <v>5</v>
      </c>
      <c r="D817" t="s">
        <v>155</v>
      </c>
      <c r="E817" t="s">
        <v>156</v>
      </c>
      <c r="F817">
        <v>132508</v>
      </c>
      <c r="G817" t="s">
        <v>4309</v>
      </c>
      <c r="H817" t="s">
        <v>4310</v>
      </c>
      <c r="I817" t="s">
        <v>3949</v>
      </c>
      <c r="J817" t="s">
        <v>748</v>
      </c>
      <c r="K817" t="s">
        <v>495</v>
      </c>
      <c r="L817">
        <v>49022</v>
      </c>
      <c r="M817">
        <v>4.13</v>
      </c>
      <c r="N817" t="s">
        <v>162</v>
      </c>
      <c r="O817" t="s">
        <v>162</v>
      </c>
      <c r="P817" t="s">
        <v>4311</v>
      </c>
      <c r="Q817">
        <v>0.6</v>
      </c>
      <c r="R817" t="s">
        <v>162</v>
      </c>
      <c r="S817" t="s">
        <v>164</v>
      </c>
      <c r="T817" t="s">
        <v>164</v>
      </c>
      <c r="U817" t="s">
        <v>162</v>
      </c>
      <c r="V817">
        <v>4.01</v>
      </c>
      <c r="X817" t="s">
        <v>162</v>
      </c>
      <c r="Y817" t="s">
        <v>162</v>
      </c>
      <c r="Z817" t="s">
        <v>164</v>
      </c>
      <c r="AA817" t="s">
        <v>162</v>
      </c>
      <c r="AB817">
        <v>5.88</v>
      </c>
      <c r="AC817">
        <v>7.08</v>
      </c>
      <c r="AD817">
        <v>7.45</v>
      </c>
      <c r="AE817" t="s">
        <v>162</v>
      </c>
      <c r="AF817" t="s">
        <v>162</v>
      </c>
      <c r="AG817">
        <v>540896</v>
      </c>
      <c r="AH817">
        <v>1446932</v>
      </c>
      <c r="AI817">
        <v>1446932</v>
      </c>
      <c r="AJ817">
        <v>63996</v>
      </c>
      <c r="AK817">
        <v>71725</v>
      </c>
      <c r="AL817">
        <v>151289</v>
      </c>
      <c r="AM817">
        <v>253887</v>
      </c>
      <c r="AN817" t="s">
        <v>164</v>
      </c>
      <c r="AO817">
        <v>12</v>
      </c>
      <c r="AP817" t="s">
        <v>162</v>
      </c>
      <c r="AQ817">
        <v>0.32</v>
      </c>
      <c r="AR817">
        <v>138</v>
      </c>
      <c r="AS817">
        <v>0.12</v>
      </c>
      <c r="AT817" t="s">
        <v>165</v>
      </c>
      <c r="AV817">
        <v>0.05</v>
      </c>
      <c r="AW817">
        <v>0.11</v>
      </c>
      <c r="AX817">
        <v>42.114420000000003</v>
      </c>
      <c r="AY817">
        <v>-86.468121999999994</v>
      </c>
      <c r="AZ817" t="s">
        <v>164</v>
      </c>
      <c r="BA817" t="s">
        <v>164</v>
      </c>
      <c r="BC817" t="s">
        <v>164</v>
      </c>
      <c r="BD817">
        <v>-9625587.3110000007</v>
      </c>
      <c r="BE817" s="1" t="s">
        <v>3951</v>
      </c>
    </row>
    <row r="818" spans="1:57" x14ac:dyDescent="0.25">
      <c r="A818">
        <v>85581</v>
      </c>
      <c r="B818">
        <v>37017</v>
      </c>
      <c r="C818">
        <v>5</v>
      </c>
      <c r="D818" t="s">
        <v>155</v>
      </c>
      <c r="E818" t="s">
        <v>156</v>
      </c>
      <c r="F818">
        <v>133556</v>
      </c>
      <c r="G818" t="s">
        <v>4312</v>
      </c>
      <c r="H818" t="s">
        <v>4313</v>
      </c>
      <c r="I818" t="s">
        <v>4314</v>
      </c>
      <c r="J818" t="s">
        <v>1085</v>
      </c>
      <c r="K818" t="s">
        <v>1086</v>
      </c>
      <c r="L818">
        <v>49854</v>
      </c>
      <c r="M818">
        <v>4.16</v>
      </c>
      <c r="N818" t="s">
        <v>162</v>
      </c>
      <c r="O818" t="s">
        <v>162</v>
      </c>
      <c r="P818" t="s">
        <v>4315</v>
      </c>
      <c r="Q818">
        <v>0.6</v>
      </c>
      <c r="R818" t="s">
        <v>162</v>
      </c>
      <c r="S818" t="s">
        <v>164</v>
      </c>
      <c r="T818" t="s">
        <v>164</v>
      </c>
      <c r="U818" t="s">
        <v>162</v>
      </c>
      <c r="V818">
        <v>3.78</v>
      </c>
      <c r="X818" t="s">
        <v>162</v>
      </c>
      <c r="Y818" t="s">
        <v>162</v>
      </c>
      <c r="Z818" t="s">
        <v>164</v>
      </c>
      <c r="AA818" t="s">
        <v>162</v>
      </c>
      <c r="AB818">
        <v>5.39</v>
      </c>
      <c r="AC818">
        <v>6.71</v>
      </c>
      <c r="AD818">
        <v>7.17</v>
      </c>
      <c r="AE818" t="s">
        <v>162</v>
      </c>
      <c r="AF818" t="s">
        <v>162</v>
      </c>
      <c r="AG818">
        <v>489283</v>
      </c>
      <c r="AH818">
        <v>39917</v>
      </c>
      <c r="AI818">
        <v>39917</v>
      </c>
      <c r="AJ818">
        <v>196201</v>
      </c>
      <c r="AK818">
        <v>255173</v>
      </c>
      <c r="AL818">
        <v>10282</v>
      </c>
      <c r="AM818">
        <v>27626</v>
      </c>
      <c r="AN818" t="s">
        <v>164</v>
      </c>
      <c r="AO818">
        <v>8</v>
      </c>
      <c r="AP818" t="s">
        <v>162</v>
      </c>
      <c r="AQ818">
        <v>0.26</v>
      </c>
      <c r="AS818">
        <v>0.18</v>
      </c>
      <c r="AT818" t="s">
        <v>165</v>
      </c>
      <c r="AU818">
        <v>138</v>
      </c>
      <c r="AV818">
        <v>0.3</v>
      </c>
      <c r="AW818">
        <v>0.12</v>
      </c>
      <c r="AX818">
        <v>45.966385000000002</v>
      </c>
      <c r="AY818">
        <v>-86.245919999999998</v>
      </c>
      <c r="AZ818" t="s">
        <v>164</v>
      </c>
      <c r="BA818" t="s">
        <v>164</v>
      </c>
      <c r="BC818" t="s">
        <v>164</v>
      </c>
      <c r="BD818">
        <v>-9600851.8969999999</v>
      </c>
      <c r="BE818" s="1" t="s">
        <v>4316</v>
      </c>
    </row>
    <row r="819" spans="1:57" x14ac:dyDescent="0.25">
      <c r="A819">
        <v>82836</v>
      </c>
      <c r="B819">
        <v>5453</v>
      </c>
      <c r="C819">
        <v>5</v>
      </c>
      <c r="D819" t="s">
        <v>155</v>
      </c>
      <c r="E819" t="s">
        <v>156</v>
      </c>
      <c r="F819">
        <v>166884</v>
      </c>
      <c r="G819" t="s">
        <v>4317</v>
      </c>
      <c r="H819" t="s">
        <v>4318</v>
      </c>
      <c r="I819" t="s">
        <v>4319</v>
      </c>
      <c r="J819" t="s">
        <v>228</v>
      </c>
      <c r="K819" t="s">
        <v>228</v>
      </c>
      <c r="L819">
        <v>48079</v>
      </c>
      <c r="M819">
        <v>4.05</v>
      </c>
      <c r="N819" t="s">
        <v>162</v>
      </c>
      <c r="O819" t="s">
        <v>162</v>
      </c>
      <c r="P819" t="s">
        <v>4320</v>
      </c>
      <c r="Q819">
        <v>0.59</v>
      </c>
      <c r="R819" t="s">
        <v>162</v>
      </c>
      <c r="S819" t="s">
        <v>164</v>
      </c>
      <c r="T819" t="s">
        <v>164</v>
      </c>
      <c r="U819" t="s">
        <v>162</v>
      </c>
      <c r="V819">
        <v>3.94</v>
      </c>
      <c r="X819" t="s">
        <v>162</v>
      </c>
      <c r="Y819" t="s">
        <v>162</v>
      </c>
      <c r="Z819" t="s">
        <v>164</v>
      </c>
      <c r="AA819" t="s">
        <v>162</v>
      </c>
      <c r="AB819">
        <v>5.31</v>
      </c>
      <c r="AC819">
        <v>6.49</v>
      </c>
      <c r="AD819">
        <v>6.91</v>
      </c>
      <c r="AE819" t="s">
        <v>162</v>
      </c>
      <c r="AF819" t="s">
        <v>162</v>
      </c>
      <c r="AG819">
        <v>721830</v>
      </c>
      <c r="AH819">
        <v>754394</v>
      </c>
      <c r="AI819">
        <v>754394</v>
      </c>
      <c r="AJ819">
        <v>42575</v>
      </c>
      <c r="AK819">
        <v>5107</v>
      </c>
      <c r="AL819">
        <v>50771</v>
      </c>
      <c r="AM819">
        <v>623376</v>
      </c>
      <c r="AN819" t="s">
        <v>164</v>
      </c>
      <c r="AO819">
        <v>9</v>
      </c>
      <c r="AP819" t="s">
        <v>162</v>
      </c>
      <c r="AQ819">
        <v>0.77</v>
      </c>
      <c r="AS819">
        <v>1.76</v>
      </c>
      <c r="AT819" t="s">
        <v>165</v>
      </c>
      <c r="AU819">
        <v>120</v>
      </c>
      <c r="AV819">
        <v>0</v>
      </c>
      <c r="AW819">
        <v>0.49</v>
      </c>
      <c r="AX819">
        <v>42.827585999999997</v>
      </c>
      <c r="AY819">
        <v>-82.484898000000001</v>
      </c>
      <c r="AZ819" t="s">
        <v>164</v>
      </c>
      <c r="BA819" t="s">
        <v>164</v>
      </c>
      <c r="BC819" t="s">
        <v>164</v>
      </c>
      <c r="BD819">
        <v>-9182176.8440000005</v>
      </c>
      <c r="BE819" s="1" t="s">
        <v>4321</v>
      </c>
    </row>
    <row r="820" spans="1:57" x14ac:dyDescent="0.25">
      <c r="A820">
        <v>83439</v>
      </c>
      <c r="B820">
        <v>10392</v>
      </c>
      <c r="C820">
        <v>5</v>
      </c>
      <c r="D820" t="s">
        <v>155</v>
      </c>
      <c r="E820" t="s">
        <v>156</v>
      </c>
      <c r="F820">
        <v>171244</v>
      </c>
      <c r="G820" t="s">
        <v>4322</v>
      </c>
      <c r="H820" t="s">
        <v>4323</v>
      </c>
      <c r="I820" t="s">
        <v>4324</v>
      </c>
      <c r="J820" t="s">
        <v>295</v>
      </c>
      <c r="K820" t="s">
        <v>295</v>
      </c>
      <c r="L820">
        <v>49442</v>
      </c>
      <c r="M820">
        <v>4.0999999999999996</v>
      </c>
      <c r="N820" t="s">
        <v>162</v>
      </c>
      <c r="O820" t="s">
        <v>162</v>
      </c>
      <c r="P820" t="s">
        <v>4325</v>
      </c>
      <c r="Q820">
        <v>0.59</v>
      </c>
      <c r="R820" t="s">
        <v>162</v>
      </c>
      <c r="S820" t="s">
        <v>164</v>
      </c>
      <c r="T820" t="s">
        <v>164</v>
      </c>
      <c r="U820" t="s">
        <v>162</v>
      </c>
      <c r="V820">
        <v>3.92</v>
      </c>
      <c r="X820" t="s">
        <v>162</v>
      </c>
      <c r="Y820" t="s">
        <v>162</v>
      </c>
      <c r="Z820" t="s">
        <v>164</v>
      </c>
      <c r="AA820" t="s">
        <v>162</v>
      </c>
      <c r="AB820">
        <v>5.57</v>
      </c>
      <c r="AC820">
        <v>6.71</v>
      </c>
      <c r="AD820">
        <v>7.11</v>
      </c>
      <c r="AE820" t="s">
        <v>162</v>
      </c>
      <c r="AF820" t="s">
        <v>162</v>
      </c>
      <c r="AG820">
        <v>459889</v>
      </c>
      <c r="AH820">
        <v>659947</v>
      </c>
      <c r="AI820">
        <v>659947</v>
      </c>
      <c r="AJ820">
        <v>63805</v>
      </c>
      <c r="AK820">
        <v>116301</v>
      </c>
      <c r="AL820">
        <v>74864</v>
      </c>
      <c r="AM820">
        <v>204920</v>
      </c>
      <c r="AN820" t="s">
        <v>164</v>
      </c>
      <c r="AP820" t="s">
        <v>162</v>
      </c>
      <c r="AQ820">
        <v>0.21</v>
      </c>
      <c r="AS820">
        <v>1.1499999999999999</v>
      </c>
      <c r="AT820" t="s">
        <v>193</v>
      </c>
      <c r="AV820">
        <v>0.17</v>
      </c>
      <c r="AW820">
        <v>0.13</v>
      </c>
      <c r="AX820">
        <v>43.238149</v>
      </c>
      <c r="AY820">
        <v>-86.250050000000002</v>
      </c>
      <c r="AZ820" t="s">
        <v>164</v>
      </c>
      <c r="BA820" t="s">
        <v>164</v>
      </c>
      <c r="BC820" t="s">
        <v>164</v>
      </c>
      <c r="BD820">
        <v>-9601311.6469999999</v>
      </c>
      <c r="BE820">
        <v>5348291.09</v>
      </c>
    </row>
    <row r="821" spans="1:57" x14ac:dyDescent="0.25">
      <c r="A821">
        <v>83840</v>
      </c>
      <c r="B821">
        <v>15150</v>
      </c>
      <c r="C821">
        <v>5</v>
      </c>
      <c r="D821" t="s">
        <v>155</v>
      </c>
      <c r="E821" t="s">
        <v>156</v>
      </c>
      <c r="F821">
        <v>29323</v>
      </c>
      <c r="G821" t="s">
        <v>4326</v>
      </c>
      <c r="H821" t="s">
        <v>4327</v>
      </c>
      <c r="I821" t="s">
        <v>4328</v>
      </c>
      <c r="J821" t="s">
        <v>1945</v>
      </c>
      <c r="K821" t="s">
        <v>161</v>
      </c>
      <c r="L821">
        <v>48122</v>
      </c>
      <c r="M821">
        <v>4.09</v>
      </c>
      <c r="N821" t="s">
        <v>162</v>
      </c>
      <c r="O821" t="s">
        <v>162</v>
      </c>
      <c r="P821" t="s">
        <v>4329</v>
      </c>
      <c r="Q821">
        <v>0.59</v>
      </c>
      <c r="R821" t="s">
        <v>162</v>
      </c>
      <c r="S821" t="s">
        <v>164</v>
      </c>
      <c r="T821" t="s">
        <v>164</v>
      </c>
      <c r="U821" t="s">
        <v>162</v>
      </c>
      <c r="V821">
        <v>3.95</v>
      </c>
      <c r="X821" t="s">
        <v>162</v>
      </c>
      <c r="Y821" t="s">
        <v>162</v>
      </c>
      <c r="Z821" t="s">
        <v>162</v>
      </c>
      <c r="AA821" t="s">
        <v>162</v>
      </c>
      <c r="AB821">
        <v>4.75</v>
      </c>
      <c r="AC821">
        <v>5.75</v>
      </c>
      <c r="AD821">
        <v>6.11</v>
      </c>
      <c r="AE821" t="s">
        <v>162</v>
      </c>
      <c r="AF821" t="s">
        <v>162</v>
      </c>
      <c r="AG821">
        <v>991571</v>
      </c>
      <c r="AH821">
        <v>1207386</v>
      </c>
      <c r="AI821">
        <v>1207386</v>
      </c>
      <c r="AJ821">
        <v>48639</v>
      </c>
      <c r="AK821">
        <v>10835</v>
      </c>
      <c r="AL821">
        <v>79539</v>
      </c>
      <c r="AM821">
        <v>852559</v>
      </c>
      <c r="AN821" t="s">
        <v>164</v>
      </c>
      <c r="AO821">
        <v>11</v>
      </c>
      <c r="AP821" t="s">
        <v>162</v>
      </c>
      <c r="AQ821">
        <v>0.61</v>
      </c>
      <c r="AR821">
        <v>120</v>
      </c>
      <c r="AS821">
        <v>0.1</v>
      </c>
      <c r="AT821" t="s">
        <v>165</v>
      </c>
      <c r="AV821">
        <v>0.08</v>
      </c>
      <c r="AW821">
        <v>0.1</v>
      </c>
      <c r="AX821">
        <v>42.273530000000001</v>
      </c>
      <c r="AY821">
        <v>-83.180639999999997</v>
      </c>
      <c r="AZ821" t="s">
        <v>164</v>
      </c>
      <c r="BC821" t="s">
        <v>164</v>
      </c>
      <c r="BD821">
        <v>-9259626.4890000001</v>
      </c>
      <c r="BE821" s="1" t="s">
        <v>4330</v>
      </c>
    </row>
    <row r="822" spans="1:57" x14ac:dyDescent="0.25">
      <c r="A822">
        <v>83872</v>
      </c>
      <c r="B822">
        <v>15513</v>
      </c>
      <c r="C822">
        <v>5</v>
      </c>
      <c r="D822" t="s">
        <v>155</v>
      </c>
      <c r="E822" t="s">
        <v>156</v>
      </c>
      <c r="F822">
        <v>101601</v>
      </c>
      <c r="G822" t="s">
        <v>4331</v>
      </c>
      <c r="H822" t="s">
        <v>4332</v>
      </c>
      <c r="I822" t="s">
        <v>4333</v>
      </c>
      <c r="J822" t="s">
        <v>2036</v>
      </c>
      <c r="K822" t="s">
        <v>495</v>
      </c>
      <c r="L822">
        <v>49107</v>
      </c>
      <c r="M822">
        <v>4.07</v>
      </c>
      <c r="N822" t="s">
        <v>162</v>
      </c>
      <c r="O822" t="s">
        <v>162</v>
      </c>
      <c r="P822" t="s">
        <v>4334</v>
      </c>
      <c r="Q822">
        <v>0.59</v>
      </c>
      <c r="R822" t="s">
        <v>162</v>
      </c>
      <c r="S822" t="s">
        <v>164</v>
      </c>
      <c r="T822" t="s">
        <v>164</v>
      </c>
      <c r="U822" t="s">
        <v>162</v>
      </c>
      <c r="V822">
        <v>3.99</v>
      </c>
      <c r="X822" t="s">
        <v>162</v>
      </c>
      <c r="Y822" t="s">
        <v>162</v>
      </c>
      <c r="Z822" t="s">
        <v>164</v>
      </c>
      <c r="AA822" t="s">
        <v>162</v>
      </c>
      <c r="AB822">
        <v>5.52</v>
      </c>
      <c r="AC822">
        <v>6.77</v>
      </c>
      <c r="AD822">
        <v>7.19</v>
      </c>
      <c r="AE822" t="s">
        <v>162</v>
      </c>
      <c r="AF822" t="s">
        <v>162</v>
      </c>
      <c r="AG822">
        <v>632669</v>
      </c>
      <c r="AH822">
        <v>2010593</v>
      </c>
      <c r="AI822">
        <v>2010593</v>
      </c>
      <c r="AJ822">
        <v>75803</v>
      </c>
      <c r="AK822">
        <v>99305</v>
      </c>
      <c r="AL822">
        <v>145423</v>
      </c>
      <c r="AM822">
        <v>312138</v>
      </c>
      <c r="AN822" t="s">
        <v>164</v>
      </c>
      <c r="AO822">
        <v>12</v>
      </c>
      <c r="AP822" t="s">
        <v>162</v>
      </c>
      <c r="AQ822">
        <v>0.46</v>
      </c>
      <c r="AR822">
        <v>69</v>
      </c>
      <c r="AS822">
        <v>0.09</v>
      </c>
      <c r="AT822" t="s">
        <v>165</v>
      </c>
      <c r="AU822">
        <v>69</v>
      </c>
      <c r="AV822">
        <v>0.22</v>
      </c>
      <c r="AW822">
        <v>0.26</v>
      </c>
      <c r="AX822">
        <v>41.841740000000001</v>
      </c>
      <c r="AY822">
        <v>-86.362830000000002</v>
      </c>
      <c r="AZ822" t="s">
        <v>164</v>
      </c>
      <c r="BA822" t="s">
        <v>164</v>
      </c>
      <c r="BC822" t="s">
        <v>164</v>
      </c>
      <c r="BD822">
        <v>-9613866.2589999996</v>
      </c>
      <c r="BE822" s="1" t="s">
        <v>4335</v>
      </c>
    </row>
    <row r="823" spans="1:57" x14ac:dyDescent="0.25">
      <c r="A823">
        <v>84459</v>
      </c>
      <c r="B823">
        <v>22819</v>
      </c>
      <c r="C823">
        <v>5</v>
      </c>
      <c r="D823" t="s">
        <v>155</v>
      </c>
      <c r="E823" t="s">
        <v>156</v>
      </c>
      <c r="F823">
        <v>192521</v>
      </c>
      <c r="G823" t="s">
        <v>4336</v>
      </c>
      <c r="H823" t="s">
        <v>4337</v>
      </c>
      <c r="I823" t="s">
        <v>4338</v>
      </c>
      <c r="J823" t="s">
        <v>658</v>
      </c>
      <c r="K823" t="s">
        <v>659</v>
      </c>
      <c r="L823">
        <v>48912</v>
      </c>
      <c r="M823">
        <v>4.07</v>
      </c>
      <c r="N823" t="s">
        <v>162</v>
      </c>
      <c r="O823" t="s">
        <v>162</v>
      </c>
      <c r="P823" t="s">
        <v>4339</v>
      </c>
      <c r="Q823">
        <v>0.59</v>
      </c>
      <c r="R823" t="s">
        <v>162</v>
      </c>
      <c r="S823" t="s">
        <v>164</v>
      </c>
      <c r="T823" t="s">
        <v>164</v>
      </c>
      <c r="U823" t="s">
        <v>162</v>
      </c>
      <c r="V823">
        <v>3.93</v>
      </c>
      <c r="X823" t="s">
        <v>162</v>
      </c>
      <c r="Y823" t="s">
        <v>162</v>
      </c>
      <c r="Z823" t="s">
        <v>164</v>
      </c>
      <c r="AA823" t="s">
        <v>162</v>
      </c>
      <c r="AB823">
        <v>5.21</v>
      </c>
      <c r="AC823">
        <v>6.45</v>
      </c>
      <c r="AD823">
        <v>6.9</v>
      </c>
      <c r="AE823" t="s">
        <v>162</v>
      </c>
      <c r="AF823" t="s">
        <v>162</v>
      </c>
      <c r="AG823">
        <v>873852</v>
      </c>
      <c r="AH823">
        <v>2088745</v>
      </c>
      <c r="AI823">
        <v>2088745</v>
      </c>
      <c r="AJ823">
        <v>60866</v>
      </c>
      <c r="AK823">
        <v>110275</v>
      </c>
      <c r="AL823">
        <v>95713</v>
      </c>
      <c r="AM823">
        <v>606998</v>
      </c>
      <c r="AN823" t="s">
        <v>164</v>
      </c>
      <c r="AO823">
        <v>10</v>
      </c>
      <c r="AP823" t="s">
        <v>162</v>
      </c>
      <c r="AQ823">
        <v>0.87</v>
      </c>
      <c r="AS823">
        <v>0.84</v>
      </c>
      <c r="AT823" t="s">
        <v>165</v>
      </c>
      <c r="AU823">
        <v>138</v>
      </c>
      <c r="AV823">
        <v>0</v>
      </c>
      <c r="AW823">
        <v>0.15</v>
      </c>
      <c r="AX823">
        <v>42.737191000000003</v>
      </c>
      <c r="AY823">
        <v>-84.546549999999996</v>
      </c>
      <c r="AZ823" t="s">
        <v>164</v>
      </c>
      <c r="BA823" t="s">
        <v>164</v>
      </c>
      <c r="BC823" t="s">
        <v>164</v>
      </c>
      <c r="BD823">
        <v>-9411678.8939999994</v>
      </c>
      <c r="BE823" s="1" t="s">
        <v>4340</v>
      </c>
    </row>
    <row r="824" spans="1:57" x14ac:dyDescent="0.25">
      <c r="A824">
        <v>84721</v>
      </c>
      <c r="B824">
        <v>26270</v>
      </c>
      <c r="C824">
        <v>5</v>
      </c>
      <c r="D824" t="s">
        <v>155</v>
      </c>
      <c r="E824" t="s">
        <v>156</v>
      </c>
      <c r="F824">
        <v>155121</v>
      </c>
      <c r="G824" t="s">
        <v>4341</v>
      </c>
      <c r="H824" t="s">
        <v>4342</v>
      </c>
      <c r="I824" t="s">
        <v>4343</v>
      </c>
      <c r="J824" t="s">
        <v>1155</v>
      </c>
      <c r="K824" t="s">
        <v>1155</v>
      </c>
      <c r="L824">
        <v>48607</v>
      </c>
      <c r="M824">
        <v>4.04</v>
      </c>
      <c r="N824" t="s">
        <v>162</v>
      </c>
      <c r="O824" t="s">
        <v>162</v>
      </c>
      <c r="P824" t="s">
        <v>4344</v>
      </c>
      <c r="Q824">
        <v>0.59</v>
      </c>
      <c r="R824" t="s">
        <v>162</v>
      </c>
      <c r="S824" t="s">
        <v>164</v>
      </c>
      <c r="T824" t="s">
        <v>164</v>
      </c>
      <c r="U824" t="s">
        <v>162</v>
      </c>
      <c r="V824">
        <v>3.93</v>
      </c>
      <c r="X824" t="s">
        <v>162</v>
      </c>
      <c r="Y824" t="s">
        <v>162</v>
      </c>
      <c r="Z824" t="s">
        <v>164</v>
      </c>
      <c r="AA824" t="s">
        <v>162</v>
      </c>
      <c r="AB824">
        <v>5.14</v>
      </c>
      <c r="AC824">
        <v>6.37</v>
      </c>
      <c r="AD824">
        <v>6.81</v>
      </c>
      <c r="AE824" t="s">
        <v>162</v>
      </c>
      <c r="AF824" t="s">
        <v>162</v>
      </c>
      <c r="AG824">
        <v>641521</v>
      </c>
      <c r="AH824">
        <v>2216375</v>
      </c>
      <c r="AI824">
        <v>2216375</v>
      </c>
      <c r="AJ824">
        <v>60513</v>
      </c>
      <c r="AK824">
        <v>112534</v>
      </c>
      <c r="AL824">
        <v>38880</v>
      </c>
      <c r="AM824">
        <v>429595</v>
      </c>
      <c r="AN824" t="s">
        <v>164</v>
      </c>
      <c r="AO824">
        <v>9</v>
      </c>
      <c r="AP824" t="s">
        <v>162</v>
      </c>
      <c r="AQ824">
        <v>0.13</v>
      </c>
      <c r="AS824">
        <v>1.78</v>
      </c>
      <c r="AT824" t="s">
        <v>165</v>
      </c>
      <c r="AU824">
        <v>138</v>
      </c>
      <c r="AV824">
        <v>0</v>
      </c>
      <c r="AW824">
        <v>0.14000000000000001</v>
      </c>
      <c r="AX824">
        <v>43.428552000000003</v>
      </c>
      <c r="AY824">
        <v>-83.941012000000001</v>
      </c>
      <c r="AZ824" t="s">
        <v>164</v>
      </c>
      <c r="BA824" t="s">
        <v>164</v>
      </c>
      <c r="BC824" t="s">
        <v>164</v>
      </c>
      <c r="BD824">
        <v>-9344270.7129999995</v>
      </c>
      <c r="BE824" s="1" t="s">
        <v>4345</v>
      </c>
    </row>
    <row r="825" spans="1:57" x14ac:dyDescent="0.25">
      <c r="A825">
        <v>85252</v>
      </c>
      <c r="B825">
        <v>32954</v>
      </c>
      <c r="C825">
        <v>5</v>
      </c>
      <c r="D825" t="s">
        <v>155</v>
      </c>
      <c r="E825" t="s">
        <v>156</v>
      </c>
      <c r="F825">
        <v>222061</v>
      </c>
      <c r="G825" t="s">
        <v>4346</v>
      </c>
      <c r="H825" t="s">
        <v>4347</v>
      </c>
      <c r="I825" t="s">
        <v>4348</v>
      </c>
      <c r="J825" t="s">
        <v>253</v>
      </c>
      <c r="K825" t="s">
        <v>254</v>
      </c>
      <c r="L825">
        <v>48503</v>
      </c>
      <c r="M825">
        <v>4.0999999999999996</v>
      </c>
      <c r="N825" t="s">
        <v>162</v>
      </c>
      <c r="O825" t="s">
        <v>162</v>
      </c>
      <c r="P825" t="s">
        <v>4349</v>
      </c>
      <c r="Q825">
        <v>0.59</v>
      </c>
      <c r="R825" t="s">
        <v>162</v>
      </c>
      <c r="S825" t="s">
        <v>164</v>
      </c>
      <c r="T825" t="s">
        <v>164</v>
      </c>
      <c r="U825" t="s">
        <v>162</v>
      </c>
      <c r="V825">
        <v>3.9</v>
      </c>
      <c r="X825" t="s">
        <v>162</v>
      </c>
      <c r="Y825" t="s">
        <v>162</v>
      </c>
      <c r="Z825" t="s">
        <v>164</v>
      </c>
      <c r="AA825" t="s">
        <v>162</v>
      </c>
      <c r="AB825">
        <v>5.04</v>
      </c>
      <c r="AC825">
        <v>6.28</v>
      </c>
      <c r="AD825">
        <v>6.73</v>
      </c>
      <c r="AE825" t="s">
        <v>162</v>
      </c>
      <c r="AF825" t="s">
        <v>162</v>
      </c>
      <c r="AG825">
        <v>1010455</v>
      </c>
      <c r="AH825">
        <v>2101529</v>
      </c>
      <c r="AI825">
        <v>2101529</v>
      </c>
      <c r="AJ825">
        <v>54112</v>
      </c>
      <c r="AK825">
        <v>44218</v>
      </c>
      <c r="AL825">
        <v>72168</v>
      </c>
      <c r="AM825">
        <v>839957</v>
      </c>
      <c r="AN825" t="s">
        <v>164</v>
      </c>
      <c r="AO825">
        <v>9</v>
      </c>
      <c r="AP825" t="s">
        <v>162</v>
      </c>
      <c r="AQ825">
        <v>1.66</v>
      </c>
      <c r="AR825">
        <v>138</v>
      </c>
      <c r="AS825">
        <v>1.1000000000000001</v>
      </c>
      <c r="AT825" t="s">
        <v>165</v>
      </c>
      <c r="AU825">
        <v>138</v>
      </c>
      <c r="AV825">
        <v>0</v>
      </c>
      <c r="AW825">
        <v>0.13</v>
      </c>
      <c r="AX825">
        <v>43.008991000000002</v>
      </c>
      <c r="AY825">
        <v>-83.652917000000002</v>
      </c>
      <c r="AZ825" t="s">
        <v>164</v>
      </c>
      <c r="BA825" t="s">
        <v>164</v>
      </c>
      <c r="BC825" t="s">
        <v>164</v>
      </c>
      <c r="BD825">
        <v>-9312200.1239999998</v>
      </c>
      <c r="BE825" s="1" t="s">
        <v>4350</v>
      </c>
    </row>
    <row r="826" spans="1:57" x14ac:dyDescent="0.25">
      <c r="A826">
        <v>85327</v>
      </c>
      <c r="B826">
        <v>34142</v>
      </c>
      <c r="C826">
        <v>5</v>
      </c>
      <c r="D826" t="s">
        <v>155</v>
      </c>
      <c r="E826" t="s">
        <v>156</v>
      </c>
      <c r="F826">
        <v>237526</v>
      </c>
      <c r="G826" t="s">
        <v>4351</v>
      </c>
      <c r="H826" t="s">
        <v>4352</v>
      </c>
      <c r="I826" t="s">
        <v>4353</v>
      </c>
      <c r="J826" t="s">
        <v>1166</v>
      </c>
      <c r="K826" t="s">
        <v>228</v>
      </c>
      <c r="L826">
        <v>48060</v>
      </c>
      <c r="M826">
        <v>4.04</v>
      </c>
      <c r="N826" t="s">
        <v>162</v>
      </c>
      <c r="O826" t="s">
        <v>162</v>
      </c>
      <c r="P826" t="s">
        <v>4354</v>
      </c>
      <c r="Q826">
        <v>0.59</v>
      </c>
      <c r="R826" t="s">
        <v>162</v>
      </c>
      <c r="S826" t="s">
        <v>164</v>
      </c>
      <c r="T826" t="s">
        <v>164</v>
      </c>
      <c r="U826" t="s">
        <v>162</v>
      </c>
      <c r="V826">
        <v>3.92</v>
      </c>
      <c r="X826" t="s">
        <v>162</v>
      </c>
      <c r="Y826" t="s">
        <v>162</v>
      </c>
      <c r="Z826" t="s">
        <v>164</v>
      </c>
      <c r="AA826" t="s">
        <v>162</v>
      </c>
      <c r="AB826">
        <v>5.05</v>
      </c>
      <c r="AC826">
        <v>6.31</v>
      </c>
      <c r="AD826">
        <v>6.77</v>
      </c>
      <c r="AE826" t="s">
        <v>162</v>
      </c>
      <c r="AF826" t="s">
        <v>162</v>
      </c>
      <c r="AG826">
        <v>656711</v>
      </c>
      <c r="AH826">
        <v>689368</v>
      </c>
      <c r="AI826">
        <v>689368</v>
      </c>
      <c r="AJ826">
        <v>36718</v>
      </c>
      <c r="AK826">
        <v>5099</v>
      </c>
      <c r="AL826">
        <v>48269</v>
      </c>
      <c r="AM826">
        <v>566625</v>
      </c>
      <c r="AN826" t="s">
        <v>164</v>
      </c>
      <c r="AO826">
        <v>9</v>
      </c>
      <c r="AP826" t="s">
        <v>162</v>
      </c>
      <c r="AQ826">
        <v>0.51</v>
      </c>
      <c r="AS826">
        <v>1.19</v>
      </c>
      <c r="AT826" t="s">
        <v>165</v>
      </c>
      <c r="AU826">
        <v>120</v>
      </c>
      <c r="AV826">
        <v>0</v>
      </c>
      <c r="AW826">
        <v>0.56999999999999995</v>
      </c>
      <c r="AX826">
        <v>42.951914000000002</v>
      </c>
      <c r="AY826">
        <v>-82.443263000000002</v>
      </c>
      <c r="AZ826" t="s">
        <v>164</v>
      </c>
      <c r="BA826" t="s">
        <v>164</v>
      </c>
      <c r="BC826" t="s">
        <v>164</v>
      </c>
      <c r="BD826">
        <v>-9177542.0559999999</v>
      </c>
      <c r="BE826" s="1" t="s">
        <v>4355</v>
      </c>
    </row>
    <row r="827" spans="1:57" x14ac:dyDescent="0.25">
      <c r="A827">
        <v>82542</v>
      </c>
      <c r="B827">
        <v>2922</v>
      </c>
      <c r="C827">
        <v>5</v>
      </c>
      <c r="D827" t="s">
        <v>155</v>
      </c>
      <c r="E827" t="s">
        <v>156</v>
      </c>
      <c r="F827">
        <v>242072</v>
      </c>
      <c r="G827" t="s">
        <v>4356</v>
      </c>
      <c r="H827" t="s">
        <v>4357</v>
      </c>
      <c r="I827" t="s">
        <v>4358</v>
      </c>
      <c r="J827" t="s">
        <v>565</v>
      </c>
      <c r="K827" t="s">
        <v>556</v>
      </c>
      <c r="L827">
        <v>49014</v>
      </c>
      <c r="M827">
        <v>4</v>
      </c>
      <c r="N827" t="s">
        <v>162</v>
      </c>
      <c r="O827" t="s">
        <v>162</v>
      </c>
      <c r="P827" t="s">
        <v>4359</v>
      </c>
      <c r="Q827">
        <v>0.57999999999999996</v>
      </c>
      <c r="R827" t="s">
        <v>162</v>
      </c>
      <c r="S827" t="s">
        <v>164</v>
      </c>
      <c r="T827" t="s">
        <v>164</v>
      </c>
      <c r="U827" t="s">
        <v>162</v>
      </c>
      <c r="V827">
        <v>3.96</v>
      </c>
      <c r="X827" t="s">
        <v>162</v>
      </c>
      <c r="Y827" t="s">
        <v>162</v>
      </c>
      <c r="Z827" t="s">
        <v>164</v>
      </c>
      <c r="AA827" t="s">
        <v>162</v>
      </c>
      <c r="AB827">
        <v>5.0199999999999996</v>
      </c>
      <c r="AC827">
        <v>6.32</v>
      </c>
      <c r="AD827">
        <v>6.78</v>
      </c>
      <c r="AE827" t="s">
        <v>162</v>
      </c>
      <c r="AF827" t="s">
        <v>162</v>
      </c>
      <c r="AG827">
        <v>792604</v>
      </c>
      <c r="AH827">
        <v>2110588</v>
      </c>
      <c r="AI827">
        <v>2110588</v>
      </c>
      <c r="AJ827">
        <v>79146</v>
      </c>
      <c r="AK827">
        <v>133793</v>
      </c>
      <c r="AL827">
        <v>195617</v>
      </c>
      <c r="AM827">
        <v>384048</v>
      </c>
      <c r="AN827" t="s">
        <v>164</v>
      </c>
      <c r="AO827">
        <v>11</v>
      </c>
      <c r="AP827" t="s">
        <v>162</v>
      </c>
      <c r="AQ827">
        <v>0.08</v>
      </c>
      <c r="AR827">
        <v>138</v>
      </c>
      <c r="AS827">
        <v>0.04</v>
      </c>
      <c r="AT827" t="s">
        <v>165</v>
      </c>
      <c r="AU827">
        <v>138</v>
      </c>
      <c r="AV827">
        <v>0</v>
      </c>
      <c r="AW827">
        <v>1.08</v>
      </c>
      <c r="AX827">
        <v>42.296165999999999</v>
      </c>
      <c r="AY827">
        <v>-85.198780999999997</v>
      </c>
      <c r="AZ827" t="s">
        <v>164</v>
      </c>
      <c r="BA827" t="s">
        <v>164</v>
      </c>
      <c r="BC827" t="s">
        <v>164</v>
      </c>
      <c r="BD827">
        <v>-9484284.9169999994</v>
      </c>
      <c r="BE827" s="1" t="s">
        <v>4360</v>
      </c>
    </row>
    <row r="828" spans="1:57" x14ac:dyDescent="0.25">
      <c r="A828">
        <v>82784</v>
      </c>
      <c r="B828">
        <v>4951</v>
      </c>
      <c r="C828">
        <v>5</v>
      </c>
      <c r="D828" t="s">
        <v>155</v>
      </c>
      <c r="E828" t="s">
        <v>156</v>
      </c>
      <c r="F828">
        <v>124668</v>
      </c>
      <c r="G828" t="s">
        <v>4361</v>
      </c>
      <c r="H828" t="s">
        <v>4362</v>
      </c>
      <c r="I828" t="s">
        <v>4362</v>
      </c>
      <c r="J828" t="s">
        <v>565</v>
      </c>
      <c r="K828" t="s">
        <v>556</v>
      </c>
      <c r="L828">
        <v>49037</v>
      </c>
      <c r="M828">
        <v>4</v>
      </c>
      <c r="N828" t="s">
        <v>162</v>
      </c>
      <c r="O828" t="s">
        <v>162</v>
      </c>
      <c r="P828" t="s">
        <v>4363</v>
      </c>
      <c r="Q828">
        <v>0.57999999999999996</v>
      </c>
      <c r="R828" t="s">
        <v>162</v>
      </c>
      <c r="S828" t="s">
        <v>164</v>
      </c>
      <c r="T828" t="s">
        <v>164</v>
      </c>
      <c r="U828" t="s">
        <v>162</v>
      </c>
      <c r="V828">
        <v>3.96</v>
      </c>
      <c r="X828" t="s">
        <v>162</v>
      </c>
      <c r="Y828" t="s">
        <v>162</v>
      </c>
      <c r="Z828" t="s">
        <v>164</v>
      </c>
      <c r="AA828" t="s">
        <v>162</v>
      </c>
      <c r="AB828">
        <v>5.04</v>
      </c>
      <c r="AC828">
        <v>6.34</v>
      </c>
      <c r="AD828">
        <v>6.79</v>
      </c>
      <c r="AE828" t="s">
        <v>162</v>
      </c>
      <c r="AF828" t="s">
        <v>162</v>
      </c>
      <c r="AG828">
        <v>797654</v>
      </c>
      <c r="AH828">
        <v>1928689</v>
      </c>
      <c r="AI828">
        <v>1928689</v>
      </c>
      <c r="AJ828">
        <v>78594</v>
      </c>
      <c r="AK828">
        <v>141930</v>
      </c>
      <c r="AL828">
        <v>189925</v>
      </c>
      <c r="AM828">
        <v>387205</v>
      </c>
      <c r="AN828" t="s">
        <v>164</v>
      </c>
      <c r="AO828">
        <v>11</v>
      </c>
      <c r="AP828" t="s">
        <v>162</v>
      </c>
      <c r="AQ828">
        <v>0.47</v>
      </c>
      <c r="AS828">
        <v>2.16</v>
      </c>
      <c r="AT828" t="s">
        <v>165</v>
      </c>
      <c r="AU828">
        <v>138</v>
      </c>
      <c r="AV828">
        <v>0</v>
      </c>
      <c r="AW828">
        <v>0.8</v>
      </c>
      <c r="AX828">
        <v>42.336756000000001</v>
      </c>
      <c r="AY828">
        <v>-85.290921999999995</v>
      </c>
      <c r="AZ828" t="s">
        <v>164</v>
      </c>
      <c r="BA828" t="s">
        <v>164</v>
      </c>
      <c r="BC828" t="s">
        <v>164</v>
      </c>
      <c r="BD828">
        <v>-9494542.0059999991</v>
      </c>
      <c r="BE828">
        <v>5211558.1040000003</v>
      </c>
    </row>
    <row r="829" spans="1:57" x14ac:dyDescent="0.25">
      <c r="A829">
        <v>82808</v>
      </c>
      <c r="B829">
        <v>5171</v>
      </c>
      <c r="C829">
        <v>5</v>
      </c>
      <c r="D829" t="s">
        <v>155</v>
      </c>
      <c r="E829" t="s">
        <v>156</v>
      </c>
      <c r="F829">
        <v>239550</v>
      </c>
      <c r="G829" t="s">
        <v>4364</v>
      </c>
      <c r="H829" t="s">
        <v>4365</v>
      </c>
      <c r="I829" t="s">
        <v>4366</v>
      </c>
      <c r="J829" t="s">
        <v>4367</v>
      </c>
      <c r="K829" t="s">
        <v>540</v>
      </c>
      <c r="L829">
        <v>49045</v>
      </c>
      <c r="M829">
        <v>4</v>
      </c>
      <c r="N829" t="s">
        <v>162</v>
      </c>
      <c r="O829" t="s">
        <v>162</v>
      </c>
      <c r="P829" t="s">
        <v>4368</v>
      </c>
      <c r="Q829">
        <v>0.57999999999999996</v>
      </c>
      <c r="R829" t="s">
        <v>162</v>
      </c>
      <c r="S829" t="s">
        <v>164</v>
      </c>
      <c r="T829" t="s">
        <v>164</v>
      </c>
      <c r="U829" t="s">
        <v>162</v>
      </c>
      <c r="V829">
        <v>3.94</v>
      </c>
      <c r="X829" t="s">
        <v>162</v>
      </c>
      <c r="Y829" t="s">
        <v>162</v>
      </c>
      <c r="Z829" t="s">
        <v>164</v>
      </c>
      <c r="AA829" t="s">
        <v>162</v>
      </c>
      <c r="AB829">
        <v>5.37</v>
      </c>
      <c r="AC829">
        <v>6.59</v>
      </c>
      <c r="AD829">
        <v>7.03</v>
      </c>
      <c r="AE829" t="s">
        <v>162</v>
      </c>
      <c r="AF829" t="s">
        <v>162</v>
      </c>
      <c r="AG829">
        <v>767883</v>
      </c>
      <c r="AH829">
        <v>1899843</v>
      </c>
      <c r="AI829">
        <v>1899843</v>
      </c>
      <c r="AJ829">
        <v>98511</v>
      </c>
      <c r="AK829">
        <v>104265</v>
      </c>
      <c r="AL829">
        <v>200223</v>
      </c>
      <c r="AM829">
        <v>364884</v>
      </c>
      <c r="AN829" t="s">
        <v>164</v>
      </c>
      <c r="AO829">
        <v>12</v>
      </c>
      <c r="AP829" t="s">
        <v>162</v>
      </c>
      <c r="AQ829">
        <v>0.62</v>
      </c>
      <c r="AR829">
        <v>138</v>
      </c>
      <c r="AS829">
        <v>0.28999999999999998</v>
      </c>
      <c r="AT829" t="s">
        <v>165</v>
      </c>
      <c r="AU829">
        <v>138</v>
      </c>
      <c r="AV829">
        <v>0.02</v>
      </c>
      <c r="AW829">
        <v>0.02</v>
      </c>
      <c r="AX829">
        <v>42.103656999999998</v>
      </c>
      <c r="AY829">
        <v>-85.981620000000007</v>
      </c>
      <c r="AZ829" t="s">
        <v>164</v>
      </c>
      <c r="BA829" t="s">
        <v>164</v>
      </c>
      <c r="BC829" t="s">
        <v>164</v>
      </c>
      <c r="BD829">
        <v>-9571430.1559999995</v>
      </c>
      <c r="BE829" s="1" t="s">
        <v>4369</v>
      </c>
    </row>
    <row r="830" spans="1:57" x14ac:dyDescent="0.25">
      <c r="A830">
        <v>82855</v>
      </c>
      <c r="B830">
        <v>5573</v>
      </c>
      <c r="C830">
        <v>5</v>
      </c>
      <c r="D830" t="s">
        <v>155</v>
      </c>
      <c r="E830" t="s">
        <v>156</v>
      </c>
      <c r="F830">
        <v>137221</v>
      </c>
      <c r="G830" t="s">
        <v>4370</v>
      </c>
      <c r="H830" t="s">
        <v>4371</v>
      </c>
      <c r="I830" t="s">
        <v>4372</v>
      </c>
      <c r="J830" t="s">
        <v>4373</v>
      </c>
      <c r="K830" t="s">
        <v>1859</v>
      </c>
      <c r="L830">
        <v>49307</v>
      </c>
      <c r="M830">
        <v>4</v>
      </c>
      <c r="N830" t="s">
        <v>162</v>
      </c>
      <c r="O830" t="s">
        <v>162</v>
      </c>
      <c r="P830" t="s">
        <v>4374</v>
      </c>
      <c r="Q830">
        <v>0.57999999999999996</v>
      </c>
      <c r="R830" t="s">
        <v>162</v>
      </c>
      <c r="S830" t="s">
        <v>164</v>
      </c>
      <c r="T830" t="s">
        <v>164</v>
      </c>
      <c r="U830" t="s">
        <v>162</v>
      </c>
      <c r="V830">
        <v>3.9</v>
      </c>
      <c r="X830" t="s">
        <v>162</v>
      </c>
      <c r="Y830" t="s">
        <v>162</v>
      </c>
      <c r="Z830" t="s">
        <v>162</v>
      </c>
      <c r="AA830" t="s">
        <v>162</v>
      </c>
      <c r="AB830">
        <v>4.9400000000000004</v>
      </c>
      <c r="AC830">
        <v>6.22</v>
      </c>
      <c r="AD830">
        <v>6.69</v>
      </c>
      <c r="AE830" t="s">
        <v>162</v>
      </c>
      <c r="AF830" t="s">
        <v>162</v>
      </c>
      <c r="AG830">
        <v>593134</v>
      </c>
      <c r="AH830">
        <v>862040</v>
      </c>
      <c r="AI830">
        <v>862040</v>
      </c>
      <c r="AJ830">
        <v>112493</v>
      </c>
      <c r="AK830">
        <v>171729</v>
      </c>
      <c r="AL830">
        <v>76157</v>
      </c>
      <c r="AM830">
        <v>232756</v>
      </c>
      <c r="AN830" t="s">
        <v>164</v>
      </c>
      <c r="AO830">
        <v>9</v>
      </c>
      <c r="AP830" t="s">
        <v>162</v>
      </c>
      <c r="AQ830">
        <v>2.58</v>
      </c>
      <c r="AS830">
        <v>5.48</v>
      </c>
      <c r="AT830" t="s">
        <v>165</v>
      </c>
      <c r="AU830">
        <v>138</v>
      </c>
      <c r="AV830">
        <v>0</v>
      </c>
      <c r="AW830">
        <v>15.38</v>
      </c>
      <c r="AX830">
        <v>43.670558999999997</v>
      </c>
      <c r="AY830">
        <v>-85.482613999999998</v>
      </c>
      <c r="AZ830" t="s">
        <v>164</v>
      </c>
      <c r="BC830" t="s">
        <v>164</v>
      </c>
      <c r="BD830">
        <v>-9515881.0620000008</v>
      </c>
      <c r="BE830" s="1" t="s">
        <v>4375</v>
      </c>
    </row>
    <row r="831" spans="1:57" x14ac:dyDescent="0.25">
      <c r="A831">
        <v>82896</v>
      </c>
      <c r="B831">
        <v>5953</v>
      </c>
      <c r="C831">
        <v>5</v>
      </c>
      <c r="D831" t="s">
        <v>155</v>
      </c>
      <c r="E831" t="s">
        <v>156</v>
      </c>
      <c r="F831">
        <v>235246</v>
      </c>
      <c r="G831" t="s">
        <v>4376</v>
      </c>
      <c r="H831" t="s">
        <v>4377</v>
      </c>
      <c r="I831" t="s">
        <v>4378</v>
      </c>
      <c r="J831" t="s">
        <v>4379</v>
      </c>
      <c r="K831" t="s">
        <v>351</v>
      </c>
      <c r="L831">
        <v>49269</v>
      </c>
      <c r="M831">
        <v>3.99</v>
      </c>
      <c r="N831" t="s">
        <v>162</v>
      </c>
      <c r="O831" t="s">
        <v>162</v>
      </c>
      <c r="P831" t="s">
        <v>4380</v>
      </c>
      <c r="Q831">
        <v>0.57999999999999996</v>
      </c>
      <c r="R831" t="s">
        <v>162</v>
      </c>
      <c r="S831" t="s">
        <v>164</v>
      </c>
      <c r="T831" t="s">
        <v>164</v>
      </c>
      <c r="U831" t="s">
        <v>162</v>
      </c>
      <c r="V831">
        <v>3.95</v>
      </c>
      <c r="X831" t="s">
        <v>162</v>
      </c>
      <c r="Y831" t="s">
        <v>162</v>
      </c>
      <c r="Z831" t="s">
        <v>164</v>
      </c>
      <c r="AA831" t="s">
        <v>162</v>
      </c>
      <c r="AB831">
        <v>5.37</v>
      </c>
      <c r="AC831">
        <v>6.69</v>
      </c>
      <c r="AD831">
        <v>7.13</v>
      </c>
      <c r="AE831" t="s">
        <v>162</v>
      </c>
      <c r="AF831" t="s">
        <v>162</v>
      </c>
      <c r="AG831">
        <v>812184</v>
      </c>
      <c r="AH831">
        <v>2144626</v>
      </c>
      <c r="AI831">
        <v>2144626</v>
      </c>
      <c r="AJ831">
        <v>63824</v>
      </c>
      <c r="AK831">
        <v>106790</v>
      </c>
      <c r="AL831">
        <v>109006</v>
      </c>
      <c r="AM831">
        <v>532565</v>
      </c>
      <c r="AN831" t="s">
        <v>164</v>
      </c>
      <c r="AO831">
        <v>11</v>
      </c>
      <c r="AP831" t="s">
        <v>162</v>
      </c>
      <c r="AQ831">
        <v>1</v>
      </c>
      <c r="AS831">
        <v>1.0900000000000001</v>
      </c>
      <c r="AT831" t="s">
        <v>165</v>
      </c>
      <c r="AV831">
        <v>0.01</v>
      </c>
      <c r="AW831">
        <v>0.28999999999999998</v>
      </c>
      <c r="AX831">
        <v>42.253118999999998</v>
      </c>
      <c r="AY831">
        <v>-84.557315000000003</v>
      </c>
      <c r="AZ831" t="s">
        <v>164</v>
      </c>
      <c r="BA831" t="s">
        <v>164</v>
      </c>
      <c r="BC831" t="s">
        <v>164</v>
      </c>
      <c r="BD831">
        <v>-9412877.2489999998</v>
      </c>
      <c r="BE831">
        <v>5198971.1780000003</v>
      </c>
    </row>
    <row r="832" spans="1:57" x14ac:dyDescent="0.25">
      <c r="A832">
        <v>83031</v>
      </c>
      <c r="B832">
        <v>7109</v>
      </c>
      <c r="C832">
        <v>5</v>
      </c>
      <c r="D832" t="s">
        <v>155</v>
      </c>
      <c r="E832" t="s">
        <v>156</v>
      </c>
      <c r="F832">
        <v>183761</v>
      </c>
      <c r="G832" t="s">
        <v>4381</v>
      </c>
      <c r="H832" t="s">
        <v>4382</v>
      </c>
      <c r="I832" t="s">
        <v>4383</v>
      </c>
      <c r="J832" t="s">
        <v>1166</v>
      </c>
      <c r="K832" t="s">
        <v>228</v>
      </c>
      <c r="L832">
        <v>48060</v>
      </c>
      <c r="M832">
        <v>4</v>
      </c>
      <c r="N832" t="s">
        <v>162</v>
      </c>
      <c r="O832" t="s">
        <v>162</v>
      </c>
      <c r="P832" t="s">
        <v>4384</v>
      </c>
      <c r="Q832">
        <v>0.57999999999999996</v>
      </c>
      <c r="R832" t="s">
        <v>162</v>
      </c>
      <c r="S832" t="s">
        <v>164</v>
      </c>
      <c r="T832" t="s">
        <v>164</v>
      </c>
      <c r="U832" t="s">
        <v>162</v>
      </c>
      <c r="V832">
        <v>3.91</v>
      </c>
      <c r="X832" t="s">
        <v>162</v>
      </c>
      <c r="Y832" t="s">
        <v>162</v>
      </c>
      <c r="Z832" t="s">
        <v>164</v>
      </c>
      <c r="AA832" t="s">
        <v>162</v>
      </c>
      <c r="AB832">
        <v>5.21</v>
      </c>
      <c r="AC832">
        <v>6.42</v>
      </c>
      <c r="AD832">
        <v>6.86</v>
      </c>
      <c r="AE832" t="s">
        <v>162</v>
      </c>
      <c r="AF832" t="s">
        <v>162</v>
      </c>
      <c r="AG832">
        <v>656711</v>
      </c>
      <c r="AH832">
        <v>689368</v>
      </c>
      <c r="AI832">
        <v>689368</v>
      </c>
      <c r="AJ832">
        <v>36718</v>
      </c>
      <c r="AK832">
        <v>5099</v>
      </c>
      <c r="AL832">
        <v>48269</v>
      </c>
      <c r="AM832">
        <v>566625</v>
      </c>
      <c r="AN832" t="s">
        <v>164</v>
      </c>
      <c r="AP832" t="s">
        <v>162</v>
      </c>
      <c r="AQ832">
        <v>0.8</v>
      </c>
      <c r="AS832">
        <v>1.85</v>
      </c>
      <c r="AT832" t="s">
        <v>165</v>
      </c>
      <c r="AV832">
        <v>0</v>
      </c>
      <c r="AW832">
        <v>7.0000000000000007E-2</v>
      </c>
      <c r="AX832">
        <v>42.961438999999999</v>
      </c>
      <c r="AY832">
        <v>-82.425893000000002</v>
      </c>
      <c r="AZ832" t="s">
        <v>164</v>
      </c>
      <c r="BA832" t="s">
        <v>164</v>
      </c>
      <c r="BC832" t="s">
        <v>164</v>
      </c>
      <c r="BD832">
        <v>-9175608.4370000008</v>
      </c>
      <c r="BE832" s="1" t="s">
        <v>4385</v>
      </c>
    </row>
    <row r="833" spans="1:57" x14ac:dyDescent="0.25">
      <c r="A833">
        <v>83080</v>
      </c>
      <c r="B833">
        <v>7603</v>
      </c>
      <c r="C833">
        <v>5</v>
      </c>
      <c r="D833" t="s">
        <v>155</v>
      </c>
      <c r="E833" t="s">
        <v>156</v>
      </c>
      <c r="F833">
        <v>195322</v>
      </c>
      <c r="G833" t="s">
        <v>4386</v>
      </c>
      <c r="H833" t="s">
        <v>4387</v>
      </c>
      <c r="I833" t="s">
        <v>4388</v>
      </c>
      <c r="J833" t="s">
        <v>785</v>
      </c>
      <c r="K833" t="s">
        <v>185</v>
      </c>
      <c r="L833">
        <v>49682</v>
      </c>
      <c r="M833">
        <v>4</v>
      </c>
      <c r="N833" t="s">
        <v>162</v>
      </c>
      <c r="O833" t="s">
        <v>162</v>
      </c>
      <c r="P833" t="s">
        <v>4389</v>
      </c>
      <c r="Q833">
        <v>0.57999999999999996</v>
      </c>
      <c r="R833" t="s">
        <v>162</v>
      </c>
      <c r="S833" t="s">
        <v>164</v>
      </c>
      <c r="T833" t="s">
        <v>164</v>
      </c>
      <c r="U833" t="s">
        <v>162</v>
      </c>
      <c r="V833">
        <v>3.8</v>
      </c>
      <c r="X833" t="s">
        <v>162</v>
      </c>
      <c r="Y833" t="s">
        <v>162</v>
      </c>
      <c r="Z833" t="s">
        <v>164</v>
      </c>
      <c r="AA833" t="s">
        <v>162</v>
      </c>
      <c r="AB833">
        <v>5.81</v>
      </c>
      <c r="AC833">
        <v>6.96</v>
      </c>
      <c r="AD833">
        <v>7.34</v>
      </c>
      <c r="AE833" t="s">
        <v>162</v>
      </c>
      <c r="AF833" t="s">
        <v>162</v>
      </c>
      <c r="AG833">
        <v>422974</v>
      </c>
      <c r="AH833">
        <v>32331</v>
      </c>
      <c r="AI833">
        <v>32331</v>
      </c>
      <c r="AJ833">
        <v>104495</v>
      </c>
      <c r="AK833">
        <v>252394</v>
      </c>
      <c r="AL833">
        <v>15562</v>
      </c>
      <c r="AM833">
        <v>50523</v>
      </c>
      <c r="AN833" t="s">
        <v>164</v>
      </c>
      <c r="AO833">
        <v>8</v>
      </c>
      <c r="AP833" t="s">
        <v>162</v>
      </c>
      <c r="AQ833">
        <v>3.31</v>
      </c>
      <c r="AS833">
        <v>4.1399999999999997</v>
      </c>
      <c r="AT833" t="s">
        <v>165</v>
      </c>
      <c r="AV833">
        <v>0.32</v>
      </c>
      <c r="AW833">
        <v>4.63</v>
      </c>
      <c r="AX833">
        <v>45.016603000000003</v>
      </c>
      <c r="AY833">
        <v>-85.617300999999998</v>
      </c>
      <c r="AZ833" t="s">
        <v>164</v>
      </c>
      <c r="BA833" t="s">
        <v>164</v>
      </c>
      <c r="BC833" t="s">
        <v>164</v>
      </c>
      <c r="BD833">
        <v>-9530874.3499999996</v>
      </c>
      <c r="BE833" s="1" t="s">
        <v>4390</v>
      </c>
    </row>
    <row r="834" spans="1:57" x14ac:dyDescent="0.25">
      <c r="A834">
        <v>83243</v>
      </c>
      <c r="B834">
        <v>8871</v>
      </c>
      <c r="C834">
        <v>5</v>
      </c>
      <c r="D834" t="s">
        <v>155</v>
      </c>
      <c r="E834" t="s">
        <v>156</v>
      </c>
      <c r="F834">
        <v>128961</v>
      </c>
      <c r="G834" t="s">
        <v>4391</v>
      </c>
      <c r="H834" t="s">
        <v>4392</v>
      </c>
      <c r="I834" t="s">
        <v>4392</v>
      </c>
      <c r="J834" t="s">
        <v>1874</v>
      </c>
      <c r="K834" t="s">
        <v>240</v>
      </c>
      <c r="L834">
        <v>48075</v>
      </c>
      <c r="M834">
        <v>4</v>
      </c>
      <c r="N834" t="s">
        <v>162</v>
      </c>
      <c r="O834" t="s">
        <v>162</v>
      </c>
      <c r="P834" t="s">
        <v>4393</v>
      </c>
      <c r="Q834">
        <v>0.57999999999999996</v>
      </c>
      <c r="R834" t="s">
        <v>162</v>
      </c>
      <c r="S834" t="s">
        <v>164</v>
      </c>
      <c r="T834" t="s">
        <v>164</v>
      </c>
      <c r="U834" t="s">
        <v>162</v>
      </c>
      <c r="V834">
        <v>3.96</v>
      </c>
      <c r="X834" t="s">
        <v>162</v>
      </c>
      <c r="Y834" t="s">
        <v>162</v>
      </c>
      <c r="Z834" t="s">
        <v>162</v>
      </c>
      <c r="AA834" t="s">
        <v>162</v>
      </c>
      <c r="AB834">
        <v>4.72</v>
      </c>
      <c r="AC834">
        <v>5.81</v>
      </c>
      <c r="AD834">
        <v>6.2</v>
      </c>
      <c r="AE834" t="s">
        <v>162</v>
      </c>
      <c r="AF834" t="s">
        <v>162</v>
      </c>
      <c r="AG834">
        <v>917671</v>
      </c>
      <c r="AH834">
        <v>1253482</v>
      </c>
      <c r="AI834">
        <v>1253482</v>
      </c>
      <c r="AJ834">
        <v>48930</v>
      </c>
      <c r="AK834">
        <v>6358</v>
      </c>
      <c r="AL834">
        <v>70048</v>
      </c>
      <c r="AM834">
        <v>792335</v>
      </c>
      <c r="AN834" t="s">
        <v>164</v>
      </c>
      <c r="AO834">
        <v>10</v>
      </c>
      <c r="AP834" t="s">
        <v>162</v>
      </c>
      <c r="AQ834">
        <v>1.5</v>
      </c>
      <c r="AR834">
        <v>120</v>
      </c>
      <c r="AS834">
        <v>1.43</v>
      </c>
      <c r="AT834" t="s">
        <v>165</v>
      </c>
      <c r="AU834">
        <v>120</v>
      </c>
      <c r="AV834">
        <v>0</v>
      </c>
      <c r="AW834">
        <v>4.42</v>
      </c>
      <c r="AX834">
        <v>42.465319000000001</v>
      </c>
      <c r="AY834">
        <v>-83.230374999999995</v>
      </c>
      <c r="AZ834" t="s">
        <v>164</v>
      </c>
      <c r="BC834" t="s">
        <v>164</v>
      </c>
      <c r="BD834">
        <v>-9265162.9629999995</v>
      </c>
      <c r="BE834" s="1" t="s">
        <v>4394</v>
      </c>
    </row>
    <row r="835" spans="1:57" x14ac:dyDescent="0.25">
      <c r="A835">
        <v>83386</v>
      </c>
      <c r="B835">
        <v>9995</v>
      </c>
      <c r="C835">
        <v>5</v>
      </c>
      <c r="D835" t="s">
        <v>155</v>
      </c>
      <c r="E835" t="s">
        <v>156</v>
      </c>
      <c r="F835">
        <v>143242</v>
      </c>
      <c r="G835" t="s">
        <v>4395</v>
      </c>
      <c r="H835" t="s">
        <v>4396</v>
      </c>
      <c r="I835" t="s">
        <v>4396</v>
      </c>
      <c r="J835" t="s">
        <v>4397</v>
      </c>
      <c r="K835" t="s">
        <v>320</v>
      </c>
      <c r="L835">
        <v>49319</v>
      </c>
      <c r="M835">
        <v>4</v>
      </c>
      <c r="N835" t="s">
        <v>162</v>
      </c>
      <c r="O835" t="s">
        <v>162</v>
      </c>
      <c r="P835" t="s">
        <v>4398</v>
      </c>
      <c r="Q835">
        <v>0.57999999999999996</v>
      </c>
      <c r="R835" t="s">
        <v>162</v>
      </c>
      <c r="S835" t="s">
        <v>164</v>
      </c>
      <c r="T835" t="s">
        <v>164</v>
      </c>
      <c r="U835" t="s">
        <v>162</v>
      </c>
      <c r="V835">
        <v>3.9</v>
      </c>
      <c r="X835" t="s">
        <v>162</v>
      </c>
      <c r="Y835" t="s">
        <v>162</v>
      </c>
      <c r="Z835" t="s">
        <v>164</v>
      </c>
      <c r="AA835" t="s">
        <v>162</v>
      </c>
      <c r="AB835">
        <v>5.33</v>
      </c>
      <c r="AC835">
        <v>6.57</v>
      </c>
      <c r="AD835">
        <v>6.99</v>
      </c>
      <c r="AE835" t="s">
        <v>162</v>
      </c>
      <c r="AF835" t="s">
        <v>162</v>
      </c>
      <c r="AG835">
        <v>607469</v>
      </c>
      <c r="AH835">
        <v>1226263</v>
      </c>
      <c r="AI835">
        <v>1226263</v>
      </c>
      <c r="AJ835">
        <v>84167</v>
      </c>
      <c r="AK835">
        <v>183522</v>
      </c>
      <c r="AL835">
        <v>86897</v>
      </c>
      <c r="AM835">
        <v>252883</v>
      </c>
      <c r="AN835" t="s">
        <v>164</v>
      </c>
      <c r="AO835">
        <v>9</v>
      </c>
      <c r="AP835" t="s">
        <v>162</v>
      </c>
      <c r="AQ835">
        <v>5.89</v>
      </c>
      <c r="AR835">
        <v>138</v>
      </c>
      <c r="AS835">
        <v>1.36</v>
      </c>
      <c r="AT835" t="s">
        <v>165</v>
      </c>
      <c r="AU835">
        <v>345</v>
      </c>
      <c r="AV835">
        <v>0.05</v>
      </c>
      <c r="AW835">
        <v>7.81</v>
      </c>
      <c r="AX835">
        <v>43.224038999999998</v>
      </c>
      <c r="AY835">
        <v>-85.554499000000007</v>
      </c>
      <c r="AZ835" t="s">
        <v>164</v>
      </c>
      <c r="BA835" t="s">
        <v>164</v>
      </c>
      <c r="BC835" t="s">
        <v>164</v>
      </c>
      <c r="BD835">
        <v>-9523883.2640000004</v>
      </c>
      <c r="BE835" s="1" t="s">
        <v>4399</v>
      </c>
    </row>
    <row r="836" spans="1:57" x14ac:dyDescent="0.25">
      <c r="A836">
        <v>83416</v>
      </c>
      <c r="B836">
        <v>10225</v>
      </c>
      <c r="C836">
        <v>5</v>
      </c>
      <c r="D836" t="s">
        <v>155</v>
      </c>
      <c r="E836" t="s">
        <v>156</v>
      </c>
      <c r="F836">
        <v>244629</v>
      </c>
      <c r="G836" t="s">
        <v>4400</v>
      </c>
      <c r="H836" t="s">
        <v>4401</v>
      </c>
      <c r="I836" t="s">
        <v>4402</v>
      </c>
      <c r="J836" t="s">
        <v>370</v>
      </c>
      <c r="K836" t="s">
        <v>272</v>
      </c>
      <c r="L836">
        <v>49684</v>
      </c>
      <c r="M836">
        <v>4</v>
      </c>
      <c r="N836" t="s">
        <v>162</v>
      </c>
      <c r="O836" t="s">
        <v>162</v>
      </c>
      <c r="P836" t="s">
        <v>4403</v>
      </c>
      <c r="Q836">
        <v>0.57999999999999996</v>
      </c>
      <c r="R836" t="s">
        <v>162</v>
      </c>
      <c r="S836" t="s">
        <v>164</v>
      </c>
      <c r="T836" t="s">
        <v>164</v>
      </c>
      <c r="U836" t="s">
        <v>162</v>
      </c>
      <c r="V836">
        <v>3.78</v>
      </c>
      <c r="X836" t="s">
        <v>162</v>
      </c>
      <c r="Y836" t="s">
        <v>162</v>
      </c>
      <c r="Z836" t="s">
        <v>164</v>
      </c>
      <c r="AA836" t="s">
        <v>162</v>
      </c>
      <c r="AB836">
        <v>5.53</v>
      </c>
      <c r="AC836">
        <v>6.67</v>
      </c>
      <c r="AD836">
        <v>7.08</v>
      </c>
      <c r="AE836" t="s">
        <v>162</v>
      </c>
      <c r="AF836" t="s">
        <v>162</v>
      </c>
      <c r="AG836">
        <v>542383</v>
      </c>
      <c r="AH836">
        <v>68444</v>
      </c>
      <c r="AI836">
        <v>68444</v>
      </c>
      <c r="AJ836">
        <v>129884</v>
      </c>
      <c r="AK836">
        <v>330839</v>
      </c>
      <c r="AL836">
        <v>17781</v>
      </c>
      <c r="AM836">
        <v>63878</v>
      </c>
      <c r="AN836" t="s">
        <v>164</v>
      </c>
      <c r="AO836">
        <v>9</v>
      </c>
      <c r="AP836" t="s">
        <v>162</v>
      </c>
      <c r="AQ836">
        <v>1.39</v>
      </c>
      <c r="AS836">
        <v>1.07</v>
      </c>
      <c r="AT836" t="s">
        <v>165</v>
      </c>
      <c r="AV836">
        <v>0.41</v>
      </c>
      <c r="AW836">
        <v>1.38</v>
      </c>
      <c r="AX836">
        <v>44.747692000000001</v>
      </c>
      <c r="AY836">
        <v>-85.648229000000001</v>
      </c>
      <c r="AZ836" t="s">
        <v>164</v>
      </c>
      <c r="BA836" t="s">
        <v>164</v>
      </c>
      <c r="BC836" t="s">
        <v>164</v>
      </c>
      <c r="BD836">
        <v>-9534317.2400000002</v>
      </c>
      <c r="BE836" s="1" t="s">
        <v>4404</v>
      </c>
    </row>
    <row r="837" spans="1:57" x14ac:dyDescent="0.25">
      <c r="A837">
        <v>83841</v>
      </c>
      <c r="B837">
        <v>15161</v>
      </c>
      <c r="C837">
        <v>5</v>
      </c>
      <c r="D837" t="s">
        <v>155</v>
      </c>
      <c r="E837" t="s">
        <v>156</v>
      </c>
      <c r="F837">
        <v>28202</v>
      </c>
      <c r="G837" t="s">
        <v>4405</v>
      </c>
      <c r="H837" t="s">
        <v>4406</v>
      </c>
      <c r="I837" t="s">
        <v>4407</v>
      </c>
      <c r="J837" t="s">
        <v>351</v>
      </c>
      <c r="K837" t="s">
        <v>351</v>
      </c>
      <c r="L837">
        <v>49202</v>
      </c>
      <c r="M837">
        <v>4</v>
      </c>
      <c r="N837" t="s">
        <v>162</v>
      </c>
      <c r="O837" t="s">
        <v>162</v>
      </c>
      <c r="P837" t="s">
        <v>4408</v>
      </c>
      <c r="Q837">
        <v>0.57999999999999996</v>
      </c>
      <c r="R837" t="s">
        <v>162</v>
      </c>
      <c r="S837" t="s">
        <v>164</v>
      </c>
      <c r="T837" t="s">
        <v>164</v>
      </c>
      <c r="U837" t="s">
        <v>162</v>
      </c>
      <c r="V837">
        <v>3.97</v>
      </c>
      <c r="X837" t="s">
        <v>162</v>
      </c>
      <c r="Y837" t="s">
        <v>162</v>
      </c>
      <c r="Z837" t="s">
        <v>164</v>
      </c>
      <c r="AA837" t="s">
        <v>162</v>
      </c>
      <c r="AB837">
        <v>5.38</v>
      </c>
      <c r="AC837">
        <v>6.68</v>
      </c>
      <c r="AD837">
        <v>7.12</v>
      </c>
      <c r="AE837" t="s">
        <v>162</v>
      </c>
      <c r="AF837" t="s">
        <v>162</v>
      </c>
      <c r="AG837">
        <v>1093942</v>
      </c>
      <c r="AH837">
        <v>2134968</v>
      </c>
      <c r="AI837">
        <v>2134968</v>
      </c>
      <c r="AJ837">
        <v>70729</v>
      </c>
      <c r="AK837">
        <v>81440</v>
      </c>
      <c r="AL837">
        <v>117733</v>
      </c>
      <c r="AM837">
        <v>824041</v>
      </c>
      <c r="AN837" t="s">
        <v>164</v>
      </c>
      <c r="AO837">
        <v>11</v>
      </c>
      <c r="AP837" t="s">
        <v>162</v>
      </c>
      <c r="AQ837">
        <v>1.38</v>
      </c>
      <c r="AR837">
        <v>138</v>
      </c>
      <c r="AS837">
        <v>0.15</v>
      </c>
      <c r="AT837" t="s">
        <v>165</v>
      </c>
      <c r="AV837">
        <v>0.17</v>
      </c>
      <c r="AW837">
        <v>1.19</v>
      </c>
      <c r="AX837">
        <v>42.272100000000002</v>
      </c>
      <c r="AY837">
        <v>-84.458100000000002</v>
      </c>
      <c r="AZ837" t="s">
        <v>164</v>
      </c>
      <c r="BA837" t="s">
        <v>164</v>
      </c>
      <c r="BC837" t="s">
        <v>164</v>
      </c>
      <c r="BD837">
        <v>-9401832.6850000005</v>
      </c>
      <c r="BE837" s="1" t="s">
        <v>4409</v>
      </c>
    </row>
    <row r="838" spans="1:57" x14ac:dyDescent="0.25">
      <c r="A838">
        <v>83889</v>
      </c>
      <c r="B838">
        <v>15627</v>
      </c>
      <c r="C838">
        <v>5</v>
      </c>
      <c r="D838" t="s">
        <v>155</v>
      </c>
      <c r="E838" t="s">
        <v>156</v>
      </c>
      <c r="F838">
        <v>111449</v>
      </c>
      <c r="G838" t="s">
        <v>4410</v>
      </c>
      <c r="H838" t="s">
        <v>4411</v>
      </c>
      <c r="I838" t="s">
        <v>4412</v>
      </c>
      <c r="J838" t="s">
        <v>4413</v>
      </c>
      <c r="K838" t="s">
        <v>240</v>
      </c>
      <c r="L838">
        <v>48178</v>
      </c>
      <c r="M838">
        <v>4</v>
      </c>
      <c r="N838" t="s">
        <v>162</v>
      </c>
      <c r="O838" t="s">
        <v>162</v>
      </c>
      <c r="P838" t="s">
        <v>4414</v>
      </c>
      <c r="Q838">
        <v>0.57999999999999996</v>
      </c>
      <c r="R838" t="s">
        <v>162</v>
      </c>
      <c r="S838" t="s">
        <v>164</v>
      </c>
      <c r="T838" t="s">
        <v>164</v>
      </c>
      <c r="U838" t="s">
        <v>162</v>
      </c>
      <c r="V838">
        <v>3.94</v>
      </c>
      <c r="X838" t="s">
        <v>162</v>
      </c>
      <c r="Y838" t="s">
        <v>162</v>
      </c>
      <c r="Z838" t="s">
        <v>164</v>
      </c>
      <c r="AA838" t="s">
        <v>162</v>
      </c>
      <c r="AB838">
        <v>5.44</v>
      </c>
      <c r="AC838">
        <v>6.67</v>
      </c>
      <c r="AD838">
        <v>7.09</v>
      </c>
      <c r="AE838" t="s">
        <v>162</v>
      </c>
      <c r="AF838" t="s">
        <v>162</v>
      </c>
      <c r="AG838">
        <v>1050283</v>
      </c>
      <c r="AH838">
        <v>1784092</v>
      </c>
      <c r="AI838">
        <v>1784092</v>
      </c>
      <c r="AJ838">
        <v>53215</v>
      </c>
      <c r="AK838">
        <v>63811</v>
      </c>
      <c r="AL838">
        <v>80668</v>
      </c>
      <c r="AM838">
        <v>852589</v>
      </c>
      <c r="AN838" t="s">
        <v>164</v>
      </c>
      <c r="AO838">
        <v>10</v>
      </c>
      <c r="AP838" t="s">
        <v>162</v>
      </c>
      <c r="AQ838">
        <v>0.02</v>
      </c>
      <c r="AS838">
        <v>0.42</v>
      </c>
      <c r="AT838" t="s">
        <v>165</v>
      </c>
      <c r="AV838">
        <v>0.19</v>
      </c>
      <c r="AW838">
        <v>3.37</v>
      </c>
      <c r="AX838">
        <v>42.515644000000002</v>
      </c>
      <c r="AY838">
        <v>-83.618307999999999</v>
      </c>
      <c r="AZ838" t="s">
        <v>164</v>
      </c>
      <c r="BA838" t="s">
        <v>164</v>
      </c>
      <c r="BC838" t="s">
        <v>164</v>
      </c>
      <c r="BD838">
        <v>-9308347.4680000003</v>
      </c>
      <c r="BE838" s="1" t="s">
        <v>4415</v>
      </c>
    </row>
    <row r="839" spans="1:57" x14ac:dyDescent="0.25">
      <c r="A839">
        <v>83951</v>
      </c>
      <c r="B839">
        <v>16390</v>
      </c>
      <c r="C839">
        <v>5</v>
      </c>
      <c r="D839" t="s">
        <v>155</v>
      </c>
      <c r="E839" t="s">
        <v>156</v>
      </c>
      <c r="F839">
        <v>111448</v>
      </c>
      <c r="G839" t="s">
        <v>4416</v>
      </c>
      <c r="H839" t="s">
        <v>4411</v>
      </c>
      <c r="I839" t="s">
        <v>4417</v>
      </c>
      <c r="J839" t="s">
        <v>4418</v>
      </c>
      <c r="K839" t="s">
        <v>240</v>
      </c>
      <c r="L839">
        <v>48178</v>
      </c>
      <c r="M839">
        <v>4</v>
      </c>
      <c r="N839" t="s">
        <v>162</v>
      </c>
      <c r="O839" t="s">
        <v>162</v>
      </c>
      <c r="P839" t="s">
        <v>4419</v>
      </c>
      <c r="Q839">
        <v>0.57999999999999996</v>
      </c>
      <c r="R839" t="s">
        <v>162</v>
      </c>
      <c r="S839" t="s">
        <v>164</v>
      </c>
      <c r="T839" t="s">
        <v>164</v>
      </c>
      <c r="U839" t="s">
        <v>162</v>
      </c>
      <c r="V839">
        <v>3.94</v>
      </c>
      <c r="X839" t="s">
        <v>162</v>
      </c>
      <c r="Y839" t="s">
        <v>162</v>
      </c>
      <c r="Z839" t="s">
        <v>164</v>
      </c>
      <c r="AA839" t="s">
        <v>162</v>
      </c>
      <c r="AB839">
        <v>5.44</v>
      </c>
      <c r="AC839">
        <v>6.67</v>
      </c>
      <c r="AD839">
        <v>7.09</v>
      </c>
      <c r="AE839" t="s">
        <v>162</v>
      </c>
      <c r="AF839" t="s">
        <v>162</v>
      </c>
      <c r="AG839">
        <v>1050283</v>
      </c>
      <c r="AH839">
        <v>1784092</v>
      </c>
      <c r="AI839">
        <v>1784092</v>
      </c>
      <c r="AJ839">
        <v>53215</v>
      </c>
      <c r="AK839">
        <v>63811</v>
      </c>
      <c r="AL839">
        <v>80668</v>
      </c>
      <c r="AM839">
        <v>852589</v>
      </c>
      <c r="AN839" t="s">
        <v>164</v>
      </c>
      <c r="AO839">
        <v>10</v>
      </c>
      <c r="AP839" t="s">
        <v>162</v>
      </c>
      <c r="AQ839">
        <v>0.02</v>
      </c>
      <c r="AS839">
        <v>0.42</v>
      </c>
      <c r="AT839" t="s">
        <v>165</v>
      </c>
      <c r="AV839">
        <v>0.19</v>
      </c>
      <c r="AW839">
        <v>3.37</v>
      </c>
      <c r="AX839">
        <v>42.515644000000002</v>
      </c>
      <c r="AY839">
        <v>-83.618307999999999</v>
      </c>
      <c r="AZ839" t="s">
        <v>164</v>
      </c>
      <c r="BA839" t="s">
        <v>164</v>
      </c>
      <c r="BC839" t="s">
        <v>164</v>
      </c>
      <c r="BD839">
        <v>-9308347.4680000003</v>
      </c>
      <c r="BE839" s="1" t="s">
        <v>4415</v>
      </c>
    </row>
    <row r="840" spans="1:57" x14ac:dyDescent="0.25">
      <c r="A840">
        <v>84066</v>
      </c>
      <c r="B840">
        <v>17748</v>
      </c>
      <c r="C840">
        <v>5</v>
      </c>
      <c r="D840" t="s">
        <v>155</v>
      </c>
      <c r="E840" t="s">
        <v>156</v>
      </c>
      <c r="F840">
        <v>241764</v>
      </c>
      <c r="G840" t="s">
        <v>4420</v>
      </c>
      <c r="H840" t="s">
        <v>4421</v>
      </c>
      <c r="I840" t="s">
        <v>4422</v>
      </c>
      <c r="J840" t="s">
        <v>488</v>
      </c>
      <c r="K840" t="s">
        <v>307</v>
      </c>
      <c r="L840">
        <v>48726</v>
      </c>
      <c r="M840">
        <v>4</v>
      </c>
      <c r="N840" t="s">
        <v>162</v>
      </c>
      <c r="O840" t="s">
        <v>162</v>
      </c>
      <c r="P840" t="s">
        <v>4423</v>
      </c>
      <c r="Q840">
        <v>0.57999999999999996</v>
      </c>
      <c r="R840" t="s">
        <v>162</v>
      </c>
      <c r="S840" t="s">
        <v>164</v>
      </c>
      <c r="T840" t="s">
        <v>164</v>
      </c>
      <c r="U840" t="s">
        <v>162</v>
      </c>
      <c r="V840">
        <v>3.9</v>
      </c>
      <c r="X840" t="s">
        <v>162</v>
      </c>
      <c r="Y840" t="s">
        <v>162</v>
      </c>
      <c r="Z840" t="s">
        <v>164</v>
      </c>
      <c r="AA840" t="s">
        <v>162</v>
      </c>
      <c r="AB840">
        <v>5.7</v>
      </c>
      <c r="AC840">
        <v>6.93</v>
      </c>
      <c r="AD840">
        <v>7.33</v>
      </c>
      <c r="AE840" t="s">
        <v>162</v>
      </c>
      <c r="AF840" t="s">
        <v>162</v>
      </c>
      <c r="AG840">
        <v>614379</v>
      </c>
      <c r="AH840">
        <v>1527433</v>
      </c>
      <c r="AI840">
        <v>1527433</v>
      </c>
      <c r="AJ840">
        <v>54843</v>
      </c>
      <c r="AK840">
        <v>61024</v>
      </c>
      <c r="AL840">
        <v>44148</v>
      </c>
      <c r="AM840">
        <v>454364</v>
      </c>
      <c r="AN840" t="s">
        <v>164</v>
      </c>
      <c r="AO840">
        <v>8</v>
      </c>
      <c r="AP840" t="s">
        <v>162</v>
      </c>
      <c r="AQ840">
        <v>3.63</v>
      </c>
      <c r="AR840">
        <v>120</v>
      </c>
      <c r="AS840">
        <v>3.54</v>
      </c>
      <c r="AT840" t="s">
        <v>165</v>
      </c>
      <c r="AU840">
        <v>120</v>
      </c>
      <c r="AV840">
        <v>0.28000000000000003</v>
      </c>
      <c r="AW840">
        <v>11.06</v>
      </c>
      <c r="AX840">
        <v>43.596012000000002</v>
      </c>
      <c r="AY840">
        <v>-83.183638000000002</v>
      </c>
      <c r="AZ840" t="s">
        <v>164</v>
      </c>
      <c r="BA840" t="s">
        <v>164</v>
      </c>
      <c r="BC840" t="s">
        <v>164</v>
      </c>
      <c r="BD840">
        <v>-9259960.2239999995</v>
      </c>
      <c r="BE840" s="1" t="s">
        <v>4424</v>
      </c>
    </row>
    <row r="841" spans="1:57" x14ac:dyDescent="0.25">
      <c r="A841">
        <v>84111</v>
      </c>
      <c r="B841">
        <v>18223</v>
      </c>
      <c r="C841">
        <v>5</v>
      </c>
      <c r="D841" t="s">
        <v>155</v>
      </c>
      <c r="E841" t="s">
        <v>156</v>
      </c>
      <c r="F841">
        <v>13770</v>
      </c>
      <c r="G841" t="s">
        <v>4425</v>
      </c>
      <c r="H841" t="s">
        <v>4426</v>
      </c>
      <c r="I841" t="s">
        <v>4427</v>
      </c>
      <c r="J841" t="s">
        <v>549</v>
      </c>
      <c r="K841" t="s">
        <v>549</v>
      </c>
      <c r="L841" t="s">
        <v>162</v>
      </c>
      <c r="M841">
        <v>4</v>
      </c>
      <c r="N841" t="s">
        <v>162</v>
      </c>
      <c r="O841" t="s">
        <v>162</v>
      </c>
      <c r="P841" t="s">
        <v>4428</v>
      </c>
      <c r="Q841">
        <v>0.57999999999999996</v>
      </c>
      <c r="R841" t="s">
        <v>162</v>
      </c>
      <c r="S841" t="s">
        <v>164</v>
      </c>
      <c r="T841" t="s">
        <v>164</v>
      </c>
      <c r="U841" t="s">
        <v>162</v>
      </c>
      <c r="V841">
        <v>3.94</v>
      </c>
      <c r="X841" t="s">
        <v>162</v>
      </c>
      <c r="Y841" t="s">
        <v>162</v>
      </c>
      <c r="Z841" t="s">
        <v>162</v>
      </c>
      <c r="AA841" t="s">
        <v>162</v>
      </c>
      <c r="AB841">
        <v>4.6900000000000004</v>
      </c>
      <c r="AC841">
        <v>5.96</v>
      </c>
      <c r="AD841">
        <v>6.44</v>
      </c>
      <c r="AE841" t="s">
        <v>162</v>
      </c>
      <c r="AF841" t="s">
        <v>162</v>
      </c>
      <c r="AG841">
        <v>785313</v>
      </c>
      <c r="AH841">
        <v>1792689</v>
      </c>
      <c r="AI841">
        <v>1792689</v>
      </c>
      <c r="AJ841">
        <v>82837</v>
      </c>
      <c r="AK841">
        <v>133477</v>
      </c>
      <c r="AL841">
        <v>193145</v>
      </c>
      <c r="AM841">
        <v>375854</v>
      </c>
      <c r="AN841" t="s">
        <v>164</v>
      </c>
      <c r="AO841">
        <v>11</v>
      </c>
      <c r="AP841" t="s">
        <v>162</v>
      </c>
      <c r="AQ841">
        <v>0.08</v>
      </c>
      <c r="AS841">
        <v>0.41</v>
      </c>
      <c r="AT841" t="s">
        <v>165</v>
      </c>
      <c r="AV841">
        <v>0</v>
      </c>
      <c r="AW841">
        <v>0</v>
      </c>
      <c r="AX841">
        <v>42.2928</v>
      </c>
      <c r="AY841">
        <v>-85.578299999999999</v>
      </c>
      <c r="AZ841" t="s">
        <v>164</v>
      </c>
      <c r="BC841" t="s">
        <v>164</v>
      </c>
      <c r="BD841">
        <v>-9526532.7789999992</v>
      </c>
      <c r="BE841" s="1" t="s">
        <v>4429</v>
      </c>
    </row>
    <row r="842" spans="1:57" x14ac:dyDescent="0.25">
      <c r="A842">
        <v>84154</v>
      </c>
      <c r="B842">
        <v>18944</v>
      </c>
      <c r="C842">
        <v>5</v>
      </c>
      <c r="D842" t="s">
        <v>155</v>
      </c>
      <c r="E842" t="s">
        <v>156</v>
      </c>
      <c r="F842">
        <v>94669</v>
      </c>
      <c r="G842" t="s">
        <v>4430</v>
      </c>
      <c r="H842" t="s">
        <v>4431</v>
      </c>
      <c r="I842" t="s">
        <v>4432</v>
      </c>
      <c r="J842" t="s">
        <v>4132</v>
      </c>
      <c r="K842" t="s">
        <v>404</v>
      </c>
      <c r="L842">
        <v>49712</v>
      </c>
      <c r="M842">
        <v>4</v>
      </c>
      <c r="N842" t="s">
        <v>162</v>
      </c>
      <c r="O842" t="s">
        <v>162</v>
      </c>
      <c r="P842" t="s">
        <v>4433</v>
      </c>
      <c r="Q842">
        <v>0.57999999999999996</v>
      </c>
      <c r="R842" t="s">
        <v>162</v>
      </c>
      <c r="S842" t="s">
        <v>164</v>
      </c>
      <c r="T842" t="s">
        <v>164</v>
      </c>
      <c r="U842" t="s">
        <v>162</v>
      </c>
      <c r="V842">
        <v>3.77</v>
      </c>
      <c r="X842" t="s">
        <v>162</v>
      </c>
      <c r="Y842" t="s">
        <v>162</v>
      </c>
      <c r="Z842" t="s">
        <v>162</v>
      </c>
      <c r="AA842" t="s">
        <v>162</v>
      </c>
      <c r="AB842">
        <v>4.9000000000000004</v>
      </c>
      <c r="AC842">
        <v>6.15</v>
      </c>
      <c r="AD842">
        <v>6.6</v>
      </c>
      <c r="AE842" t="s">
        <v>162</v>
      </c>
      <c r="AF842" t="s">
        <v>162</v>
      </c>
      <c r="AG842">
        <v>512151</v>
      </c>
      <c r="AH842">
        <v>44706</v>
      </c>
      <c r="AI842">
        <v>44706</v>
      </c>
      <c r="AJ842">
        <v>128926</v>
      </c>
      <c r="AK842">
        <v>315421</v>
      </c>
      <c r="AL842">
        <v>17900</v>
      </c>
      <c r="AM842">
        <v>49904</v>
      </c>
      <c r="AN842" t="s">
        <v>164</v>
      </c>
      <c r="AO842">
        <v>8</v>
      </c>
      <c r="AP842" t="s">
        <v>162</v>
      </c>
      <c r="AQ842">
        <v>2.95</v>
      </c>
      <c r="AR842">
        <v>69</v>
      </c>
      <c r="AS842">
        <v>0.91</v>
      </c>
      <c r="AT842" t="s">
        <v>165</v>
      </c>
      <c r="AU842">
        <v>69</v>
      </c>
      <c r="AV842">
        <v>0</v>
      </c>
      <c r="AW842">
        <v>3.85</v>
      </c>
      <c r="AX842">
        <v>45.216248999999998</v>
      </c>
      <c r="AY842">
        <v>-85.004554999999996</v>
      </c>
      <c r="AZ842" t="s">
        <v>164</v>
      </c>
      <c r="BC842" t="s">
        <v>164</v>
      </c>
      <c r="BD842">
        <v>-9462663.7780000009</v>
      </c>
      <c r="BE842" s="1" t="s">
        <v>4434</v>
      </c>
    </row>
    <row r="843" spans="1:57" x14ac:dyDescent="0.25">
      <c r="A843">
        <v>84413</v>
      </c>
      <c r="B843">
        <v>22348</v>
      </c>
      <c r="C843">
        <v>5</v>
      </c>
      <c r="D843" t="s">
        <v>155</v>
      </c>
      <c r="E843" t="s">
        <v>156</v>
      </c>
      <c r="F843">
        <v>114267</v>
      </c>
      <c r="G843" t="s">
        <v>4435</v>
      </c>
      <c r="H843" t="s">
        <v>4436</v>
      </c>
      <c r="I843" t="s">
        <v>4437</v>
      </c>
      <c r="J843" t="s">
        <v>203</v>
      </c>
      <c r="K843" t="s">
        <v>204</v>
      </c>
      <c r="L843">
        <v>49058</v>
      </c>
      <c r="M843">
        <v>4.03</v>
      </c>
      <c r="N843" t="s">
        <v>162</v>
      </c>
      <c r="O843" t="s">
        <v>162</v>
      </c>
      <c r="P843" t="s">
        <v>4438</v>
      </c>
      <c r="Q843">
        <v>0.57999999999999996</v>
      </c>
      <c r="R843" t="s">
        <v>162</v>
      </c>
      <c r="S843" t="s">
        <v>164</v>
      </c>
      <c r="T843" t="s">
        <v>164</v>
      </c>
      <c r="U843" t="s">
        <v>162</v>
      </c>
      <c r="V843">
        <v>3.91</v>
      </c>
      <c r="X843" t="s">
        <v>162</v>
      </c>
      <c r="Y843" t="s">
        <v>162</v>
      </c>
      <c r="Z843" t="s">
        <v>162</v>
      </c>
      <c r="AA843" t="s">
        <v>162</v>
      </c>
      <c r="AB843">
        <v>4.97</v>
      </c>
      <c r="AC843">
        <v>6.32</v>
      </c>
      <c r="AD843">
        <v>6.79</v>
      </c>
      <c r="AE843" t="s">
        <v>162</v>
      </c>
      <c r="AF843" t="s">
        <v>162</v>
      </c>
      <c r="AG843">
        <v>681459</v>
      </c>
      <c r="AH843">
        <v>2133547</v>
      </c>
      <c r="AI843">
        <v>2133547</v>
      </c>
      <c r="AJ843">
        <v>87218</v>
      </c>
      <c r="AK843">
        <v>111579</v>
      </c>
      <c r="AL843">
        <v>101269</v>
      </c>
      <c r="AM843">
        <v>381393</v>
      </c>
      <c r="AN843" t="s">
        <v>164</v>
      </c>
      <c r="AO843">
        <v>10</v>
      </c>
      <c r="AP843" t="s">
        <v>162</v>
      </c>
      <c r="AQ843">
        <v>0.02</v>
      </c>
      <c r="AS843">
        <v>1.55</v>
      </c>
      <c r="AT843" t="s">
        <v>165</v>
      </c>
      <c r="AV843">
        <v>0</v>
      </c>
      <c r="AW843">
        <v>1.1599999999999999</v>
      </c>
      <c r="AX843">
        <v>42.647300000000001</v>
      </c>
      <c r="AY843">
        <v>-85.285300000000007</v>
      </c>
      <c r="AZ843" t="s">
        <v>164</v>
      </c>
      <c r="BC843" t="s">
        <v>164</v>
      </c>
      <c r="BD843">
        <v>-9493916.1679999996</v>
      </c>
      <c r="BE843" s="1" t="s">
        <v>4439</v>
      </c>
    </row>
    <row r="844" spans="1:57" x14ac:dyDescent="0.25">
      <c r="A844">
        <v>84611</v>
      </c>
      <c r="B844">
        <v>24833</v>
      </c>
      <c r="C844">
        <v>5</v>
      </c>
      <c r="D844" t="s">
        <v>155</v>
      </c>
      <c r="E844" t="s">
        <v>156</v>
      </c>
      <c r="F844">
        <v>13722</v>
      </c>
      <c r="G844" t="s">
        <v>4440</v>
      </c>
      <c r="H844" t="s">
        <v>4441</v>
      </c>
      <c r="I844" t="s">
        <v>675</v>
      </c>
      <c r="J844" t="s">
        <v>676</v>
      </c>
      <c r="K844" t="s">
        <v>676</v>
      </c>
      <c r="L844">
        <v>48161</v>
      </c>
      <c r="M844">
        <v>4</v>
      </c>
      <c r="N844" t="s">
        <v>162</v>
      </c>
      <c r="O844" t="s">
        <v>162</v>
      </c>
      <c r="P844" t="s">
        <v>4442</v>
      </c>
      <c r="Q844">
        <v>0.57999999999999996</v>
      </c>
      <c r="R844" t="s">
        <v>162</v>
      </c>
      <c r="S844" t="s">
        <v>164</v>
      </c>
      <c r="T844" t="s">
        <v>164</v>
      </c>
      <c r="U844" t="s">
        <v>162</v>
      </c>
      <c r="V844">
        <v>3.97</v>
      </c>
      <c r="X844" t="s">
        <v>162</v>
      </c>
      <c r="Y844" t="s">
        <v>162</v>
      </c>
      <c r="Z844" t="s">
        <v>164</v>
      </c>
      <c r="AA844" t="s">
        <v>162</v>
      </c>
      <c r="AB844">
        <v>5.25</v>
      </c>
      <c r="AC844">
        <v>6.47</v>
      </c>
      <c r="AD844">
        <v>6.88</v>
      </c>
      <c r="AE844" t="s">
        <v>162</v>
      </c>
      <c r="AF844" t="s">
        <v>162</v>
      </c>
      <c r="AG844">
        <v>947562</v>
      </c>
      <c r="AH844">
        <v>1652155</v>
      </c>
      <c r="AI844">
        <v>1652155</v>
      </c>
      <c r="AJ844">
        <v>40831</v>
      </c>
      <c r="AK844">
        <v>29448</v>
      </c>
      <c r="AL844">
        <v>113503</v>
      </c>
      <c r="AM844">
        <v>763780</v>
      </c>
      <c r="AN844" t="s">
        <v>164</v>
      </c>
      <c r="AO844">
        <v>12</v>
      </c>
      <c r="AP844" t="s">
        <v>162</v>
      </c>
      <c r="AQ844">
        <v>0.62</v>
      </c>
      <c r="AR844">
        <v>120</v>
      </c>
      <c r="AS844">
        <v>0.41</v>
      </c>
      <c r="AT844" t="s">
        <v>165</v>
      </c>
      <c r="AU844">
        <v>120</v>
      </c>
      <c r="AV844">
        <v>0</v>
      </c>
      <c r="AW844">
        <v>0.68</v>
      </c>
      <c r="AX844">
        <v>41.916060999999999</v>
      </c>
      <c r="AY844">
        <v>-83.397902999999999</v>
      </c>
      <c r="AZ844" t="s">
        <v>164</v>
      </c>
      <c r="BA844" t="s">
        <v>164</v>
      </c>
      <c r="BC844" t="s">
        <v>164</v>
      </c>
      <c r="BD844">
        <v>-9283812.0950000007</v>
      </c>
      <c r="BE844" s="1" t="s">
        <v>1832</v>
      </c>
    </row>
    <row r="845" spans="1:57" x14ac:dyDescent="0.25">
      <c r="A845">
        <v>84651</v>
      </c>
      <c r="B845">
        <v>25390</v>
      </c>
      <c r="C845">
        <v>5</v>
      </c>
      <c r="D845" t="s">
        <v>155</v>
      </c>
      <c r="E845" t="s">
        <v>156</v>
      </c>
      <c r="F845">
        <v>78341</v>
      </c>
      <c r="G845" t="s">
        <v>4443</v>
      </c>
      <c r="H845" t="s">
        <v>4444</v>
      </c>
      <c r="I845" t="s">
        <v>4445</v>
      </c>
      <c r="J845" t="s">
        <v>1126</v>
      </c>
      <c r="K845" t="s">
        <v>1127</v>
      </c>
      <c r="L845">
        <v>49659</v>
      </c>
      <c r="M845">
        <v>4</v>
      </c>
      <c r="N845" t="s">
        <v>162</v>
      </c>
      <c r="O845" t="s">
        <v>162</v>
      </c>
      <c r="P845" t="s">
        <v>4446</v>
      </c>
      <c r="Q845">
        <v>0.57999999999999996</v>
      </c>
      <c r="R845" t="s">
        <v>162</v>
      </c>
      <c r="S845" t="s">
        <v>164</v>
      </c>
      <c r="T845" t="s">
        <v>164</v>
      </c>
      <c r="U845" t="s">
        <v>162</v>
      </c>
      <c r="V845">
        <v>3.76</v>
      </c>
      <c r="X845" t="s">
        <v>162</v>
      </c>
      <c r="Y845" t="s">
        <v>162</v>
      </c>
      <c r="Z845" t="s">
        <v>164</v>
      </c>
      <c r="AA845" t="s">
        <v>162</v>
      </c>
      <c r="AB845">
        <v>5.91</v>
      </c>
      <c r="AC845">
        <v>7.09</v>
      </c>
      <c r="AD845">
        <v>7.5</v>
      </c>
      <c r="AE845" t="s">
        <v>162</v>
      </c>
      <c r="AF845" t="s">
        <v>162</v>
      </c>
      <c r="AG845">
        <v>537831</v>
      </c>
      <c r="AH845">
        <v>61628</v>
      </c>
      <c r="AI845">
        <v>61628</v>
      </c>
      <c r="AJ845">
        <v>135882</v>
      </c>
      <c r="AK845">
        <v>323481</v>
      </c>
      <c r="AL845">
        <v>16957</v>
      </c>
      <c r="AM845">
        <v>61510</v>
      </c>
      <c r="AN845" t="s">
        <v>164</v>
      </c>
      <c r="AO845">
        <v>8</v>
      </c>
      <c r="AP845" t="s">
        <v>162</v>
      </c>
      <c r="AQ845">
        <v>1.94</v>
      </c>
      <c r="AR845">
        <v>69</v>
      </c>
      <c r="AS845">
        <v>1.2</v>
      </c>
      <c r="AT845" t="s">
        <v>165</v>
      </c>
      <c r="AU845">
        <v>69</v>
      </c>
      <c r="AV845">
        <v>0.28999999999999998</v>
      </c>
      <c r="AW845">
        <v>0.25</v>
      </c>
      <c r="AX845">
        <v>44.887222000000001</v>
      </c>
      <c r="AY845">
        <v>-85.068332999999996</v>
      </c>
      <c r="AZ845" t="s">
        <v>164</v>
      </c>
      <c r="BA845" t="s">
        <v>164</v>
      </c>
      <c r="BC845" t="s">
        <v>164</v>
      </c>
      <c r="BD845">
        <v>-9469763.5120000001</v>
      </c>
      <c r="BE845">
        <v>5603784.3380000005</v>
      </c>
    </row>
    <row r="846" spans="1:57" x14ac:dyDescent="0.25">
      <c r="A846">
        <v>84782</v>
      </c>
      <c r="B846">
        <v>27050</v>
      </c>
      <c r="C846">
        <v>5</v>
      </c>
      <c r="D846" t="s">
        <v>155</v>
      </c>
      <c r="E846" t="s">
        <v>156</v>
      </c>
      <c r="F846">
        <v>129041</v>
      </c>
      <c r="G846" t="s">
        <v>4447</v>
      </c>
      <c r="H846" t="s">
        <v>4448</v>
      </c>
      <c r="I846" t="s">
        <v>4449</v>
      </c>
      <c r="J846" t="s">
        <v>1874</v>
      </c>
      <c r="K846" t="s">
        <v>240</v>
      </c>
      <c r="L846">
        <v>48033</v>
      </c>
      <c r="M846">
        <v>4</v>
      </c>
      <c r="N846" t="s">
        <v>162</v>
      </c>
      <c r="O846" t="s">
        <v>162</v>
      </c>
      <c r="P846" t="s">
        <v>4450</v>
      </c>
      <c r="Q846">
        <v>0.57999999999999996</v>
      </c>
      <c r="R846" t="s">
        <v>162</v>
      </c>
      <c r="S846" t="s">
        <v>164</v>
      </c>
      <c r="T846" t="s">
        <v>164</v>
      </c>
      <c r="U846" t="s">
        <v>162</v>
      </c>
      <c r="V846">
        <v>3.96</v>
      </c>
      <c r="X846" t="s">
        <v>162</v>
      </c>
      <c r="Y846" t="s">
        <v>162</v>
      </c>
      <c r="Z846" t="s">
        <v>162</v>
      </c>
      <c r="AA846" t="s">
        <v>162</v>
      </c>
      <c r="AB846">
        <v>4.62</v>
      </c>
      <c r="AC846">
        <v>5.69</v>
      </c>
      <c r="AD846">
        <v>6.09</v>
      </c>
      <c r="AE846" t="s">
        <v>162</v>
      </c>
      <c r="AF846" t="s">
        <v>162</v>
      </c>
      <c r="AG846">
        <v>910952</v>
      </c>
      <c r="AH846">
        <v>994112</v>
      </c>
      <c r="AI846">
        <v>994112</v>
      </c>
      <c r="AJ846">
        <v>48340</v>
      </c>
      <c r="AK846">
        <v>6358</v>
      </c>
      <c r="AL846">
        <v>69737</v>
      </c>
      <c r="AM846">
        <v>786517</v>
      </c>
      <c r="AN846" t="s">
        <v>164</v>
      </c>
      <c r="AO846">
        <v>10</v>
      </c>
      <c r="AP846" t="s">
        <v>162</v>
      </c>
      <c r="AQ846">
        <v>2.37</v>
      </c>
      <c r="AR846">
        <v>120</v>
      </c>
      <c r="AS846">
        <v>0.57999999999999996</v>
      </c>
      <c r="AT846" t="s">
        <v>165</v>
      </c>
      <c r="AU846">
        <v>120</v>
      </c>
      <c r="AV846">
        <v>0.04</v>
      </c>
      <c r="AW846">
        <v>5.0599999999999996</v>
      </c>
      <c r="AX846">
        <v>42.452015000000003</v>
      </c>
      <c r="AY846">
        <v>-83.276453000000004</v>
      </c>
      <c r="AZ846" t="s">
        <v>164</v>
      </c>
      <c r="BC846" t="s">
        <v>164</v>
      </c>
      <c r="BD846">
        <v>-9270292.3430000003</v>
      </c>
      <c r="BE846" s="1" t="s">
        <v>4451</v>
      </c>
    </row>
    <row r="847" spans="1:57" x14ac:dyDescent="0.25">
      <c r="A847">
        <v>84789</v>
      </c>
      <c r="B847">
        <v>27110</v>
      </c>
      <c r="C847">
        <v>5</v>
      </c>
      <c r="D847" t="s">
        <v>155</v>
      </c>
      <c r="E847" t="s">
        <v>156</v>
      </c>
      <c r="F847">
        <v>143181</v>
      </c>
      <c r="G847" t="s">
        <v>4452</v>
      </c>
      <c r="H847" t="s">
        <v>4453</v>
      </c>
      <c r="I847" t="s">
        <v>4454</v>
      </c>
      <c r="J847" t="s">
        <v>565</v>
      </c>
      <c r="K847" t="s">
        <v>556</v>
      </c>
      <c r="L847">
        <v>49017</v>
      </c>
      <c r="M847">
        <v>4</v>
      </c>
      <c r="N847" t="s">
        <v>162</v>
      </c>
      <c r="O847" t="s">
        <v>162</v>
      </c>
      <c r="P847" t="s">
        <v>4455</v>
      </c>
      <c r="Q847">
        <v>0.57999999999999996</v>
      </c>
      <c r="R847" t="s">
        <v>162</v>
      </c>
      <c r="S847" t="s">
        <v>164</v>
      </c>
      <c r="T847" t="s">
        <v>164</v>
      </c>
      <c r="U847" t="s">
        <v>162</v>
      </c>
      <c r="V847">
        <v>3.97</v>
      </c>
      <c r="X847" t="s">
        <v>162</v>
      </c>
      <c r="Y847" t="s">
        <v>162</v>
      </c>
      <c r="Z847" t="s">
        <v>162</v>
      </c>
      <c r="AA847" t="s">
        <v>162</v>
      </c>
      <c r="AB847">
        <v>4.8499999999999996</v>
      </c>
      <c r="AC847">
        <v>6.13</v>
      </c>
      <c r="AD847">
        <v>6.61</v>
      </c>
      <c r="AE847" t="s">
        <v>162</v>
      </c>
      <c r="AF847" t="s">
        <v>162</v>
      </c>
      <c r="AG847">
        <v>792604</v>
      </c>
      <c r="AH847">
        <v>2110588</v>
      </c>
      <c r="AI847">
        <v>2110588</v>
      </c>
      <c r="AJ847">
        <v>79146</v>
      </c>
      <c r="AK847">
        <v>133793</v>
      </c>
      <c r="AL847">
        <v>195617</v>
      </c>
      <c r="AM847">
        <v>384048</v>
      </c>
      <c r="AN847" t="s">
        <v>164</v>
      </c>
      <c r="AO847">
        <v>11</v>
      </c>
      <c r="AP847" t="s">
        <v>162</v>
      </c>
      <c r="AQ847">
        <v>0.18</v>
      </c>
      <c r="AS847">
        <v>0.9</v>
      </c>
      <c r="AT847" t="s">
        <v>165</v>
      </c>
      <c r="AU847">
        <v>138</v>
      </c>
      <c r="AV847">
        <v>0.1</v>
      </c>
      <c r="AW847">
        <v>0.03</v>
      </c>
      <c r="AX847">
        <v>42.320414</v>
      </c>
      <c r="AY847">
        <v>-85.189169000000007</v>
      </c>
      <c r="AZ847" t="s">
        <v>164</v>
      </c>
      <c r="BC847" t="s">
        <v>164</v>
      </c>
      <c r="BD847">
        <v>-9483214.9140000008</v>
      </c>
      <c r="BE847" s="1" t="s">
        <v>4456</v>
      </c>
    </row>
    <row r="848" spans="1:57" x14ac:dyDescent="0.25">
      <c r="A848">
        <v>84801</v>
      </c>
      <c r="B848">
        <v>27233</v>
      </c>
      <c r="C848">
        <v>5</v>
      </c>
      <c r="D848" t="s">
        <v>155</v>
      </c>
      <c r="E848" t="s">
        <v>156</v>
      </c>
      <c r="F848">
        <v>174022</v>
      </c>
      <c r="G848" t="s">
        <v>4457</v>
      </c>
      <c r="H848" t="s">
        <v>4458</v>
      </c>
      <c r="I848" t="s">
        <v>4459</v>
      </c>
      <c r="J848" t="s">
        <v>4460</v>
      </c>
      <c r="K848" t="s">
        <v>240</v>
      </c>
      <c r="L848">
        <v>48009</v>
      </c>
      <c r="M848">
        <v>4.01</v>
      </c>
      <c r="N848" t="s">
        <v>162</v>
      </c>
      <c r="O848" t="s">
        <v>162</v>
      </c>
      <c r="P848" t="s">
        <v>4461</v>
      </c>
      <c r="Q848">
        <v>0.57999999999999996</v>
      </c>
      <c r="R848" t="s">
        <v>162</v>
      </c>
      <c r="S848" t="s">
        <v>164</v>
      </c>
      <c r="T848" t="s">
        <v>164</v>
      </c>
      <c r="U848" t="s">
        <v>162</v>
      </c>
      <c r="V848">
        <v>3.97</v>
      </c>
      <c r="X848" t="s">
        <v>162</v>
      </c>
      <c r="Y848" t="s">
        <v>162</v>
      </c>
      <c r="Z848" t="s">
        <v>162</v>
      </c>
      <c r="AA848" t="s">
        <v>162</v>
      </c>
      <c r="AB848">
        <v>4.8600000000000003</v>
      </c>
      <c r="AC848">
        <v>5.97</v>
      </c>
      <c r="AD848">
        <v>6.38</v>
      </c>
      <c r="AE848" t="s">
        <v>162</v>
      </c>
      <c r="AF848" t="s">
        <v>162</v>
      </c>
      <c r="AG848">
        <v>927180</v>
      </c>
      <c r="AH848">
        <v>1445972</v>
      </c>
      <c r="AI848">
        <v>1445972</v>
      </c>
      <c r="AJ848">
        <v>50333</v>
      </c>
      <c r="AK848">
        <v>6358</v>
      </c>
      <c r="AL848">
        <v>70417</v>
      </c>
      <c r="AM848">
        <v>800072</v>
      </c>
      <c r="AN848" t="s">
        <v>164</v>
      </c>
      <c r="AO848">
        <v>10</v>
      </c>
      <c r="AP848" t="s">
        <v>162</v>
      </c>
      <c r="AQ848">
        <v>0.35</v>
      </c>
      <c r="AR848">
        <v>120</v>
      </c>
      <c r="AS848">
        <v>0</v>
      </c>
      <c r="AT848" t="s">
        <v>165</v>
      </c>
      <c r="AU848">
        <v>120</v>
      </c>
      <c r="AV848">
        <v>0.15</v>
      </c>
      <c r="AW848">
        <v>0.01</v>
      </c>
      <c r="AX848">
        <v>42.538910000000001</v>
      </c>
      <c r="AY848">
        <v>-83.189582000000001</v>
      </c>
      <c r="AZ848" t="s">
        <v>164</v>
      </c>
      <c r="BC848" t="s">
        <v>164</v>
      </c>
      <c r="BD848">
        <v>-9260621.9069999997</v>
      </c>
      <c r="BE848" s="1" t="s">
        <v>4462</v>
      </c>
    </row>
    <row r="849" spans="1:57" x14ac:dyDescent="0.25">
      <c r="A849">
        <v>84863</v>
      </c>
      <c r="B849">
        <v>28029</v>
      </c>
      <c r="C849">
        <v>5</v>
      </c>
      <c r="D849" t="s">
        <v>155</v>
      </c>
      <c r="E849" t="s">
        <v>156</v>
      </c>
      <c r="F849">
        <v>12585</v>
      </c>
      <c r="G849" t="s">
        <v>4463</v>
      </c>
      <c r="H849" t="s">
        <v>4464</v>
      </c>
      <c r="I849" t="s">
        <v>4465</v>
      </c>
      <c r="J849" t="s">
        <v>1155</v>
      </c>
      <c r="K849" t="s">
        <v>1155</v>
      </c>
      <c r="L849">
        <v>48602</v>
      </c>
      <c r="M849">
        <v>4</v>
      </c>
      <c r="N849" t="s">
        <v>162</v>
      </c>
      <c r="O849" t="s">
        <v>162</v>
      </c>
      <c r="P849" t="s">
        <v>4466</v>
      </c>
      <c r="Q849">
        <v>0.57999999999999996</v>
      </c>
      <c r="R849" t="s">
        <v>162</v>
      </c>
      <c r="S849" t="s">
        <v>164</v>
      </c>
      <c r="T849" t="s">
        <v>164</v>
      </c>
      <c r="U849" t="s">
        <v>162</v>
      </c>
      <c r="V849">
        <v>3.92</v>
      </c>
      <c r="X849" t="s">
        <v>162</v>
      </c>
      <c r="Y849" t="s">
        <v>162</v>
      </c>
      <c r="Z849" t="s">
        <v>164</v>
      </c>
      <c r="AA849" t="s">
        <v>162</v>
      </c>
      <c r="AB849">
        <v>5.14</v>
      </c>
      <c r="AC849">
        <v>6.37</v>
      </c>
      <c r="AD849">
        <v>6.81</v>
      </c>
      <c r="AE849" t="s">
        <v>162</v>
      </c>
      <c r="AF849" t="s">
        <v>162</v>
      </c>
      <c r="AG849">
        <v>641521</v>
      </c>
      <c r="AH849">
        <v>2216375</v>
      </c>
      <c r="AI849">
        <v>2216375</v>
      </c>
      <c r="AJ849">
        <v>60513</v>
      </c>
      <c r="AK849">
        <v>112534</v>
      </c>
      <c r="AL849">
        <v>38880</v>
      </c>
      <c r="AM849">
        <v>429595</v>
      </c>
      <c r="AN849" t="s">
        <v>164</v>
      </c>
      <c r="AO849">
        <v>9</v>
      </c>
      <c r="AP849" t="s">
        <v>162</v>
      </c>
      <c r="AQ849">
        <v>0</v>
      </c>
      <c r="AS849">
        <v>1.5</v>
      </c>
      <c r="AT849" t="s">
        <v>165</v>
      </c>
      <c r="AU849">
        <v>138</v>
      </c>
      <c r="AV849">
        <v>0</v>
      </c>
      <c r="AW849">
        <v>0.02</v>
      </c>
      <c r="AX849">
        <v>43.437092</v>
      </c>
      <c r="AY849">
        <v>-83.945909</v>
      </c>
      <c r="AZ849" t="s">
        <v>164</v>
      </c>
      <c r="BA849" t="s">
        <v>164</v>
      </c>
      <c r="BC849" t="s">
        <v>164</v>
      </c>
      <c r="BD849">
        <v>-9344815.8440000005</v>
      </c>
      <c r="BE849">
        <v>5378740.1279999996</v>
      </c>
    </row>
    <row r="850" spans="1:57" x14ac:dyDescent="0.25">
      <c r="A850">
        <v>85177</v>
      </c>
      <c r="B850">
        <v>32203</v>
      </c>
      <c r="C850">
        <v>5</v>
      </c>
      <c r="D850" t="s">
        <v>155</v>
      </c>
      <c r="E850" t="s">
        <v>156</v>
      </c>
      <c r="F850">
        <v>120821</v>
      </c>
      <c r="G850" t="s">
        <v>4467</v>
      </c>
      <c r="H850" t="s">
        <v>4468</v>
      </c>
      <c r="I850" t="s">
        <v>4469</v>
      </c>
      <c r="J850" t="s">
        <v>611</v>
      </c>
      <c r="K850" t="s">
        <v>556</v>
      </c>
      <c r="L850">
        <v>49224</v>
      </c>
      <c r="M850">
        <v>3.99</v>
      </c>
      <c r="N850" t="s">
        <v>162</v>
      </c>
      <c r="O850" t="s">
        <v>162</v>
      </c>
      <c r="P850" t="s">
        <v>4470</v>
      </c>
      <c r="Q850">
        <v>0.57999999999999996</v>
      </c>
      <c r="R850" t="s">
        <v>162</v>
      </c>
      <c r="S850" t="s">
        <v>164</v>
      </c>
      <c r="T850" t="s">
        <v>164</v>
      </c>
      <c r="U850" t="s">
        <v>162</v>
      </c>
      <c r="V850">
        <v>3.95</v>
      </c>
      <c r="X850" t="s">
        <v>162</v>
      </c>
      <c r="Y850" t="s">
        <v>162</v>
      </c>
      <c r="Z850" t="s">
        <v>164</v>
      </c>
      <c r="AA850" t="s">
        <v>162</v>
      </c>
      <c r="AB850">
        <v>5.47</v>
      </c>
      <c r="AC850">
        <v>6.75</v>
      </c>
      <c r="AD850">
        <v>7.17</v>
      </c>
      <c r="AE850" t="s">
        <v>162</v>
      </c>
      <c r="AF850" t="s">
        <v>162</v>
      </c>
      <c r="AG850">
        <v>700355</v>
      </c>
      <c r="AH850">
        <v>2137639</v>
      </c>
      <c r="AI850">
        <v>2137639</v>
      </c>
      <c r="AJ850">
        <v>54858</v>
      </c>
      <c r="AK850">
        <v>122464</v>
      </c>
      <c r="AL850">
        <v>133338</v>
      </c>
      <c r="AM850">
        <v>389696</v>
      </c>
      <c r="AN850" t="s">
        <v>164</v>
      </c>
      <c r="AO850">
        <v>11</v>
      </c>
      <c r="AP850" t="s">
        <v>162</v>
      </c>
      <c r="AQ850">
        <v>0.45</v>
      </c>
      <c r="AR850">
        <v>138</v>
      </c>
      <c r="AS850">
        <v>0.3</v>
      </c>
      <c r="AT850" t="s">
        <v>165</v>
      </c>
      <c r="AU850">
        <v>138</v>
      </c>
      <c r="AV850">
        <v>0.31</v>
      </c>
      <c r="AW850">
        <v>0</v>
      </c>
      <c r="AX850">
        <v>42.252104000000003</v>
      </c>
      <c r="AY850">
        <v>-84.775784999999999</v>
      </c>
      <c r="AZ850" t="s">
        <v>164</v>
      </c>
      <c r="BA850" t="s">
        <v>164</v>
      </c>
      <c r="BC850" t="s">
        <v>164</v>
      </c>
      <c r="BD850">
        <v>-9437197.2180000003</v>
      </c>
      <c r="BE850" s="1" t="s">
        <v>4471</v>
      </c>
    </row>
    <row r="851" spans="1:57" x14ac:dyDescent="0.25">
      <c r="A851">
        <v>85196</v>
      </c>
      <c r="B851">
        <v>32397</v>
      </c>
      <c r="C851">
        <v>5</v>
      </c>
      <c r="D851" t="s">
        <v>155</v>
      </c>
      <c r="E851" t="s">
        <v>156</v>
      </c>
      <c r="F851">
        <v>137321</v>
      </c>
      <c r="G851" t="s">
        <v>4472</v>
      </c>
      <c r="H851" t="s">
        <v>4473</v>
      </c>
      <c r="I851" t="s">
        <v>4474</v>
      </c>
      <c r="J851" t="s">
        <v>375</v>
      </c>
      <c r="K851" t="s">
        <v>320</v>
      </c>
      <c r="L851">
        <v>49507</v>
      </c>
      <c r="M851">
        <v>4</v>
      </c>
      <c r="N851" t="s">
        <v>162</v>
      </c>
      <c r="O851" t="s">
        <v>162</v>
      </c>
      <c r="P851" t="s">
        <v>4475</v>
      </c>
      <c r="Q851">
        <v>0.57999999999999996</v>
      </c>
      <c r="R851" t="s">
        <v>162</v>
      </c>
      <c r="S851" t="s">
        <v>164</v>
      </c>
      <c r="T851" t="s">
        <v>164</v>
      </c>
      <c r="U851" t="s">
        <v>162</v>
      </c>
      <c r="V851">
        <v>3.9</v>
      </c>
      <c r="X851" t="s">
        <v>162</v>
      </c>
      <c r="Y851" t="s">
        <v>162</v>
      </c>
      <c r="Z851" t="s">
        <v>162</v>
      </c>
      <c r="AA851" t="s">
        <v>162</v>
      </c>
      <c r="AB851">
        <v>4.8499999999999996</v>
      </c>
      <c r="AC851">
        <v>6.06</v>
      </c>
      <c r="AD851">
        <v>6.51</v>
      </c>
      <c r="AE851" t="s">
        <v>162</v>
      </c>
      <c r="AF851" t="s">
        <v>162</v>
      </c>
      <c r="AG851">
        <v>586747</v>
      </c>
      <c r="AH851">
        <v>1426249</v>
      </c>
      <c r="AI851">
        <v>1426249</v>
      </c>
      <c r="AJ851">
        <v>91269</v>
      </c>
      <c r="AK851">
        <v>105051</v>
      </c>
      <c r="AL851">
        <v>88002</v>
      </c>
      <c r="AM851">
        <v>302427</v>
      </c>
      <c r="AN851" t="s">
        <v>164</v>
      </c>
      <c r="AO851">
        <v>10</v>
      </c>
      <c r="AP851" t="s">
        <v>162</v>
      </c>
      <c r="AQ851">
        <v>1.63</v>
      </c>
      <c r="AS851">
        <v>1.58</v>
      </c>
      <c r="AT851" t="s">
        <v>165</v>
      </c>
      <c r="AV851">
        <v>0.14000000000000001</v>
      </c>
      <c r="AW851">
        <v>0</v>
      </c>
      <c r="AX851">
        <v>42.935799000000003</v>
      </c>
      <c r="AY851">
        <v>-85.653620000000004</v>
      </c>
      <c r="AZ851" t="s">
        <v>164</v>
      </c>
      <c r="BC851" t="s">
        <v>164</v>
      </c>
      <c r="BD851">
        <v>-9534917.3629999999</v>
      </c>
      <c r="BE851" s="1" t="s">
        <v>4476</v>
      </c>
    </row>
    <row r="852" spans="1:57" x14ac:dyDescent="0.25">
      <c r="A852">
        <v>85532</v>
      </c>
      <c r="B852">
        <v>36473</v>
      </c>
      <c r="C852">
        <v>5</v>
      </c>
      <c r="D852" t="s">
        <v>155</v>
      </c>
      <c r="E852" t="s">
        <v>156</v>
      </c>
      <c r="F852">
        <v>242089</v>
      </c>
      <c r="G852" t="s">
        <v>4477</v>
      </c>
      <c r="H852" t="s">
        <v>4478</v>
      </c>
      <c r="I852" t="s">
        <v>4478</v>
      </c>
      <c r="J852" t="s">
        <v>652</v>
      </c>
      <c r="K852" t="s">
        <v>652</v>
      </c>
      <c r="L852">
        <v>49010</v>
      </c>
      <c r="M852">
        <v>4</v>
      </c>
      <c r="N852" t="s">
        <v>162</v>
      </c>
      <c r="O852" t="s">
        <v>162</v>
      </c>
      <c r="P852" t="s">
        <v>4479</v>
      </c>
      <c r="Q852">
        <v>0.57999999999999996</v>
      </c>
      <c r="R852" t="s">
        <v>162</v>
      </c>
      <c r="S852" t="s">
        <v>164</v>
      </c>
      <c r="T852" t="s">
        <v>164</v>
      </c>
      <c r="U852" t="s">
        <v>162</v>
      </c>
      <c r="V852">
        <v>3.9</v>
      </c>
      <c r="X852" t="s">
        <v>162</v>
      </c>
      <c r="Y852" t="s">
        <v>162</v>
      </c>
      <c r="Z852" t="s">
        <v>162</v>
      </c>
      <c r="AA852" t="s">
        <v>162</v>
      </c>
      <c r="AB852">
        <v>4.9800000000000004</v>
      </c>
      <c r="AC852">
        <v>6.27</v>
      </c>
      <c r="AD852">
        <v>6.73</v>
      </c>
      <c r="AE852" t="s">
        <v>162</v>
      </c>
      <c r="AF852" t="s">
        <v>162</v>
      </c>
      <c r="AG852">
        <v>559747</v>
      </c>
      <c r="AH852">
        <v>1405635</v>
      </c>
      <c r="AI852">
        <v>1405635</v>
      </c>
      <c r="AJ852">
        <v>69272</v>
      </c>
      <c r="AK852">
        <v>91689</v>
      </c>
      <c r="AL852">
        <v>95498</v>
      </c>
      <c r="AM852">
        <v>303288</v>
      </c>
      <c r="AN852" t="s">
        <v>164</v>
      </c>
      <c r="AO852">
        <v>11</v>
      </c>
      <c r="AP852" t="s">
        <v>162</v>
      </c>
      <c r="AQ852">
        <v>0.73</v>
      </c>
      <c r="AS852">
        <v>0.89</v>
      </c>
      <c r="AT852" t="s">
        <v>165</v>
      </c>
      <c r="AV852">
        <v>0.16</v>
      </c>
      <c r="AW852">
        <v>8.4</v>
      </c>
      <c r="AX852">
        <v>42.526155000000003</v>
      </c>
      <c r="AY852">
        <v>-85.844796000000002</v>
      </c>
      <c r="AZ852" t="s">
        <v>164</v>
      </c>
      <c r="BC852" t="s">
        <v>164</v>
      </c>
      <c r="BD852">
        <v>-9556198.9780000001</v>
      </c>
      <c r="BE852">
        <v>5240123.682</v>
      </c>
    </row>
    <row r="853" spans="1:57" x14ac:dyDescent="0.25">
      <c r="A853">
        <v>85554</v>
      </c>
      <c r="B853">
        <v>36735</v>
      </c>
      <c r="C853">
        <v>5</v>
      </c>
      <c r="D853" t="s">
        <v>155</v>
      </c>
      <c r="E853" t="s">
        <v>156</v>
      </c>
      <c r="F853">
        <v>55521</v>
      </c>
      <c r="G853" t="s">
        <v>4480</v>
      </c>
      <c r="H853" t="s">
        <v>4481</v>
      </c>
      <c r="I853" t="s">
        <v>4482</v>
      </c>
      <c r="J853" t="s">
        <v>707</v>
      </c>
      <c r="K853" t="s">
        <v>171</v>
      </c>
      <c r="L853">
        <v>49431</v>
      </c>
      <c r="M853">
        <v>4</v>
      </c>
      <c r="N853" t="s">
        <v>162</v>
      </c>
      <c r="O853" t="s">
        <v>162</v>
      </c>
      <c r="P853" t="s">
        <v>4483</v>
      </c>
      <c r="Q853">
        <v>0.57999999999999996</v>
      </c>
      <c r="R853" t="s">
        <v>162</v>
      </c>
      <c r="S853" t="s">
        <v>164</v>
      </c>
      <c r="T853" t="s">
        <v>164</v>
      </c>
      <c r="U853" t="s">
        <v>162</v>
      </c>
      <c r="V853">
        <v>3.9</v>
      </c>
      <c r="X853" t="s">
        <v>162</v>
      </c>
      <c r="Y853" t="s">
        <v>162</v>
      </c>
      <c r="Z853" t="s">
        <v>164</v>
      </c>
      <c r="AA853" t="s">
        <v>162</v>
      </c>
      <c r="AB853">
        <v>6.61</v>
      </c>
      <c r="AC853">
        <v>7.6</v>
      </c>
      <c r="AD853">
        <v>7.93</v>
      </c>
      <c r="AE853" t="s">
        <v>162</v>
      </c>
      <c r="AF853" t="s">
        <v>162</v>
      </c>
      <c r="AG853">
        <v>272522</v>
      </c>
      <c r="AH853">
        <v>140739</v>
      </c>
      <c r="AI853">
        <v>140739</v>
      </c>
      <c r="AJ853">
        <v>76562</v>
      </c>
      <c r="AK853">
        <v>112564</v>
      </c>
      <c r="AL853">
        <v>11867</v>
      </c>
      <c r="AM853">
        <v>71528</v>
      </c>
      <c r="AN853" t="s">
        <v>164</v>
      </c>
      <c r="AP853" t="s">
        <v>162</v>
      </c>
      <c r="AQ853">
        <v>0.02</v>
      </c>
      <c r="AS853">
        <v>0.75</v>
      </c>
      <c r="AT853" t="s">
        <v>193</v>
      </c>
      <c r="AV853">
        <v>0</v>
      </c>
      <c r="AW853">
        <v>0.1</v>
      </c>
      <c r="AX853">
        <v>43.944375999999998</v>
      </c>
      <c r="AY853">
        <v>-86.439252999999994</v>
      </c>
      <c r="AZ853" t="s">
        <v>164</v>
      </c>
      <c r="BA853" t="s">
        <v>164</v>
      </c>
      <c r="BC853" t="s">
        <v>164</v>
      </c>
      <c r="BD853">
        <v>-9622373.6290000007</v>
      </c>
      <c r="BE853" s="1" t="s">
        <v>4484</v>
      </c>
    </row>
    <row r="854" spans="1:57" x14ac:dyDescent="0.25">
      <c r="A854">
        <v>82674</v>
      </c>
      <c r="B854">
        <v>3973</v>
      </c>
      <c r="C854">
        <v>5</v>
      </c>
      <c r="D854" t="s">
        <v>155</v>
      </c>
      <c r="E854" t="s">
        <v>156</v>
      </c>
      <c r="F854">
        <v>125322</v>
      </c>
      <c r="G854" t="s">
        <v>4485</v>
      </c>
      <c r="H854" t="s">
        <v>4486</v>
      </c>
      <c r="I854" t="s">
        <v>4487</v>
      </c>
      <c r="J854" t="s">
        <v>676</v>
      </c>
      <c r="K854" t="s">
        <v>676</v>
      </c>
      <c r="L854">
        <v>48162</v>
      </c>
      <c r="M854">
        <v>3.92</v>
      </c>
      <c r="N854" t="s">
        <v>162</v>
      </c>
      <c r="O854" t="s">
        <v>162</v>
      </c>
      <c r="P854" t="s">
        <v>4488</v>
      </c>
      <c r="Q854">
        <v>0.56999999999999995</v>
      </c>
      <c r="R854" t="s">
        <v>162</v>
      </c>
      <c r="S854" t="s">
        <v>164</v>
      </c>
      <c r="T854" t="s">
        <v>164</v>
      </c>
      <c r="U854" t="s">
        <v>162</v>
      </c>
      <c r="V854">
        <v>3.97</v>
      </c>
      <c r="X854" t="s">
        <v>162</v>
      </c>
      <c r="Y854" t="s">
        <v>162</v>
      </c>
      <c r="Z854" t="s">
        <v>164</v>
      </c>
      <c r="AA854" t="s">
        <v>162</v>
      </c>
      <c r="AB854">
        <v>5.27</v>
      </c>
      <c r="AC854">
        <v>6.47</v>
      </c>
      <c r="AD854">
        <v>6.88</v>
      </c>
      <c r="AE854" t="s">
        <v>162</v>
      </c>
      <c r="AF854" t="s">
        <v>162</v>
      </c>
      <c r="AG854">
        <v>925929</v>
      </c>
      <c r="AH854">
        <v>1532195</v>
      </c>
      <c r="AI854">
        <v>1532195</v>
      </c>
      <c r="AJ854">
        <v>39704</v>
      </c>
      <c r="AK854">
        <v>15658</v>
      </c>
      <c r="AL854">
        <v>113135</v>
      </c>
      <c r="AM854">
        <v>757432</v>
      </c>
      <c r="AN854" t="s">
        <v>164</v>
      </c>
      <c r="AO854">
        <v>12</v>
      </c>
      <c r="AP854" t="s">
        <v>162</v>
      </c>
      <c r="AQ854">
        <v>0.38</v>
      </c>
      <c r="AS854">
        <v>0</v>
      </c>
      <c r="AT854" t="s">
        <v>165</v>
      </c>
      <c r="AU854">
        <v>120</v>
      </c>
      <c r="AV854">
        <v>0</v>
      </c>
      <c r="AW854">
        <v>0.09</v>
      </c>
      <c r="AX854">
        <v>41.911707</v>
      </c>
      <c r="AY854">
        <v>-83.377808999999999</v>
      </c>
      <c r="AZ854" t="s">
        <v>164</v>
      </c>
      <c r="BA854" t="s">
        <v>164</v>
      </c>
      <c r="BC854" t="s">
        <v>164</v>
      </c>
      <c r="BD854">
        <v>-9281575.2410000004</v>
      </c>
      <c r="BE854" s="1" t="s">
        <v>4489</v>
      </c>
    </row>
    <row r="855" spans="1:57" x14ac:dyDescent="0.25">
      <c r="A855">
        <v>82891</v>
      </c>
      <c r="B855">
        <v>5919</v>
      </c>
      <c r="C855">
        <v>5</v>
      </c>
      <c r="D855" t="s">
        <v>155</v>
      </c>
      <c r="E855" t="s">
        <v>156</v>
      </c>
      <c r="F855">
        <v>189201</v>
      </c>
      <c r="G855" t="s">
        <v>4490</v>
      </c>
      <c r="H855" t="s">
        <v>4491</v>
      </c>
      <c r="I855" t="s">
        <v>4492</v>
      </c>
      <c r="J855" t="s">
        <v>854</v>
      </c>
      <c r="K855" t="s">
        <v>240</v>
      </c>
      <c r="L855">
        <v>48071</v>
      </c>
      <c r="M855">
        <v>3.92</v>
      </c>
      <c r="N855" t="s">
        <v>162</v>
      </c>
      <c r="O855" t="s">
        <v>162</v>
      </c>
      <c r="P855" t="s">
        <v>4493</v>
      </c>
      <c r="Q855">
        <v>0.56999999999999995</v>
      </c>
      <c r="R855" t="s">
        <v>162</v>
      </c>
      <c r="S855" t="s">
        <v>164</v>
      </c>
      <c r="T855" t="s">
        <v>164</v>
      </c>
      <c r="U855" t="s">
        <v>162</v>
      </c>
      <c r="V855">
        <v>3.96</v>
      </c>
      <c r="X855" t="s">
        <v>162</v>
      </c>
      <c r="Y855" t="s">
        <v>162</v>
      </c>
      <c r="Z855" t="s">
        <v>162</v>
      </c>
      <c r="AA855" t="s">
        <v>162</v>
      </c>
      <c r="AB855">
        <v>4.7300000000000004</v>
      </c>
      <c r="AC855">
        <v>5.76</v>
      </c>
      <c r="AD855">
        <v>6.15</v>
      </c>
      <c r="AE855" t="s">
        <v>162</v>
      </c>
      <c r="AF855" t="s">
        <v>162</v>
      </c>
      <c r="AG855">
        <v>850152</v>
      </c>
      <c r="AH855">
        <v>1076584</v>
      </c>
      <c r="AI855">
        <v>1076584</v>
      </c>
      <c r="AJ855">
        <v>45687</v>
      </c>
      <c r="AK855">
        <v>6002</v>
      </c>
      <c r="AL855">
        <v>66949</v>
      </c>
      <c r="AM855">
        <v>731514</v>
      </c>
      <c r="AN855" t="s">
        <v>164</v>
      </c>
      <c r="AO855">
        <v>10</v>
      </c>
      <c r="AP855" t="s">
        <v>162</v>
      </c>
      <c r="AQ855">
        <v>1.37</v>
      </c>
      <c r="AR855">
        <v>120</v>
      </c>
      <c r="AS855">
        <v>0.38</v>
      </c>
      <c r="AT855" t="s">
        <v>165</v>
      </c>
      <c r="AU855">
        <v>120</v>
      </c>
      <c r="AV855">
        <v>0.4</v>
      </c>
      <c r="AW855">
        <v>2.84</v>
      </c>
      <c r="AX855">
        <v>42.526885999999998</v>
      </c>
      <c r="AY855">
        <v>-83.094990999999993</v>
      </c>
      <c r="AZ855" t="s">
        <v>164</v>
      </c>
      <c r="BC855" t="s">
        <v>164</v>
      </c>
      <c r="BD855">
        <v>-9250092.0859999992</v>
      </c>
      <c r="BE855">
        <v>5240234.1009999998</v>
      </c>
    </row>
    <row r="856" spans="1:57" x14ac:dyDescent="0.25">
      <c r="A856">
        <v>83066</v>
      </c>
      <c r="B856">
        <v>7451</v>
      </c>
      <c r="C856">
        <v>5</v>
      </c>
      <c r="D856" t="s">
        <v>155</v>
      </c>
      <c r="E856" t="s">
        <v>156</v>
      </c>
      <c r="F856">
        <v>228288</v>
      </c>
      <c r="G856" t="s">
        <v>4494</v>
      </c>
      <c r="H856" t="s">
        <v>4495</v>
      </c>
      <c r="I856" t="s">
        <v>4496</v>
      </c>
      <c r="J856" t="s">
        <v>253</v>
      </c>
      <c r="K856" t="s">
        <v>254</v>
      </c>
      <c r="L856">
        <v>48532</v>
      </c>
      <c r="M856">
        <v>3.92</v>
      </c>
      <c r="N856" t="s">
        <v>162</v>
      </c>
      <c r="O856" t="s">
        <v>162</v>
      </c>
      <c r="P856" t="s">
        <v>4497</v>
      </c>
      <c r="Q856">
        <v>0.56999999999999995</v>
      </c>
      <c r="R856" t="s">
        <v>162</v>
      </c>
      <c r="S856" t="s">
        <v>164</v>
      </c>
      <c r="T856" t="s">
        <v>164</v>
      </c>
      <c r="U856" t="s">
        <v>162</v>
      </c>
      <c r="V856">
        <v>3.92</v>
      </c>
      <c r="X856" t="s">
        <v>162</v>
      </c>
      <c r="Y856" t="s">
        <v>162</v>
      </c>
      <c r="Z856" t="s">
        <v>164</v>
      </c>
      <c r="AA856" t="s">
        <v>162</v>
      </c>
      <c r="AB856">
        <v>5.13</v>
      </c>
      <c r="AC856">
        <v>6.35</v>
      </c>
      <c r="AD856">
        <v>6.8</v>
      </c>
      <c r="AE856" t="s">
        <v>162</v>
      </c>
      <c r="AF856" t="s">
        <v>162</v>
      </c>
      <c r="AG856">
        <v>1045029</v>
      </c>
      <c r="AH856">
        <v>2222649</v>
      </c>
      <c r="AI856">
        <v>2222649</v>
      </c>
      <c r="AJ856">
        <v>55070</v>
      </c>
      <c r="AK856">
        <v>56608</v>
      </c>
      <c r="AL856">
        <v>78718</v>
      </c>
      <c r="AM856">
        <v>854633</v>
      </c>
      <c r="AN856" t="s">
        <v>164</v>
      </c>
      <c r="AO856">
        <v>9</v>
      </c>
      <c r="AP856" t="s">
        <v>162</v>
      </c>
      <c r="AQ856">
        <v>0.28999999999999998</v>
      </c>
      <c r="AS856">
        <v>1.53</v>
      </c>
      <c r="AT856" t="s">
        <v>165</v>
      </c>
      <c r="AU856">
        <v>138</v>
      </c>
      <c r="AV856">
        <v>0</v>
      </c>
      <c r="AW856">
        <v>1.1000000000000001</v>
      </c>
      <c r="AX856">
        <v>43.008059000000003</v>
      </c>
      <c r="AY856">
        <v>-83.734375</v>
      </c>
      <c r="AZ856" t="s">
        <v>164</v>
      </c>
      <c r="BA856" t="s">
        <v>164</v>
      </c>
      <c r="BC856" t="s">
        <v>164</v>
      </c>
      <c r="BD856">
        <v>-9321267.9869999997</v>
      </c>
      <c r="BE856" s="1" t="s">
        <v>4498</v>
      </c>
    </row>
    <row r="857" spans="1:57" x14ac:dyDescent="0.25">
      <c r="A857">
        <v>84444</v>
      </c>
      <c r="B857">
        <v>22592</v>
      </c>
      <c r="C857">
        <v>5</v>
      </c>
      <c r="D857" t="s">
        <v>155</v>
      </c>
      <c r="E857" t="s">
        <v>156</v>
      </c>
      <c r="F857">
        <v>158263</v>
      </c>
      <c r="G857" t="s">
        <v>4499</v>
      </c>
      <c r="H857" t="s">
        <v>4500</v>
      </c>
      <c r="I857" t="s">
        <v>4501</v>
      </c>
      <c r="J857" t="s">
        <v>375</v>
      </c>
      <c r="K857" t="s">
        <v>320</v>
      </c>
      <c r="L857">
        <v>49505</v>
      </c>
      <c r="M857">
        <v>3.92</v>
      </c>
      <c r="N857" t="s">
        <v>162</v>
      </c>
      <c r="O857" t="s">
        <v>162</v>
      </c>
      <c r="P857" t="s">
        <v>4502</v>
      </c>
      <c r="Q857">
        <v>0.56999999999999995</v>
      </c>
      <c r="R857" t="s">
        <v>162</v>
      </c>
      <c r="S857" t="s">
        <v>164</v>
      </c>
      <c r="T857" t="s">
        <v>164</v>
      </c>
      <c r="U857" t="s">
        <v>162</v>
      </c>
      <c r="V857">
        <v>3.92</v>
      </c>
      <c r="X857" t="s">
        <v>162</v>
      </c>
      <c r="Y857" t="s">
        <v>162</v>
      </c>
      <c r="Z857" t="s">
        <v>164</v>
      </c>
      <c r="AA857" t="s">
        <v>162</v>
      </c>
      <c r="AB857">
        <v>5.34</v>
      </c>
      <c r="AC857">
        <v>6.52</v>
      </c>
      <c r="AD857">
        <v>6.93</v>
      </c>
      <c r="AE857" t="s">
        <v>162</v>
      </c>
      <c r="AF857" t="s">
        <v>162</v>
      </c>
      <c r="AG857">
        <v>586747</v>
      </c>
      <c r="AH857">
        <v>1426249</v>
      </c>
      <c r="AI857">
        <v>1426249</v>
      </c>
      <c r="AJ857">
        <v>91269</v>
      </c>
      <c r="AK857">
        <v>105051</v>
      </c>
      <c r="AL857">
        <v>88002</v>
      </c>
      <c r="AM857">
        <v>302427</v>
      </c>
      <c r="AN857" t="s">
        <v>164</v>
      </c>
      <c r="AO857">
        <v>10</v>
      </c>
      <c r="AP857" t="s">
        <v>162</v>
      </c>
      <c r="AQ857">
        <v>1.21</v>
      </c>
      <c r="AS857">
        <v>1.26</v>
      </c>
      <c r="AT857" t="s">
        <v>165</v>
      </c>
      <c r="AV857">
        <v>0.06</v>
      </c>
      <c r="AW857">
        <v>0.09</v>
      </c>
      <c r="AX857">
        <v>42.975819999999999</v>
      </c>
      <c r="AY857">
        <v>-85.617153999999999</v>
      </c>
      <c r="AZ857" t="s">
        <v>164</v>
      </c>
      <c r="BA857" t="s">
        <v>164</v>
      </c>
      <c r="BC857" t="s">
        <v>164</v>
      </c>
      <c r="BD857">
        <v>-9530857.9859999996</v>
      </c>
      <c r="BE857" s="1" t="s">
        <v>4503</v>
      </c>
    </row>
    <row r="858" spans="1:57" x14ac:dyDescent="0.25">
      <c r="A858">
        <v>85217</v>
      </c>
      <c r="B858">
        <v>32589</v>
      </c>
      <c r="C858">
        <v>5</v>
      </c>
      <c r="D858" t="s">
        <v>155</v>
      </c>
      <c r="E858" t="s">
        <v>156</v>
      </c>
      <c r="F858">
        <v>170846</v>
      </c>
      <c r="G858" t="s">
        <v>4504</v>
      </c>
      <c r="H858" t="s">
        <v>4505</v>
      </c>
      <c r="I858" t="s">
        <v>4506</v>
      </c>
      <c r="J858" t="s">
        <v>375</v>
      </c>
      <c r="K858" t="s">
        <v>320</v>
      </c>
      <c r="L858">
        <v>49503</v>
      </c>
      <c r="M858">
        <v>3.92</v>
      </c>
      <c r="N858" t="s">
        <v>162</v>
      </c>
      <c r="O858" t="s">
        <v>162</v>
      </c>
      <c r="P858" t="s">
        <v>4507</v>
      </c>
      <c r="Q858">
        <v>0.56999999999999995</v>
      </c>
      <c r="R858" t="s">
        <v>162</v>
      </c>
      <c r="S858" t="s">
        <v>164</v>
      </c>
      <c r="T858" t="s">
        <v>164</v>
      </c>
      <c r="U858" t="s">
        <v>162</v>
      </c>
      <c r="V858">
        <v>3.92</v>
      </c>
      <c r="X858" t="s">
        <v>162</v>
      </c>
      <c r="Y858" t="s">
        <v>162</v>
      </c>
      <c r="Z858" t="s">
        <v>162</v>
      </c>
      <c r="AA858" t="s">
        <v>162</v>
      </c>
      <c r="AB858">
        <v>4.78</v>
      </c>
      <c r="AC858">
        <v>6.01</v>
      </c>
      <c r="AD858">
        <v>6.46</v>
      </c>
      <c r="AE858" t="s">
        <v>162</v>
      </c>
      <c r="AF858" t="s">
        <v>162</v>
      </c>
      <c r="AG858">
        <v>586747</v>
      </c>
      <c r="AH858">
        <v>1426249</v>
      </c>
      <c r="AI858">
        <v>1426249</v>
      </c>
      <c r="AJ858">
        <v>91269</v>
      </c>
      <c r="AK858">
        <v>105051</v>
      </c>
      <c r="AL858">
        <v>88002</v>
      </c>
      <c r="AM858">
        <v>302427</v>
      </c>
      <c r="AN858" t="s">
        <v>164</v>
      </c>
      <c r="AO858">
        <v>10</v>
      </c>
      <c r="AP858" t="s">
        <v>162</v>
      </c>
      <c r="AQ858">
        <v>0.44</v>
      </c>
      <c r="AS858">
        <v>0.35</v>
      </c>
      <c r="AT858" t="s">
        <v>165</v>
      </c>
      <c r="AV858">
        <v>0.18</v>
      </c>
      <c r="AW858">
        <v>0.35</v>
      </c>
      <c r="AX858">
        <v>42.977127000000003</v>
      </c>
      <c r="AY858">
        <v>-85.648820000000001</v>
      </c>
      <c r="AZ858" t="s">
        <v>164</v>
      </c>
      <c r="BC858" t="s">
        <v>164</v>
      </c>
      <c r="BD858">
        <v>-9534383.0289999992</v>
      </c>
      <c r="BE858" s="1" t="s">
        <v>4508</v>
      </c>
    </row>
    <row r="859" spans="1:57" x14ac:dyDescent="0.25">
      <c r="A859">
        <v>84077</v>
      </c>
      <c r="B859">
        <v>17887</v>
      </c>
      <c r="C859">
        <v>5</v>
      </c>
      <c r="D859" t="s">
        <v>155</v>
      </c>
      <c r="E859" t="s">
        <v>156</v>
      </c>
      <c r="F859">
        <v>244516</v>
      </c>
      <c r="G859" t="s">
        <v>4509</v>
      </c>
      <c r="H859" t="s">
        <v>4510</v>
      </c>
      <c r="I859" t="s">
        <v>4510</v>
      </c>
      <c r="J859" t="s">
        <v>1295</v>
      </c>
      <c r="K859" t="s">
        <v>204</v>
      </c>
      <c r="L859">
        <v>49333</v>
      </c>
      <c r="M859">
        <v>3.84</v>
      </c>
      <c r="N859" t="s">
        <v>162</v>
      </c>
      <c r="O859" t="s">
        <v>162</v>
      </c>
      <c r="P859" t="s">
        <v>4511</v>
      </c>
      <c r="Q859">
        <v>0.56000000000000005</v>
      </c>
      <c r="R859" t="s">
        <v>162</v>
      </c>
      <c r="S859" t="s">
        <v>164</v>
      </c>
      <c r="T859" t="s">
        <v>164</v>
      </c>
      <c r="U859" t="s">
        <v>162</v>
      </c>
      <c r="V859">
        <v>3.9</v>
      </c>
      <c r="X859" t="s">
        <v>162</v>
      </c>
      <c r="Y859" t="s">
        <v>162</v>
      </c>
      <c r="Z859" t="s">
        <v>164</v>
      </c>
      <c r="AA859" t="s">
        <v>162</v>
      </c>
      <c r="AB859">
        <v>5.13</v>
      </c>
      <c r="AC859">
        <v>6.4</v>
      </c>
      <c r="AD859">
        <v>6.85</v>
      </c>
      <c r="AE859" t="s">
        <v>162</v>
      </c>
      <c r="AF859" t="s">
        <v>162</v>
      </c>
      <c r="AG859">
        <v>648547</v>
      </c>
      <c r="AH859">
        <v>1874097</v>
      </c>
      <c r="AI859">
        <v>1874097</v>
      </c>
      <c r="AJ859">
        <v>85777</v>
      </c>
      <c r="AK859">
        <v>97789</v>
      </c>
      <c r="AL859">
        <v>99532</v>
      </c>
      <c r="AM859">
        <v>365448</v>
      </c>
      <c r="AN859" t="s">
        <v>164</v>
      </c>
      <c r="AO859">
        <v>10</v>
      </c>
      <c r="AP859" t="s">
        <v>162</v>
      </c>
      <c r="AQ859">
        <v>4.57</v>
      </c>
      <c r="AR859">
        <v>138</v>
      </c>
      <c r="AS859">
        <v>0.33</v>
      </c>
      <c r="AT859" t="s">
        <v>165</v>
      </c>
      <c r="AV859">
        <v>0.28999999999999998</v>
      </c>
      <c r="AW859">
        <v>3.66</v>
      </c>
      <c r="AX859">
        <v>42.708899000000002</v>
      </c>
      <c r="AY859">
        <v>-85.463543000000001</v>
      </c>
      <c r="AZ859" t="s">
        <v>164</v>
      </c>
      <c r="BA859" t="s">
        <v>164</v>
      </c>
      <c r="BC859" t="s">
        <v>164</v>
      </c>
      <c r="BD859">
        <v>-9513758.0879999995</v>
      </c>
      <c r="BE859" s="1" t="s">
        <v>4512</v>
      </c>
    </row>
    <row r="860" spans="1:57" x14ac:dyDescent="0.25">
      <c r="A860">
        <v>85237</v>
      </c>
      <c r="B860">
        <v>32850</v>
      </c>
      <c r="C860">
        <v>5</v>
      </c>
      <c r="D860" t="s">
        <v>155</v>
      </c>
      <c r="E860" t="s">
        <v>156</v>
      </c>
      <c r="F860">
        <v>155141</v>
      </c>
      <c r="G860" t="s">
        <v>4513</v>
      </c>
      <c r="H860" t="s">
        <v>4514</v>
      </c>
      <c r="I860" t="s">
        <v>4515</v>
      </c>
      <c r="J860" t="s">
        <v>1155</v>
      </c>
      <c r="K860" t="s">
        <v>1155</v>
      </c>
      <c r="L860">
        <v>48607</v>
      </c>
      <c r="M860">
        <v>3.87</v>
      </c>
      <c r="N860" t="s">
        <v>162</v>
      </c>
      <c r="O860" t="s">
        <v>162</v>
      </c>
      <c r="P860" t="s">
        <v>4516</v>
      </c>
      <c r="Q860">
        <v>0.56000000000000005</v>
      </c>
      <c r="R860" t="s">
        <v>162</v>
      </c>
      <c r="S860" t="s">
        <v>164</v>
      </c>
      <c r="T860" t="s">
        <v>164</v>
      </c>
      <c r="U860" t="s">
        <v>162</v>
      </c>
      <c r="V860">
        <v>3.93</v>
      </c>
      <c r="X860" t="s">
        <v>162</v>
      </c>
      <c r="Y860" t="s">
        <v>162</v>
      </c>
      <c r="Z860" t="s">
        <v>164</v>
      </c>
      <c r="AA860" t="s">
        <v>162</v>
      </c>
      <c r="AB860">
        <v>5.14</v>
      </c>
      <c r="AC860">
        <v>6.37</v>
      </c>
      <c r="AD860">
        <v>6.81</v>
      </c>
      <c r="AE860" t="s">
        <v>162</v>
      </c>
      <c r="AF860" t="s">
        <v>162</v>
      </c>
      <c r="AG860">
        <v>641521</v>
      </c>
      <c r="AH860">
        <v>2216375</v>
      </c>
      <c r="AI860">
        <v>2216375</v>
      </c>
      <c r="AJ860">
        <v>60513</v>
      </c>
      <c r="AK860">
        <v>112534</v>
      </c>
      <c r="AL860">
        <v>38880</v>
      </c>
      <c r="AM860">
        <v>429595</v>
      </c>
      <c r="AN860" t="s">
        <v>164</v>
      </c>
      <c r="AO860">
        <v>9</v>
      </c>
      <c r="AP860" t="s">
        <v>162</v>
      </c>
      <c r="AQ860">
        <v>0.23</v>
      </c>
      <c r="AS860">
        <v>1.9</v>
      </c>
      <c r="AT860" t="s">
        <v>165</v>
      </c>
      <c r="AU860">
        <v>138</v>
      </c>
      <c r="AV860">
        <v>0</v>
      </c>
      <c r="AW860">
        <v>0.03</v>
      </c>
      <c r="AX860">
        <v>43.426172000000001</v>
      </c>
      <c r="AY860">
        <v>-83.939920999999998</v>
      </c>
      <c r="AZ860" t="s">
        <v>164</v>
      </c>
      <c r="BA860" t="s">
        <v>164</v>
      </c>
      <c r="BC860" t="s">
        <v>164</v>
      </c>
      <c r="BD860">
        <v>-9344149.2630000003</v>
      </c>
      <c r="BE860" s="1" t="s">
        <v>4517</v>
      </c>
    </row>
    <row r="861" spans="1:57" x14ac:dyDescent="0.25">
      <c r="A861">
        <v>82792</v>
      </c>
      <c r="B861">
        <v>4982</v>
      </c>
      <c r="C861">
        <v>5</v>
      </c>
      <c r="D861" t="s">
        <v>155</v>
      </c>
      <c r="E861" t="s">
        <v>156</v>
      </c>
      <c r="F861">
        <v>136343</v>
      </c>
      <c r="G861" t="s">
        <v>4518</v>
      </c>
      <c r="H861" t="s">
        <v>4519</v>
      </c>
      <c r="I861" t="s">
        <v>4520</v>
      </c>
      <c r="J861" t="s">
        <v>3789</v>
      </c>
      <c r="K861" t="s">
        <v>828</v>
      </c>
      <c r="L861">
        <v>49642</v>
      </c>
      <c r="M861">
        <v>3.8</v>
      </c>
      <c r="N861" t="s">
        <v>162</v>
      </c>
      <c r="O861" t="s">
        <v>162</v>
      </c>
      <c r="P861" t="s">
        <v>4521</v>
      </c>
      <c r="Q861">
        <v>0.55000000000000004</v>
      </c>
      <c r="R861" t="s">
        <v>162</v>
      </c>
      <c r="S861" t="s">
        <v>164</v>
      </c>
      <c r="T861" t="s">
        <v>164</v>
      </c>
      <c r="U861" t="s">
        <v>162</v>
      </c>
      <c r="V861">
        <v>3.85</v>
      </c>
      <c r="X861" t="s">
        <v>162</v>
      </c>
      <c r="Y861" t="s">
        <v>162</v>
      </c>
      <c r="Z861" t="s">
        <v>162</v>
      </c>
      <c r="AA861" t="s">
        <v>162</v>
      </c>
      <c r="AB861">
        <v>4.82</v>
      </c>
      <c r="AC861">
        <v>6.03</v>
      </c>
      <c r="AD861">
        <v>6.48</v>
      </c>
      <c r="AE861" t="s">
        <v>162</v>
      </c>
      <c r="AF861" t="s">
        <v>162</v>
      </c>
      <c r="AG861">
        <v>702717</v>
      </c>
      <c r="AH861">
        <v>461269</v>
      </c>
      <c r="AI861">
        <v>461269</v>
      </c>
      <c r="AJ861">
        <v>122397</v>
      </c>
      <c r="AK861">
        <v>284231</v>
      </c>
      <c r="AL861">
        <v>75787</v>
      </c>
      <c r="AM861">
        <v>220302</v>
      </c>
      <c r="AN861" t="s">
        <v>164</v>
      </c>
      <c r="AO861">
        <v>9</v>
      </c>
      <c r="AP861" t="s">
        <v>162</v>
      </c>
      <c r="AQ861">
        <v>2.79</v>
      </c>
      <c r="AR861">
        <v>69</v>
      </c>
      <c r="AS861">
        <v>2.63</v>
      </c>
      <c r="AT861" t="s">
        <v>165</v>
      </c>
      <c r="AU861">
        <v>69</v>
      </c>
      <c r="AV861">
        <v>0.31</v>
      </c>
      <c r="AW861">
        <v>3.5</v>
      </c>
      <c r="AX861">
        <v>43.896099999999997</v>
      </c>
      <c r="AY861">
        <v>-85.782899999999998</v>
      </c>
      <c r="AZ861" t="s">
        <v>164</v>
      </c>
      <c r="BC861" t="s">
        <v>164</v>
      </c>
      <c r="BD861">
        <v>-9549308.7469999995</v>
      </c>
      <c r="BE861" s="1" t="s">
        <v>4522</v>
      </c>
    </row>
    <row r="862" spans="1:57" x14ac:dyDescent="0.25">
      <c r="A862">
        <v>82909</v>
      </c>
      <c r="B862">
        <v>6106</v>
      </c>
      <c r="C862">
        <v>5</v>
      </c>
      <c r="D862" t="s">
        <v>155</v>
      </c>
      <c r="E862" t="s">
        <v>156</v>
      </c>
      <c r="F862">
        <v>120801</v>
      </c>
      <c r="G862" t="s">
        <v>4523</v>
      </c>
      <c r="H862" t="s">
        <v>4524</v>
      </c>
      <c r="I862" t="s">
        <v>4525</v>
      </c>
      <c r="J862" t="s">
        <v>565</v>
      </c>
      <c r="K862" t="s">
        <v>556</v>
      </c>
      <c r="L862">
        <v>49017</v>
      </c>
      <c r="M862">
        <v>3.82</v>
      </c>
      <c r="N862" t="s">
        <v>162</v>
      </c>
      <c r="O862" t="s">
        <v>162</v>
      </c>
      <c r="P862" t="s">
        <v>4526</v>
      </c>
      <c r="Q862">
        <v>0.55000000000000004</v>
      </c>
      <c r="R862" t="s">
        <v>162</v>
      </c>
      <c r="S862" t="s">
        <v>164</v>
      </c>
      <c r="T862" t="s">
        <v>164</v>
      </c>
      <c r="U862" t="s">
        <v>162</v>
      </c>
      <c r="V862">
        <v>3.97</v>
      </c>
      <c r="X862" t="s">
        <v>162</v>
      </c>
      <c r="Y862" t="s">
        <v>162</v>
      </c>
      <c r="Z862" t="s">
        <v>162</v>
      </c>
      <c r="AA862" t="s">
        <v>162</v>
      </c>
      <c r="AB862">
        <v>4.8499999999999996</v>
      </c>
      <c r="AC862">
        <v>6.12</v>
      </c>
      <c r="AD862">
        <v>6.6</v>
      </c>
      <c r="AE862" t="s">
        <v>162</v>
      </c>
      <c r="AF862" t="s">
        <v>162</v>
      </c>
      <c r="AG862">
        <v>792604</v>
      </c>
      <c r="AH862">
        <v>2110588</v>
      </c>
      <c r="AI862">
        <v>2110588</v>
      </c>
      <c r="AJ862">
        <v>79146</v>
      </c>
      <c r="AK862">
        <v>133793</v>
      </c>
      <c r="AL862">
        <v>195617</v>
      </c>
      <c r="AM862">
        <v>384048</v>
      </c>
      <c r="AN862" t="s">
        <v>164</v>
      </c>
      <c r="AO862">
        <v>11</v>
      </c>
      <c r="AP862" t="s">
        <v>162</v>
      </c>
      <c r="AQ862">
        <v>0</v>
      </c>
      <c r="AR862">
        <v>138</v>
      </c>
      <c r="AS862">
        <v>0</v>
      </c>
      <c r="AT862" t="s">
        <v>165</v>
      </c>
      <c r="AU862">
        <v>138</v>
      </c>
      <c r="AV862">
        <v>0.11</v>
      </c>
      <c r="AW862">
        <v>0.3</v>
      </c>
      <c r="AX862">
        <v>42.316769000000001</v>
      </c>
      <c r="AY862">
        <v>-85.172292999999996</v>
      </c>
      <c r="AZ862" t="s">
        <v>164</v>
      </c>
      <c r="BC862" t="s">
        <v>164</v>
      </c>
      <c r="BD862">
        <v>-9481336.2870000005</v>
      </c>
      <c r="BE862" s="1" t="s">
        <v>4527</v>
      </c>
    </row>
    <row r="863" spans="1:57" x14ac:dyDescent="0.25">
      <c r="A863">
        <v>82970</v>
      </c>
      <c r="B863">
        <v>6647</v>
      </c>
      <c r="C863">
        <v>5</v>
      </c>
      <c r="D863" t="s">
        <v>155</v>
      </c>
      <c r="E863" t="s">
        <v>156</v>
      </c>
      <c r="F863">
        <v>155042</v>
      </c>
      <c r="G863" t="s">
        <v>4528</v>
      </c>
      <c r="H863" t="s">
        <v>4529</v>
      </c>
      <c r="I863" t="s">
        <v>4530</v>
      </c>
      <c r="J863" t="s">
        <v>1155</v>
      </c>
      <c r="K863" t="s">
        <v>1155</v>
      </c>
      <c r="L863">
        <v>48601</v>
      </c>
      <c r="M863">
        <v>3.8</v>
      </c>
      <c r="N863" t="s">
        <v>162</v>
      </c>
      <c r="O863" t="s">
        <v>162</v>
      </c>
      <c r="P863" t="s">
        <v>4531</v>
      </c>
      <c r="Q863">
        <v>0.55000000000000004</v>
      </c>
      <c r="R863" t="s">
        <v>162</v>
      </c>
      <c r="S863" t="s">
        <v>164</v>
      </c>
      <c r="T863" t="s">
        <v>164</v>
      </c>
      <c r="U863" t="s">
        <v>162</v>
      </c>
      <c r="V863">
        <v>3.92</v>
      </c>
      <c r="X863" t="s">
        <v>162</v>
      </c>
      <c r="Y863" t="s">
        <v>162</v>
      </c>
      <c r="Z863" t="s">
        <v>164</v>
      </c>
      <c r="AA863" t="s">
        <v>162</v>
      </c>
      <c r="AB863">
        <v>5.09</v>
      </c>
      <c r="AC863">
        <v>6.37</v>
      </c>
      <c r="AD863">
        <v>6.81</v>
      </c>
      <c r="AE863" t="s">
        <v>162</v>
      </c>
      <c r="AF863" t="s">
        <v>162</v>
      </c>
      <c r="AG863">
        <v>641521</v>
      </c>
      <c r="AH863">
        <v>2216375</v>
      </c>
      <c r="AI863">
        <v>2216375</v>
      </c>
      <c r="AJ863">
        <v>60513</v>
      </c>
      <c r="AK863">
        <v>112534</v>
      </c>
      <c r="AL863">
        <v>38880</v>
      </c>
      <c r="AM863">
        <v>429595</v>
      </c>
      <c r="AN863" t="s">
        <v>164</v>
      </c>
      <c r="AO863">
        <v>9</v>
      </c>
      <c r="AP863" t="s">
        <v>162</v>
      </c>
      <c r="AQ863">
        <v>0.53</v>
      </c>
      <c r="AR863">
        <v>138</v>
      </c>
      <c r="AS863">
        <v>0.42</v>
      </c>
      <c r="AT863" t="s">
        <v>165</v>
      </c>
      <c r="AU863">
        <v>138</v>
      </c>
      <c r="AV863">
        <v>0</v>
      </c>
      <c r="AW863">
        <v>0.37</v>
      </c>
      <c r="AX863">
        <v>43.407367999999998</v>
      </c>
      <c r="AY863">
        <v>-83.962703000000005</v>
      </c>
      <c r="AZ863" t="s">
        <v>164</v>
      </c>
      <c r="BA863" t="s">
        <v>164</v>
      </c>
      <c r="BC863" t="s">
        <v>164</v>
      </c>
      <c r="BD863">
        <v>-9346685.3440000005</v>
      </c>
      <c r="BE863" s="1" t="s">
        <v>4532</v>
      </c>
    </row>
    <row r="864" spans="1:57" x14ac:dyDescent="0.25">
      <c r="A864">
        <v>83211</v>
      </c>
      <c r="B864">
        <v>8650</v>
      </c>
      <c r="C864">
        <v>5</v>
      </c>
      <c r="D864" t="s">
        <v>155</v>
      </c>
      <c r="E864" t="s">
        <v>156</v>
      </c>
      <c r="F864">
        <v>236227</v>
      </c>
      <c r="G864" t="s">
        <v>4533</v>
      </c>
      <c r="H864" t="s">
        <v>4534</v>
      </c>
      <c r="I864" t="s">
        <v>4535</v>
      </c>
      <c r="J864" t="s">
        <v>1774</v>
      </c>
      <c r="K864" t="s">
        <v>540</v>
      </c>
      <c r="L864">
        <v>49065</v>
      </c>
      <c r="M864">
        <v>3.77</v>
      </c>
      <c r="N864" t="s">
        <v>162</v>
      </c>
      <c r="O864" t="s">
        <v>162</v>
      </c>
      <c r="P864" t="s">
        <v>4536</v>
      </c>
      <c r="Q864">
        <v>0.55000000000000004</v>
      </c>
      <c r="R864" t="s">
        <v>162</v>
      </c>
      <c r="S864" t="s">
        <v>164</v>
      </c>
      <c r="T864" t="s">
        <v>164</v>
      </c>
      <c r="U864" t="s">
        <v>162</v>
      </c>
      <c r="V864">
        <v>3.94</v>
      </c>
      <c r="X864" t="s">
        <v>162</v>
      </c>
      <c r="Y864" t="s">
        <v>162</v>
      </c>
      <c r="Z864" t="s">
        <v>164</v>
      </c>
      <c r="AA864" t="s">
        <v>162</v>
      </c>
      <c r="AB864">
        <v>5.48</v>
      </c>
      <c r="AC864">
        <v>6.7</v>
      </c>
      <c r="AD864">
        <v>7.12</v>
      </c>
      <c r="AE864" t="s">
        <v>162</v>
      </c>
      <c r="AF864" t="s">
        <v>162</v>
      </c>
      <c r="AG864">
        <v>810467</v>
      </c>
      <c r="AH864">
        <v>2015283</v>
      </c>
      <c r="AI864">
        <v>2015283</v>
      </c>
      <c r="AJ864">
        <v>94117</v>
      </c>
      <c r="AK864">
        <v>134485</v>
      </c>
      <c r="AL864">
        <v>204641</v>
      </c>
      <c r="AM864">
        <v>377225</v>
      </c>
      <c r="AN864" t="s">
        <v>164</v>
      </c>
      <c r="AO864">
        <v>11</v>
      </c>
      <c r="AP864" t="s">
        <v>162</v>
      </c>
      <c r="AQ864">
        <v>0.22</v>
      </c>
      <c r="AR864">
        <v>69</v>
      </c>
      <c r="AS864">
        <v>0.22</v>
      </c>
      <c r="AT864" t="s">
        <v>165</v>
      </c>
      <c r="AU864">
        <v>69</v>
      </c>
      <c r="AV864">
        <v>0</v>
      </c>
      <c r="AW864">
        <v>0.01</v>
      </c>
      <c r="AX864">
        <v>42.169204000000001</v>
      </c>
      <c r="AY864">
        <v>-85.850523999999993</v>
      </c>
      <c r="AZ864" t="s">
        <v>164</v>
      </c>
      <c r="BA864" t="s">
        <v>164</v>
      </c>
      <c r="BC864" t="s">
        <v>164</v>
      </c>
      <c r="BD864">
        <v>-9556836.6160000004</v>
      </c>
      <c r="BE864" s="1" t="s">
        <v>4537</v>
      </c>
    </row>
    <row r="865" spans="1:57" x14ac:dyDescent="0.25">
      <c r="A865">
        <v>84116</v>
      </c>
      <c r="B865">
        <v>18302</v>
      </c>
      <c r="C865">
        <v>5</v>
      </c>
      <c r="D865" t="s">
        <v>155</v>
      </c>
      <c r="E865" t="s">
        <v>156</v>
      </c>
      <c r="F865">
        <v>13692</v>
      </c>
      <c r="G865" t="s">
        <v>4538</v>
      </c>
      <c r="H865" t="s">
        <v>4539</v>
      </c>
      <c r="I865" t="s">
        <v>4540</v>
      </c>
      <c r="J865" t="s">
        <v>686</v>
      </c>
      <c r="K865" t="s">
        <v>161</v>
      </c>
      <c r="L865">
        <v>48226</v>
      </c>
      <c r="M865">
        <v>3.8</v>
      </c>
      <c r="N865" t="s">
        <v>162</v>
      </c>
      <c r="O865" t="s">
        <v>162</v>
      </c>
      <c r="P865" t="s">
        <v>4541</v>
      </c>
      <c r="Q865">
        <v>0.55000000000000004</v>
      </c>
      <c r="R865" t="s">
        <v>162</v>
      </c>
      <c r="S865" t="s">
        <v>164</v>
      </c>
      <c r="T865" t="s">
        <v>164</v>
      </c>
      <c r="U865" t="s">
        <v>162</v>
      </c>
      <c r="V865">
        <v>3.97</v>
      </c>
      <c r="X865" t="s">
        <v>162</v>
      </c>
      <c r="Y865" t="s">
        <v>162</v>
      </c>
      <c r="Z865" t="s">
        <v>162</v>
      </c>
      <c r="AA865" t="s">
        <v>162</v>
      </c>
      <c r="AB865">
        <v>4.83</v>
      </c>
      <c r="AC865">
        <v>5.81</v>
      </c>
      <c r="AD865">
        <v>6.17</v>
      </c>
      <c r="AE865" t="s">
        <v>162</v>
      </c>
      <c r="AF865" t="s">
        <v>162</v>
      </c>
      <c r="AG865">
        <v>904243</v>
      </c>
      <c r="AH865">
        <v>815568</v>
      </c>
      <c r="AI865">
        <v>815568</v>
      </c>
      <c r="AJ865">
        <v>45089</v>
      </c>
      <c r="AK865">
        <v>10479</v>
      </c>
      <c r="AL865">
        <v>72883</v>
      </c>
      <c r="AM865">
        <v>775792</v>
      </c>
      <c r="AN865" t="s">
        <v>164</v>
      </c>
      <c r="AO865">
        <v>10</v>
      </c>
      <c r="AP865" t="s">
        <v>162</v>
      </c>
      <c r="AQ865">
        <v>1.18</v>
      </c>
      <c r="AS865">
        <v>3.29</v>
      </c>
      <c r="AT865" t="s">
        <v>165</v>
      </c>
      <c r="AV865">
        <v>0</v>
      </c>
      <c r="AW865">
        <v>1.24</v>
      </c>
      <c r="AX865">
        <v>42.335082999999997</v>
      </c>
      <c r="AY865">
        <v>-83.049003999999996</v>
      </c>
      <c r="AZ865" t="s">
        <v>164</v>
      </c>
      <c r="BC865" t="s">
        <v>164</v>
      </c>
      <c r="BD865">
        <v>-9244972.8359999992</v>
      </c>
      <c r="BE865" s="1" t="s">
        <v>4542</v>
      </c>
    </row>
    <row r="866" spans="1:57" x14ac:dyDescent="0.25">
      <c r="A866">
        <v>85518</v>
      </c>
      <c r="B866">
        <v>36272</v>
      </c>
      <c r="C866">
        <v>5</v>
      </c>
      <c r="D866" t="s">
        <v>155</v>
      </c>
      <c r="E866" t="s">
        <v>156</v>
      </c>
      <c r="F866">
        <v>228281</v>
      </c>
      <c r="G866" t="s">
        <v>4543</v>
      </c>
      <c r="H866" t="s">
        <v>4544</v>
      </c>
      <c r="I866" t="s">
        <v>4545</v>
      </c>
      <c r="J866" t="s">
        <v>253</v>
      </c>
      <c r="K866" t="s">
        <v>254</v>
      </c>
      <c r="L866">
        <v>48503</v>
      </c>
      <c r="M866">
        <v>3.82</v>
      </c>
      <c r="N866" t="s">
        <v>162</v>
      </c>
      <c r="O866" t="s">
        <v>162</v>
      </c>
      <c r="P866" t="s">
        <v>4546</v>
      </c>
      <c r="Q866">
        <v>0.55000000000000004</v>
      </c>
      <c r="R866" t="s">
        <v>162</v>
      </c>
      <c r="S866" t="s">
        <v>164</v>
      </c>
      <c r="T866" t="s">
        <v>164</v>
      </c>
      <c r="U866" t="s">
        <v>162</v>
      </c>
      <c r="V866">
        <v>3.92</v>
      </c>
      <c r="X866" t="s">
        <v>162</v>
      </c>
      <c r="Y866" t="s">
        <v>162</v>
      </c>
      <c r="Z866" t="s">
        <v>162</v>
      </c>
      <c r="AA866" t="s">
        <v>162</v>
      </c>
      <c r="AB866">
        <v>4.99</v>
      </c>
      <c r="AC866">
        <v>6.24</v>
      </c>
      <c r="AD866">
        <v>6.7</v>
      </c>
      <c r="AE866" t="s">
        <v>162</v>
      </c>
      <c r="AF866" t="s">
        <v>162</v>
      </c>
      <c r="AG866">
        <v>1045029</v>
      </c>
      <c r="AH866">
        <v>2222649</v>
      </c>
      <c r="AI866">
        <v>2222649</v>
      </c>
      <c r="AJ866">
        <v>55070</v>
      </c>
      <c r="AK866">
        <v>56608</v>
      </c>
      <c r="AL866">
        <v>78718</v>
      </c>
      <c r="AM866">
        <v>854633</v>
      </c>
      <c r="AN866" t="s">
        <v>164</v>
      </c>
      <c r="AO866">
        <v>9</v>
      </c>
      <c r="AP866" t="s">
        <v>162</v>
      </c>
      <c r="AQ866">
        <v>0.49</v>
      </c>
      <c r="AS866">
        <v>0.94</v>
      </c>
      <c r="AT866" t="s">
        <v>165</v>
      </c>
      <c r="AU866">
        <v>138</v>
      </c>
      <c r="AV866">
        <v>0</v>
      </c>
      <c r="AW866">
        <v>0.94</v>
      </c>
      <c r="AX866">
        <v>43.025125000000003</v>
      </c>
      <c r="AY866">
        <v>-83.685139000000007</v>
      </c>
      <c r="AZ866" t="s">
        <v>164</v>
      </c>
      <c r="BC866" t="s">
        <v>164</v>
      </c>
      <c r="BD866">
        <v>-9315787.0600000005</v>
      </c>
      <c r="BE866" s="1" t="s">
        <v>4547</v>
      </c>
    </row>
    <row r="867" spans="1:57" x14ac:dyDescent="0.25">
      <c r="A867">
        <v>82540</v>
      </c>
      <c r="B867">
        <v>2896</v>
      </c>
      <c r="C867">
        <v>5</v>
      </c>
      <c r="D867" t="s">
        <v>155</v>
      </c>
      <c r="E867" t="s">
        <v>156</v>
      </c>
      <c r="F867">
        <v>91581</v>
      </c>
      <c r="G867" t="s">
        <v>4548</v>
      </c>
      <c r="H867" t="s">
        <v>4549</v>
      </c>
      <c r="I867" t="s">
        <v>4549</v>
      </c>
      <c r="J867" t="s">
        <v>1503</v>
      </c>
      <c r="K867" t="s">
        <v>549</v>
      </c>
      <c r="L867">
        <v>49002</v>
      </c>
      <c r="M867">
        <v>3.76</v>
      </c>
      <c r="N867" t="s">
        <v>162</v>
      </c>
      <c r="O867" t="s">
        <v>162</v>
      </c>
      <c r="P867" t="s">
        <v>4550</v>
      </c>
      <c r="Q867">
        <v>0.54</v>
      </c>
      <c r="R867" t="s">
        <v>162</v>
      </c>
      <c r="S867" t="s">
        <v>164</v>
      </c>
      <c r="T867" t="s">
        <v>164</v>
      </c>
      <c r="U867" t="s">
        <v>162</v>
      </c>
      <c r="V867">
        <v>3.94</v>
      </c>
      <c r="X867" t="s">
        <v>162</v>
      </c>
      <c r="Y867" t="s">
        <v>162</v>
      </c>
      <c r="Z867" t="s">
        <v>164</v>
      </c>
      <c r="AA867" t="s">
        <v>162</v>
      </c>
      <c r="AB867">
        <v>5.28</v>
      </c>
      <c r="AC867">
        <v>6.49</v>
      </c>
      <c r="AD867">
        <v>6.92</v>
      </c>
      <c r="AE867" t="s">
        <v>162</v>
      </c>
      <c r="AF867" t="s">
        <v>162</v>
      </c>
      <c r="AG867">
        <v>821488</v>
      </c>
      <c r="AH867">
        <v>1970563</v>
      </c>
      <c r="AI867">
        <v>1970563</v>
      </c>
      <c r="AJ867">
        <v>89315</v>
      </c>
      <c r="AK867">
        <v>145147</v>
      </c>
      <c r="AL867">
        <v>198301</v>
      </c>
      <c r="AM867">
        <v>388726</v>
      </c>
      <c r="AN867" t="s">
        <v>164</v>
      </c>
      <c r="AO867">
        <v>11</v>
      </c>
      <c r="AP867" t="s">
        <v>162</v>
      </c>
      <c r="AQ867">
        <v>1.27</v>
      </c>
      <c r="AS867">
        <v>1.82</v>
      </c>
      <c r="AT867" t="s">
        <v>165</v>
      </c>
      <c r="AU867">
        <v>138</v>
      </c>
      <c r="AV867">
        <v>1.52</v>
      </c>
      <c r="AW867">
        <v>1.87</v>
      </c>
      <c r="AX867">
        <v>42.175792000000001</v>
      </c>
      <c r="AY867">
        <v>-85.567661000000001</v>
      </c>
      <c r="AZ867" t="s">
        <v>164</v>
      </c>
      <c r="BA867" t="s">
        <v>164</v>
      </c>
      <c r="BC867" t="s">
        <v>164</v>
      </c>
      <c r="BD867">
        <v>-9525348.4509999994</v>
      </c>
      <c r="BE867" s="1" t="s">
        <v>4551</v>
      </c>
    </row>
    <row r="868" spans="1:57" x14ac:dyDescent="0.25">
      <c r="A868">
        <v>82825</v>
      </c>
      <c r="B868">
        <v>5352</v>
      </c>
      <c r="C868">
        <v>5</v>
      </c>
      <c r="D868" t="s">
        <v>155</v>
      </c>
      <c r="E868" t="s">
        <v>156</v>
      </c>
      <c r="F868">
        <v>192561</v>
      </c>
      <c r="G868" t="s">
        <v>4552</v>
      </c>
      <c r="H868" t="s">
        <v>4553</v>
      </c>
      <c r="I868" t="s">
        <v>4554</v>
      </c>
      <c r="J868" t="s">
        <v>658</v>
      </c>
      <c r="K868" t="s">
        <v>659</v>
      </c>
      <c r="L868">
        <v>48933</v>
      </c>
      <c r="M868">
        <v>3.74</v>
      </c>
      <c r="N868" t="s">
        <v>162</v>
      </c>
      <c r="O868" t="s">
        <v>162</v>
      </c>
      <c r="P868" t="s">
        <v>4555</v>
      </c>
      <c r="Q868">
        <v>0.54</v>
      </c>
      <c r="R868" t="s">
        <v>162</v>
      </c>
      <c r="S868" t="s">
        <v>164</v>
      </c>
      <c r="T868" t="s">
        <v>164</v>
      </c>
      <c r="U868" t="s">
        <v>162</v>
      </c>
      <c r="V868">
        <v>3.93</v>
      </c>
      <c r="X868" t="s">
        <v>162</v>
      </c>
      <c r="Y868" t="s">
        <v>162</v>
      </c>
      <c r="Z868" t="s">
        <v>164</v>
      </c>
      <c r="AA868" t="s">
        <v>162</v>
      </c>
      <c r="AB868">
        <v>5.21</v>
      </c>
      <c r="AC868">
        <v>6.45</v>
      </c>
      <c r="AD868">
        <v>6.9</v>
      </c>
      <c r="AE868" t="s">
        <v>162</v>
      </c>
      <c r="AF868" t="s">
        <v>162</v>
      </c>
      <c r="AG868">
        <v>873852</v>
      </c>
      <c r="AH868">
        <v>2088745</v>
      </c>
      <c r="AI868">
        <v>2088745</v>
      </c>
      <c r="AJ868">
        <v>60866</v>
      </c>
      <c r="AK868">
        <v>110275</v>
      </c>
      <c r="AL868">
        <v>95713</v>
      </c>
      <c r="AM868">
        <v>606998</v>
      </c>
      <c r="AN868" t="s">
        <v>164</v>
      </c>
      <c r="AO868">
        <v>10</v>
      </c>
      <c r="AP868" t="s">
        <v>162</v>
      </c>
      <c r="AQ868">
        <v>0.75</v>
      </c>
      <c r="AS868">
        <v>0.72</v>
      </c>
      <c r="AT868" t="s">
        <v>165</v>
      </c>
      <c r="AU868">
        <v>138</v>
      </c>
      <c r="AV868">
        <v>0.02</v>
      </c>
      <c r="AW868">
        <v>0.22</v>
      </c>
      <c r="AX868">
        <v>42.735762000000001</v>
      </c>
      <c r="AY868">
        <v>-84.547875000000005</v>
      </c>
      <c r="AZ868" t="s">
        <v>164</v>
      </c>
      <c r="BA868" t="s">
        <v>164</v>
      </c>
      <c r="BC868" t="s">
        <v>164</v>
      </c>
      <c r="BD868">
        <v>-9411826.3929999992</v>
      </c>
      <c r="BE868" s="1" t="s">
        <v>4556</v>
      </c>
    </row>
    <row r="869" spans="1:57" x14ac:dyDescent="0.25">
      <c r="A869">
        <v>83015</v>
      </c>
      <c r="B869">
        <v>7025</v>
      </c>
      <c r="C869">
        <v>5</v>
      </c>
      <c r="D869" t="s">
        <v>155</v>
      </c>
      <c r="E869" t="s">
        <v>156</v>
      </c>
      <c r="F869">
        <v>236226</v>
      </c>
      <c r="G869" t="s">
        <v>4557</v>
      </c>
      <c r="H869" t="s">
        <v>4558</v>
      </c>
      <c r="I869" t="s">
        <v>4559</v>
      </c>
      <c r="J869" t="s">
        <v>790</v>
      </c>
      <c r="K869" t="s">
        <v>540</v>
      </c>
      <c r="L869">
        <v>49090</v>
      </c>
      <c r="M869">
        <v>3.7</v>
      </c>
      <c r="N869" t="s">
        <v>162</v>
      </c>
      <c r="O869" t="s">
        <v>162</v>
      </c>
      <c r="P869" t="s">
        <v>4560</v>
      </c>
      <c r="Q869">
        <v>0.54</v>
      </c>
      <c r="R869" t="s">
        <v>162</v>
      </c>
      <c r="S869" t="s">
        <v>164</v>
      </c>
      <c r="T869" t="s">
        <v>164</v>
      </c>
      <c r="U869" t="s">
        <v>162</v>
      </c>
      <c r="V869">
        <v>3.97</v>
      </c>
      <c r="X869" t="s">
        <v>162</v>
      </c>
      <c r="Y869" t="s">
        <v>162</v>
      </c>
      <c r="Z869" t="s">
        <v>164</v>
      </c>
      <c r="AA869" t="s">
        <v>162</v>
      </c>
      <c r="AB869">
        <v>6.13</v>
      </c>
      <c r="AC869">
        <v>7.29</v>
      </c>
      <c r="AD869">
        <v>7.65</v>
      </c>
      <c r="AE869" t="s">
        <v>162</v>
      </c>
      <c r="AF869" t="s">
        <v>162</v>
      </c>
      <c r="AG869">
        <v>662792</v>
      </c>
      <c r="AH869">
        <v>1300419</v>
      </c>
      <c r="AI869">
        <v>1300419</v>
      </c>
      <c r="AJ869">
        <v>81062</v>
      </c>
      <c r="AK869">
        <v>63036</v>
      </c>
      <c r="AL869">
        <v>171948</v>
      </c>
      <c r="AM869">
        <v>346747</v>
      </c>
      <c r="AN869" t="s">
        <v>164</v>
      </c>
      <c r="AP869" t="s">
        <v>162</v>
      </c>
      <c r="AQ869">
        <v>1</v>
      </c>
      <c r="AS869">
        <v>0.98</v>
      </c>
      <c r="AT869" t="s">
        <v>165</v>
      </c>
      <c r="AV869">
        <v>0.02</v>
      </c>
      <c r="AW869">
        <v>2.8</v>
      </c>
      <c r="AX869">
        <v>42.397733000000002</v>
      </c>
      <c r="AY869">
        <v>-86.258038999999997</v>
      </c>
      <c r="AZ869" t="s">
        <v>164</v>
      </c>
      <c r="BA869" t="s">
        <v>164</v>
      </c>
      <c r="BC869" t="s">
        <v>164</v>
      </c>
      <c r="BD869">
        <v>-9602200.9780000001</v>
      </c>
      <c r="BE869" s="1" t="s">
        <v>4561</v>
      </c>
    </row>
    <row r="870" spans="1:57" x14ac:dyDescent="0.25">
      <c r="A870">
        <v>83383</v>
      </c>
      <c r="B870">
        <v>9978</v>
      </c>
      <c r="C870">
        <v>5</v>
      </c>
      <c r="D870" t="s">
        <v>155</v>
      </c>
      <c r="E870" t="s">
        <v>156</v>
      </c>
      <c r="F870">
        <v>134221</v>
      </c>
      <c r="G870" t="s">
        <v>4562</v>
      </c>
      <c r="H870" t="s">
        <v>4563</v>
      </c>
      <c r="I870" t="s">
        <v>4564</v>
      </c>
      <c r="J870" t="s">
        <v>611</v>
      </c>
      <c r="K870" t="s">
        <v>556</v>
      </c>
      <c r="L870">
        <v>49224</v>
      </c>
      <c r="M870">
        <v>3.7</v>
      </c>
      <c r="N870" t="s">
        <v>162</v>
      </c>
      <c r="O870" t="s">
        <v>162</v>
      </c>
      <c r="P870" t="s">
        <v>4565</v>
      </c>
      <c r="Q870">
        <v>0.54</v>
      </c>
      <c r="R870" t="s">
        <v>162</v>
      </c>
      <c r="S870" t="s">
        <v>164</v>
      </c>
      <c r="T870" t="s">
        <v>164</v>
      </c>
      <c r="U870" t="s">
        <v>162</v>
      </c>
      <c r="V870">
        <v>3.95</v>
      </c>
      <c r="X870" t="s">
        <v>162</v>
      </c>
      <c r="Y870" t="s">
        <v>162</v>
      </c>
      <c r="Z870" t="s">
        <v>164</v>
      </c>
      <c r="AA870" t="s">
        <v>162</v>
      </c>
      <c r="AB870">
        <v>5.52</v>
      </c>
      <c r="AC870">
        <v>6.77</v>
      </c>
      <c r="AD870">
        <v>7.19</v>
      </c>
      <c r="AE870" t="s">
        <v>162</v>
      </c>
      <c r="AF870" t="s">
        <v>162</v>
      </c>
      <c r="AG870">
        <v>711290</v>
      </c>
      <c r="AH870">
        <v>2218811</v>
      </c>
      <c r="AI870">
        <v>2218811</v>
      </c>
      <c r="AJ870">
        <v>57158</v>
      </c>
      <c r="AK870">
        <v>122464</v>
      </c>
      <c r="AL870">
        <v>135902</v>
      </c>
      <c r="AM870">
        <v>395767</v>
      </c>
      <c r="AN870" t="s">
        <v>164</v>
      </c>
      <c r="AO870">
        <v>11</v>
      </c>
      <c r="AP870" t="s">
        <v>162</v>
      </c>
      <c r="AQ870">
        <v>0.53</v>
      </c>
      <c r="AS870">
        <v>0.84</v>
      </c>
      <c r="AT870" t="s">
        <v>165</v>
      </c>
      <c r="AU870">
        <v>138</v>
      </c>
      <c r="AV870">
        <v>0</v>
      </c>
      <c r="AW870">
        <v>0.06</v>
      </c>
      <c r="AX870">
        <v>42.246856999999999</v>
      </c>
      <c r="AY870">
        <v>-84.748485000000002</v>
      </c>
      <c r="AZ870" t="s">
        <v>164</v>
      </c>
      <c r="BA870" t="s">
        <v>164</v>
      </c>
      <c r="BC870" t="s">
        <v>164</v>
      </c>
      <c r="BD870">
        <v>-9434158.1960000005</v>
      </c>
      <c r="BE870" s="1" t="s">
        <v>4566</v>
      </c>
    </row>
    <row r="871" spans="1:57" x14ac:dyDescent="0.25">
      <c r="A871">
        <v>83706</v>
      </c>
      <c r="B871">
        <v>13198</v>
      </c>
      <c r="C871">
        <v>5</v>
      </c>
      <c r="D871" t="s">
        <v>155</v>
      </c>
      <c r="E871" t="s">
        <v>156</v>
      </c>
      <c r="F871">
        <v>235942</v>
      </c>
      <c r="G871" t="s">
        <v>4567</v>
      </c>
      <c r="H871" t="s">
        <v>4558</v>
      </c>
      <c r="I871" t="s">
        <v>4568</v>
      </c>
      <c r="J871" t="s">
        <v>790</v>
      </c>
      <c r="K871" t="s">
        <v>540</v>
      </c>
      <c r="L871">
        <v>49090</v>
      </c>
      <c r="M871">
        <v>3.7</v>
      </c>
      <c r="N871" t="s">
        <v>162</v>
      </c>
      <c r="O871" t="s">
        <v>162</v>
      </c>
      <c r="P871" t="s">
        <v>4569</v>
      </c>
      <c r="Q871">
        <v>0.54</v>
      </c>
      <c r="R871" t="s">
        <v>162</v>
      </c>
      <c r="S871" t="s">
        <v>164</v>
      </c>
      <c r="T871" t="s">
        <v>164</v>
      </c>
      <c r="U871" t="s">
        <v>162</v>
      </c>
      <c r="V871">
        <v>3.97</v>
      </c>
      <c r="X871" t="s">
        <v>162</v>
      </c>
      <c r="Y871" t="s">
        <v>162</v>
      </c>
      <c r="Z871" t="s">
        <v>164</v>
      </c>
      <c r="AA871" t="s">
        <v>162</v>
      </c>
      <c r="AB871">
        <v>6.13</v>
      </c>
      <c r="AC871">
        <v>7.29</v>
      </c>
      <c r="AD871">
        <v>7.65</v>
      </c>
      <c r="AE871" t="s">
        <v>162</v>
      </c>
      <c r="AF871" t="s">
        <v>162</v>
      </c>
      <c r="AG871">
        <v>662792</v>
      </c>
      <c r="AH871">
        <v>1300419</v>
      </c>
      <c r="AI871">
        <v>1300419</v>
      </c>
      <c r="AJ871">
        <v>81062</v>
      </c>
      <c r="AK871">
        <v>63036</v>
      </c>
      <c r="AL871">
        <v>171948</v>
      </c>
      <c r="AM871">
        <v>346747</v>
      </c>
      <c r="AN871" t="s">
        <v>164</v>
      </c>
      <c r="AP871" t="s">
        <v>162</v>
      </c>
      <c r="AQ871">
        <v>1</v>
      </c>
      <c r="AS871">
        <v>0.98</v>
      </c>
      <c r="AT871" t="s">
        <v>165</v>
      </c>
      <c r="AV871">
        <v>0.02</v>
      </c>
      <c r="AW871">
        <v>2.8</v>
      </c>
      <c r="AX871">
        <v>42.397733000000002</v>
      </c>
      <c r="AY871">
        <v>-86.258038999999997</v>
      </c>
      <c r="AZ871" t="s">
        <v>164</v>
      </c>
      <c r="BA871" t="s">
        <v>164</v>
      </c>
      <c r="BC871" t="s">
        <v>164</v>
      </c>
      <c r="BD871">
        <v>-9602200.9780000001</v>
      </c>
      <c r="BE871" s="1" t="s">
        <v>4561</v>
      </c>
    </row>
    <row r="872" spans="1:57" x14ac:dyDescent="0.25">
      <c r="A872">
        <v>84076</v>
      </c>
      <c r="B872">
        <v>17868</v>
      </c>
      <c r="C872">
        <v>5</v>
      </c>
      <c r="D872" t="s">
        <v>155</v>
      </c>
      <c r="E872" t="s">
        <v>156</v>
      </c>
      <c r="F872">
        <v>246829</v>
      </c>
      <c r="G872" t="s">
        <v>4570</v>
      </c>
      <c r="H872" t="s">
        <v>4571</v>
      </c>
      <c r="I872" t="s">
        <v>4572</v>
      </c>
      <c r="J872" t="s">
        <v>658</v>
      </c>
      <c r="K872" t="s">
        <v>659</v>
      </c>
      <c r="L872">
        <v>48906</v>
      </c>
      <c r="M872">
        <v>3.7</v>
      </c>
      <c r="N872" t="s">
        <v>162</v>
      </c>
      <c r="O872" t="s">
        <v>162</v>
      </c>
      <c r="P872" t="s">
        <v>4573</v>
      </c>
      <c r="Q872">
        <v>0.54</v>
      </c>
      <c r="R872" t="s">
        <v>162</v>
      </c>
      <c r="S872" t="s">
        <v>164</v>
      </c>
      <c r="T872" t="s">
        <v>164</v>
      </c>
      <c r="U872" t="s">
        <v>162</v>
      </c>
      <c r="V872">
        <v>3.92</v>
      </c>
      <c r="X872" t="s">
        <v>162</v>
      </c>
      <c r="Y872" t="s">
        <v>162</v>
      </c>
      <c r="Z872" t="s">
        <v>164</v>
      </c>
      <c r="AA872" t="s">
        <v>162</v>
      </c>
      <c r="AB872">
        <v>5.21</v>
      </c>
      <c r="AC872">
        <v>6.45</v>
      </c>
      <c r="AD872">
        <v>6.9</v>
      </c>
      <c r="AE872" t="s">
        <v>162</v>
      </c>
      <c r="AF872" t="s">
        <v>162</v>
      </c>
      <c r="AG872">
        <v>901582</v>
      </c>
      <c r="AH872">
        <v>2230159</v>
      </c>
      <c r="AI872">
        <v>2230159</v>
      </c>
      <c r="AJ872">
        <v>65627</v>
      </c>
      <c r="AK872">
        <v>110275</v>
      </c>
      <c r="AL872">
        <v>97612</v>
      </c>
      <c r="AM872">
        <v>628069</v>
      </c>
      <c r="AN872" t="s">
        <v>164</v>
      </c>
      <c r="AO872">
        <v>10</v>
      </c>
      <c r="AP872" t="s">
        <v>162</v>
      </c>
      <c r="AQ872">
        <v>1.06</v>
      </c>
      <c r="AR872">
        <v>138</v>
      </c>
      <c r="AS872">
        <v>0.45</v>
      </c>
      <c r="AT872" t="s">
        <v>165</v>
      </c>
      <c r="AU872">
        <v>138</v>
      </c>
      <c r="AV872">
        <v>0</v>
      </c>
      <c r="AW872">
        <v>0.13</v>
      </c>
      <c r="AX872">
        <v>42.750836</v>
      </c>
      <c r="AY872">
        <v>-84.554438000000005</v>
      </c>
      <c r="AZ872" t="s">
        <v>164</v>
      </c>
      <c r="BA872" t="s">
        <v>164</v>
      </c>
      <c r="BC872" t="s">
        <v>164</v>
      </c>
      <c r="BD872">
        <v>-9412556.9829999991</v>
      </c>
      <c r="BE872" s="1" t="s">
        <v>4574</v>
      </c>
    </row>
    <row r="873" spans="1:57" x14ac:dyDescent="0.25">
      <c r="A873">
        <v>84346</v>
      </c>
      <c r="B873">
        <v>21435</v>
      </c>
      <c r="C873">
        <v>5</v>
      </c>
      <c r="D873" t="s">
        <v>155</v>
      </c>
      <c r="E873" t="s">
        <v>156</v>
      </c>
      <c r="F873">
        <v>13735</v>
      </c>
      <c r="G873" t="s">
        <v>4575</v>
      </c>
      <c r="H873" t="s">
        <v>4576</v>
      </c>
      <c r="I873" t="s">
        <v>4577</v>
      </c>
      <c r="J873" t="s">
        <v>1105</v>
      </c>
      <c r="K873" t="s">
        <v>161</v>
      </c>
      <c r="L873">
        <v>48124</v>
      </c>
      <c r="M873">
        <v>3.73</v>
      </c>
      <c r="N873" t="s">
        <v>162</v>
      </c>
      <c r="O873" t="s">
        <v>162</v>
      </c>
      <c r="P873" t="s">
        <v>4578</v>
      </c>
      <c r="Q873">
        <v>0.54</v>
      </c>
      <c r="R873" t="s">
        <v>162</v>
      </c>
      <c r="S873" t="s">
        <v>164</v>
      </c>
      <c r="T873" t="s">
        <v>164</v>
      </c>
      <c r="U873" t="s">
        <v>162</v>
      </c>
      <c r="V873">
        <v>3.99</v>
      </c>
      <c r="X873" t="s">
        <v>162</v>
      </c>
      <c r="Y873" t="s">
        <v>162</v>
      </c>
      <c r="Z873" t="s">
        <v>162</v>
      </c>
      <c r="AA873" t="s">
        <v>162</v>
      </c>
      <c r="AB873">
        <v>4.71</v>
      </c>
      <c r="AC873">
        <v>5.72</v>
      </c>
      <c r="AD873">
        <v>6.09</v>
      </c>
      <c r="AE873" t="s">
        <v>162</v>
      </c>
      <c r="AF873" t="s">
        <v>162</v>
      </c>
      <c r="AG873">
        <v>1002850</v>
      </c>
      <c r="AH873">
        <v>1346876</v>
      </c>
      <c r="AI873">
        <v>1346876</v>
      </c>
      <c r="AJ873">
        <v>48953</v>
      </c>
      <c r="AK873">
        <v>10835</v>
      </c>
      <c r="AL873">
        <v>80907</v>
      </c>
      <c r="AM873">
        <v>862156</v>
      </c>
      <c r="AN873" t="s">
        <v>164</v>
      </c>
      <c r="AO873">
        <v>11</v>
      </c>
      <c r="AP873" t="s">
        <v>162</v>
      </c>
      <c r="AQ873">
        <v>1.89</v>
      </c>
      <c r="AS873">
        <v>2.1800000000000002</v>
      </c>
      <c r="AT873" t="s">
        <v>165</v>
      </c>
      <c r="AU873">
        <v>120</v>
      </c>
      <c r="AV873">
        <v>0</v>
      </c>
      <c r="AW873">
        <v>0.06</v>
      </c>
      <c r="AX873">
        <v>42.30603</v>
      </c>
      <c r="AY873">
        <v>-83.245307999999994</v>
      </c>
      <c r="AZ873" t="s">
        <v>164</v>
      </c>
      <c r="BC873" t="s">
        <v>164</v>
      </c>
      <c r="BD873">
        <v>-9266825.2980000004</v>
      </c>
      <c r="BE873" s="1" t="s">
        <v>4579</v>
      </c>
    </row>
    <row r="874" spans="1:57" x14ac:dyDescent="0.25">
      <c r="A874">
        <v>84409</v>
      </c>
      <c r="B874">
        <v>22297</v>
      </c>
      <c r="C874">
        <v>5</v>
      </c>
      <c r="D874" t="s">
        <v>155</v>
      </c>
      <c r="E874" t="s">
        <v>156</v>
      </c>
      <c r="F874">
        <v>124103</v>
      </c>
      <c r="G874" t="s">
        <v>4580</v>
      </c>
      <c r="H874" t="s">
        <v>4581</v>
      </c>
      <c r="I874" t="s">
        <v>4582</v>
      </c>
      <c r="J874" t="s">
        <v>605</v>
      </c>
      <c r="K874" t="s">
        <v>606</v>
      </c>
      <c r="L874">
        <v>48658</v>
      </c>
      <c r="M874">
        <v>3.75</v>
      </c>
      <c r="N874" t="s">
        <v>162</v>
      </c>
      <c r="O874" t="s">
        <v>162</v>
      </c>
      <c r="P874" t="s">
        <v>4583</v>
      </c>
      <c r="Q874">
        <v>0.54</v>
      </c>
      <c r="R874" t="s">
        <v>162</v>
      </c>
      <c r="S874" t="s">
        <v>164</v>
      </c>
      <c r="T874" t="s">
        <v>164</v>
      </c>
      <c r="U874" t="s">
        <v>162</v>
      </c>
      <c r="V874">
        <v>3.93</v>
      </c>
      <c r="X874" t="s">
        <v>162</v>
      </c>
      <c r="Y874" t="s">
        <v>162</v>
      </c>
      <c r="Z874" t="s">
        <v>164</v>
      </c>
      <c r="AA874" t="s">
        <v>162</v>
      </c>
      <c r="AB874">
        <v>5.12</v>
      </c>
      <c r="AC874">
        <v>6.32</v>
      </c>
      <c r="AD874">
        <v>6.73</v>
      </c>
      <c r="AE874" t="s">
        <v>162</v>
      </c>
      <c r="AF874" t="s">
        <v>162</v>
      </c>
      <c r="AG874">
        <v>412767</v>
      </c>
      <c r="AH874">
        <v>1425267</v>
      </c>
      <c r="AI874">
        <v>1425267</v>
      </c>
      <c r="AJ874">
        <v>88312</v>
      </c>
      <c r="AK874">
        <v>193432</v>
      </c>
      <c r="AL874">
        <v>17314</v>
      </c>
      <c r="AM874">
        <v>113709</v>
      </c>
      <c r="AN874" t="s">
        <v>164</v>
      </c>
      <c r="AO874">
        <v>8</v>
      </c>
      <c r="AP874" t="s">
        <v>162</v>
      </c>
      <c r="AQ874">
        <v>1.78</v>
      </c>
      <c r="AR874">
        <v>138</v>
      </c>
      <c r="AS874">
        <v>1.64</v>
      </c>
      <c r="AT874" t="s">
        <v>165</v>
      </c>
      <c r="AU874">
        <v>138</v>
      </c>
      <c r="AV874">
        <v>0</v>
      </c>
      <c r="AW874">
        <v>0.24</v>
      </c>
      <c r="AX874">
        <v>43.954756000000003</v>
      </c>
      <c r="AY874">
        <v>-83.966689000000002</v>
      </c>
      <c r="AZ874" t="s">
        <v>164</v>
      </c>
      <c r="BA874" t="s">
        <v>164</v>
      </c>
      <c r="BC874" t="s">
        <v>164</v>
      </c>
      <c r="BD874">
        <v>-9347129.0629999992</v>
      </c>
      <c r="BE874" s="1" t="s">
        <v>4584</v>
      </c>
    </row>
    <row r="875" spans="1:57" x14ac:dyDescent="0.25">
      <c r="A875">
        <v>85114</v>
      </c>
      <c r="B875">
        <v>31388</v>
      </c>
      <c r="C875">
        <v>5</v>
      </c>
      <c r="D875" t="s">
        <v>155</v>
      </c>
      <c r="E875" t="s">
        <v>156</v>
      </c>
      <c r="F875">
        <v>13734</v>
      </c>
      <c r="G875" t="s">
        <v>4585</v>
      </c>
      <c r="H875" t="s">
        <v>4586</v>
      </c>
      <c r="I875" t="s">
        <v>4587</v>
      </c>
      <c r="J875" t="s">
        <v>676</v>
      </c>
      <c r="K875" t="s">
        <v>676</v>
      </c>
      <c r="L875">
        <v>48161</v>
      </c>
      <c r="M875">
        <v>3.73</v>
      </c>
      <c r="N875" t="s">
        <v>162</v>
      </c>
      <c r="O875" t="s">
        <v>162</v>
      </c>
      <c r="P875" t="s">
        <v>4588</v>
      </c>
      <c r="Q875">
        <v>0.54</v>
      </c>
      <c r="R875" t="s">
        <v>162</v>
      </c>
      <c r="S875" t="s">
        <v>164</v>
      </c>
      <c r="T875" t="s">
        <v>164</v>
      </c>
      <c r="U875" t="s">
        <v>162</v>
      </c>
      <c r="V875">
        <v>3.97</v>
      </c>
      <c r="X875" t="s">
        <v>162</v>
      </c>
      <c r="Y875" t="s">
        <v>162</v>
      </c>
      <c r="Z875" t="s">
        <v>164</v>
      </c>
      <c r="AA875" t="s">
        <v>162</v>
      </c>
      <c r="AB875">
        <v>5.25</v>
      </c>
      <c r="AC875">
        <v>6.47</v>
      </c>
      <c r="AD875">
        <v>6.88</v>
      </c>
      <c r="AE875" t="s">
        <v>162</v>
      </c>
      <c r="AF875" t="s">
        <v>162</v>
      </c>
      <c r="AG875">
        <v>947562</v>
      </c>
      <c r="AH875">
        <v>1652155</v>
      </c>
      <c r="AI875">
        <v>1652155</v>
      </c>
      <c r="AJ875">
        <v>40831</v>
      </c>
      <c r="AK875">
        <v>29448</v>
      </c>
      <c r="AL875">
        <v>113503</v>
      </c>
      <c r="AM875">
        <v>763780</v>
      </c>
      <c r="AN875" t="s">
        <v>164</v>
      </c>
      <c r="AO875">
        <v>12</v>
      </c>
      <c r="AP875" t="s">
        <v>162</v>
      </c>
      <c r="AQ875">
        <v>0.56000000000000005</v>
      </c>
      <c r="AR875">
        <v>120</v>
      </c>
      <c r="AS875">
        <v>0.37</v>
      </c>
      <c r="AT875" t="s">
        <v>165</v>
      </c>
      <c r="AU875">
        <v>120</v>
      </c>
      <c r="AV875">
        <v>0</v>
      </c>
      <c r="AW875">
        <v>0.64</v>
      </c>
      <c r="AX875">
        <v>41.916350999999999</v>
      </c>
      <c r="AY875">
        <v>-83.396750999999995</v>
      </c>
      <c r="AZ875" t="s">
        <v>164</v>
      </c>
      <c r="BA875" t="s">
        <v>164</v>
      </c>
      <c r="BC875" t="s">
        <v>164</v>
      </c>
      <c r="BD875">
        <v>-9283683.8550000004</v>
      </c>
      <c r="BE875" s="1" t="s">
        <v>4589</v>
      </c>
    </row>
    <row r="876" spans="1:57" x14ac:dyDescent="0.25">
      <c r="A876">
        <v>85490</v>
      </c>
      <c r="B876">
        <v>35962</v>
      </c>
      <c r="C876">
        <v>5</v>
      </c>
      <c r="D876" t="s">
        <v>155</v>
      </c>
      <c r="E876" t="s">
        <v>156</v>
      </c>
      <c r="F876">
        <v>170856</v>
      </c>
      <c r="G876" t="s">
        <v>4590</v>
      </c>
      <c r="H876" t="s">
        <v>4591</v>
      </c>
      <c r="I876" t="s">
        <v>4592</v>
      </c>
      <c r="J876" t="s">
        <v>375</v>
      </c>
      <c r="K876" t="s">
        <v>320</v>
      </c>
      <c r="L876">
        <v>49504</v>
      </c>
      <c r="M876">
        <v>3.7</v>
      </c>
      <c r="N876" t="s">
        <v>162</v>
      </c>
      <c r="O876" t="s">
        <v>162</v>
      </c>
      <c r="P876" t="s">
        <v>4593</v>
      </c>
      <c r="Q876">
        <v>0.54</v>
      </c>
      <c r="R876" t="s">
        <v>162</v>
      </c>
      <c r="S876" t="s">
        <v>164</v>
      </c>
      <c r="T876" t="s">
        <v>164</v>
      </c>
      <c r="U876" t="s">
        <v>162</v>
      </c>
      <c r="V876">
        <v>3.92</v>
      </c>
      <c r="X876" t="s">
        <v>162</v>
      </c>
      <c r="Y876" t="s">
        <v>162</v>
      </c>
      <c r="Z876" t="s">
        <v>162</v>
      </c>
      <c r="AA876" t="s">
        <v>162</v>
      </c>
      <c r="AB876">
        <v>4.5999999999999996</v>
      </c>
      <c r="AC876">
        <v>5.77</v>
      </c>
      <c r="AD876">
        <v>6.22</v>
      </c>
      <c r="AE876" t="s">
        <v>162</v>
      </c>
      <c r="AF876" t="s">
        <v>162</v>
      </c>
      <c r="AG876">
        <v>586747</v>
      </c>
      <c r="AH876">
        <v>1426249</v>
      </c>
      <c r="AI876">
        <v>1426249</v>
      </c>
      <c r="AJ876">
        <v>91269</v>
      </c>
      <c r="AK876">
        <v>105051</v>
      </c>
      <c r="AL876">
        <v>88002</v>
      </c>
      <c r="AM876">
        <v>302427</v>
      </c>
      <c r="AN876" t="s">
        <v>164</v>
      </c>
      <c r="AO876">
        <v>10</v>
      </c>
      <c r="AP876" t="s">
        <v>162</v>
      </c>
      <c r="AQ876">
        <v>0.35</v>
      </c>
      <c r="AS876">
        <v>1.19</v>
      </c>
      <c r="AT876" t="s">
        <v>165</v>
      </c>
      <c r="AV876">
        <v>0</v>
      </c>
      <c r="AW876">
        <v>0.33</v>
      </c>
      <c r="AX876">
        <v>42.978397000000001</v>
      </c>
      <c r="AY876">
        <v>-85.690140999999997</v>
      </c>
      <c r="AZ876" t="s">
        <v>164</v>
      </c>
      <c r="BC876" t="s">
        <v>164</v>
      </c>
      <c r="BD876">
        <v>-9538982.8619999997</v>
      </c>
      <c r="BE876" s="1" t="s">
        <v>4594</v>
      </c>
    </row>
    <row r="877" spans="1:57" x14ac:dyDescent="0.25">
      <c r="A877">
        <v>82502</v>
      </c>
      <c r="B877">
        <v>2618</v>
      </c>
      <c r="C877">
        <v>5</v>
      </c>
      <c r="D877" t="s">
        <v>155</v>
      </c>
      <c r="E877" t="s">
        <v>156</v>
      </c>
      <c r="F877">
        <v>183841</v>
      </c>
      <c r="G877" t="s">
        <v>4595</v>
      </c>
      <c r="H877" t="s">
        <v>4596</v>
      </c>
      <c r="I877" t="s">
        <v>4597</v>
      </c>
      <c r="J877" t="s">
        <v>1166</v>
      </c>
      <c r="K877" t="s">
        <v>228</v>
      </c>
      <c r="L877">
        <v>48060</v>
      </c>
      <c r="M877">
        <v>3.64</v>
      </c>
      <c r="N877" t="s">
        <v>162</v>
      </c>
      <c r="O877" t="s">
        <v>162</v>
      </c>
      <c r="P877" t="s">
        <v>4598</v>
      </c>
      <c r="Q877">
        <v>0.53</v>
      </c>
      <c r="R877" t="s">
        <v>162</v>
      </c>
      <c r="S877" t="s">
        <v>164</v>
      </c>
      <c r="T877" t="s">
        <v>164</v>
      </c>
      <c r="U877" t="s">
        <v>162</v>
      </c>
      <c r="V877">
        <v>3.92</v>
      </c>
      <c r="X877" t="s">
        <v>162</v>
      </c>
      <c r="Y877" t="s">
        <v>162</v>
      </c>
      <c r="Z877" t="s">
        <v>164</v>
      </c>
      <c r="AA877" t="s">
        <v>162</v>
      </c>
      <c r="AB877">
        <v>5.05</v>
      </c>
      <c r="AC877">
        <v>6.31</v>
      </c>
      <c r="AD877">
        <v>6.77</v>
      </c>
      <c r="AE877" t="s">
        <v>162</v>
      </c>
      <c r="AF877" t="s">
        <v>162</v>
      </c>
      <c r="AG877">
        <v>656711</v>
      </c>
      <c r="AH877">
        <v>689368</v>
      </c>
      <c r="AI877">
        <v>689368</v>
      </c>
      <c r="AJ877">
        <v>36718</v>
      </c>
      <c r="AK877">
        <v>5099</v>
      </c>
      <c r="AL877">
        <v>48269</v>
      </c>
      <c r="AM877">
        <v>566625</v>
      </c>
      <c r="AN877" t="s">
        <v>164</v>
      </c>
      <c r="AO877">
        <v>9</v>
      </c>
      <c r="AP877" t="s">
        <v>162</v>
      </c>
      <c r="AQ877">
        <v>0.4</v>
      </c>
      <c r="AS877">
        <v>0.98</v>
      </c>
      <c r="AT877" t="s">
        <v>165</v>
      </c>
      <c r="AU877">
        <v>120</v>
      </c>
      <c r="AV877">
        <v>0.12</v>
      </c>
      <c r="AW877">
        <v>0.43</v>
      </c>
      <c r="AX877">
        <v>42.954179000000003</v>
      </c>
      <c r="AY877">
        <v>-82.446817999999993</v>
      </c>
      <c r="AZ877" t="s">
        <v>164</v>
      </c>
      <c r="BA877" t="s">
        <v>164</v>
      </c>
      <c r="BC877" t="s">
        <v>164</v>
      </c>
      <c r="BD877">
        <v>-9177937.7970000003</v>
      </c>
      <c r="BE877">
        <v>5305000.0219999999</v>
      </c>
    </row>
    <row r="878" spans="1:57" x14ac:dyDescent="0.25">
      <c r="A878">
        <v>82650</v>
      </c>
      <c r="B878">
        <v>3825</v>
      </c>
      <c r="C878">
        <v>5</v>
      </c>
      <c r="D878" t="s">
        <v>155</v>
      </c>
      <c r="E878" t="s">
        <v>156</v>
      </c>
      <c r="F878">
        <v>170442</v>
      </c>
      <c r="G878" t="s">
        <v>4599</v>
      </c>
      <c r="H878" t="s">
        <v>4600</v>
      </c>
      <c r="I878" t="s">
        <v>4601</v>
      </c>
      <c r="J878" t="s">
        <v>2312</v>
      </c>
      <c r="K878" t="s">
        <v>204</v>
      </c>
      <c r="L878">
        <v>49058</v>
      </c>
      <c r="M878">
        <v>3.63</v>
      </c>
      <c r="N878" t="s">
        <v>162</v>
      </c>
      <c r="O878" t="s">
        <v>162</v>
      </c>
      <c r="P878" t="s">
        <v>4602</v>
      </c>
      <c r="Q878">
        <v>0.53</v>
      </c>
      <c r="R878" t="s">
        <v>162</v>
      </c>
      <c r="S878" t="s">
        <v>164</v>
      </c>
      <c r="T878" t="s">
        <v>164</v>
      </c>
      <c r="U878" t="s">
        <v>162</v>
      </c>
      <c r="V878">
        <v>3.91</v>
      </c>
      <c r="X878" t="s">
        <v>162</v>
      </c>
      <c r="Y878" t="s">
        <v>162</v>
      </c>
      <c r="Z878" t="s">
        <v>162</v>
      </c>
      <c r="AA878" t="s">
        <v>162</v>
      </c>
      <c r="AB878">
        <v>4.8</v>
      </c>
      <c r="AC878">
        <v>6.21</v>
      </c>
      <c r="AD878">
        <v>6.7</v>
      </c>
      <c r="AE878" t="s">
        <v>162</v>
      </c>
      <c r="AF878" t="s">
        <v>162</v>
      </c>
      <c r="AG878">
        <v>681459</v>
      </c>
      <c r="AH878">
        <v>2133547</v>
      </c>
      <c r="AI878">
        <v>2133547</v>
      </c>
      <c r="AJ878">
        <v>87218</v>
      </c>
      <c r="AK878">
        <v>111579</v>
      </c>
      <c r="AL878">
        <v>101269</v>
      </c>
      <c r="AM878">
        <v>381393</v>
      </c>
      <c r="AN878" t="s">
        <v>164</v>
      </c>
      <c r="AO878">
        <v>10</v>
      </c>
      <c r="AP878" t="s">
        <v>162</v>
      </c>
      <c r="AQ878">
        <v>0.47</v>
      </c>
      <c r="AS878">
        <v>0.71</v>
      </c>
      <c r="AT878" t="s">
        <v>165</v>
      </c>
      <c r="AV878">
        <v>0</v>
      </c>
      <c r="AW878">
        <v>0</v>
      </c>
      <c r="AX878">
        <v>42.648820999999998</v>
      </c>
      <c r="AY878">
        <v>-85.308792999999994</v>
      </c>
      <c r="AZ878" t="s">
        <v>164</v>
      </c>
      <c r="BC878" t="s">
        <v>164</v>
      </c>
      <c r="BD878">
        <v>-9496531.3969999999</v>
      </c>
      <c r="BE878" s="1" t="s">
        <v>4603</v>
      </c>
    </row>
    <row r="879" spans="1:57" x14ac:dyDescent="0.25">
      <c r="A879">
        <v>83050</v>
      </c>
      <c r="B879">
        <v>7216</v>
      </c>
      <c r="C879">
        <v>5</v>
      </c>
      <c r="D879" t="s">
        <v>155</v>
      </c>
      <c r="E879" t="s">
        <v>156</v>
      </c>
      <c r="F879">
        <v>125865</v>
      </c>
      <c r="G879" t="s">
        <v>4604</v>
      </c>
      <c r="H879" t="s">
        <v>4605</v>
      </c>
      <c r="I879" t="s">
        <v>4606</v>
      </c>
      <c r="J879" t="s">
        <v>4607</v>
      </c>
      <c r="K879" t="s">
        <v>659</v>
      </c>
      <c r="L879">
        <v>48895</v>
      </c>
      <c r="M879">
        <v>3.66</v>
      </c>
      <c r="N879" t="s">
        <v>162</v>
      </c>
      <c r="O879" t="s">
        <v>162</v>
      </c>
      <c r="P879" t="s">
        <v>4608</v>
      </c>
      <c r="Q879">
        <v>0.53</v>
      </c>
      <c r="R879" t="s">
        <v>162</v>
      </c>
      <c r="S879" t="s">
        <v>164</v>
      </c>
      <c r="T879" t="s">
        <v>164</v>
      </c>
      <c r="U879" t="s">
        <v>162</v>
      </c>
      <c r="V879">
        <v>3.93</v>
      </c>
      <c r="X879" t="s">
        <v>162</v>
      </c>
      <c r="Y879" t="s">
        <v>162</v>
      </c>
      <c r="Z879" t="s">
        <v>164</v>
      </c>
      <c r="AA879" t="s">
        <v>162</v>
      </c>
      <c r="AB879">
        <v>5.48</v>
      </c>
      <c r="AC879">
        <v>6.76</v>
      </c>
      <c r="AD879">
        <v>7.18</v>
      </c>
      <c r="AE879" t="s">
        <v>162</v>
      </c>
      <c r="AF879" t="s">
        <v>162</v>
      </c>
      <c r="AG879">
        <v>1001147</v>
      </c>
      <c r="AH879">
        <v>2227507</v>
      </c>
      <c r="AI879">
        <v>2227507</v>
      </c>
      <c r="AJ879">
        <v>65264</v>
      </c>
      <c r="AK879">
        <v>99539</v>
      </c>
      <c r="AL879">
        <v>69318</v>
      </c>
      <c r="AM879">
        <v>767027</v>
      </c>
      <c r="AN879" t="s">
        <v>164</v>
      </c>
      <c r="AO879">
        <v>10</v>
      </c>
      <c r="AP879" t="s">
        <v>162</v>
      </c>
      <c r="AQ879">
        <v>5.51</v>
      </c>
      <c r="AR879">
        <v>138</v>
      </c>
      <c r="AS879">
        <v>2.54</v>
      </c>
      <c r="AT879" t="s">
        <v>165</v>
      </c>
      <c r="AU879">
        <v>138</v>
      </c>
      <c r="AV879">
        <v>0.02</v>
      </c>
      <c r="AW879">
        <v>0</v>
      </c>
      <c r="AX879">
        <v>42.685701999999999</v>
      </c>
      <c r="AY879">
        <v>-84.284480000000002</v>
      </c>
      <c r="AZ879" t="s">
        <v>164</v>
      </c>
      <c r="BA879" t="s">
        <v>164</v>
      </c>
      <c r="BC879" t="s">
        <v>164</v>
      </c>
      <c r="BD879">
        <v>-9382505.3949999996</v>
      </c>
      <c r="BE879" s="1" t="s">
        <v>4609</v>
      </c>
    </row>
    <row r="880" spans="1:57" x14ac:dyDescent="0.25">
      <c r="A880">
        <v>83077</v>
      </c>
      <c r="B880">
        <v>7577</v>
      </c>
      <c r="C880">
        <v>5</v>
      </c>
      <c r="D880" t="s">
        <v>155</v>
      </c>
      <c r="E880" t="s">
        <v>156</v>
      </c>
      <c r="F880">
        <v>179522</v>
      </c>
      <c r="G880" t="s">
        <v>4610</v>
      </c>
      <c r="H880" t="s">
        <v>4611</v>
      </c>
      <c r="I880" t="s">
        <v>4611</v>
      </c>
      <c r="J880" t="s">
        <v>2773</v>
      </c>
      <c r="K880" t="s">
        <v>240</v>
      </c>
      <c r="L880">
        <v>48348</v>
      </c>
      <c r="M880">
        <v>3.67</v>
      </c>
      <c r="N880" t="s">
        <v>162</v>
      </c>
      <c r="O880" t="s">
        <v>162</v>
      </c>
      <c r="P880" t="s">
        <v>4612</v>
      </c>
      <c r="Q880">
        <v>0.53</v>
      </c>
      <c r="R880" t="s">
        <v>162</v>
      </c>
      <c r="S880" t="s">
        <v>164</v>
      </c>
      <c r="T880" t="s">
        <v>164</v>
      </c>
      <c r="U880" t="s">
        <v>162</v>
      </c>
      <c r="V880">
        <v>3.92</v>
      </c>
      <c r="X880" t="s">
        <v>162</v>
      </c>
      <c r="Y880" t="s">
        <v>162</v>
      </c>
      <c r="Z880" t="s">
        <v>164</v>
      </c>
      <c r="AA880" t="s">
        <v>162</v>
      </c>
      <c r="AB880">
        <v>5.45</v>
      </c>
      <c r="AC880">
        <v>6.76</v>
      </c>
      <c r="AD880">
        <v>7.19</v>
      </c>
      <c r="AE880" t="s">
        <v>162</v>
      </c>
      <c r="AF880" t="s">
        <v>162</v>
      </c>
      <c r="AG880">
        <v>1000795</v>
      </c>
      <c r="AH880">
        <v>1802382</v>
      </c>
      <c r="AI880">
        <v>1802382</v>
      </c>
      <c r="AJ880">
        <v>51720</v>
      </c>
      <c r="AK880">
        <v>37631</v>
      </c>
      <c r="AL880">
        <v>74061</v>
      </c>
      <c r="AM880">
        <v>837383</v>
      </c>
      <c r="AN880" t="s">
        <v>164</v>
      </c>
      <c r="AO880">
        <v>9</v>
      </c>
      <c r="AP880" t="s">
        <v>162</v>
      </c>
      <c r="AQ880">
        <v>3.06</v>
      </c>
      <c r="AR880">
        <v>345</v>
      </c>
      <c r="AS880">
        <v>3.01</v>
      </c>
      <c r="AT880" t="s">
        <v>165</v>
      </c>
      <c r="AU880">
        <v>345</v>
      </c>
      <c r="AV880">
        <v>0</v>
      </c>
      <c r="AW880">
        <v>1.59</v>
      </c>
      <c r="AX880">
        <v>42.752375999999998</v>
      </c>
      <c r="AY880">
        <v>-83.479581999999994</v>
      </c>
      <c r="AZ880" t="s">
        <v>164</v>
      </c>
      <c r="BA880" t="s">
        <v>164</v>
      </c>
      <c r="BC880" t="s">
        <v>164</v>
      </c>
      <c r="BD880">
        <v>-9292904.5600000005</v>
      </c>
      <c r="BE880" s="1" t="s">
        <v>4613</v>
      </c>
    </row>
    <row r="881" spans="1:57" x14ac:dyDescent="0.25">
      <c r="A881">
        <v>83146</v>
      </c>
      <c r="B881">
        <v>8136</v>
      </c>
      <c r="C881">
        <v>5</v>
      </c>
      <c r="D881" t="s">
        <v>155</v>
      </c>
      <c r="E881" t="s">
        <v>156</v>
      </c>
      <c r="F881">
        <v>236601</v>
      </c>
      <c r="G881" t="s">
        <v>4614</v>
      </c>
      <c r="H881" t="s">
        <v>4615</v>
      </c>
      <c r="I881" t="s">
        <v>4615</v>
      </c>
      <c r="J881" t="s">
        <v>4616</v>
      </c>
      <c r="K881" t="s">
        <v>240</v>
      </c>
      <c r="L881">
        <v>48346</v>
      </c>
      <c r="M881">
        <v>3.63</v>
      </c>
      <c r="N881" t="s">
        <v>162</v>
      </c>
      <c r="O881" t="s">
        <v>162</v>
      </c>
      <c r="P881" t="s">
        <v>4617</v>
      </c>
      <c r="Q881">
        <v>0.53</v>
      </c>
      <c r="R881" t="s">
        <v>162</v>
      </c>
      <c r="S881" t="s">
        <v>164</v>
      </c>
      <c r="T881" t="s">
        <v>164</v>
      </c>
      <c r="U881" t="s">
        <v>162</v>
      </c>
      <c r="V881">
        <v>3.94</v>
      </c>
      <c r="X881" t="s">
        <v>162</v>
      </c>
      <c r="Y881" t="s">
        <v>162</v>
      </c>
      <c r="Z881" t="s">
        <v>164</v>
      </c>
      <c r="AA881" t="s">
        <v>162</v>
      </c>
      <c r="AB881">
        <v>5.38</v>
      </c>
      <c r="AC881">
        <v>6.63</v>
      </c>
      <c r="AD881">
        <v>7.06</v>
      </c>
      <c r="AE881" t="s">
        <v>162</v>
      </c>
      <c r="AF881" t="s">
        <v>162</v>
      </c>
      <c r="AG881">
        <v>1000795</v>
      </c>
      <c r="AH881">
        <v>1802382</v>
      </c>
      <c r="AI881">
        <v>1802382</v>
      </c>
      <c r="AJ881">
        <v>51720</v>
      </c>
      <c r="AK881">
        <v>37631</v>
      </c>
      <c r="AL881">
        <v>74061</v>
      </c>
      <c r="AM881">
        <v>837383</v>
      </c>
      <c r="AN881" t="s">
        <v>164</v>
      </c>
      <c r="AO881">
        <v>9</v>
      </c>
      <c r="AP881" t="s">
        <v>162</v>
      </c>
      <c r="AQ881">
        <v>2.75</v>
      </c>
      <c r="AS881">
        <v>0.26</v>
      </c>
      <c r="AT881" t="s">
        <v>165</v>
      </c>
      <c r="AU881">
        <v>345</v>
      </c>
      <c r="AV881">
        <v>0.02</v>
      </c>
      <c r="AW881">
        <v>2.64</v>
      </c>
      <c r="AX881">
        <v>42.727373</v>
      </c>
      <c r="AY881">
        <v>-83.379957000000005</v>
      </c>
      <c r="AZ881" t="s">
        <v>164</v>
      </c>
      <c r="BA881" t="s">
        <v>164</v>
      </c>
      <c r="BC881" t="s">
        <v>164</v>
      </c>
      <c r="BD881">
        <v>-9281814.3560000006</v>
      </c>
      <c r="BE881" s="1" t="s">
        <v>4618</v>
      </c>
    </row>
    <row r="882" spans="1:57" x14ac:dyDescent="0.25">
      <c r="A882">
        <v>83448</v>
      </c>
      <c r="B882">
        <v>10470</v>
      </c>
      <c r="C882">
        <v>5</v>
      </c>
      <c r="D882" t="s">
        <v>155</v>
      </c>
      <c r="E882" t="s">
        <v>156</v>
      </c>
      <c r="F882">
        <v>159684</v>
      </c>
      <c r="G882" t="s">
        <v>4619</v>
      </c>
      <c r="H882" t="s">
        <v>4620</v>
      </c>
      <c r="I882" t="s">
        <v>4621</v>
      </c>
      <c r="J882" t="s">
        <v>162</v>
      </c>
      <c r="K882" t="s">
        <v>161</v>
      </c>
      <c r="L882">
        <v>48192</v>
      </c>
      <c r="M882">
        <v>3.63</v>
      </c>
      <c r="N882" t="s">
        <v>162</v>
      </c>
      <c r="O882" t="s">
        <v>162</v>
      </c>
      <c r="P882" t="s">
        <v>4622</v>
      </c>
      <c r="Q882">
        <v>0.53</v>
      </c>
      <c r="R882" t="s">
        <v>162</v>
      </c>
      <c r="S882" t="s">
        <v>164</v>
      </c>
      <c r="T882" t="s">
        <v>164</v>
      </c>
      <c r="U882" t="s">
        <v>162</v>
      </c>
      <c r="V882">
        <v>3.96</v>
      </c>
      <c r="X882" t="s">
        <v>162</v>
      </c>
      <c r="Y882" t="s">
        <v>162</v>
      </c>
      <c r="Z882" t="s">
        <v>162</v>
      </c>
      <c r="AA882" t="s">
        <v>162</v>
      </c>
      <c r="AB882">
        <v>4.93</v>
      </c>
      <c r="AC882">
        <v>5.94</v>
      </c>
      <c r="AD882">
        <v>6.32</v>
      </c>
      <c r="AE882" t="s">
        <v>162</v>
      </c>
      <c r="AF882" t="s">
        <v>162</v>
      </c>
      <c r="AG882">
        <v>1016323</v>
      </c>
      <c r="AH882">
        <v>1434330</v>
      </c>
      <c r="AI882">
        <v>1434330</v>
      </c>
      <c r="AJ882">
        <v>50064</v>
      </c>
      <c r="AK882">
        <v>16065</v>
      </c>
      <c r="AL882">
        <v>112765</v>
      </c>
      <c r="AM882">
        <v>837428</v>
      </c>
      <c r="AN882" t="s">
        <v>164</v>
      </c>
      <c r="AO882">
        <v>11</v>
      </c>
      <c r="AP882" t="s">
        <v>162</v>
      </c>
      <c r="AQ882">
        <v>0.49</v>
      </c>
      <c r="AR882">
        <v>120</v>
      </c>
      <c r="AS882">
        <v>0.08</v>
      </c>
      <c r="AT882" t="s">
        <v>165</v>
      </c>
      <c r="AU882">
        <v>120</v>
      </c>
      <c r="AV882">
        <v>0.41</v>
      </c>
      <c r="AW882">
        <v>0.1</v>
      </c>
      <c r="AX882">
        <v>42.191608000000002</v>
      </c>
      <c r="AY882">
        <v>-83.168302999999995</v>
      </c>
      <c r="AZ882" t="s">
        <v>164</v>
      </c>
      <c r="BC882" t="s">
        <v>164</v>
      </c>
      <c r="BD882">
        <v>-9258253.1400000006</v>
      </c>
      <c r="BE882" s="1" t="s">
        <v>4623</v>
      </c>
    </row>
    <row r="883" spans="1:57" x14ac:dyDescent="0.25">
      <c r="A883">
        <v>83515</v>
      </c>
      <c r="B883">
        <v>11045</v>
      </c>
      <c r="C883">
        <v>5</v>
      </c>
      <c r="D883" t="s">
        <v>155</v>
      </c>
      <c r="E883" t="s">
        <v>156</v>
      </c>
      <c r="F883">
        <v>140366</v>
      </c>
      <c r="G883" t="s">
        <v>4624</v>
      </c>
      <c r="H883" t="s">
        <v>4625</v>
      </c>
      <c r="I883" t="s">
        <v>4626</v>
      </c>
      <c r="J883" t="s">
        <v>1001</v>
      </c>
      <c r="K883" t="s">
        <v>1002</v>
      </c>
      <c r="L883">
        <v>48708</v>
      </c>
      <c r="M883">
        <v>3.69</v>
      </c>
      <c r="N883" t="s">
        <v>162</v>
      </c>
      <c r="O883" t="s">
        <v>162</v>
      </c>
      <c r="P883" t="s">
        <v>4627</v>
      </c>
      <c r="Q883">
        <v>0.53</v>
      </c>
      <c r="R883" t="s">
        <v>162</v>
      </c>
      <c r="S883" t="s">
        <v>164</v>
      </c>
      <c r="T883" t="s">
        <v>164</v>
      </c>
      <c r="U883" t="s">
        <v>162</v>
      </c>
      <c r="V883">
        <v>3.93</v>
      </c>
      <c r="X883" t="s">
        <v>162</v>
      </c>
      <c r="Y883" t="s">
        <v>162</v>
      </c>
      <c r="Z883" t="s">
        <v>164</v>
      </c>
      <c r="AA883" t="s">
        <v>162</v>
      </c>
      <c r="AB883">
        <v>5.15</v>
      </c>
      <c r="AC883">
        <v>6.38</v>
      </c>
      <c r="AD883">
        <v>6.82</v>
      </c>
      <c r="AE883" t="s">
        <v>162</v>
      </c>
      <c r="AF883" t="s">
        <v>162</v>
      </c>
      <c r="AG883">
        <v>393822</v>
      </c>
      <c r="AH883">
        <v>1935685</v>
      </c>
      <c r="AI883">
        <v>1935685</v>
      </c>
      <c r="AJ883">
        <v>66676</v>
      </c>
      <c r="AK883">
        <v>103311</v>
      </c>
      <c r="AL883">
        <v>19586</v>
      </c>
      <c r="AM883">
        <v>204249</v>
      </c>
      <c r="AN883" t="s">
        <v>164</v>
      </c>
      <c r="AO883">
        <v>9</v>
      </c>
      <c r="AP883" t="s">
        <v>162</v>
      </c>
      <c r="AQ883">
        <v>0.09</v>
      </c>
      <c r="AS883">
        <v>2.41</v>
      </c>
      <c r="AT883" t="s">
        <v>165</v>
      </c>
      <c r="AV883">
        <v>0</v>
      </c>
      <c r="AW883">
        <v>0.52</v>
      </c>
      <c r="AX883">
        <v>43.591360999999999</v>
      </c>
      <c r="AY883">
        <v>-83.889017999999993</v>
      </c>
      <c r="AZ883" t="s">
        <v>164</v>
      </c>
      <c r="BA883" t="s">
        <v>164</v>
      </c>
      <c r="BC883" t="s">
        <v>164</v>
      </c>
      <c r="BD883">
        <v>-9338482.7670000009</v>
      </c>
      <c r="BE883" s="1" t="s">
        <v>4628</v>
      </c>
    </row>
    <row r="884" spans="1:57" x14ac:dyDescent="0.25">
      <c r="A884">
        <v>83697</v>
      </c>
      <c r="B884">
        <v>13124</v>
      </c>
      <c r="C884">
        <v>5</v>
      </c>
      <c r="D884" t="s">
        <v>155</v>
      </c>
      <c r="E884" t="s">
        <v>156</v>
      </c>
      <c r="F884">
        <v>226772</v>
      </c>
      <c r="G884" t="s">
        <v>4629</v>
      </c>
      <c r="H884" t="s">
        <v>4630</v>
      </c>
      <c r="I884" t="s">
        <v>4631</v>
      </c>
      <c r="J884" t="s">
        <v>4632</v>
      </c>
      <c r="K884" t="s">
        <v>4633</v>
      </c>
      <c r="L884">
        <v>49825</v>
      </c>
      <c r="M884">
        <v>3.64</v>
      </c>
      <c r="N884" t="s">
        <v>162</v>
      </c>
      <c r="O884" t="s">
        <v>162</v>
      </c>
      <c r="P884" t="s">
        <v>4634</v>
      </c>
      <c r="Q884">
        <v>0.53</v>
      </c>
      <c r="R884" t="s">
        <v>162</v>
      </c>
      <c r="S884" t="s">
        <v>164</v>
      </c>
      <c r="T884" t="s">
        <v>164</v>
      </c>
      <c r="U884" t="s">
        <v>162</v>
      </c>
      <c r="V884">
        <v>3.74</v>
      </c>
      <c r="X884" t="s">
        <v>162</v>
      </c>
      <c r="Y884" t="s">
        <v>162</v>
      </c>
      <c r="Z884" t="s">
        <v>164</v>
      </c>
      <c r="AA884" t="s">
        <v>162</v>
      </c>
      <c r="AB884">
        <v>6.02</v>
      </c>
      <c r="AC884">
        <v>7.32</v>
      </c>
      <c r="AD884">
        <v>7.76</v>
      </c>
      <c r="AE884" t="s">
        <v>162</v>
      </c>
      <c r="AF884" t="s">
        <v>162</v>
      </c>
      <c r="AG884">
        <v>731920</v>
      </c>
      <c r="AH884">
        <v>11670</v>
      </c>
      <c r="AI884">
        <v>11670</v>
      </c>
      <c r="AJ884">
        <v>214382</v>
      </c>
      <c r="AK884">
        <v>480260</v>
      </c>
      <c r="AL884">
        <v>12467</v>
      </c>
      <c r="AM884">
        <v>24811</v>
      </c>
      <c r="AN884" t="s">
        <v>164</v>
      </c>
      <c r="AO884">
        <v>7</v>
      </c>
      <c r="AP884" t="s">
        <v>162</v>
      </c>
      <c r="AQ884">
        <v>0.56999999999999995</v>
      </c>
      <c r="AR884">
        <v>69</v>
      </c>
      <c r="AS884">
        <v>0.43</v>
      </c>
      <c r="AT884" t="s">
        <v>165</v>
      </c>
      <c r="AU884">
        <v>138</v>
      </c>
      <c r="AV884">
        <v>0</v>
      </c>
      <c r="AW884">
        <v>9.89</v>
      </c>
      <c r="AX884">
        <v>46.354621999999999</v>
      </c>
      <c r="AY884">
        <v>-86.962659000000002</v>
      </c>
      <c r="AZ884" t="s">
        <v>164</v>
      </c>
      <c r="BA884" t="s">
        <v>164</v>
      </c>
      <c r="BC884" t="s">
        <v>164</v>
      </c>
      <c r="BD884">
        <v>-9680638.9179999996</v>
      </c>
      <c r="BE884" s="1" t="s">
        <v>4635</v>
      </c>
    </row>
    <row r="885" spans="1:57" x14ac:dyDescent="0.25">
      <c r="A885">
        <v>83735</v>
      </c>
      <c r="B885">
        <v>13650</v>
      </c>
      <c r="C885">
        <v>5</v>
      </c>
      <c r="D885" t="s">
        <v>155</v>
      </c>
      <c r="E885" t="s">
        <v>156</v>
      </c>
      <c r="F885">
        <v>70661</v>
      </c>
      <c r="G885" t="s">
        <v>4636</v>
      </c>
      <c r="H885" t="s">
        <v>4553</v>
      </c>
      <c r="I885" t="s">
        <v>4637</v>
      </c>
      <c r="J885" t="s">
        <v>658</v>
      </c>
      <c r="K885" t="s">
        <v>659</v>
      </c>
      <c r="L885">
        <v>48906</v>
      </c>
      <c r="M885">
        <v>3.64</v>
      </c>
      <c r="N885" t="s">
        <v>162</v>
      </c>
      <c r="O885" t="s">
        <v>162</v>
      </c>
      <c r="P885" t="s">
        <v>4638</v>
      </c>
      <c r="Q885">
        <v>0.53</v>
      </c>
      <c r="R885" t="s">
        <v>162</v>
      </c>
      <c r="S885" t="s">
        <v>164</v>
      </c>
      <c r="T885" t="s">
        <v>164</v>
      </c>
      <c r="U885" t="s">
        <v>162</v>
      </c>
      <c r="V885">
        <v>3.91</v>
      </c>
      <c r="X885" t="s">
        <v>162</v>
      </c>
      <c r="Y885" t="s">
        <v>162</v>
      </c>
      <c r="Z885" t="s">
        <v>164</v>
      </c>
      <c r="AA885" t="s">
        <v>162</v>
      </c>
      <c r="AB885">
        <v>5.23</v>
      </c>
      <c r="AC885">
        <v>6.48</v>
      </c>
      <c r="AD885">
        <v>6.92</v>
      </c>
      <c r="AE885" t="s">
        <v>162</v>
      </c>
      <c r="AF885" t="s">
        <v>162</v>
      </c>
      <c r="AG885">
        <v>873852</v>
      </c>
      <c r="AH885">
        <v>2088745</v>
      </c>
      <c r="AI885">
        <v>2088745</v>
      </c>
      <c r="AJ885">
        <v>60866</v>
      </c>
      <c r="AK885">
        <v>110275</v>
      </c>
      <c r="AL885">
        <v>95713</v>
      </c>
      <c r="AM885">
        <v>606998</v>
      </c>
      <c r="AN885" t="s">
        <v>164</v>
      </c>
      <c r="AO885">
        <v>10</v>
      </c>
      <c r="AP885" t="s">
        <v>162</v>
      </c>
      <c r="AQ885">
        <v>0.61</v>
      </c>
      <c r="AR885">
        <v>138</v>
      </c>
      <c r="AS885">
        <v>0.51</v>
      </c>
      <c r="AT885" t="s">
        <v>165</v>
      </c>
      <c r="AU885">
        <v>138</v>
      </c>
      <c r="AV885">
        <v>0.12</v>
      </c>
      <c r="AW885">
        <v>1.08</v>
      </c>
      <c r="AX885">
        <v>42.735999999999997</v>
      </c>
      <c r="AY885">
        <v>-84.5</v>
      </c>
      <c r="AZ885" t="s">
        <v>164</v>
      </c>
      <c r="BA885" t="s">
        <v>164</v>
      </c>
      <c r="BC885" t="s">
        <v>164</v>
      </c>
      <c r="BD885">
        <v>-9406496.9719999991</v>
      </c>
      <c r="BE885" s="1" t="s">
        <v>4639</v>
      </c>
    </row>
    <row r="886" spans="1:57" x14ac:dyDescent="0.25">
      <c r="A886">
        <v>84045</v>
      </c>
      <c r="B886">
        <v>17449</v>
      </c>
      <c r="C886">
        <v>5</v>
      </c>
      <c r="D886" t="s">
        <v>155</v>
      </c>
      <c r="E886" t="s">
        <v>156</v>
      </c>
      <c r="F886">
        <v>219501</v>
      </c>
      <c r="G886" t="s">
        <v>4640</v>
      </c>
      <c r="H886" t="s">
        <v>4641</v>
      </c>
      <c r="I886" t="s">
        <v>4642</v>
      </c>
      <c r="J886" t="s">
        <v>375</v>
      </c>
      <c r="K886" t="s">
        <v>320</v>
      </c>
      <c r="L886">
        <v>49503</v>
      </c>
      <c r="M886">
        <v>3.68</v>
      </c>
      <c r="N886" t="s">
        <v>162</v>
      </c>
      <c r="O886" t="s">
        <v>162</v>
      </c>
      <c r="P886" t="s">
        <v>4643</v>
      </c>
      <c r="Q886">
        <v>0.53</v>
      </c>
      <c r="R886" t="s">
        <v>162</v>
      </c>
      <c r="S886" t="s">
        <v>164</v>
      </c>
      <c r="T886" t="s">
        <v>164</v>
      </c>
      <c r="U886" t="s">
        <v>162</v>
      </c>
      <c r="V886">
        <v>3.92</v>
      </c>
      <c r="X886" t="s">
        <v>162</v>
      </c>
      <c r="Y886" t="s">
        <v>162</v>
      </c>
      <c r="Z886" t="s">
        <v>162</v>
      </c>
      <c r="AA886" t="s">
        <v>162</v>
      </c>
      <c r="AB886">
        <v>4.5999999999999996</v>
      </c>
      <c r="AC886">
        <v>5.77</v>
      </c>
      <c r="AD886">
        <v>6.22</v>
      </c>
      <c r="AE886" t="s">
        <v>162</v>
      </c>
      <c r="AF886" t="s">
        <v>162</v>
      </c>
      <c r="AG886">
        <v>586747</v>
      </c>
      <c r="AH886">
        <v>1426249</v>
      </c>
      <c r="AI886">
        <v>1426249</v>
      </c>
      <c r="AJ886">
        <v>91269</v>
      </c>
      <c r="AK886">
        <v>105051</v>
      </c>
      <c r="AL886">
        <v>88002</v>
      </c>
      <c r="AM886">
        <v>302427</v>
      </c>
      <c r="AN886" t="s">
        <v>164</v>
      </c>
      <c r="AO886">
        <v>10</v>
      </c>
      <c r="AP886" t="s">
        <v>162</v>
      </c>
      <c r="AQ886">
        <v>0.04</v>
      </c>
      <c r="AS886">
        <v>0.61</v>
      </c>
      <c r="AT886" t="s">
        <v>165</v>
      </c>
      <c r="AV886">
        <v>0.05</v>
      </c>
      <c r="AW886">
        <v>0.43</v>
      </c>
      <c r="AX886">
        <v>42.973153000000003</v>
      </c>
      <c r="AY886">
        <v>-85.673045999999999</v>
      </c>
      <c r="AZ886" t="s">
        <v>164</v>
      </c>
      <c r="BC886" t="s">
        <v>164</v>
      </c>
      <c r="BD886">
        <v>-9537079.8550000004</v>
      </c>
      <c r="BE886" s="1" t="s">
        <v>4644</v>
      </c>
    </row>
    <row r="887" spans="1:57" x14ac:dyDescent="0.25">
      <c r="A887">
        <v>84228</v>
      </c>
      <c r="B887">
        <v>19703</v>
      </c>
      <c r="C887">
        <v>5</v>
      </c>
      <c r="D887" t="s">
        <v>155</v>
      </c>
      <c r="E887" t="s">
        <v>156</v>
      </c>
      <c r="F887">
        <v>236407</v>
      </c>
      <c r="G887" t="s">
        <v>4645</v>
      </c>
      <c r="H887" t="s">
        <v>4646</v>
      </c>
      <c r="I887" t="s">
        <v>4647</v>
      </c>
      <c r="J887" t="s">
        <v>1597</v>
      </c>
      <c r="K887" t="s">
        <v>240</v>
      </c>
      <c r="L887">
        <v>48084</v>
      </c>
      <c r="M887">
        <v>3.67</v>
      </c>
      <c r="N887" t="s">
        <v>162</v>
      </c>
      <c r="O887" t="s">
        <v>162</v>
      </c>
      <c r="P887" t="s">
        <v>4648</v>
      </c>
      <c r="Q887">
        <v>0.53</v>
      </c>
      <c r="R887" t="s">
        <v>162</v>
      </c>
      <c r="S887" t="s">
        <v>164</v>
      </c>
      <c r="T887" t="s">
        <v>164</v>
      </c>
      <c r="U887" t="s">
        <v>162</v>
      </c>
      <c r="V887">
        <v>3.97</v>
      </c>
      <c r="X887" t="s">
        <v>162</v>
      </c>
      <c r="Y887" t="s">
        <v>162</v>
      </c>
      <c r="Z887" t="s">
        <v>162</v>
      </c>
      <c r="AA887" t="s">
        <v>162</v>
      </c>
      <c r="AB887">
        <v>4.93</v>
      </c>
      <c r="AC887">
        <v>6.05</v>
      </c>
      <c r="AD887">
        <v>6.45</v>
      </c>
      <c r="AE887" t="s">
        <v>162</v>
      </c>
      <c r="AF887" t="s">
        <v>162</v>
      </c>
      <c r="AG887">
        <v>927180</v>
      </c>
      <c r="AH887">
        <v>1445972</v>
      </c>
      <c r="AI887">
        <v>1445972</v>
      </c>
      <c r="AJ887">
        <v>50333</v>
      </c>
      <c r="AK887">
        <v>6358</v>
      </c>
      <c r="AL887">
        <v>70417</v>
      </c>
      <c r="AM887">
        <v>800072</v>
      </c>
      <c r="AN887" t="s">
        <v>164</v>
      </c>
      <c r="AO887">
        <v>10</v>
      </c>
      <c r="AP887" t="s">
        <v>162</v>
      </c>
      <c r="AQ887">
        <v>0.97</v>
      </c>
      <c r="AR887">
        <v>120</v>
      </c>
      <c r="AS887">
        <v>0.82</v>
      </c>
      <c r="AT887" t="s">
        <v>165</v>
      </c>
      <c r="AU887">
        <v>120</v>
      </c>
      <c r="AV887">
        <v>0.24</v>
      </c>
      <c r="AW887">
        <v>0.81</v>
      </c>
      <c r="AX887">
        <v>42.551417000000001</v>
      </c>
      <c r="AY887">
        <v>-83.179276999999999</v>
      </c>
      <c r="AZ887" t="s">
        <v>164</v>
      </c>
      <c r="BC887" t="s">
        <v>164</v>
      </c>
      <c r="BD887">
        <v>-9259474.7599999998</v>
      </c>
      <c r="BE887" s="1" t="s">
        <v>4649</v>
      </c>
    </row>
    <row r="888" spans="1:57" x14ac:dyDescent="0.25">
      <c r="A888">
        <v>84297</v>
      </c>
      <c r="B888">
        <v>20634</v>
      </c>
      <c r="C888">
        <v>5</v>
      </c>
      <c r="D888" t="s">
        <v>155</v>
      </c>
      <c r="E888" t="s">
        <v>156</v>
      </c>
      <c r="F888">
        <v>203841</v>
      </c>
      <c r="G888" t="s">
        <v>4650</v>
      </c>
      <c r="H888" t="s">
        <v>4651</v>
      </c>
      <c r="I888" t="s">
        <v>4652</v>
      </c>
      <c r="J888" t="s">
        <v>2107</v>
      </c>
      <c r="K888" t="s">
        <v>161</v>
      </c>
      <c r="L888">
        <v>48101</v>
      </c>
      <c r="M888">
        <v>3.63</v>
      </c>
      <c r="N888" t="s">
        <v>162</v>
      </c>
      <c r="O888" t="s">
        <v>162</v>
      </c>
      <c r="P888" t="s">
        <v>4653</v>
      </c>
      <c r="Q888">
        <v>0.53</v>
      </c>
      <c r="R888" t="s">
        <v>162</v>
      </c>
      <c r="S888" t="s">
        <v>164</v>
      </c>
      <c r="T888" t="s">
        <v>164</v>
      </c>
      <c r="U888" t="s">
        <v>162</v>
      </c>
      <c r="V888">
        <v>3.95</v>
      </c>
      <c r="X888" t="s">
        <v>162</v>
      </c>
      <c r="Y888" t="s">
        <v>162</v>
      </c>
      <c r="Z888" t="s">
        <v>162</v>
      </c>
      <c r="AA888" t="s">
        <v>162</v>
      </c>
      <c r="AB888">
        <v>4.75</v>
      </c>
      <c r="AC888">
        <v>5.75</v>
      </c>
      <c r="AD888">
        <v>6.11</v>
      </c>
      <c r="AE888" t="s">
        <v>162</v>
      </c>
      <c r="AF888" t="s">
        <v>162</v>
      </c>
      <c r="AG888">
        <v>991571</v>
      </c>
      <c r="AH888">
        <v>1207386</v>
      </c>
      <c r="AI888">
        <v>1207386</v>
      </c>
      <c r="AJ888">
        <v>48639</v>
      </c>
      <c r="AK888">
        <v>10835</v>
      </c>
      <c r="AL888">
        <v>79539</v>
      </c>
      <c r="AM888">
        <v>852559</v>
      </c>
      <c r="AN888" t="s">
        <v>164</v>
      </c>
      <c r="AO888">
        <v>11</v>
      </c>
      <c r="AP888" t="s">
        <v>162</v>
      </c>
      <c r="AQ888">
        <v>0.36</v>
      </c>
      <c r="AR888">
        <v>230</v>
      </c>
      <c r="AS888">
        <v>0.03</v>
      </c>
      <c r="AT888" t="s">
        <v>165</v>
      </c>
      <c r="AU888">
        <v>230</v>
      </c>
      <c r="AV888">
        <v>0.02</v>
      </c>
      <c r="AW888">
        <v>0.05</v>
      </c>
      <c r="AX888">
        <v>42.282319000000001</v>
      </c>
      <c r="AY888">
        <v>-83.196943000000005</v>
      </c>
      <c r="AZ888" t="s">
        <v>164</v>
      </c>
      <c r="BC888" t="s">
        <v>164</v>
      </c>
      <c r="BD888">
        <v>-9261441.3300000001</v>
      </c>
      <c r="BE888" s="1" t="s">
        <v>4654</v>
      </c>
    </row>
    <row r="889" spans="1:57" x14ac:dyDescent="0.25">
      <c r="A889">
        <v>82856</v>
      </c>
      <c r="B889">
        <v>5582</v>
      </c>
      <c r="C889">
        <v>5</v>
      </c>
      <c r="D889" t="s">
        <v>155</v>
      </c>
      <c r="E889" t="s">
        <v>156</v>
      </c>
      <c r="F889">
        <v>138364</v>
      </c>
      <c r="G889" t="s">
        <v>4655</v>
      </c>
      <c r="H889" t="s">
        <v>4656</v>
      </c>
      <c r="I889" t="s">
        <v>4657</v>
      </c>
      <c r="J889" t="s">
        <v>1913</v>
      </c>
      <c r="K889" t="s">
        <v>284</v>
      </c>
      <c r="L889">
        <v>48312</v>
      </c>
      <c r="M889">
        <v>3.58</v>
      </c>
      <c r="N889" t="s">
        <v>162</v>
      </c>
      <c r="O889" t="s">
        <v>162</v>
      </c>
      <c r="P889" t="s">
        <v>4658</v>
      </c>
      <c r="Q889">
        <v>0.52</v>
      </c>
      <c r="R889" t="s">
        <v>162</v>
      </c>
      <c r="S889" t="s">
        <v>164</v>
      </c>
      <c r="T889" t="s">
        <v>164</v>
      </c>
      <c r="U889" t="s">
        <v>162</v>
      </c>
      <c r="V889">
        <v>3.96</v>
      </c>
      <c r="X889" t="s">
        <v>162</v>
      </c>
      <c r="Y889" t="s">
        <v>162</v>
      </c>
      <c r="Z889" t="s">
        <v>162</v>
      </c>
      <c r="AA889" t="s">
        <v>162</v>
      </c>
      <c r="AB889">
        <v>4.75</v>
      </c>
      <c r="AC889">
        <v>5.83</v>
      </c>
      <c r="AD889">
        <v>6.23</v>
      </c>
      <c r="AE889" t="s">
        <v>162</v>
      </c>
      <c r="AF889" t="s">
        <v>162</v>
      </c>
      <c r="AG889">
        <v>840948</v>
      </c>
      <c r="AH889">
        <v>1107864</v>
      </c>
      <c r="AI889">
        <v>1107864</v>
      </c>
      <c r="AJ889">
        <v>46316</v>
      </c>
      <c r="AK889">
        <v>6002</v>
      </c>
      <c r="AL889">
        <v>62964</v>
      </c>
      <c r="AM889">
        <v>725666</v>
      </c>
      <c r="AN889" t="s">
        <v>164</v>
      </c>
      <c r="AO889">
        <v>10</v>
      </c>
      <c r="AP889" t="s">
        <v>162</v>
      </c>
      <c r="AQ889">
        <v>0.43</v>
      </c>
      <c r="AR889">
        <v>120</v>
      </c>
      <c r="AS889">
        <v>0.38</v>
      </c>
      <c r="AT889" t="s">
        <v>165</v>
      </c>
      <c r="AU889">
        <v>120</v>
      </c>
      <c r="AV889">
        <v>0</v>
      </c>
      <c r="AW889">
        <v>0.33</v>
      </c>
      <c r="AX889">
        <v>42.572043999999998</v>
      </c>
      <c r="AY889">
        <v>-83.048188999999994</v>
      </c>
      <c r="AZ889" t="s">
        <v>164</v>
      </c>
      <c r="BC889" t="s">
        <v>164</v>
      </c>
      <c r="BD889">
        <v>-9244882.1109999996</v>
      </c>
      <c r="BE889" s="1" t="s">
        <v>4659</v>
      </c>
    </row>
    <row r="890" spans="1:57" x14ac:dyDescent="0.25">
      <c r="A890">
        <v>82864</v>
      </c>
      <c r="B890">
        <v>5612</v>
      </c>
      <c r="C890">
        <v>5</v>
      </c>
      <c r="D890" t="s">
        <v>155</v>
      </c>
      <c r="E890" t="s">
        <v>156</v>
      </c>
      <c r="F890">
        <v>88541</v>
      </c>
      <c r="G890" t="s">
        <v>4660</v>
      </c>
      <c r="H890" t="s">
        <v>4661</v>
      </c>
      <c r="I890" t="s">
        <v>4662</v>
      </c>
      <c r="J890" t="s">
        <v>4663</v>
      </c>
      <c r="K890" t="s">
        <v>606</v>
      </c>
      <c r="L890">
        <v>48703</v>
      </c>
      <c r="M890">
        <v>3.59</v>
      </c>
      <c r="N890" t="s">
        <v>162</v>
      </c>
      <c r="O890" t="s">
        <v>162</v>
      </c>
      <c r="P890" t="s">
        <v>4664</v>
      </c>
      <c r="Q890">
        <v>0.52</v>
      </c>
      <c r="R890" t="s">
        <v>162</v>
      </c>
      <c r="S890" t="s">
        <v>164</v>
      </c>
      <c r="T890" t="s">
        <v>164</v>
      </c>
      <c r="U890" t="s">
        <v>162</v>
      </c>
      <c r="V890">
        <v>3.85</v>
      </c>
      <c r="X890" t="s">
        <v>162</v>
      </c>
      <c r="Y890" t="s">
        <v>162</v>
      </c>
      <c r="Z890" t="s">
        <v>164</v>
      </c>
      <c r="AA890" t="s">
        <v>162</v>
      </c>
      <c r="AB890">
        <v>5.94</v>
      </c>
      <c r="AC890">
        <v>6.92</v>
      </c>
      <c r="AD890">
        <v>7.27</v>
      </c>
      <c r="AE890" t="s">
        <v>162</v>
      </c>
      <c r="AF890" t="s">
        <v>162</v>
      </c>
      <c r="AG890">
        <v>388965</v>
      </c>
      <c r="AH890">
        <v>1214575</v>
      </c>
      <c r="AI890">
        <v>1214575</v>
      </c>
      <c r="AJ890">
        <v>80123</v>
      </c>
      <c r="AK890">
        <v>188004</v>
      </c>
      <c r="AL890">
        <v>14958</v>
      </c>
      <c r="AM890">
        <v>105880</v>
      </c>
      <c r="AN890" t="s">
        <v>164</v>
      </c>
      <c r="AP890" t="s">
        <v>162</v>
      </c>
      <c r="AQ890">
        <v>5.77</v>
      </c>
      <c r="AS890">
        <v>8.3800000000000008</v>
      </c>
      <c r="AT890" t="s">
        <v>165</v>
      </c>
      <c r="AU890">
        <v>138</v>
      </c>
      <c r="AV890">
        <v>0.28999999999999998</v>
      </c>
      <c r="AW890">
        <v>1.92</v>
      </c>
      <c r="AX890">
        <v>44.049280000000003</v>
      </c>
      <c r="AY890">
        <v>-83.656509999999997</v>
      </c>
      <c r="AZ890" t="s">
        <v>164</v>
      </c>
      <c r="BA890" t="s">
        <v>164</v>
      </c>
      <c r="BC890" t="s">
        <v>164</v>
      </c>
      <c r="BD890">
        <v>-9312600.0950000007</v>
      </c>
      <c r="BE890" s="1" t="s">
        <v>4665</v>
      </c>
    </row>
    <row r="891" spans="1:57" x14ac:dyDescent="0.25">
      <c r="A891">
        <v>83198</v>
      </c>
      <c r="B891">
        <v>8458</v>
      </c>
      <c r="C891">
        <v>5</v>
      </c>
      <c r="D891" t="s">
        <v>155</v>
      </c>
      <c r="E891" t="s">
        <v>156</v>
      </c>
      <c r="F891">
        <v>103666</v>
      </c>
      <c r="G891" t="s">
        <v>4666</v>
      </c>
      <c r="H891" t="s">
        <v>3726</v>
      </c>
      <c r="I891" t="s">
        <v>4667</v>
      </c>
      <c r="J891" t="s">
        <v>253</v>
      </c>
      <c r="K891" t="s">
        <v>254</v>
      </c>
      <c r="L891">
        <v>48503</v>
      </c>
      <c r="M891">
        <v>3.61</v>
      </c>
      <c r="N891" t="s">
        <v>162</v>
      </c>
      <c r="O891" t="s">
        <v>162</v>
      </c>
      <c r="P891" t="s">
        <v>4668</v>
      </c>
      <c r="Q891">
        <v>0.52</v>
      </c>
      <c r="R891" t="s">
        <v>162</v>
      </c>
      <c r="S891" t="s">
        <v>164</v>
      </c>
      <c r="T891" t="s">
        <v>164</v>
      </c>
      <c r="U891" t="s">
        <v>162</v>
      </c>
      <c r="V891">
        <v>3.92</v>
      </c>
      <c r="X891" t="s">
        <v>162</v>
      </c>
      <c r="Y891" t="s">
        <v>162</v>
      </c>
      <c r="Z891" t="s">
        <v>164</v>
      </c>
      <c r="AA891" t="s">
        <v>162</v>
      </c>
      <c r="AB891">
        <v>5.05</v>
      </c>
      <c r="AC891">
        <v>6.26</v>
      </c>
      <c r="AD891">
        <v>6.71</v>
      </c>
      <c r="AE891" t="s">
        <v>162</v>
      </c>
      <c r="AF891" t="s">
        <v>162</v>
      </c>
      <c r="AG891">
        <v>1045029</v>
      </c>
      <c r="AH891">
        <v>2222649</v>
      </c>
      <c r="AI891">
        <v>2222649</v>
      </c>
      <c r="AJ891">
        <v>55070</v>
      </c>
      <c r="AK891">
        <v>56608</v>
      </c>
      <c r="AL891">
        <v>78718</v>
      </c>
      <c r="AM891">
        <v>854633</v>
      </c>
      <c r="AN891" t="s">
        <v>164</v>
      </c>
      <c r="AO891">
        <v>9</v>
      </c>
      <c r="AP891" t="s">
        <v>162</v>
      </c>
      <c r="AQ891">
        <v>0.32</v>
      </c>
      <c r="AS891">
        <v>1.69</v>
      </c>
      <c r="AT891" t="s">
        <v>165</v>
      </c>
      <c r="AU891">
        <v>138</v>
      </c>
      <c r="AV891">
        <v>0</v>
      </c>
      <c r="AW891">
        <v>0.87</v>
      </c>
      <c r="AX891">
        <v>43.014840999999997</v>
      </c>
      <c r="AY891">
        <v>-83.690044</v>
      </c>
      <c r="AZ891" t="s">
        <v>164</v>
      </c>
      <c r="BA891" t="s">
        <v>164</v>
      </c>
      <c r="BC891" t="s">
        <v>164</v>
      </c>
      <c r="BD891">
        <v>-9316333.0830000006</v>
      </c>
      <c r="BE891" s="1" t="s">
        <v>4669</v>
      </c>
    </row>
    <row r="892" spans="1:57" x14ac:dyDescent="0.25">
      <c r="A892">
        <v>84391</v>
      </c>
      <c r="B892">
        <v>21894</v>
      </c>
      <c r="C892">
        <v>5</v>
      </c>
      <c r="D892" t="s">
        <v>155</v>
      </c>
      <c r="E892" t="s">
        <v>156</v>
      </c>
      <c r="F892">
        <v>102902</v>
      </c>
      <c r="G892" t="s">
        <v>4670</v>
      </c>
      <c r="H892" t="s">
        <v>4671</v>
      </c>
      <c r="I892" t="s">
        <v>4672</v>
      </c>
      <c r="J892" t="s">
        <v>375</v>
      </c>
      <c r="K892" t="s">
        <v>320</v>
      </c>
      <c r="L892">
        <v>49504</v>
      </c>
      <c r="M892">
        <v>3.6</v>
      </c>
      <c r="N892" t="s">
        <v>162</v>
      </c>
      <c r="O892" t="s">
        <v>162</v>
      </c>
      <c r="P892" t="s">
        <v>4673</v>
      </c>
      <c r="Q892">
        <v>0.52</v>
      </c>
      <c r="R892" t="s">
        <v>162</v>
      </c>
      <c r="S892" t="s">
        <v>164</v>
      </c>
      <c r="T892" t="s">
        <v>164</v>
      </c>
      <c r="U892" t="s">
        <v>162</v>
      </c>
      <c r="V892">
        <v>3.92</v>
      </c>
      <c r="X892" t="s">
        <v>162</v>
      </c>
      <c r="Y892" t="s">
        <v>162</v>
      </c>
      <c r="Z892" t="s">
        <v>162</v>
      </c>
      <c r="AA892" t="s">
        <v>162</v>
      </c>
      <c r="AB892">
        <v>4.5999999999999996</v>
      </c>
      <c r="AC892">
        <v>5.77</v>
      </c>
      <c r="AD892">
        <v>6.22</v>
      </c>
      <c r="AE892" t="s">
        <v>162</v>
      </c>
      <c r="AF892" t="s">
        <v>162</v>
      </c>
      <c r="AG892">
        <v>586747</v>
      </c>
      <c r="AH892">
        <v>1426249</v>
      </c>
      <c r="AI892">
        <v>1426249</v>
      </c>
      <c r="AJ892">
        <v>91269</v>
      </c>
      <c r="AK892">
        <v>105051</v>
      </c>
      <c r="AL892">
        <v>88002</v>
      </c>
      <c r="AM892">
        <v>302427</v>
      </c>
      <c r="AN892" t="s">
        <v>164</v>
      </c>
      <c r="AO892">
        <v>10</v>
      </c>
      <c r="AP892" t="s">
        <v>162</v>
      </c>
      <c r="AQ892">
        <v>0.55000000000000004</v>
      </c>
      <c r="AS892">
        <v>1.1000000000000001</v>
      </c>
      <c r="AT892" t="s">
        <v>165</v>
      </c>
      <c r="AU892">
        <v>138</v>
      </c>
      <c r="AV892">
        <v>0</v>
      </c>
      <c r="AW892">
        <v>0.24</v>
      </c>
      <c r="AX892">
        <v>42.972140000000003</v>
      </c>
      <c r="AY892">
        <v>-85.688209000000001</v>
      </c>
      <c r="AZ892" t="s">
        <v>164</v>
      </c>
      <c r="BC892" t="s">
        <v>164</v>
      </c>
      <c r="BD892">
        <v>-9538767.7929999996</v>
      </c>
      <c r="BE892" s="1" t="s">
        <v>4674</v>
      </c>
    </row>
    <row r="893" spans="1:57" x14ac:dyDescent="0.25">
      <c r="A893">
        <v>84686</v>
      </c>
      <c r="B893">
        <v>25850</v>
      </c>
      <c r="C893">
        <v>5</v>
      </c>
      <c r="D893" t="s">
        <v>155</v>
      </c>
      <c r="E893" t="s">
        <v>156</v>
      </c>
      <c r="F893">
        <v>162641</v>
      </c>
      <c r="G893" t="s">
        <v>4675</v>
      </c>
      <c r="H893" t="s">
        <v>4676</v>
      </c>
      <c r="I893" t="s">
        <v>4676</v>
      </c>
      <c r="J893" t="s">
        <v>4677</v>
      </c>
      <c r="K893" t="s">
        <v>1859</v>
      </c>
      <c r="L893">
        <v>49307</v>
      </c>
      <c r="M893">
        <v>3.58</v>
      </c>
      <c r="N893" t="s">
        <v>162</v>
      </c>
      <c r="O893" t="s">
        <v>162</v>
      </c>
      <c r="P893" t="s">
        <v>4678</v>
      </c>
      <c r="Q893">
        <v>0.52</v>
      </c>
      <c r="R893" t="s">
        <v>162</v>
      </c>
      <c r="S893" t="s">
        <v>164</v>
      </c>
      <c r="T893" t="s">
        <v>164</v>
      </c>
      <c r="U893" t="s">
        <v>162</v>
      </c>
      <c r="V893">
        <v>3.89</v>
      </c>
      <c r="X893" t="s">
        <v>162</v>
      </c>
      <c r="Y893" t="s">
        <v>162</v>
      </c>
      <c r="Z893" t="s">
        <v>164</v>
      </c>
      <c r="AA893" t="s">
        <v>162</v>
      </c>
      <c r="AB893">
        <v>5.27</v>
      </c>
      <c r="AC893">
        <v>6.6</v>
      </c>
      <c r="AD893">
        <v>7.05</v>
      </c>
      <c r="AE893" t="s">
        <v>162</v>
      </c>
      <c r="AF893" t="s">
        <v>162</v>
      </c>
      <c r="AG893">
        <v>593134</v>
      </c>
      <c r="AH893">
        <v>862040</v>
      </c>
      <c r="AI893">
        <v>862040</v>
      </c>
      <c r="AJ893">
        <v>112493</v>
      </c>
      <c r="AK893">
        <v>171729</v>
      </c>
      <c r="AL893">
        <v>76157</v>
      </c>
      <c r="AM893">
        <v>232756</v>
      </c>
      <c r="AN893" t="s">
        <v>164</v>
      </c>
      <c r="AO893">
        <v>9</v>
      </c>
      <c r="AP893" t="s">
        <v>162</v>
      </c>
      <c r="AQ893">
        <v>3.21</v>
      </c>
      <c r="AS893">
        <v>3.5</v>
      </c>
      <c r="AT893" t="s">
        <v>165</v>
      </c>
      <c r="AU893">
        <v>138</v>
      </c>
      <c r="AV893">
        <v>0.17</v>
      </c>
      <c r="AW893">
        <v>14.13</v>
      </c>
      <c r="AX893">
        <v>43.692554000000001</v>
      </c>
      <c r="AY893">
        <v>-85.526835000000005</v>
      </c>
      <c r="AZ893" t="s">
        <v>164</v>
      </c>
      <c r="BA893" t="s">
        <v>164</v>
      </c>
      <c r="BC893" t="s">
        <v>164</v>
      </c>
      <c r="BD893">
        <v>-9520803.7210000008</v>
      </c>
      <c r="BE893" s="1" t="s">
        <v>4679</v>
      </c>
    </row>
    <row r="894" spans="1:57" x14ac:dyDescent="0.25">
      <c r="A894">
        <v>85476</v>
      </c>
      <c r="B894">
        <v>35800</v>
      </c>
      <c r="C894">
        <v>5</v>
      </c>
      <c r="D894" t="s">
        <v>155</v>
      </c>
      <c r="E894" t="s">
        <v>156</v>
      </c>
      <c r="F894">
        <v>139122</v>
      </c>
      <c r="G894" t="s">
        <v>4680</v>
      </c>
      <c r="H894" t="s">
        <v>4681</v>
      </c>
      <c r="I894" t="s">
        <v>4682</v>
      </c>
      <c r="J894" t="s">
        <v>1018</v>
      </c>
      <c r="K894" t="s">
        <v>240</v>
      </c>
      <c r="L894">
        <v>48220</v>
      </c>
      <c r="M894">
        <v>3.61</v>
      </c>
      <c r="N894" t="s">
        <v>162</v>
      </c>
      <c r="O894" t="s">
        <v>162</v>
      </c>
      <c r="P894" t="s">
        <v>4683</v>
      </c>
      <c r="Q894">
        <v>0.52</v>
      </c>
      <c r="R894" t="s">
        <v>162</v>
      </c>
      <c r="S894" t="s">
        <v>164</v>
      </c>
      <c r="T894" t="s">
        <v>164</v>
      </c>
      <c r="U894" t="s">
        <v>162</v>
      </c>
      <c r="V894">
        <v>3.97</v>
      </c>
      <c r="X894" t="s">
        <v>162</v>
      </c>
      <c r="Y894" t="s">
        <v>162</v>
      </c>
      <c r="Z894" t="s">
        <v>162</v>
      </c>
      <c r="AA894" t="s">
        <v>162</v>
      </c>
      <c r="AB894">
        <v>4.7699999999999996</v>
      </c>
      <c r="AC894">
        <v>5.79</v>
      </c>
      <c r="AD894">
        <v>6.16</v>
      </c>
      <c r="AE894" t="s">
        <v>162</v>
      </c>
      <c r="AF894" t="s">
        <v>162</v>
      </c>
      <c r="AG894">
        <v>850152</v>
      </c>
      <c r="AH894">
        <v>1076584</v>
      </c>
      <c r="AI894">
        <v>1076584</v>
      </c>
      <c r="AJ894">
        <v>45687</v>
      </c>
      <c r="AK894">
        <v>6002</v>
      </c>
      <c r="AL894">
        <v>66949</v>
      </c>
      <c r="AM894">
        <v>731514</v>
      </c>
      <c r="AN894" t="s">
        <v>164</v>
      </c>
      <c r="AO894">
        <v>10</v>
      </c>
      <c r="AP894" t="s">
        <v>162</v>
      </c>
      <c r="AQ894">
        <v>0.19</v>
      </c>
      <c r="AR894">
        <v>120</v>
      </c>
      <c r="AS894">
        <v>0.19</v>
      </c>
      <c r="AT894" t="s">
        <v>165</v>
      </c>
      <c r="AU894">
        <v>120</v>
      </c>
      <c r="AV894">
        <v>0.15</v>
      </c>
      <c r="AW894">
        <v>0.13</v>
      </c>
      <c r="AX894">
        <v>42.458159000000002</v>
      </c>
      <c r="AY894">
        <v>-83.117413999999997</v>
      </c>
      <c r="AZ894" t="s">
        <v>164</v>
      </c>
      <c r="BC894" t="s">
        <v>164</v>
      </c>
      <c r="BD894">
        <v>-9252588.2019999996</v>
      </c>
      <c r="BE894" s="1" t="s">
        <v>4684</v>
      </c>
    </row>
    <row r="895" spans="1:57" x14ac:dyDescent="0.25">
      <c r="A895">
        <v>82500</v>
      </c>
      <c r="B895">
        <v>2593</v>
      </c>
      <c r="C895">
        <v>5</v>
      </c>
      <c r="D895" t="s">
        <v>155</v>
      </c>
      <c r="E895" t="s">
        <v>156</v>
      </c>
      <c r="F895">
        <v>172982</v>
      </c>
      <c r="G895" t="s">
        <v>4685</v>
      </c>
      <c r="H895" t="s">
        <v>4686</v>
      </c>
      <c r="I895" t="s">
        <v>4687</v>
      </c>
      <c r="J895" t="s">
        <v>790</v>
      </c>
      <c r="K895" t="s">
        <v>540</v>
      </c>
      <c r="L895">
        <v>49090</v>
      </c>
      <c r="M895">
        <v>3.51</v>
      </c>
      <c r="N895" t="s">
        <v>162</v>
      </c>
      <c r="O895" t="s">
        <v>162</v>
      </c>
      <c r="P895" t="s">
        <v>4688</v>
      </c>
      <c r="Q895">
        <v>0.51</v>
      </c>
      <c r="R895" t="s">
        <v>162</v>
      </c>
      <c r="S895" t="s">
        <v>164</v>
      </c>
      <c r="T895" t="s">
        <v>164</v>
      </c>
      <c r="U895" t="s">
        <v>162</v>
      </c>
      <c r="V895">
        <v>3.99</v>
      </c>
      <c r="X895" t="s">
        <v>162</v>
      </c>
      <c r="Y895" t="s">
        <v>162</v>
      </c>
      <c r="Z895" t="s">
        <v>164</v>
      </c>
      <c r="AA895" t="s">
        <v>162</v>
      </c>
      <c r="AB895">
        <v>6.13</v>
      </c>
      <c r="AC895">
        <v>7.28</v>
      </c>
      <c r="AD895">
        <v>7.64</v>
      </c>
      <c r="AE895" t="s">
        <v>162</v>
      </c>
      <c r="AF895" t="s">
        <v>162</v>
      </c>
      <c r="AG895">
        <v>626001</v>
      </c>
      <c r="AH895">
        <v>1283892</v>
      </c>
      <c r="AI895">
        <v>1283892</v>
      </c>
      <c r="AJ895">
        <v>76440</v>
      </c>
      <c r="AK895">
        <v>56674</v>
      </c>
      <c r="AL895">
        <v>169441</v>
      </c>
      <c r="AM895">
        <v>323446</v>
      </c>
      <c r="AN895" t="s">
        <v>164</v>
      </c>
      <c r="AP895" t="s">
        <v>162</v>
      </c>
      <c r="AQ895">
        <v>0.22</v>
      </c>
      <c r="AS895">
        <v>2.04</v>
      </c>
      <c r="AT895" t="s">
        <v>165</v>
      </c>
      <c r="AV895">
        <v>0.25</v>
      </c>
      <c r="AW895">
        <v>1.71</v>
      </c>
      <c r="AX895">
        <v>42.384641999999999</v>
      </c>
      <c r="AY895">
        <v>-86.275548000000001</v>
      </c>
      <c r="AZ895" t="s">
        <v>164</v>
      </c>
      <c r="BA895" t="s">
        <v>164</v>
      </c>
      <c r="BC895" t="s">
        <v>164</v>
      </c>
      <c r="BD895">
        <v>-9604150.0710000005</v>
      </c>
      <c r="BE895">
        <v>5218772.2300000004</v>
      </c>
    </row>
    <row r="896" spans="1:57" x14ac:dyDescent="0.25">
      <c r="A896">
        <v>82504</v>
      </c>
      <c r="B896">
        <v>2625</v>
      </c>
      <c r="C896">
        <v>5</v>
      </c>
      <c r="D896" t="s">
        <v>155</v>
      </c>
      <c r="E896" t="s">
        <v>156</v>
      </c>
      <c r="F896">
        <v>215981</v>
      </c>
      <c r="G896" t="s">
        <v>4689</v>
      </c>
      <c r="H896" t="s">
        <v>4690</v>
      </c>
      <c r="I896" t="s">
        <v>4691</v>
      </c>
      <c r="J896" t="s">
        <v>860</v>
      </c>
      <c r="K896" t="s">
        <v>659</v>
      </c>
      <c r="L896">
        <v>48823</v>
      </c>
      <c r="M896">
        <v>3.5</v>
      </c>
      <c r="N896" t="s">
        <v>162</v>
      </c>
      <c r="O896" t="s">
        <v>162</v>
      </c>
      <c r="P896" t="s">
        <v>4692</v>
      </c>
      <c r="Q896">
        <v>0.51</v>
      </c>
      <c r="R896" t="s">
        <v>162</v>
      </c>
      <c r="S896" t="s">
        <v>164</v>
      </c>
      <c r="T896" t="s">
        <v>164</v>
      </c>
      <c r="U896" t="s">
        <v>162</v>
      </c>
      <c r="V896">
        <v>3.9</v>
      </c>
      <c r="X896" t="s">
        <v>162</v>
      </c>
      <c r="Y896" t="s">
        <v>162</v>
      </c>
      <c r="Z896" t="s">
        <v>164</v>
      </c>
      <c r="AA896" t="s">
        <v>162</v>
      </c>
      <c r="AB896">
        <v>5.22</v>
      </c>
      <c r="AC896">
        <v>6.5</v>
      </c>
      <c r="AD896">
        <v>6.94</v>
      </c>
      <c r="AE896" t="s">
        <v>162</v>
      </c>
      <c r="AF896" t="s">
        <v>162</v>
      </c>
      <c r="AG896">
        <v>873852</v>
      </c>
      <c r="AH896">
        <v>2088745</v>
      </c>
      <c r="AI896">
        <v>2088745</v>
      </c>
      <c r="AJ896">
        <v>60866</v>
      </c>
      <c r="AK896">
        <v>110275</v>
      </c>
      <c r="AL896">
        <v>95713</v>
      </c>
      <c r="AM896">
        <v>606998</v>
      </c>
      <c r="AN896" t="s">
        <v>164</v>
      </c>
      <c r="AO896">
        <v>10</v>
      </c>
      <c r="AP896" t="s">
        <v>162</v>
      </c>
      <c r="AQ896">
        <v>1.4</v>
      </c>
      <c r="AS896">
        <v>1.31</v>
      </c>
      <c r="AT896" t="s">
        <v>193</v>
      </c>
      <c r="AV896">
        <v>0.15</v>
      </c>
      <c r="AW896">
        <v>1.07</v>
      </c>
      <c r="AX896">
        <v>42.736198000000002</v>
      </c>
      <c r="AY896">
        <v>-84.475705000000005</v>
      </c>
      <c r="AZ896" t="s">
        <v>164</v>
      </c>
      <c r="BA896" t="s">
        <v>164</v>
      </c>
      <c r="BC896" t="s">
        <v>164</v>
      </c>
      <c r="BD896">
        <v>-9403792.4649999999</v>
      </c>
      <c r="BE896" s="1" t="s">
        <v>4693</v>
      </c>
    </row>
    <row r="897" spans="1:57" x14ac:dyDescent="0.25">
      <c r="A897">
        <v>82966</v>
      </c>
      <c r="B897">
        <v>6609</v>
      </c>
      <c r="C897">
        <v>5</v>
      </c>
      <c r="D897" t="s">
        <v>155</v>
      </c>
      <c r="E897" t="s">
        <v>156</v>
      </c>
      <c r="F897">
        <v>140365</v>
      </c>
      <c r="G897" t="s">
        <v>4694</v>
      </c>
      <c r="H897" t="s">
        <v>4695</v>
      </c>
      <c r="I897" t="s">
        <v>4696</v>
      </c>
      <c r="J897" t="s">
        <v>1001</v>
      </c>
      <c r="K897" t="s">
        <v>1002</v>
      </c>
      <c r="L897">
        <v>48708</v>
      </c>
      <c r="M897">
        <v>3.5</v>
      </c>
      <c r="N897" t="s">
        <v>162</v>
      </c>
      <c r="O897" t="s">
        <v>162</v>
      </c>
      <c r="P897" t="s">
        <v>4697</v>
      </c>
      <c r="Q897">
        <v>0.51</v>
      </c>
      <c r="R897" t="s">
        <v>162</v>
      </c>
      <c r="S897" t="s">
        <v>164</v>
      </c>
      <c r="T897" t="s">
        <v>164</v>
      </c>
      <c r="U897" t="s">
        <v>162</v>
      </c>
      <c r="V897">
        <v>3.93</v>
      </c>
      <c r="X897" t="s">
        <v>162</v>
      </c>
      <c r="Y897" t="s">
        <v>162</v>
      </c>
      <c r="Z897" t="s">
        <v>164</v>
      </c>
      <c r="AA897" t="s">
        <v>162</v>
      </c>
      <c r="AB897">
        <v>5.15</v>
      </c>
      <c r="AC897">
        <v>6.38</v>
      </c>
      <c r="AD897">
        <v>6.82</v>
      </c>
      <c r="AE897" t="s">
        <v>162</v>
      </c>
      <c r="AF897" t="s">
        <v>162</v>
      </c>
      <c r="AG897">
        <v>393822</v>
      </c>
      <c r="AH897">
        <v>1935685</v>
      </c>
      <c r="AI897">
        <v>1935685</v>
      </c>
      <c r="AJ897">
        <v>66676</v>
      </c>
      <c r="AK897">
        <v>103311</v>
      </c>
      <c r="AL897">
        <v>19586</v>
      </c>
      <c r="AM897">
        <v>204249</v>
      </c>
      <c r="AN897" t="s">
        <v>164</v>
      </c>
      <c r="AO897">
        <v>9</v>
      </c>
      <c r="AP897" t="s">
        <v>162</v>
      </c>
      <c r="AQ897">
        <v>0.27</v>
      </c>
      <c r="AS897">
        <v>2.61</v>
      </c>
      <c r="AT897" t="s">
        <v>165</v>
      </c>
      <c r="AV897">
        <v>0</v>
      </c>
      <c r="AW897">
        <v>0.65</v>
      </c>
      <c r="AX897">
        <v>43.593803999999999</v>
      </c>
      <c r="AY897">
        <v>-83.885221000000001</v>
      </c>
      <c r="AZ897" t="s">
        <v>164</v>
      </c>
      <c r="BA897" t="s">
        <v>164</v>
      </c>
      <c r="BC897" t="s">
        <v>164</v>
      </c>
      <c r="BD897">
        <v>-9338060.0869999994</v>
      </c>
      <c r="BE897" s="1" t="s">
        <v>4698</v>
      </c>
    </row>
    <row r="898" spans="1:57" x14ac:dyDescent="0.25">
      <c r="A898">
        <v>83121</v>
      </c>
      <c r="B898">
        <v>7841</v>
      </c>
      <c r="C898">
        <v>5</v>
      </c>
      <c r="D898" t="s">
        <v>155</v>
      </c>
      <c r="E898" t="s">
        <v>156</v>
      </c>
      <c r="F898">
        <v>109528</v>
      </c>
      <c r="G898" t="s">
        <v>4699</v>
      </c>
      <c r="H898" t="s">
        <v>4700</v>
      </c>
      <c r="I898" t="s">
        <v>4701</v>
      </c>
      <c r="J898" t="s">
        <v>611</v>
      </c>
      <c r="K898" t="s">
        <v>556</v>
      </c>
      <c r="L898">
        <v>49224</v>
      </c>
      <c r="M898">
        <v>3.5</v>
      </c>
      <c r="N898" t="s">
        <v>162</v>
      </c>
      <c r="O898" t="s">
        <v>162</v>
      </c>
      <c r="P898" t="s">
        <v>4702</v>
      </c>
      <c r="Q898">
        <v>0.51</v>
      </c>
      <c r="R898" t="s">
        <v>162</v>
      </c>
      <c r="S898" t="s">
        <v>164</v>
      </c>
      <c r="T898" t="s">
        <v>164</v>
      </c>
      <c r="U898" t="s">
        <v>162</v>
      </c>
      <c r="V898">
        <v>3.95</v>
      </c>
      <c r="X898" t="s">
        <v>162</v>
      </c>
      <c r="Y898" t="s">
        <v>162</v>
      </c>
      <c r="Z898" t="s">
        <v>164</v>
      </c>
      <c r="AA898" t="s">
        <v>162</v>
      </c>
      <c r="AB898">
        <v>5.5</v>
      </c>
      <c r="AC898">
        <v>6.76</v>
      </c>
      <c r="AD898">
        <v>7.18</v>
      </c>
      <c r="AE898" t="s">
        <v>162</v>
      </c>
      <c r="AF898" t="s">
        <v>162</v>
      </c>
      <c r="AG898">
        <v>700355</v>
      </c>
      <c r="AH898">
        <v>2137639</v>
      </c>
      <c r="AI898">
        <v>2137639</v>
      </c>
      <c r="AJ898">
        <v>54858</v>
      </c>
      <c r="AK898">
        <v>122464</v>
      </c>
      <c r="AL898">
        <v>133338</v>
      </c>
      <c r="AM898">
        <v>389696</v>
      </c>
      <c r="AN898" t="s">
        <v>164</v>
      </c>
      <c r="AO898">
        <v>11</v>
      </c>
      <c r="AP898" t="s">
        <v>162</v>
      </c>
      <c r="AQ898">
        <v>0.78</v>
      </c>
      <c r="AS898">
        <v>0.57999999999999996</v>
      </c>
      <c r="AT898" t="s">
        <v>165</v>
      </c>
      <c r="AU898">
        <v>138</v>
      </c>
      <c r="AV898">
        <v>0.02</v>
      </c>
      <c r="AW898">
        <v>0.89</v>
      </c>
      <c r="AX898">
        <v>42.263472</v>
      </c>
      <c r="AY898">
        <v>-84.753876000000005</v>
      </c>
      <c r="AZ898" t="s">
        <v>164</v>
      </c>
      <c r="BA898" t="s">
        <v>164</v>
      </c>
      <c r="BC898" t="s">
        <v>164</v>
      </c>
      <c r="BD898">
        <v>-9434758.3190000001</v>
      </c>
      <c r="BE898" s="1" t="s">
        <v>4703</v>
      </c>
    </row>
    <row r="899" spans="1:57" x14ac:dyDescent="0.25">
      <c r="A899">
        <v>83825</v>
      </c>
      <c r="B899">
        <v>14903</v>
      </c>
      <c r="C899">
        <v>5</v>
      </c>
      <c r="D899" t="s">
        <v>155</v>
      </c>
      <c r="E899" t="s">
        <v>156</v>
      </c>
      <c r="F899">
        <v>13741</v>
      </c>
      <c r="G899" t="s">
        <v>4704</v>
      </c>
      <c r="H899" t="s">
        <v>4705</v>
      </c>
      <c r="I899" t="s">
        <v>4706</v>
      </c>
      <c r="J899" t="s">
        <v>549</v>
      </c>
      <c r="K899" t="s">
        <v>549</v>
      </c>
      <c r="L899">
        <v>49007</v>
      </c>
      <c r="M899">
        <v>3.5</v>
      </c>
      <c r="N899" t="s">
        <v>162</v>
      </c>
      <c r="O899" t="s">
        <v>162</v>
      </c>
      <c r="P899" t="s">
        <v>4707</v>
      </c>
      <c r="Q899">
        <v>0.51</v>
      </c>
      <c r="R899" t="s">
        <v>162</v>
      </c>
      <c r="S899" t="s">
        <v>164</v>
      </c>
      <c r="T899" t="s">
        <v>164</v>
      </c>
      <c r="U899" t="s">
        <v>162</v>
      </c>
      <c r="V899">
        <v>3.94</v>
      </c>
      <c r="X899" t="s">
        <v>162</v>
      </c>
      <c r="Y899" t="s">
        <v>162</v>
      </c>
      <c r="Z899" t="s">
        <v>162</v>
      </c>
      <c r="AA899" t="s">
        <v>162</v>
      </c>
      <c r="AB899">
        <v>4.75</v>
      </c>
      <c r="AC899">
        <v>5.99</v>
      </c>
      <c r="AD899">
        <v>6.46</v>
      </c>
      <c r="AE899" t="s">
        <v>162</v>
      </c>
      <c r="AF899" t="s">
        <v>162</v>
      </c>
      <c r="AG899">
        <v>785313</v>
      </c>
      <c r="AH899">
        <v>1792689</v>
      </c>
      <c r="AI899">
        <v>1792689</v>
      </c>
      <c r="AJ899">
        <v>82837</v>
      </c>
      <c r="AK899">
        <v>133477</v>
      </c>
      <c r="AL899">
        <v>193145</v>
      </c>
      <c r="AM899">
        <v>375854</v>
      </c>
      <c r="AN899" t="s">
        <v>164</v>
      </c>
      <c r="AO899">
        <v>11</v>
      </c>
      <c r="AP899" t="s">
        <v>162</v>
      </c>
      <c r="AQ899">
        <v>0.25</v>
      </c>
      <c r="AS899">
        <v>0.49</v>
      </c>
      <c r="AT899" t="s">
        <v>165</v>
      </c>
      <c r="AV899">
        <v>0</v>
      </c>
      <c r="AW899">
        <v>0.02</v>
      </c>
      <c r="AX899">
        <v>42.294708</v>
      </c>
      <c r="AY899">
        <v>-85.580596999999997</v>
      </c>
      <c r="AZ899" t="s">
        <v>164</v>
      </c>
      <c r="BC899" t="s">
        <v>164</v>
      </c>
      <c r="BD899">
        <v>-9526788.4800000004</v>
      </c>
      <c r="BE899" s="1" t="s">
        <v>4708</v>
      </c>
    </row>
    <row r="900" spans="1:57" x14ac:dyDescent="0.25">
      <c r="A900">
        <v>84007</v>
      </c>
      <c r="B900">
        <v>17045</v>
      </c>
      <c r="C900">
        <v>5</v>
      </c>
      <c r="D900" t="s">
        <v>155</v>
      </c>
      <c r="E900" t="s">
        <v>156</v>
      </c>
      <c r="F900">
        <v>97161</v>
      </c>
      <c r="G900" t="s">
        <v>4709</v>
      </c>
      <c r="H900" t="s">
        <v>4710</v>
      </c>
      <c r="I900" t="s">
        <v>4711</v>
      </c>
      <c r="J900" t="s">
        <v>2856</v>
      </c>
      <c r="K900" t="s">
        <v>307</v>
      </c>
      <c r="L900">
        <v>48746</v>
      </c>
      <c r="M900">
        <v>3.5</v>
      </c>
      <c r="N900" t="s">
        <v>162</v>
      </c>
      <c r="O900" t="s">
        <v>162</v>
      </c>
      <c r="P900" t="s">
        <v>4712</v>
      </c>
      <c r="Q900">
        <v>0.51</v>
      </c>
      <c r="R900" t="s">
        <v>162</v>
      </c>
      <c r="S900" t="s">
        <v>164</v>
      </c>
      <c r="T900" t="s">
        <v>164</v>
      </c>
      <c r="U900" t="s">
        <v>162</v>
      </c>
      <c r="V900">
        <v>3.91</v>
      </c>
      <c r="X900" t="s">
        <v>162</v>
      </c>
      <c r="Y900" t="s">
        <v>162</v>
      </c>
      <c r="Z900" t="s">
        <v>164</v>
      </c>
      <c r="AA900" t="s">
        <v>162</v>
      </c>
      <c r="AB900">
        <v>5.23</v>
      </c>
      <c r="AC900">
        <v>6.47</v>
      </c>
      <c r="AD900">
        <v>6.9</v>
      </c>
      <c r="AE900" t="s">
        <v>162</v>
      </c>
      <c r="AF900" t="s">
        <v>162</v>
      </c>
      <c r="AG900">
        <v>721165</v>
      </c>
      <c r="AH900">
        <v>2023728</v>
      </c>
      <c r="AI900">
        <v>2023728</v>
      </c>
      <c r="AJ900">
        <v>53548</v>
      </c>
      <c r="AK900">
        <v>82452</v>
      </c>
      <c r="AL900">
        <v>51455</v>
      </c>
      <c r="AM900">
        <v>533710</v>
      </c>
      <c r="AN900" t="s">
        <v>164</v>
      </c>
      <c r="AO900">
        <v>9</v>
      </c>
      <c r="AP900" t="s">
        <v>162</v>
      </c>
      <c r="AQ900">
        <v>5.82</v>
      </c>
      <c r="AS900">
        <v>4.93</v>
      </c>
      <c r="AT900" t="s">
        <v>165</v>
      </c>
      <c r="AU900">
        <v>138</v>
      </c>
      <c r="AV900">
        <v>0</v>
      </c>
      <c r="AW900">
        <v>0</v>
      </c>
      <c r="AX900">
        <v>43.291715000000003</v>
      </c>
      <c r="AY900">
        <v>-83.533619999999999</v>
      </c>
      <c r="AZ900" t="s">
        <v>164</v>
      </c>
      <c r="BA900" t="s">
        <v>164</v>
      </c>
      <c r="BC900" t="s">
        <v>164</v>
      </c>
      <c r="BD900">
        <v>-9298920.0419999994</v>
      </c>
      <c r="BE900" s="1" t="s">
        <v>4713</v>
      </c>
    </row>
    <row r="901" spans="1:57" x14ac:dyDescent="0.25">
      <c r="A901">
        <v>84537</v>
      </c>
      <c r="B901">
        <v>23905</v>
      </c>
      <c r="C901">
        <v>5</v>
      </c>
      <c r="D901" t="s">
        <v>155</v>
      </c>
      <c r="E901" t="s">
        <v>156</v>
      </c>
      <c r="F901">
        <v>169914</v>
      </c>
      <c r="G901" t="s">
        <v>4714</v>
      </c>
      <c r="H901" t="s">
        <v>4715</v>
      </c>
      <c r="I901" t="s">
        <v>4716</v>
      </c>
      <c r="J901" t="s">
        <v>3571</v>
      </c>
      <c r="K901" t="s">
        <v>161</v>
      </c>
      <c r="L901">
        <v>48192</v>
      </c>
      <c r="M901">
        <v>3.5</v>
      </c>
      <c r="N901" t="s">
        <v>162</v>
      </c>
      <c r="O901" t="s">
        <v>162</v>
      </c>
      <c r="P901" t="s">
        <v>4717</v>
      </c>
      <c r="Q901">
        <v>0.51</v>
      </c>
      <c r="R901" t="s">
        <v>162</v>
      </c>
      <c r="S901" t="s">
        <v>164</v>
      </c>
      <c r="T901" t="s">
        <v>164</v>
      </c>
      <c r="U901" t="s">
        <v>162</v>
      </c>
      <c r="V901">
        <v>3.92</v>
      </c>
      <c r="X901" t="s">
        <v>162</v>
      </c>
      <c r="Y901" t="s">
        <v>162</v>
      </c>
      <c r="Z901" t="s">
        <v>162</v>
      </c>
      <c r="AA901" t="s">
        <v>162</v>
      </c>
      <c r="AB901">
        <v>4.93</v>
      </c>
      <c r="AC901">
        <v>5.94</v>
      </c>
      <c r="AD901">
        <v>6.32</v>
      </c>
      <c r="AE901" t="s">
        <v>162</v>
      </c>
      <c r="AF901" t="s">
        <v>162</v>
      </c>
      <c r="AG901">
        <v>1016323</v>
      </c>
      <c r="AH901">
        <v>1434330</v>
      </c>
      <c r="AI901">
        <v>1434330</v>
      </c>
      <c r="AJ901">
        <v>50064</v>
      </c>
      <c r="AK901">
        <v>16065</v>
      </c>
      <c r="AL901">
        <v>112765</v>
      </c>
      <c r="AM901">
        <v>837428</v>
      </c>
      <c r="AN901" t="s">
        <v>164</v>
      </c>
      <c r="AO901">
        <v>11</v>
      </c>
      <c r="AP901" t="s">
        <v>162</v>
      </c>
      <c r="AQ901">
        <v>0.34</v>
      </c>
      <c r="AS901">
        <v>0.26</v>
      </c>
      <c r="AT901" t="s">
        <v>165</v>
      </c>
      <c r="AU901">
        <v>120</v>
      </c>
      <c r="AV901">
        <v>0.22</v>
      </c>
      <c r="AW901">
        <v>0.21</v>
      </c>
      <c r="AX901">
        <v>42.195663000000003</v>
      </c>
      <c r="AY901">
        <v>-83.158344</v>
      </c>
      <c r="AZ901" t="s">
        <v>164</v>
      </c>
      <c r="BC901" t="s">
        <v>164</v>
      </c>
      <c r="BD901">
        <v>-9257144.5089999996</v>
      </c>
      <c r="BE901">
        <v>5190334.023</v>
      </c>
    </row>
    <row r="902" spans="1:57" x14ac:dyDescent="0.25">
      <c r="A902">
        <v>84823</v>
      </c>
      <c r="B902">
        <v>27579</v>
      </c>
      <c r="C902">
        <v>5</v>
      </c>
      <c r="D902" t="s">
        <v>155</v>
      </c>
      <c r="E902" t="s">
        <v>156</v>
      </c>
      <c r="F902">
        <v>241763</v>
      </c>
      <c r="G902" t="s">
        <v>4718</v>
      </c>
      <c r="H902" t="s">
        <v>4719</v>
      </c>
      <c r="I902" t="s">
        <v>4720</v>
      </c>
      <c r="J902" t="s">
        <v>488</v>
      </c>
      <c r="K902" t="s">
        <v>307</v>
      </c>
      <c r="L902">
        <v>48726</v>
      </c>
      <c r="M902">
        <v>3.5</v>
      </c>
      <c r="N902" t="s">
        <v>162</v>
      </c>
      <c r="O902" t="s">
        <v>162</v>
      </c>
      <c r="P902" t="s">
        <v>4721</v>
      </c>
      <c r="Q902">
        <v>0.51</v>
      </c>
      <c r="R902" t="s">
        <v>162</v>
      </c>
      <c r="S902" t="s">
        <v>164</v>
      </c>
      <c r="T902" t="s">
        <v>164</v>
      </c>
      <c r="U902" t="s">
        <v>162</v>
      </c>
      <c r="V902">
        <v>3.9</v>
      </c>
      <c r="X902" t="s">
        <v>162</v>
      </c>
      <c r="Y902" t="s">
        <v>162</v>
      </c>
      <c r="Z902" t="s">
        <v>164</v>
      </c>
      <c r="AA902" t="s">
        <v>162</v>
      </c>
      <c r="AB902">
        <v>5.9</v>
      </c>
      <c r="AC902">
        <v>7.08</v>
      </c>
      <c r="AD902">
        <v>7.47</v>
      </c>
      <c r="AE902" t="s">
        <v>162</v>
      </c>
      <c r="AF902" t="s">
        <v>162</v>
      </c>
      <c r="AG902">
        <v>614379</v>
      </c>
      <c r="AH902">
        <v>1527433</v>
      </c>
      <c r="AI902">
        <v>1527433</v>
      </c>
      <c r="AJ902">
        <v>54843</v>
      </c>
      <c r="AK902">
        <v>61024</v>
      </c>
      <c r="AL902">
        <v>44148</v>
      </c>
      <c r="AM902">
        <v>454364</v>
      </c>
      <c r="AN902" t="s">
        <v>164</v>
      </c>
      <c r="AO902">
        <v>8</v>
      </c>
      <c r="AP902" t="s">
        <v>162</v>
      </c>
      <c r="AQ902">
        <v>3.34</v>
      </c>
      <c r="AR902">
        <v>120</v>
      </c>
      <c r="AS902">
        <v>3.28</v>
      </c>
      <c r="AT902" t="s">
        <v>165</v>
      </c>
      <c r="AU902">
        <v>120</v>
      </c>
      <c r="AV902">
        <v>0.06</v>
      </c>
      <c r="AW902">
        <v>11.09</v>
      </c>
      <c r="AX902">
        <v>43.602240999999999</v>
      </c>
      <c r="AY902">
        <v>-83.183287000000007</v>
      </c>
      <c r="AZ902" t="s">
        <v>164</v>
      </c>
      <c r="BA902" t="s">
        <v>164</v>
      </c>
      <c r="BC902" t="s">
        <v>164</v>
      </c>
      <c r="BD902">
        <v>-9259921.1510000005</v>
      </c>
      <c r="BE902" s="1" t="s">
        <v>4722</v>
      </c>
    </row>
    <row r="903" spans="1:57" x14ac:dyDescent="0.25">
      <c r="A903">
        <v>84946</v>
      </c>
      <c r="B903">
        <v>29223</v>
      </c>
      <c r="C903">
        <v>5</v>
      </c>
      <c r="D903" t="s">
        <v>155</v>
      </c>
      <c r="E903" t="s">
        <v>156</v>
      </c>
      <c r="F903">
        <v>169581</v>
      </c>
      <c r="G903" t="s">
        <v>4723</v>
      </c>
      <c r="H903" t="s">
        <v>4724</v>
      </c>
      <c r="I903" t="s">
        <v>4725</v>
      </c>
      <c r="J903" t="s">
        <v>1105</v>
      </c>
      <c r="K903" t="s">
        <v>161</v>
      </c>
      <c r="L903">
        <v>48126</v>
      </c>
      <c r="M903">
        <v>3.5</v>
      </c>
      <c r="N903" t="s">
        <v>162</v>
      </c>
      <c r="O903" t="s">
        <v>162</v>
      </c>
      <c r="P903" t="s">
        <v>4726</v>
      </c>
      <c r="Q903">
        <v>0.51</v>
      </c>
      <c r="R903" t="s">
        <v>162</v>
      </c>
      <c r="S903" t="s">
        <v>164</v>
      </c>
      <c r="T903" t="s">
        <v>164</v>
      </c>
      <c r="U903" t="s">
        <v>162</v>
      </c>
      <c r="V903">
        <v>3.99</v>
      </c>
      <c r="X903" t="s">
        <v>162</v>
      </c>
      <c r="Y903" t="s">
        <v>162</v>
      </c>
      <c r="Z903" t="s">
        <v>162</v>
      </c>
      <c r="AA903" t="s">
        <v>162</v>
      </c>
      <c r="AB903">
        <v>4.7</v>
      </c>
      <c r="AC903">
        <v>5.67</v>
      </c>
      <c r="AD903">
        <v>6.03</v>
      </c>
      <c r="AE903" t="s">
        <v>162</v>
      </c>
      <c r="AF903" t="s">
        <v>162</v>
      </c>
      <c r="AG903">
        <v>1002850</v>
      </c>
      <c r="AH903">
        <v>1346876</v>
      </c>
      <c r="AI903">
        <v>1346876</v>
      </c>
      <c r="AJ903">
        <v>48953</v>
      </c>
      <c r="AK903">
        <v>10835</v>
      </c>
      <c r="AL903">
        <v>80907</v>
      </c>
      <c r="AM903">
        <v>862156</v>
      </c>
      <c r="AN903" t="s">
        <v>164</v>
      </c>
      <c r="AO903">
        <v>10</v>
      </c>
      <c r="AP903" t="s">
        <v>162</v>
      </c>
      <c r="AQ903">
        <v>0.57999999999999996</v>
      </c>
      <c r="AR903">
        <v>120</v>
      </c>
      <c r="AS903">
        <v>0.36</v>
      </c>
      <c r="AT903" t="s">
        <v>165</v>
      </c>
      <c r="AU903">
        <v>120</v>
      </c>
      <c r="AV903">
        <v>0.06</v>
      </c>
      <c r="AW903">
        <v>0.05</v>
      </c>
      <c r="AX903">
        <v>42.312989000000002</v>
      </c>
      <c r="AY903">
        <v>-83.201222000000001</v>
      </c>
      <c r="AZ903" t="s">
        <v>164</v>
      </c>
      <c r="BC903" t="s">
        <v>164</v>
      </c>
      <c r="BD903">
        <v>-9261917.6659999993</v>
      </c>
      <c r="BE903">
        <v>5207979.5959999999</v>
      </c>
    </row>
    <row r="904" spans="1:57" x14ac:dyDescent="0.25">
      <c r="A904">
        <v>85024</v>
      </c>
      <c r="B904">
        <v>30307</v>
      </c>
      <c r="C904">
        <v>5</v>
      </c>
      <c r="D904" t="s">
        <v>155</v>
      </c>
      <c r="E904" t="s">
        <v>156</v>
      </c>
      <c r="F904">
        <v>136204</v>
      </c>
      <c r="G904" t="s">
        <v>4727</v>
      </c>
      <c r="H904" t="s">
        <v>4728</v>
      </c>
      <c r="I904" t="s">
        <v>4729</v>
      </c>
      <c r="J904" t="s">
        <v>790</v>
      </c>
      <c r="K904" t="s">
        <v>540</v>
      </c>
      <c r="L904">
        <v>49021</v>
      </c>
      <c r="M904">
        <v>3.51</v>
      </c>
      <c r="N904" t="s">
        <v>162</v>
      </c>
      <c r="O904" t="s">
        <v>162</v>
      </c>
      <c r="P904" t="s">
        <v>4730</v>
      </c>
      <c r="Q904">
        <v>0.51</v>
      </c>
      <c r="R904" t="s">
        <v>162</v>
      </c>
      <c r="S904" t="s">
        <v>164</v>
      </c>
      <c r="T904" t="s">
        <v>164</v>
      </c>
      <c r="U904" t="s">
        <v>162</v>
      </c>
      <c r="V904">
        <v>3.99</v>
      </c>
      <c r="X904" t="s">
        <v>162</v>
      </c>
      <c r="Y904" t="s">
        <v>162</v>
      </c>
      <c r="Z904" t="s">
        <v>164</v>
      </c>
      <c r="AA904" t="s">
        <v>162</v>
      </c>
      <c r="AB904">
        <v>6.13</v>
      </c>
      <c r="AC904">
        <v>7.28</v>
      </c>
      <c r="AD904">
        <v>7.64</v>
      </c>
      <c r="AE904" t="s">
        <v>162</v>
      </c>
      <c r="AF904" t="s">
        <v>162</v>
      </c>
      <c r="AG904">
        <v>626001</v>
      </c>
      <c r="AH904">
        <v>1283892</v>
      </c>
      <c r="AI904">
        <v>1283892</v>
      </c>
      <c r="AJ904">
        <v>76440</v>
      </c>
      <c r="AK904">
        <v>56674</v>
      </c>
      <c r="AL904">
        <v>169441</v>
      </c>
      <c r="AM904">
        <v>323446</v>
      </c>
      <c r="AN904" t="s">
        <v>164</v>
      </c>
      <c r="AP904" t="s">
        <v>162</v>
      </c>
      <c r="AQ904">
        <v>0.15</v>
      </c>
      <c r="AS904">
        <v>2.04</v>
      </c>
      <c r="AT904" t="s">
        <v>165</v>
      </c>
      <c r="AV904">
        <v>0.17</v>
      </c>
      <c r="AW904">
        <v>1.61</v>
      </c>
      <c r="AX904">
        <v>42.383149000000003</v>
      </c>
      <c r="AY904">
        <v>-86.275509999999997</v>
      </c>
      <c r="AZ904" t="s">
        <v>164</v>
      </c>
      <c r="BA904" t="s">
        <v>164</v>
      </c>
      <c r="BC904" t="s">
        <v>164</v>
      </c>
      <c r="BD904">
        <v>-9604145.841</v>
      </c>
      <c r="BE904">
        <v>5218547.2240000004</v>
      </c>
    </row>
    <row r="905" spans="1:57" x14ac:dyDescent="0.25">
      <c r="A905">
        <v>85328</v>
      </c>
      <c r="B905">
        <v>34151</v>
      </c>
      <c r="C905">
        <v>5</v>
      </c>
      <c r="D905" t="s">
        <v>155</v>
      </c>
      <c r="E905" t="s">
        <v>156</v>
      </c>
      <c r="F905">
        <v>238128</v>
      </c>
      <c r="G905" t="s">
        <v>4731</v>
      </c>
      <c r="H905" t="s">
        <v>4732</v>
      </c>
      <c r="I905" t="s">
        <v>4733</v>
      </c>
      <c r="J905" t="s">
        <v>1166</v>
      </c>
      <c r="K905" t="s">
        <v>228</v>
      </c>
      <c r="L905">
        <v>48060</v>
      </c>
      <c r="M905">
        <v>3.49</v>
      </c>
      <c r="N905" t="s">
        <v>162</v>
      </c>
      <c r="O905" t="s">
        <v>162</v>
      </c>
      <c r="P905" t="s">
        <v>4734</v>
      </c>
      <c r="Q905">
        <v>0.51</v>
      </c>
      <c r="R905" t="s">
        <v>162</v>
      </c>
      <c r="S905" t="s">
        <v>164</v>
      </c>
      <c r="T905" t="s">
        <v>164</v>
      </c>
      <c r="U905" t="s">
        <v>162</v>
      </c>
      <c r="V905">
        <v>3.92</v>
      </c>
      <c r="X905" t="s">
        <v>162</v>
      </c>
      <c r="Y905" t="s">
        <v>162</v>
      </c>
      <c r="Z905" t="s">
        <v>164</v>
      </c>
      <c r="AA905" t="s">
        <v>162</v>
      </c>
      <c r="AB905">
        <v>5.05</v>
      </c>
      <c r="AC905">
        <v>6.31</v>
      </c>
      <c r="AD905">
        <v>6.77</v>
      </c>
      <c r="AE905" t="s">
        <v>162</v>
      </c>
      <c r="AF905" t="s">
        <v>162</v>
      </c>
      <c r="AG905">
        <v>656711</v>
      </c>
      <c r="AH905">
        <v>689368</v>
      </c>
      <c r="AI905">
        <v>689368</v>
      </c>
      <c r="AJ905">
        <v>36718</v>
      </c>
      <c r="AK905">
        <v>5099</v>
      </c>
      <c r="AL905">
        <v>48269</v>
      </c>
      <c r="AM905">
        <v>566625</v>
      </c>
      <c r="AN905" t="s">
        <v>164</v>
      </c>
      <c r="AO905">
        <v>9</v>
      </c>
      <c r="AP905" t="s">
        <v>162</v>
      </c>
      <c r="AQ905">
        <v>0.46</v>
      </c>
      <c r="AS905">
        <v>0.97</v>
      </c>
      <c r="AT905" t="s">
        <v>165</v>
      </c>
      <c r="AU905">
        <v>120</v>
      </c>
      <c r="AV905">
        <v>0.08</v>
      </c>
      <c r="AW905">
        <v>0.48</v>
      </c>
      <c r="AX905">
        <v>42.953558000000001</v>
      </c>
      <c r="AY905">
        <v>-82.447553999999997</v>
      </c>
      <c r="AZ905" t="s">
        <v>164</v>
      </c>
      <c r="BA905" t="s">
        <v>164</v>
      </c>
      <c r="BC905" t="s">
        <v>164</v>
      </c>
      <c r="BD905">
        <v>-9178019.7280000001</v>
      </c>
      <c r="BE905" s="1" t="s">
        <v>4735</v>
      </c>
    </row>
    <row r="906" spans="1:57" x14ac:dyDescent="0.25">
      <c r="A906">
        <v>85553</v>
      </c>
      <c r="B906">
        <v>36733</v>
      </c>
      <c r="C906">
        <v>5</v>
      </c>
      <c r="D906" t="s">
        <v>155</v>
      </c>
      <c r="E906" t="s">
        <v>156</v>
      </c>
      <c r="F906">
        <v>90821</v>
      </c>
      <c r="G906" t="s">
        <v>4736</v>
      </c>
      <c r="H906" t="s">
        <v>4737</v>
      </c>
      <c r="I906" t="s">
        <v>4738</v>
      </c>
      <c r="J906" t="s">
        <v>4367</v>
      </c>
      <c r="K906" t="s">
        <v>540</v>
      </c>
      <c r="L906">
        <v>49045</v>
      </c>
      <c r="M906">
        <v>3.5</v>
      </c>
      <c r="N906" t="s">
        <v>162</v>
      </c>
      <c r="O906" t="s">
        <v>162</v>
      </c>
      <c r="P906" t="s">
        <v>4739</v>
      </c>
      <c r="Q906">
        <v>0.51</v>
      </c>
      <c r="R906" t="s">
        <v>162</v>
      </c>
      <c r="S906" t="s">
        <v>164</v>
      </c>
      <c r="T906" t="s">
        <v>164</v>
      </c>
      <c r="U906" t="s">
        <v>162</v>
      </c>
      <c r="V906">
        <v>3.94</v>
      </c>
      <c r="X906" t="s">
        <v>162</v>
      </c>
      <c r="Y906" t="s">
        <v>162</v>
      </c>
      <c r="Z906" t="s">
        <v>164</v>
      </c>
      <c r="AA906" t="s">
        <v>162</v>
      </c>
      <c r="AB906">
        <v>5.34</v>
      </c>
      <c r="AC906">
        <v>6.58</v>
      </c>
      <c r="AD906">
        <v>7.01</v>
      </c>
      <c r="AE906" t="s">
        <v>162</v>
      </c>
      <c r="AF906" t="s">
        <v>162</v>
      </c>
      <c r="AG906">
        <v>767883</v>
      </c>
      <c r="AH906">
        <v>1899843</v>
      </c>
      <c r="AI906">
        <v>1899843</v>
      </c>
      <c r="AJ906">
        <v>98511</v>
      </c>
      <c r="AK906">
        <v>104265</v>
      </c>
      <c r="AL906">
        <v>200223</v>
      </c>
      <c r="AM906">
        <v>364884</v>
      </c>
      <c r="AN906" t="s">
        <v>164</v>
      </c>
      <c r="AO906">
        <v>12</v>
      </c>
      <c r="AP906" t="s">
        <v>162</v>
      </c>
      <c r="AQ906">
        <v>0.39</v>
      </c>
      <c r="AR906">
        <v>138</v>
      </c>
      <c r="AS906">
        <v>0.36</v>
      </c>
      <c r="AT906" t="s">
        <v>165</v>
      </c>
      <c r="AU906">
        <v>69</v>
      </c>
      <c r="AV906">
        <v>0.11</v>
      </c>
      <c r="AW906">
        <v>0</v>
      </c>
      <c r="AX906">
        <v>42.108089999999997</v>
      </c>
      <c r="AY906">
        <v>-85.970119999999994</v>
      </c>
      <c r="AZ906" t="s">
        <v>164</v>
      </c>
      <c r="BA906" t="s">
        <v>164</v>
      </c>
      <c r="BC906" t="s">
        <v>164</v>
      </c>
      <c r="BD906">
        <v>-9570149.9820000008</v>
      </c>
      <c r="BE906" s="1" t="s">
        <v>4740</v>
      </c>
    </row>
    <row r="907" spans="1:57" x14ac:dyDescent="0.25">
      <c r="A907">
        <v>85576</v>
      </c>
      <c r="B907">
        <v>36982</v>
      </c>
      <c r="C907">
        <v>5</v>
      </c>
      <c r="D907" t="s">
        <v>155</v>
      </c>
      <c r="E907" t="s">
        <v>156</v>
      </c>
      <c r="F907">
        <v>130562</v>
      </c>
      <c r="G907" t="s">
        <v>4741</v>
      </c>
      <c r="H907" t="s">
        <v>4742</v>
      </c>
      <c r="I907" t="s">
        <v>4743</v>
      </c>
      <c r="J907" t="s">
        <v>3311</v>
      </c>
      <c r="K907" t="s">
        <v>1685</v>
      </c>
      <c r="L907">
        <v>48028</v>
      </c>
      <c r="M907">
        <v>3.5</v>
      </c>
      <c r="N907" t="s">
        <v>162</v>
      </c>
      <c r="O907" t="s">
        <v>162</v>
      </c>
      <c r="P907" t="s">
        <v>4744</v>
      </c>
      <c r="Q907">
        <v>0.51</v>
      </c>
      <c r="R907" t="s">
        <v>162</v>
      </c>
      <c r="S907" t="s">
        <v>164</v>
      </c>
      <c r="T907" t="s">
        <v>164</v>
      </c>
      <c r="U907" t="s">
        <v>162</v>
      </c>
      <c r="V907">
        <v>3.98</v>
      </c>
      <c r="X907" t="s">
        <v>162</v>
      </c>
      <c r="Y907" t="s">
        <v>162</v>
      </c>
      <c r="Z907" t="s">
        <v>164</v>
      </c>
      <c r="AA907" t="s">
        <v>162</v>
      </c>
      <c r="AB907">
        <v>5.39</v>
      </c>
      <c r="AC907">
        <v>6.64</v>
      </c>
      <c r="AD907">
        <v>7.06</v>
      </c>
      <c r="AE907" t="s">
        <v>162</v>
      </c>
      <c r="AF907" t="s">
        <v>162</v>
      </c>
      <c r="AG907">
        <v>821372</v>
      </c>
      <c r="AH907">
        <v>2800157</v>
      </c>
      <c r="AI907">
        <v>2800157</v>
      </c>
      <c r="AJ907">
        <v>101586</v>
      </c>
      <c r="AK907">
        <v>144625</v>
      </c>
      <c r="AL907">
        <v>198820</v>
      </c>
      <c r="AM907">
        <v>376341</v>
      </c>
      <c r="AN907" t="s">
        <v>164</v>
      </c>
      <c r="AO907">
        <v>12</v>
      </c>
      <c r="AP907" t="s">
        <v>162</v>
      </c>
      <c r="AQ907">
        <v>0.09</v>
      </c>
      <c r="AS907">
        <v>4.57</v>
      </c>
      <c r="AT907" t="s">
        <v>165</v>
      </c>
      <c r="AU907">
        <v>138</v>
      </c>
      <c r="AV907">
        <v>0</v>
      </c>
      <c r="AW907">
        <v>0</v>
      </c>
      <c r="AX907">
        <v>41.878475999999999</v>
      </c>
      <c r="AY907">
        <v>-85.194671</v>
      </c>
      <c r="AZ907" t="s">
        <v>164</v>
      </c>
      <c r="BA907" t="s">
        <v>164</v>
      </c>
      <c r="BC907" t="s">
        <v>164</v>
      </c>
      <c r="BD907">
        <v>-9483827.3939999994</v>
      </c>
      <c r="BE907" s="1" t="s">
        <v>4745</v>
      </c>
    </row>
    <row r="908" spans="1:57" x14ac:dyDescent="0.25">
      <c r="A908">
        <v>85631</v>
      </c>
      <c r="B908">
        <v>37680</v>
      </c>
      <c r="C908">
        <v>5</v>
      </c>
      <c r="D908" t="s">
        <v>155</v>
      </c>
      <c r="E908" t="s">
        <v>156</v>
      </c>
      <c r="F908">
        <v>13721</v>
      </c>
      <c r="G908" t="s">
        <v>4746</v>
      </c>
      <c r="H908" t="s">
        <v>4747</v>
      </c>
      <c r="I908" t="s">
        <v>675</v>
      </c>
      <c r="J908" t="s">
        <v>676</v>
      </c>
      <c r="K908" t="s">
        <v>676</v>
      </c>
      <c r="L908">
        <v>48161</v>
      </c>
      <c r="M908">
        <v>3.5</v>
      </c>
      <c r="N908" t="s">
        <v>162</v>
      </c>
      <c r="O908" t="s">
        <v>162</v>
      </c>
      <c r="P908" t="s">
        <v>4748</v>
      </c>
      <c r="Q908">
        <v>0.51</v>
      </c>
      <c r="R908" t="s">
        <v>162</v>
      </c>
      <c r="S908" t="s">
        <v>164</v>
      </c>
      <c r="T908" t="s">
        <v>164</v>
      </c>
      <c r="U908" t="s">
        <v>162</v>
      </c>
      <c r="V908">
        <v>3.97</v>
      </c>
      <c r="X908" t="s">
        <v>162</v>
      </c>
      <c r="Y908" t="s">
        <v>162</v>
      </c>
      <c r="Z908" t="s">
        <v>164</v>
      </c>
      <c r="AA908" t="s">
        <v>162</v>
      </c>
      <c r="AB908">
        <v>5.25</v>
      </c>
      <c r="AC908">
        <v>6.47</v>
      </c>
      <c r="AD908">
        <v>6.88</v>
      </c>
      <c r="AE908" t="s">
        <v>162</v>
      </c>
      <c r="AF908" t="s">
        <v>162</v>
      </c>
      <c r="AG908">
        <v>947562</v>
      </c>
      <c r="AH908">
        <v>1652155</v>
      </c>
      <c r="AI908">
        <v>1652155</v>
      </c>
      <c r="AJ908">
        <v>40831</v>
      </c>
      <c r="AK908">
        <v>29448</v>
      </c>
      <c r="AL908">
        <v>113503</v>
      </c>
      <c r="AM908">
        <v>763780</v>
      </c>
      <c r="AN908" t="s">
        <v>164</v>
      </c>
      <c r="AO908">
        <v>12</v>
      </c>
      <c r="AP908" t="s">
        <v>162</v>
      </c>
      <c r="AQ908">
        <v>0.62</v>
      </c>
      <c r="AR908">
        <v>120</v>
      </c>
      <c r="AS908">
        <v>0.41</v>
      </c>
      <c r="AT908" t="s">
        <v>165</v>
      </c>
      <c r="AU908">
        <v>120</v>
      </c>
      <c r="AV908">
        <v>0</v>
      </c>
      <c r="AW908">
        <v>0.68</v>
      </c>
      <c r="AX908">
        <v>41.916060999999999</v>
      </c>
      <c r="AY908">
        <v>-83.397902999999999</v>
      </c>
      <c r="AZ908" t="s">
        <v>164</v>
      </c>
      <c r="BA908" t="s">
        <v>164</v>
      </c>
      <c r="BC908" t="s">
        <v>164</v>
      </c>
      <c r="BD908">
        <v>-9283812.0950000007</v>
      </c>
      <c r="BE908" s="1" t="s">
        <v>1832</v>
      </c>
    </row>
    <row r="909" spans="1:57" x14ac:dyDescent="0.25">
      <c r="A909">
        <v>83412</v>
      </c>
      <c r="B909">
        <v>10170</v>
      </c>
      <c r="C909">
        <v>5</v>
      </c>
      <c r="D909" t="s">
        <v>155</v>
      </c>
      <c r="E909" t="s">
        <v>156</v>
      </c>
      <c r="F909">
        <v>55441</v>
      </c>
      <c r="G909" t="s">
        <v>4749</v>
      </c>
      <c r="H909" t="s">
        <v>4750</v>
      </c>
      <c r="I909" t="s">
        <v>4751</v>
      </c>
      <c r="J909" t="s">
        <v>351</v>
      </c>
      <c r="K909" t="s">
        <v>351</v>
      </c>
      <c r="L909">
        <v>49202</v>
      </c>
      <c r="M909">
        <v>3.42</v>
      </c>
      <c r="N909" t="s">
        <v>162</v>
      </c>
      <c r="O909" t="s">
        <v>162</v>
      </c>
      <c r="P909" t="s">
        <v>4752</v>
      </c>
      <c r="Q909">
        <v>0.5</v>
      </c>
      <c r="R909" t="s">
        <v>162</v>
      </c>
      <c r="S909" t="s">
        <v>164</v>
      </c>
      <c r="T909" t="s">
        <v>164</v>
      </c>
      <c r="U909" t="s">
        <v>162</v>
      </c>
      <c r="V909">
        <v>3.96</v>
      </c>
      <c r="X909" t="s">
        <v>162</v>
      </c>
      <c r="Y909" t="s">
        <v>162</v>
      </c>
      <c r="Z909" t="s">
        <v>164</v>
      </c>
      <c r="AA909" t="s">
        <v>162</v>
      </c>
      <c r="AB909">
        <v>5.4</v>
      </c>
      <c r="AC909">
        <v>6.65</v>
      </c>
      <c r="AD909">
        <v>7.07</v>
      </c>
      <c r="AE909" t="s">
        <v>162</v>
      </c>
      <c r="AF909" t="s">
        <v>162</v>
      </c>
      <c r="AG909">
        <v>1043354</v>
      </c>
      <c r="AH909">
        <v>2253042</v>
      </c>
      <c r="AI909">
        <v>2253042</v>
      </c>
      <c r="AJ909">
        <v>65049</v>
      </c>
      <c r="AK909">
        <v>64159</v>
      </c>
      <c r="AL909">
        <v>116825</v>
      </c>
      <c r="AM909">
        <v>797321</v>
      </c>
      <c r="AN909" t="s">
        <v>164</v>
      </c>
      <c r="AO909">
        <v>11</v>
      </c>
      <c r="AP909" t="s">
        <v>162</v>
      </c>
      <c r="AQ909">
        <v>2.58</v>
      </c>
      <c r="AS909">
        <v>1.84</v>
      </c>
      <c r="AT909" t="s">
        <v>165</v>
      </c>
      <c r="AV909">
        <v>1.27</v>
      </c>
      <c r="AW909">
        <v>7.87</v>
      </c>
      <c r="AX909">
        <v>42.133400000000002</v>
      </c>
      <c r="AY909">
        <v>-84.222359999999995</v>
      </c>
      <c r="AZ909" t="s">
        <v>164</v>
      </c>
      <c r="BA909" t="s">
        <v>164</v>
      </c>
      <c r="BC909" t="s">
        <v>164</v>
      </c>
      <c r="BD909">
        <v>-9375590.2290000003</v>
      </c>
      <c r="BE909" s="1" t="s">
        <v>4753</v>
      </c>
    </row>
    <row r="910" spans="1:57" x14ac:dyDescent="0.25">
      <c r="A910">
        <v>83542</v>
      </c>
      <c r="B910">
        <v>11214</v>
      </c>
      <c r="C910">
        <v>5</v>
      </c>
      <c r="D910" t="s">
        <v>155</v>
      </c>
      <c r="E910" t="s">
        <v>156</v>
      </c>
      <c r="F910">
        <v>123906</v>
      </c>
      <c r="G910" t="s">
        <v>4754</v>
      </c>
      <c r="H910" t="s">
        <v>4755</v>
      </c>
      <c r="I910" t="s">
        <v>4756</v>
      </c>
      <c r="J910" t="s">
        <v>827</v>
      </c>
      <c r="K910" t="s">
        <v>828</v>
      </c>
      <c r="L910">
        <v>49304</v>
      </c>
      <c r="M910">
        <v>3.47</v>
      </c>
      <c r="N910" t="s">
        <v>162</v>
      </c>
      <c r="O910" t="s">
        <v>162</v>
      </c>
      <c r="P910" t="s">
        <v>4757</v>
      </c>
      <c r="Q910">
        <v>0.5</v>
      </c>
      <c r="R910" t="s">
        <v>162</v>
      </c>
      <c r="S910" t="s">
        <v>164</v>
      </c>
      <c r="T910" t="s">
        <v>164</v>
      </c>
      <c r="U910" t="s">
        <v>162</v>
      </c>
      <c r="V910">
        <v>3.87</v>
      </c>
      <c r="X910" t="s">
        <v>162</v>
      </c>
      <c r="Y910" t="s">
        <v>162</v>
      </c>
      <c r="Z910" t="s">
        <v>162</v>
      </c>
      <c r="AA910" t="s">
        <v>162</v>
      </c>
      <c r="AB910">
        <v>4.93</v>
      </c>
      <c r="AC910">
        <v>6.19</v>
      </c>
      <c r="AD910">
        <v>6.64</v>
      </c>
      <c r="AE910" t="s">
        <v>162</v>
      </c>
      <c r="AF910" t="s">
        <v>162</v>
      </c>
      <c r="AG910">
        <v>693285</v>
      </c>
      <c r="AH910">
        <v>461269</v>
      </c>
      <c r="AI910">
        <v>461269</v>
      </c>
      <c r="AJ910">
        <v>116669</v>
      </c>
      <c r="AK910">
        <v>284231</v>
      </c>
      <c r="AL910">
        <v>75475</v>
      </c>
      <c r="AM910">
        <v>216911</v>
      </c>
      <c r="AN910" t="s">
        <v>164</v>
      </c>
      <c r="AO910">
        <v>9</v>
      </c>
      <c r="AP910" t="s">
        <v>162</v>
      </c>
      <c r="AQ910">
        <v>4.8099999999999996</v>
      </c>
      <c r="AR910">
        <v>69</v>
      </c>
      <c r="AS910">
        <v>4.8099999999999996</v>
      </c>
      <c r="AT910" t="s">
        <v>165</v>
      </c>
      <c r="AU910">
        <v>69</v>
      </c>
      <c r="AV910">
        <v>0</v>
      </c>
      <c r="AW910">
        <v>1.33</v>
      </c>
      <c r="AX910">
        <v>43.916955000000002</v>
      </c>
      <c r="AY910">
        <v>-85.851669999999999</v>
      </c>
      <c r="AZ910" t="s">
        <v>164</v>
      </c>
      <c r="BC910" t="s">
        <v>164</v>
      </c>
      <c r="BD910">
        <v>-9556964.1879999992</v>
      </c>
      <c r="BE910" s="1" t="s">
        <v>4758</v>
      </c>
    </row>
    <row r="911" spans="1:57" x14ac:dyDescent="0.25">
      <c r="A911">
        <v>83905</v>
      </c>
      <c r="B911">
        <v>15887</v>
      </c>
      <c r="C911">
        <v>5</v>
      </c>
      <c r="D911" t="s">
        <v>155</v>
      </c>
      <c r="E911" t="s">
        <v>156</v>
      </c>
      <c r="F911">
        <v>130844</v>
      </c>
      <c r="G911" t="s">
        <v>4759</v>
      </c>
      <c r="H911" t="s">
        <v>4760</v>
      </c>
      <c r="I911" t="s">
        <v>4761</v>
      </c>
      <c r="J911" t="s">
        <v>375</v>
      </c>
      <c r="K911" t="s">
        <v>320</v>
      </c>
      <c r="L911">
        <v>49503</v>
      </c>
      <c r="M911">
        <v>3.47</v>
      </c>
      <c r="N911" t="s">
        <v>162</v>
      </c>
      <c r="O911" t="s">
        <v>162</v>
      </c>
      <c r="P911" t="s">
        <v>4762</v>
      </c>
      <c r="Q911">
        <v>0.5</v>
      </c>
      <c r="R911" t="s">
        <v>162</v>
      </c>
      <c r="S911" t="s">
        <v>164</v>
      </c>
      <c r="T911" t="s">
        <v>164</v>
      </c>
      <c r="U911" t="s">
        <v>162</v>
      </c>
      <c r="V911">
        <v>3.92</v>
      </c>
      <c r="X911" t="s">
        <v>162</v>
      </c>
      <c r="Y911" t="s">
        <v>162</v>
      </c>
      <c r="Z911" t="s">
        <v>162</v>
      </c>
      <c r="AA911" t="s">
        <v>162</v>
      </c>
      <c r="AB911">
        <v>4.75</v>
      </c>
      <c r="AC911">
        <v>5.91</v>
      </c>
      <c r="AD911">
        <v>6.36</v>
      </c>
      <c r="AE911" t="s">
        <v>162</v>
      </c>
      <c r="AF911" t="s">
        <v>162</v>
      </c>
      <c r="AG911">
        <v>586747</v>
      </c>
      <c r="AH911">
        <v>1426249</v>
      </c>
      <c r="AI911">
        <v>1426249</v>
      </c>
      <c r="AJ911">
        <v>91269</v>
      </c>
      <c r="AK911">
        <v>105051</v>
      </c>
      <c r="AL911">
        <v>88002</v>
      </c>
      <c r="AM911">
        <v>302427</v>
      </c>
      <c r="AN911" t="s">
        <v>164</v>
      </c>
      <c r="AO911">
        <v>10</v>
      </c>
      <c r="AP911" t="s">
        <v>162</v>
      </c>
      <c r="AQ911">
        <v>0.74</v>
      </c>
      <c r="AS911">
        <v>0.67</v>
      </c>
      <c r="AT911" t="s">
        <v>165</v>
      </c>
      <c r="AU911">
        <v>138</v>
      </c>
      <c r="AV911">
        <v>7.0000000000000007E-2</v>
      </c>
      <c r="AW911">
        <v>0.02</v>
      </c>
      <c r="AX911">
        <v>42.951056999999999</v>
      </c>
      <c r="AY911">
        <v>-85.671283000000003</v>
      </c>
      <c r="AZ911" t="s">
        <v>164</v>
      </c>
      <c r="BC911" t="s">
        <v>164</v>
      </c>
      <c r="BD911">
        <v>-9536883.5989999995</v>
      </c>
      <c r="BE911" s="1" t="s">
        <v>4763</v>
      </c>
    </row>
    <row r="912" spans="1:57" x14ac:dyDescent="0.25">
      <c r="A912">
        <v>84005</v>
      </c>
      <c r="B912">
        <v>17008</v>
      </c>
      <c r="C912">
        <v>5</v>
      </c>
      <c r="D912" t="s">
        <v>155</v>
      </c>
      <c r="E912" t="s">
        <v>156</v>
      </c>
      <c r="F912">
        <v>110622</v>
      </c>
      <c r="G912" t="s">
        <v>4764</v>
      </c>
      <c r="H912" t="s">
        <v>4765</v>
      </c>
      <c r="I912" t="s">
        <v>4766</v>
      </c>
      <c r="J912" t="s">
        <v>1684</v>
      </c>
      <c r="K912" t="s">
        <v>1685</v>
      </c>
      <c r="L912">
        <v>49082</v>
      </c>
      <c r="M912">
        <v>3.42</v>
      </c>
      <c r="N912" t="s">
        <v>162</v>
      </c>
      <c r="O912" t="s">
        <v>162</v>
      </c>
      <c r="P912" t="s">
        <v>4767</v>
      </c>
      <c r="Q912">
        <v>0.5</v>
      </c>
      <c r="R912" t="s">
        <v>162</v>
      </c>
      <c r="S912" t="s">
        <v>164</v>
      </c>
      <c r="T912" t="s">
        <v>164</v>
      </c>
      <c r="U912" t="s">
        <v>162</v>
      </c>
      <c r="V912">
        <v>3.96</v>
      </c>
      <c r="X912" t="s">
        <v>162</v>
      </c>
      <c r="Y912" t="s">
        <v>162</v>
      </c>
      <c r="Z912" t="s">
        <v>164</v>
      </c>
      <c r="AA912" t="s">
        <v>162</v>
      </c>
      <c r="AB912">
        <v>5.55</v>
      </c>
      <c r="AC912">
        <v>6.81</v>
      </c>
      <c r="AD912">
        <v>7.23</v>
      </c>
      <c r="AE912" t="s">
        <v>162</v>
      </c>
      <c r="AF912" t="s">
        <v>162</v>
      </c>
      <c r="AG912">
        <v>799940</v>
      </c>
      <c r="AH912">
        <v>2666151</v>
      </c>
      <c r="AI912">
        <v>2666151</v>
      </c>
      <c r="AJ912">
        <v>88932</v>
      </c>
      <c r="AK912">
        <v>144625</v>
      </c>
      <c r="AL912">
        <v>192306</v>
      </c>
      <c r="AM912">
        <v>374078</v>
      </c>
      <c r="AN912" t="s">
        <v>164</v>
      </c>
      <c r="AO912">
        <v>12</v>
      </c>
      <c r="AP912" t="s">
        <v>162</v>
      </c>
      <c r="AQ912">
        <v>0.37</v>
      </c>
      <c r="AS912">
        <v>0.89</v>
      </c>
      <c r="AT912" t="s">
        <v>165</v>
      </c>
      <c r="AU912">
        <v>138</v>
      </c>
      <c r="AV912">
        <v>0.53</v>
      </c>
      <c r="AW912">
        <v>0.88</v>
      </c>
      <c r="AX912">
        <v>41.928865999999999</v>
      </c>
      <c r="AY912">
        <v>-84.895079999999993</v>
      </c>
      <c r="AZ912" t="s">
        <v>164</v>
      </c>
      <c r="BA912" t="s">
        <v>164</v>
      </c>
      <c r="BC912" t="s">
        <v>164</v>
      </c>
      <c r="BD912">
        <v>-9450477.0759999994</v>
      </c>
      <c r="BE912" s="1" t="s">
        <v>4768</v>
      </c>
    </row>
    <row r="913" spans="1:57" x14ac:dyDescent="0.25">
      <c r="A913">
        <v>84345</v>
      </c>
      <c r="B913">
        <v>21434</v>
      </c>
      <c r="C913">
        <v>5</v>
      </c>
      <c r="D913" t="s">
        <v>155</v>
      </c>
      <c r="E913" t="s">
        <v>156</v>
      </c>
      <c r="F913">
        <v>13727</v>
      </c>
      <c r="G913" t="s">
        <v>4769</v>
      </c>
      <c r="H913" t="s">
        <v>4770</v>
      </c>
      <c r="I913" t="s">
        <v>4771</v>
      </c>
      <c r="J913" t="s">
        <v>516</v>
      </c>
      <c r="K913" t="s">
        <v>161</v>
      </c>
      <c r="L913">
        <v>48180</v>
      </c>
      <c r="M913">
        <v>3.43</v>
      </c>
      <c r="N913" t="s">
        <v>162</v>
      </c>
      <c r="O913" t="s">
        <v>162</v>
      </c>
      <c r="P913" t="s">
        <v>4772</v>
      </c>
      <c r="Q913">
        <v>0.5</v>
      </c>
      <c r="R913" t="s">
        <v>162</v>
      </c>
      <c r="S913" t="s">
        <v>164</v>
      </c>
      <c r="T913" t="s">
        <v>164</v>
      </c>
      <c r="U913" t="s">
        <v>162</v>
      </c>
      <c r="V913">
        <v>3.97</v>
      </c>
      <c r="X913" t="s">
        <v>162</v>
      </c>
      <c r="Y913" t="s">
        <v>162</v>
      </c>
      <c r="Z913" t="s">
        <v>162</v>
      </c>
      <c r="AA913" t="s">
        <v>162</v>
      </c>
      <c r="AB913">
        <v>4.97</v>
      </c>
      <c r="AC913">
        <v>5.98</v>
      </c>
      <c r="AD913">
        <v>6.35</v>
      </c>
      <c r="AE913" t="s">
        <v>162</v>
      </c>
      <c r="AF913" t="s">
        <v>162</v>
      </c>
      <c r="AG913">
        <v>1031267</v>
      </c>
      <c r="AH913">
        <v>1348226</v>
      </c>
      <c r="AI913">
        <v>1348226</v>
      </c>
      <c r="AJ913">
        <v>48639</v>
      </c>
      <c r="AK913">
        <v>10835</v>
      </c>
      <c r="AL913">
        <v>113758</v>
      </c>
      <c r="AM913">
        <v>858035</v>
      </c>
      <c r="AN913" t="s">
        <v>164</v>
      </c>
      <c r="AO913">
        <v>11</v>
      </c>
      <c r="AP913" t="s">
        <v>162</v>
      </c>
      <c r="AQ913">
        <v>1.89</v>
      </c>
      <c r="AR913">
        <v>120</v>
      </c>
      <c r="AS913">
        <v>0.17</v>
      </c>
      <c r="AT913" t="s">
        <v>165</v>
      </c>
      <c r="AU913">
        <v>120</v>
      </c>
      <c r="AV913">
        <v>0</v>
      </c>
      <c r="AW913">
        <v>1.43</v>
      </c>
      <c r="AX913">
        <v>42.226559000000002</v>
      </c>
      <c r="AY913">
        <v>-83.263344000000004</v>
      </c>
      <c r="AZ913" t="s">
        <v>164</v>
      </c>
      <c r="BC913" t="s">
        <v>164</v>
      </c>
      <c r="BD913">
        <v>-9268833.0559999999</v>
      </c>
      <c r="BE913" s="1" t="s">
        <v>4773</v>
      </c>
    </row>
    <row r="914" spans="1:57" x14ac:dyDescent="0.25">
      <c r="A914">
        <v>84504</v>
      </c>
      <c r="B914">
        <v>23488</v>
      </c>
      <c r="C914">
        <v>5</v>
      </c>
      <c r="D914" t="s">
        <v>155</v>
      </c>
      <c r="E914" t="s">
        <v>156</v>
      </c>
      <c r="F914">
        <v>84941</v>
      </c>
      <c r="G914" t="s">
        <v>4774</v>
      </c>
      <c r="H914" t="s">
        <v>4775</v>
      </c>
      <c r="I914" t="s">
        <v>4776</v>
      </c>
      <c r="J914" t="s">
        <v>676</v>
      </c>
      <c r="K914" t="s">
        <v>676</v>
      </c>
      <c r="L914">
        <v>48161</v>
      </c>
      <c r="M914">
        <v>3.42</v>
      </c>
      <c r="N914" t="s">
        <v>162</v>
      </c>
      <c r="O914" t="s">
        <v>162</v>
      </c>
      <c r="P914" t="s">
        <v>4777</v>
      </c>
      <c r="Q914">
        <v>0.5</v>
      </c>
      <c r="R914" t="s">
        <v>162</v>
      </c>
      <c r="S914" t="s">
        <v>164</v>
      </c>
      <c r="T914" t="s">
        <v>164</v>
      </c>
      <c r="U914" t="s">
        <v>162</v>
      </c>
      <c r="V914">
        <v>3.97</v>
      </c>
      <c r="X914" t="s">
        <v>162</v>
      </c>
      <c r="Y914" t="s">
        <v>162</v>
      </c>
      <c r="Z914" t="s">
        <v>164</v>
      </c>
      <c r="AA914" t="s">
        <v>162</v>
      </c>
      <c r="AB914">
        <v>5.25</v>
      </c>
      <c r="AC914">
        <v>6.47</v>
      </c>
      <c r="AD914">
        <v>6.88</v>
      </c>
      <c r="AE914" t="s">
        <v>162</v>
      </c>
      <c r="AF914" t="s">
        <v>162</v>
      </c>
      <c r="AG914">
        <v>947562</v>
      </c>
      <c r="AH914">
        <v>1652155</v>
      </c>
      <c r="AI914">
        <v>1652155</v>
      </c>
      <c r="AJ914">
        <v>40831</v>
      </c>
      <c r="AK914">
        <v>29448</v>
      </c>
      <c r="AL914">
        <v>113503</v>
      </c>
      <c r="AM914">
        <v>763780</v>
      </c>
      <c r="AN914" t="s">
        <v>164</v>
      </c>
      <c r="AO914">
        <v>12</v>
      </c>
      <c r="AP914" t="s">
        <v>162</v>
      </c>
      <c r="AQ914">
        <v>0.56999999999999995</v>
      </c>
      <c r="AR914">
        <v>120</v>
      </c>
      <c r="AS914">
        <v>0.21</v>
      </c>
      <c r="AT914" t="s">
        <v>165</v>
      </c>
      <c r="AU914">
        <v>120</v>
      </c>
      <c r="AV914">
        <v>0.04</v>
      </c>
      <c r="AW914">
        <v>0</v>
      </c>
      <c r="AX914">
        <v>41.910649999999997</v>
      </c>
      <c r="AY914">
        <v>-83.386170000000007</v>
      </c>
      <c r="AZ914" t="s">
        <v>164</v>
      </c>
      <c r="BA914" t="s">
        <v>164</v>
      </c>
      <c r="BC914" t="s">
        <v>164</v>
      </c>
      <c r="BD914">
        <v>-9282505.9839999992</v>
      </c>
      <c r="BE914" s="1" t="s">
        <v>4778</v>
      </c>
    </row>
    <row r="915" spans="1:57" x14ac:dyDescent="0.25">
      <c r="A915">
        <v>84706</v>
      </c>
      <c r="B915">
        <v>26017</v>
      </c>
      <c r="C915">
        <v>5</v>
      </c>
      <c r="D915" t="s">
        <v>155</v>
      </c>
      <c r="E915" t="s">
        <v>156</v>
      </c>
      <c r="F915">
        <v>176722</v>
      </c>
      <c r="G915" t="s">
        <v>4779</v>
      </c>
      <c r="H915" t="s">
        <v>4780</v>
      </c>
      <c r="I915" t="s">
        <v>4780</v>
      </c>
      <c r="J915" t="s">
        <v>4781</v>
      </c>
      <c r="K915" t="s">
        <v>240</v>
      </c>
      <c r="L915">
        <v>48371</v>
      </c>
      <c r="M915">
        <v>3.42</v>
      </c>
      <c r="N915" t="s">
        <v>162</v>
      </c>
      <c r="O915" t="s">
        <v>162</v>
      </c>
      <c r="P915" t="s">
        <v>4782</v>
      </c>
      <c r="Q915">
        <v>0.5</v>
      </c>
      <c r="R915" t="s">
        <v>162</v>
      </c>
      <c r="S915" t="s">
        <v>164</v>
      </c>
      <c r="T915" t="s">
        <v>164</v>
      </c>
      <c r="U915" t="s">
        <v>162</v>
      </c>
      <c r="V915">
        <v>3.9</v>
      </c>
      <c r="X915" t="s">
        <v>162</v>
      </c>
      <c r="Y915" t="s">
        <v>162</v>
      </c>
      <c r="Z915" t="s">
        <v>164</v>
      </c>
      <c r="AA915" t="s">
        <v>162</v>
      </c>
      <c r="AB915">
        <v>5.69</v>
      </c>
      <c r="AC915">
        <v>6.93</v>
      </c>
      <c r="AD915">
        <v>7.34</v>
      </c>
      <c r="AE915" t="s">
        <v>162</v>
      </c>
      <c r="AF915" t="s">
        <v>162</v>
      </c>
      <c r="AG915">
        <v>911699</v>
      </c>
      <c r="AH915">
        <v>1316634</v>
      </c>
      <c r="AI915">
        <v>1316634</v>
      </c>
      <c r="AJ915">
        <v>48309</v>
      </c>
      <c r="AK915">
        <v>28549</v>
      </c>
      <c r="AL915">
        <v>64409</v>
      </c>
      <c r="AM915">
        <v>770432</v>
      </c>
      <c r="AN915" t="s">
        <v>164</v>
      </c>
      <c r="AO915">
        <v>9</v>
      </c>
      <c r="AP915" t="s">
        <v>162</v>
      </c>
      <c r="AQ915">
        <v>2.54</v>
      </c>
      <c r="AR915">
        <v>120</v>
      </c>
      <c r="AS915">
        <v>1.04</v>
      </c>
      <c r="AT915" t="s">
        <v>165</v>
      </c>
      <c r="AU915">
        <v>120</v>
      </c>
      <c r="AV915">
        <v>0.15</v>
      </c>
      <c r="AW915">
        <v>6.43</v>
      </c>
      <c r="AX915">
        <v>42.821385999999997</v>
      </c>
      <c r="AY915">
        <v>-83.257093999999995</v>
      </c>
      <c r="AZ915" t="s">
        <v>164</v>
      </c>
      <c r="BA915" t="s">
        <v>164</v>
      </c>
      <c r="BC915" t="s">
        <v>164</v>
      </c>
      <c r="BD915">
        <v>-9268137.3090000004</v>
      </c>
      <c r="BE915" s="1" t="s">
        <v>4783</v>
      </c>
    </row>
    <row r="916" spans="1:57" x14ac:dyDescent="0.25">
      <c r="A916">
        <v>83669</v>
      </c>
      <c r="B916">
        <v>12745</v>
      </c>
      <c r="C916">
        <v>5</v>
      </c>
      <c r="D916" t="s">
        <v>155</v>
      </c>
      <c r="E916" t="s">
        <v>156</v>
      </c>
      <c r="F916">
        <v>159121</v>
      </c>
      <c r="G916" t="s">
        <v>4784</v>
      </c>
      <c r="H916" t="s">
        <v>4785</v>
      </c>
      <c r="I916" t="s">
        <v>4786</v>
      </c>
      <c r="J916" t="s">
        <v>375</v>
      </c>
      <c r="K916" t="s">
        <v>320</v>
      </c>
      <c r="L916">
        <v>49503</v>
      </c>
      <c r="M916">
        <v>3.4</v>
      </c>
      <c r="N916" t="s">
        <v>162</v>
      </c>
      <c r="O916" t="s">
        <v>162</v>
      </c>
      <c r="P916" t="s">
        <v>4787</v>
      </c>
      <c r="Q916">
        <v>0.49</v>
      </c>
      <c r="R916" t="s">
        <v>162</v>
      </c>
      <c r="S916" t="s">
        <v>164</v>
      </c>
      <c r="T916" t="s">
        <v>164</v>
      </c>
      <c r="U916" t="s">
        <v>162</v>
      </c>
      <c r="V916">
        <v>3.92</v>
      </c>
      <c r="X916" t="s">
        <v>162</v>
      </c>
      <c r="Y916" t="s">
        <v>162</v>
      </c>
      <c r="Z916" t="s">
        <v>162</v>
      </c>
      <c r="AA916" t="s">
        <v>162</v>
      </c>
      <c r="AB916">
        <v>4.76</v>
      </c>
      <c r="AC916">
        <v>5.97</v>
      </c>
      <c r="AD916">
        <v>6.42</v>
      </c>
      <c r="AE916" t="s">
        <v>162</v>
      </c>
      <c r="AF916" t="s">
        <v>162</v>
      </c>
      <c r="AG916">
        <v>586747</v>
      </c>
      <c r="AH916">
        <v>1426249</v>
      </c>
      <c r="AI916">
        <v>1426249</v>
      </c>
      <c r="AJ916">
        <v>91269</v>
      </c>
      <c r="AK916">
        <v>105051</v>
      </c>
      <c r="AL916">
        <v>88002</v>
      </c>
      <c r="AM916">
        <v>302427</v>
      </c>
      <c r="AN916" t="s">
        <v>164</v>
      </c>
      <c r="AO916">
        <v>10</v>
      </c>
      <c r="AP916" t="s">
        <v>162</v>
      </c>
      <c r="AQ916">
        <v>0.27</v>
      </c>
      <c r="AS916">
        <v>0.75</v>
      </c>
      <c r="AT916" t="s">
        <v>165</v>
      </c>
      <c r="AV916">
        <v>0.05</v>
      </c>
      <c r="AW916">
        <v>0.75</v>
      </c>
      <c r="AX916">
        <v>42.961669000000001</v>
      </c>
      <c r="AY916">
        <v>-85.658900000000003</v>
      </c>
      <c r="AZ916" t="s">
        <v>164</v>
      </c>
      <c r="BC916" t="s">
        <v>164</v>
      </c>
      <c r="BD916">
        <v>-9535505.1300000008</v>
      </c>
      <c r="BE916" s="1" t="s">
        <v>4788</v>
      </c>
    </row>
    <row r="917" spans="1:57" x14ac:dyDescent="0.25">
      <c r="A917">
        <v>84135</v>
      </c>
      <c r="B917">
        <v>18631</v>
      </c>
      <c r="C917">
        <v>5</v>
      </c>
      <c r="D917" t="s">
        <v>155</v>
      </c>
      <c r="E917" t="s">
        <v>156</v>
      </c>
      <c r="F917">
        <v>85041</v>
      </c>
      <c r="G917" t="s">
        <v>4789</v>
      </c>
      <c r="H917" t="s">
        <v>4790</v>
      </c>
      <c r="I917" t="s">
        <v>4791</v>
      </c>
      <c r="J917" t="s">
        <v>516</v>
      </c>
      <c r="K917" t="s">
        <v>161</v>
      </c>
      <c r="L917">
        <v>48180</v>
      </c>
      <c r="M917">
        <v>3.4</v>
      </c>
      <c r="N917" t="s">
        <v>162</v>
      </c>
      <c r="O917" t="s">
        <v>162</v>
      </c>
      <c r="P917" t="s">
        <v>4792</v>
      </c>
      <c r="Q917">
        <v>0.49</v>
      </c>
      <c r="R917" t="s">
        <v>162</v>
      </c>
      <c r="S917" t="s">
        <v>164</v>
      </c>
      <c r="T917" t="s">
        <v>164</v>
      </c>
      <c r="U917" t="s">
        <v>162</v>
      </c>
      <c r="V917">
        <v>3.97</v>
      </c>
      <c r="X917" t="s">
        <v>162</v>
      </c>
      <c r="Y917" t="s">
        <v>162</v>
      </c>
      <c r="Z917" t="s">
        <v>162</v>
      </c>
      <c r="AA917" t="s">
        <v>162</v>
      </c>
      <c r="AB917">
        <v>4.92</v>
      </c>
      <c r="AC917">
        <v>5.96</v>
      </c>
      <c r="AD917">
        <v>6.35</v>
      </c>
      <c r="AE917" t="s">
        <v>162</v>
      </c>
      <c r="AF917" t="s">
        <v>162</v>
      </c>
      <c r="AG917">
        <v>1058276</v>
      </c>
      <c r="AH917">
        <v>1550370</v>
      </c>
      <c r="AI917">
        <v>1550370</v>
      </c>
      <c r="AJ917">
        <v>51275</v>
      </c>
      <c r="AK917">
        <v>16065</v>
      </c>
      <c r="AL917">
        <v>115153</v>
      </c>
      <c r="AM917">
        <v>875782</v>
      </c>
      <c r="AN917" t="s">
        <v>164</v>
      </c>
      <c r="AO917">
        <v>11</v>
      </c>
      <c r="AP917" t="s">
        <v>162</v>
      </c>
      <c r="AQ917">
        <v>2.68</v>
      </c>
      <c r="AR917">
        <v>120</v>
      </c>
      <c r="AS917">
        <v>0.04</v>
      </c>
      <c r="AT917" t="s">
        <v>165</v>
      </c>
      <c r="AU917">
        <v>120</v>
      </c>
      <c r="AV917">
        <v>0</v>
      </c>
      <c r="AW917">
        <v>0.02</v>
      </c>
      <c r="AX917">
        <v>42.198390000000003</v>
      </c>
      <c r="AY917">
        <v>-83.243700000000004</v>
      </c>
      <c r="AZ917" t="s">
        <v>164</v>
      </c>
      <c r="BC917" t="s">
        <v>164</v>
      </c>
      <c r="BD917">
        <v>-9266646.2960000001</v>
      </c>
      <c r="BE917" s="1" t="s">
        <v>4793</v>
      </c>
    </row>
    <row r="918" spans="1:57" x14ac:dyDescent="0.25">
      <c r="A918">
        <v>84283</v>
      </c>
      <c r="B918">
        <v>20451</v>
      </c>
      <c r="C918">
        <v>5</v>
      </c>
      <c r="D918" t="s">
        <v>155</v>
      </c>
      <c r="E918" t="s">
        <v>156</v>
      </c>
      <c r="F918">
        <v>126861</v>
      </c>
      <c r="G918" t="s">
        <v>4794</v>
      </c>
      <c r="H918" t="s">
        <v>4795</v>
      </c>
      <c r="I918" t="s">
        <v>4796</v>
      </c>
      <c r="J918" t="s">
        <v>592</v>
      </c>
      <c r="K918" t="s">
        <v>161</v>
      </c>
      <c r="L918">
        <v>48229</v>
      </c>
      <c r="M918">
        <v>3.4</v>
      </c>
      <c r="N918" t="s">
        <v>162</v>
      </c>
      <c r="O918" t="s">
        <v>162</v>
      </c>
      <c r="P918" t="s">
        <v>4797</v>
      </c>
      <c r="Q918">
        <v>0.49</v>
      </c>
      <c r="R918" t="s">
        <v>162</v>
      </c>
      <c r="S918" t="s">
        <v>164</v>
      </c>
      <c r="T918" t="s">
        <v>164</v>
      </c>
      <c r="U918" t="s">
        <v>162</v>
      </c>
      <c r="V918">
        <v>3.93</v>
      </c>
      <c r="X918" t="s">
        <v>162</v>
      </c>
      <c r="Y918" t="s">
        <v>162</v>
      </c>
      <c r="Z918" t="s">
        <v>162</v>
      </c>
      <c r="AA918" t="s">
        <v>162</v>
      </c>
      <c r="AB918">
        <v>4.8600000000000003</v>
      </c>
      <c r="AC918">
        <v>5.86</v>
      </c>
      <c r="AD918">
        <v>6.22</v>
      </c>
      <c r="AE918" t="s">
        <v>162</v>
      </c>
      <c r="AF918" t="s">
        <v>162</v>
      </c>
      <c r="AG918">
        <v>966611</v>
      </c>
      <c r="AH918">
        <v>1146440</v>
      </c>
      <c r="AI918">
        <v>1146440</v>
      </c>
      <c r="AJ918">
        <v>48324</v>
      </c>
      <c r="AK918">
        <v>16065</v>
      </c>
      <c r="AL918">
        <v>78063</v>
      </c>
      <c r="AM918">
        <v>824159</v>
      </c>
      <c r="AN918" t="s">
        <v>164</v>
      </c>
      <c r="AO918">
        <v>11</v>
      </c>
      <c r="AP918" t="s">
        <v>162</v>
      </c>
      <c r="AQ918">
        <v>0.95</v>
      </c>
      <c r="AS918">
        <v>0.23</v>
      </c>
      <c r="AT918" t="s">
        <v>165</v>
      </c>
      <c r="AU918">
        <v>120</v>
      </c>
      <c r="AV918">
        <v>0.11</v>
      </c>
      <c r="AW918">
        <v>0.35</v>
      </c>
      <c r="AX918">
        <v>42.238700999999999</v>
      </c>
      <c r="AY918">
        <v>-83.158485999999996</v>
      </c>
      <c r="AZ918" t="s">
        <v>164</v>
      </c>
      <c r="BC918" t="s">
        <v>164</v>
      </c>
      <c r="BD918">
        <v>-9257160.3169999998</v>
      </c>
      <c r="BE918" s="1" t="s">
        <v>4798</v>
      </c>
    </row>
    <row r="919" spans="1:57" x14ac:dyDescent="0.25">
      <c r="A919">
        <v>85307</v>
      </c>
      <c r="B919">
        <v>33768</v>
      </c>
      <c r="C919">
        <v>5</v>
      </c>
      <c r="D919" t="s">
        <v>155</v>
      </c>
      <c r="E919" t="s">
        <v>156</v>
      </c>
      <c r="F919">
        <v>158278</v>
      </c>
      <c r="G919" t="s">
        <v>4799</v>
      </c>
      <c r="H919" t="s">
        <v>4800</v>
      </c>
      <c r="I919" t="s">
        <v>4801</v>
      </c>
      <c r="J919" t="s">
        <v>707</v>
      </c>
      <c r="K919" t="s">
        <v>171</v>
      </c>
      <c r="L919">
        <v>49431</v>
      </c>
      <c r="M919">
        <v>3.4</v>
      </c>
      <c r="N919" t="s">
        <v>162</v>
      </c>
      <c r="O919" t="s">
        <v>162</v>
      </c>
      <c r="P919" t="s">
        <v>4802</v>
      </c>
      <c r="Q919">
        <v>0.49</v>
      </c>
      <c r="R919" t="s">
        <v>162</v>
      </c>
      <c r="S919" t="s">
        <v>164</v>
      </c>
      <c r="T919" t="s">
        <v>164</v>
      </c>
      <c r="U919" t="s">
        <v>162</v>
      </c>
      <c r="V919">
        <v>3.89</v>
      </c>
      <c r="X919" t="s">
        <v>162</v>
      </c>
      <c r="Y919" t="s">
        <v>162</v>
      </c>
      <c r="Z919" t="s">
        <v>164</v>
      </c>
      <c r="AA919" t="s">
        <v>162</v>
      </c>
      <c r="AB919">
        <v>6.14</v>
      </c>
      <c r="AC919">
        <v>7.32</v>
      </c>
      <c r="AD919">
        <v>7.7</v>
      </c>
      <c r="AE919" t="s">
        <v>162</v>
      </c>
      <c r="AF919" t="s">
        <v>162</v>
      </c>
      <c r="AG919">
        <v>272522</v>
      </c>
      <c r="AH919">
        <v>140739</v>
      </c>
      <c r="AI919">
        <v>140739</v>
      </c>
      <c r="AJ919">
        <v>76562</v>
      </c>
      <c r="AK919">
        <v>112564</v>
      </c>
      <c r="AL919">
        <v>11867</v>
      </c>
      <c r="AM919">
        <v>71528</v>
      </c>
      <c r="AN919" t="s">
        <v>164</v>
      </c>
      <c r="AP919" t="s">
        <v>162</v>
      </c>
      <c r="AQ919">
        <v>1.3</v>
      </c>
      <c r="AS919">
        <v>1.6</v>
      </c>
      <c r="AT919" t="s">
        <v>193</v>
      </c>
      <c r="AV919">
        <v>0</v>
      </c>
      <c r="AW919">
        <v>0.94</v>
      </c>
      <c r="AX919">
        <v>43.963248</v>
      </c>
      <c r="AY919">
        <v>-86.433499999999995</v>
      </c>
      <c r="AZ919" t="s">
        <v>164</v>
      </c>
      <c r="BA919" t="s">
        <v>164</v>
      </c>
      <c r="BC919" t="s">
        <v>164</v>
      </c>
      <c r="BD919">
        <v>-9621733.2080000006</v>
      </c>
      <c r="BE919" s="1" t="s">
        <v>4803</v>
      </c>
    </row>
    <row r="920" spans="1:57" x14ac:dyDescent="0.25">
      <c r="A920">
        <v>83056</v>
      </c>
      <c r="B920">
        <v>7298</v>
      </c>
      <c r="C920">
        <v>5</v>
      </c>
      <c r="D920" t="s">
        <v>155</v>
      </c>
      <c r="E920" t="s">
        <v>156</v>
      </c>
      <c r="F920">
        <v>109541</v>
      </c>
      <c r="G920" t="s">
        <v>4804</v>
      </c>
      <c r="H920" t="s">
        <v>4805</v>
      </c>
      <c r="I920" t="s">
        <v>4806</v>
      </c>
      <c r="J920" t="s">
        <v>375</v>
      </c>
      <c r="K920" t="s">
        <v>320</v>
      </c>
      <c r="L920">
        <v>49503</v>
      </c>
      <c r="M920">
        <v>3.28</v>
      </c>
      <c r="N920" t="s">
        <v>162</v>
      </c>
      <c r="O920" t="s">
        <v>162</v>
      </c>
      <c r="P920" t="s">
        <v>4807</v>
      </c>
      <c r="Q920">
        <v>0.48</v>
      </c>
      <c r="R920" t="s">
        <v>162</v>
      </c>
      <c r="S920" t="s">
        <v>164</v>
      </c>
      <c r="T920" t="s">
        <v>164</v>
      </c>
      <c r="U920" t="s">
        <v>162</v>
      </c>
      <c r="V920">
        <v>3.91</v>
      </c>
      <c r="X920" t="s">
        <v>162</v>
      </c>
      <c r="Y920" t="s">
        <v>162</v>
      </c>
      <c r="Z920" t="s">
        <v>162</v>
      </c>
      <c r="AA920" t="s">
        <v>162</v>
      </c>
      <c r="AB920">
        <v>4.76</v>
      </c>
      <c r="AC920">
        <v>5.96</v>
      </c>
      <c r="AD920">
        <v>6.4</v>
      </c>
      <c r="AE920" t="s">
        <v>162</v>
      </c>
      <c r="AF920" t="s">
        <v>162</v>
      </c>
      <c r="AG920">
        <v>586747</v>
      </c>
      <c r="AH920">
        <v>1426249</v>
      </c>
      <c r="AI920">
        <v>1426249</v>
      </c>
      <c r="AJ920">
        <v>91269</v>
      </c>
      <c r="AK920">
        <v>105051</v>
      </c>
      <c r="AL920">
        <v>88002</v>
      </c>
      <c r="AM920">
        <v>302427</v>
      </c>
      <c r="AN920" t="s">
        <v>164</v>
      </c>
      <c r="AO920">
        <v>10</v>
      </c>
      <c r="AP920" t="s">
        <v>162</v>
      </c>
      <c r="AQ920">
        <v>0.78</v>
      </c>
      <c r="AS920">
        <v>0.63</v>
      </c>
      <c r="AT920" t="s">
        <v>165</v>
      </c>
      <c r="AU920">
        <v>138</v>
      </c>
      <c r="AV920">
        <v>0.1</v>
      </c>
      <c r="AW920">
        <v>0</v>
      </c>
      <c r="AX920">
        <v>42.944567999999997</v>
      </c>
      <c r="AY920">
        <v>-85.708489</v>
      </c>
      <c r="AZ920" t="s">
        <v>164</v>
      </c>
      <c r="BC920" t="s">
        <v>164</v>
      </c>
      <c r="BD920">
        <v>-9541025.352</v>
      </c>
      <c r="BE920" s="1" t="s">
        <v>4808</v>
      </c>
    </row>
    <row r="921" spans="1:57" x14ac:dyDescent="0.25">
      <c r="A921">
        <v>83085</v>
      </c>
      <c r="B921">
        <v>7639</v>
      </c>
      <c r="C921">
        <v>5</v>
      </c>
      <c r="D921" t="s">
        <v>155</v>
      </c>
      <c r="E921" t="s">
        <v>156</v>
      </c>
      <c r="F921">
        <v>167821</v>
      </c>
      <c r="G921" t="s">
        <v>4809</v>
      </c>
      <c r="H921" t="s">
        <v>4810</v>
      </c>
      <c r="I921" t="s">
        <v>4811</v>
      </c>
      <c r="J921" t="s">
        <v>802</v>
      </c>
      <c r="K921" t="s">
        <v>633</v>
      </c>
      <c r="L921">
        <v>49221</v>
      </c>
      <c r="M921">
        <v>3.3</v>
      </c>
      <c r="N921" t="s">
        <v>162</v>
      </c>
      <c r="O921" t="s">
        <v>162</v>
      </c>
      <c r="P921" t="s">
        <v>4812</v>
      </c>
      <c r="Q921">
        <v>0.48</v>
      </c>
      <c r="R921" t="s">
        <v>162</v>
      </c>
      <c r="S921" t="s">
        <v>164</v>
      </c>
      <c r="T921" t="s">
        <v>164</v>
      </c>
      <c r="U921" t="s">
        <v>162</v>
      </c>
      <c r="V921">
        <v>4.01</v>
      </c>
      <c r="X921" t="s">
        <v>162</v>
      </c>
      <c r="Y921" t="s">
        <v>162</v>
      </c>
      <c r="Z921" t="s">
        <v>164</v>
      </c>
      <c r="AA921" t="s">
        <v>162</v>
      </c>
      <c r="AB921">
        <v>5.29</v>
      </c>
      <c r="AC921">
        <v>6.53</v>
      </c>
      <c r="AD921">
        <v>6.96</v>
      </c>
      <c r="AE921" t="s">
        <v>162</v>
      </c>
      <c r="AF921" t="s">
        <v>162</v>
      </c>
      <c r="AG921">
        <v>956450</v>
      </c>
      <c r="AH921">
        <v>2295043</v>
      </c>
      <c r="AI921">
        <v>2295043</v>
      </c>
      <c r="AJ921">
        <v>59164</v>
      </c>
      <c r="AK921">
        <v>48105</v>
      </c>
      <c r="AL921">
        <v>114975</v>
      </c>
      <c r="AM921">
        <v>734206</v>
      </c>
      <c r="AN921" t="s">
        <v>164</v>
      </c>
      <c r="AO921">
        <v>12</v>
      </c>
      <c r="AP921" t="s">
        <v>162</v>
      </c>
      <c r="AQ921">
        <v>0.27</v>
      </c>
      <c r="AR921">
        <v>138</v>
      </c>
      <c r="AS921">
        <v>7.0000000000000007E-2</v>
      </c>
      <c r="AT921" t="s">
        <v>165</v>
      </c>
      <c r="AU921">
        <v>138</v>
      </c>
      <c r="AV921">
        <v>0</v>
      </c>
      <c r="AW921">
        <v>0.02</v>
      </c>
      <c r="AX921">
        <v>41.889553999999997</v>
      </c>
      <c r="AY921">
        <v>-84.03125</v>
      </c>
      <c r="AZ921" t="s">
        <v>164</v>
      </c>
      <c r="BA921" t="s">
        <v>164</v>
      </c>
      <c r="BC921" t="s">
        <v>164</v>
      </c>
      <c r="BD921">
        <v>-9354315.9609999992</v>
      </c>
      <c r="BE921" s="1" t="s">
        <v>4813</v>
      </c>
    </row>
    <row r="922" spans="1:57" x14ac:dyDescent="0.25">
      <c r="A922">
        <v>83135</v>
      </c>
      <c r="B922">
        <v>8011</v>
      </c>
      <c r="C922">
        <v>5</v>
      </c>
      <c r="D922" t="s">
        <v>155</v>
      </c>
      <c r="E922" t="s">
        <v>156</v>
      </c>
      <c r="F922">
        <v>37482</v>
      </c>
      <c r="G922" t="s">
        <v>4814</v>
      </c>
      <c r="H922" t="s">
        <v>4815</v>
      </c>
      <c r="I922" t="s">
        <v>4815</v>
      </c>
      <c r="J922" t="s">
        <v>952</v>
      </c>
      <c r="K922" t="s">
        <v>909</v>
      </c>
      <c r="L922">
        <v>48198</v>
      </c>
      <c r="M922">
        <v>3.34</v>
      </c>
      <c r="N922" t="s">
        <v>162</v>
      </c>
      <c r="O922" t="s">
        <v>162</v>
      </c>
      <c r="P922" t="s">
        <v>4816</v>
      </c>
      <c r="Q922">
        <v>0.48</v>
      </c>
      <c r="R922" t="s">
        <v>162</v>
      </c>
      <c r="S922" t="s">
        <v>164</v>
      </c>
      <c r="T922" t="s">
        <v>164</v>
      </c>
      <c r="U922" t="s">
        <v>162</v>
      </c>
      <c r="V922">
        <v>3.95</v>
      </c>
      <c r="X922" t="s">
        <v>162</v>
      </c>
      <c r="Y922" t="s">
        <v>162</v>
      </c>
      <c r="Z922" t="s">
        <v>164</v>
      </c>
      <c r="AA922" t="s">
        <v>162</v>
      </c>
      <c r="AB922">
        <v>5.0599999999999996</v>
      </c>
      <c r="AC922">
        <v>6.23</v>
      </c>
      <c r="AD922">
        <v>6.65</v>
      </c>
      <c r="AE922" t="s">
        <v>162</v>
      </c>
      <c r="AF922" t="s">
        <v>162</v>
      </c>
      <c r="AG922">
        <v>1037538</v>
      </c>
      <c r="AH922">
        <v>1504516</v>
      </c>
      <c r="AI922">
        <v>1504516</v>
      </c>
      <c r="AJ922">
        <v>47118</v>
      </c>
      <c r="AK922">
        <v>24625</v>
      </c>
      <c r="AL922">
        <v>113897</v>
      </c>
      <c r="AM922">
        <v>851898</v>
      </c>
      <c r="AN922" t="s">
        <v>164</v>
      </c>
      <c r="AO922">
        <v>11</v>
      </c>
      <c r="AP922" t="s">
        <v>162</v>
      </c>
      <c r="AQ922">
        <v>1.48</v>
      </c>
      <c r="AS922">
        <v>1.49</v>
      </c>
      <c r="AT922" t="s">
        <v>165</v>
      </c>
      <c r="AU922">
        <v>120</v>
      </c>
      <c r="AV922">
        <v>0</v>
      </c>
      <c r="AW922">
        <v>0.46</v>
      </c>
      <c r="AX922">
        <v>42.235329999999998</v>
      </c>
      <c r="AY922">
        <v>-83.588329999999999</v>
      </c>
      <c r="AZ922" t="s">
        <v>164</v>
      </c>
      <c r="BA922" t="s">
        <v>164</v>
      </c>
      <c r="BC922" t="s">
        <v>164</v>
      </c>
      <c r="BD922">
        <v>-9305010.3320000004</v>
      </c>
      <c r="BE922">
        <v>5196296.1809999999</v>
      </c>
    </row>
    <row r="923" spans="1:57" x14ac:dyDescent="0.25">
      <c r="A923">
        <v>83290</v>
      </c>
      <c r="B923">
        <v>9276</v>
      </c>
      <c r="C923">
        <v>5</v>
      </c>
      <c r="D923" t="s">
        <v>155</v>
      </c>
      <c r="E923" t="s">
        <v>156</v>
      </c>
      <c r="F923">
        <v>216521</v>
      </c>
      <c r="G923" t="s">
        <v>4817</v>
      </c>
      <c r="H923" t="s">
        <v>4818</v>
      </c>
      <c r="I923" t="s">
        <v>4819</v>
      </c>
      <c r="J923" t="s">
        <v>1874</v>
      </c>
      <c r="K923" t="s">
        <v>240</v>
      </c>
      <c r="L923">
        <v>48033</v>
      </c>
      <c r="M923">
        <v>3.34</v>
      </c>
      <c r="N923" t="s">
        <v>162</v>
      </c>
      <c r="O923" t="s">
        <v>162</v>
      </c>
      <c r="P923" t="s">
        <v>4820</v>
      </c>
      <c r="Q923">
        <v>0.48</v>
      </c>
      <c r="R923" t="s">
        <v>162</v>
      </c>
      <c r="S923" t="s">
        <v>164</v>
      </c>
      <c r="T923" t="s">
        <v>164</v>
      </c>
      <c r="U923" t="s">
        <v>162</v>
      </c>
      <c r="V923">
        <v>3.95</v>
      </c>
      <c r="X923" t="s">
        <v>162</v>
      </c>
      <c r="Y923" t="s">
        <v>162</v>
      </c>
      <c r="Z923" t="s">
        <v>162</v>
      </c>
      <c r="AA923" t="s">
        <v>162</v>
      </c>
      <c r="AB923">
        <v>4.6399999999999997</v>
      </c>
      <c r="AC923">
        <v>5.75</v>
      </c>
      <c r="AD923">
        <v>6.15</v>
      </c>
      <c r="AE923" t="s">
        <v>162</v>
      </c>
      <c r="AF923" t="s">
        <v>162</v>
      </c>
      <c r="AG923">
        <v>917671</v>
      </c>
      <c r="AH923">
        <v>1253482</v>
      </c>
      <c r="AI923">
        <v>1253482</v>
      </c>
      <c r="AJ923">
        <v>48930</v>
      </c>
      <c r="AK923">
        <v>6358</v>
      </c>
      <c r="AL923">
        <v>70048</v>
      </c>
      <c r="AM923">
        <v>792335</v>
      </c>
      <c r="AN923" t="s">
        <v>164</v>
      </c>
      <c r="AO923">
        <v>10</v>
      </c>
      <c r="AP923" t="s">
        <v>162</v>
      </c>
      <c r="AQ923">
        <v>2.86</v>
      </c>
      <c r="AR923">
        <v>120</v>
      </c>
      <c r="AS923">
        <v>2.67</v>
      </c>
      <c r="AT923" t="s">
        <v>165</v>
      </c>
      <c r="AU923">
        <v>120</v>
      </c>
      <c r="AV923">
        <v>0.04</v>
      </c>
      <c r="AW923">
        <v>5.24</v>
      </c>
      <c r="AX923">
        <v>42.482399999999998</v>
      </c>
      <c r="AY923">
        <v>-83.263147000000004</v>
      </c>
      <c r="AZ923" t="s">
        <v>164</v>
      </c>
      <c r="BC923" t="s">
        <v>164</v>
      </c>
      <c r="BD923">
        <v>-9268811.1260000002</v>
      </c>
      <c r="BE923" s="1" t="s">
        <v>4821</v>
      </c>
    </row>
    <row r="924" spans="1:57" x14ac:dyDescent="0.25">
      <c r="A924">
        <v>83527</v>
      </c>
      <c r="B924">
        <v>11145</v>
      </c>
      <c r="C924">
        <v>5</v>
      </c>
      <c r="D924" t="s">
        <v>155</v>
      </c>
      <c r="E924" t="s">
        <v>156</v>
      </c>
      <c r="F924">
        <v>132084</v>
      </c>
      <c r="G924" t="s">
        <v>4822</v>
      </c>
      <c r="H924" t="s">
        <v>4823</v>
      </c>
      <c r="I924" t="s">
        <v>4823</v>
      </c>
      <c r="J924" t="s">
        <v>565</v>
      </c>
      <c r="K924" t="s">
        <v>556</v>
      </c>
      <c r="L924">
        <v>49037</v>
      </c>
      <c r="M924">
        <v>3.34</v>
      </c>
      <c r="N924" t="s">
        <v>162</v>
      </c>
      <c r="O924" t="s">
        <v>162</v>
      </c>
      <c r="P924" t="s">
        <v>4824</v>
      </c>
      <c r="Q924">
        <v>0.48</v>
      </c>
      <c r="R924" t="s">
        <v>162</v>
      </c>
      <c r="S924" t="s">
        <v>164</v>
      </c>
      <c r="T924" t="s">
        <v>164</v>
      </c>
      <c r="U924" t="s">
        <v>162</v>
      </c>
      <c r="V924">
        <v>3.96</v>
      </c>
      <c r="X924" t="s">
        <v>162</v>
      </c>
      <c r="Y924" t="s">
        <v>162</v>
      </c>
      <c r="Z924" t="s">
        <v>164</v>
      </c>
      <c r="AA924" t="s">
        <v>162</v>
      </c>
      <c r="AB924">
        <v>5.04</v>
      </c>
      <c r="AC924">
        <v>6.34</v>
      </c>
      <c r="AD924">
        <v>6.79</v>
      </c>
      <c r="AE924" t="s">
        <v>162</v>
      </c>
      <c r="AF924" t="s">
        <v>162</v>
      </c>
      <c r="AG924">
        <v>797654</v>
      </c>
      <c r="AH924">
        <v>1928689</v>
      </c>
      <c r="AI924">
        <v>1928689</v>
      </c>
      <c r="AJ924">
        <v>78594</v>
      </c>
      <c r="AK924">
        <v>141930</v>
      </c>
      <c r="AL924">
        <v>189925</v>
      </c>
      <c r="AM924">
        <v>387205</v>
      </c>
      <c r="AN924" t="s">
        <v>164</v>
      </c>
      <c r="AO924">
        <v>11</v>
      </c>
      <c r="AP924" t="s">
        <v>162</v>
      </c>
      <c r="AQ924">
        <v>0.51</v>
      </c>
      <c r="AS924">
        <v>2.09</v>
      </c>
      <c r="AT924" t="s">
        <v>165</v>
      </c>
      <c r="AU924">
        <v>138</v>
      </c>
      <c r="AV924">
        <v>0</v>
      </c>
      <c r="AW924">
        <v>0.41</v>
      </c>
      <c r="AX924">
        <v>42.338290000000001</v>
      </c>
      <c r="AY924">
        <v>-85.283433000000002</v>
      </c>
      <c r="AZ924" t="s">
        <v>164</v>
      </c>
      <c r="BA924" t="s">
        <v>164</v>
      </c>
      <c r="BC924" t="s">
        <v>164</v>
      </c>
      <c r="BD924">
        <v>-9493708.3350000009</v>
      </c>
      <c r="BE924" s="1" t="s">
        <v>4825</v>
      </c>
    </row>
    <row r="925" spans="1:57" x14ac:dyDescent="0.25">
      <c r="A925">
        <v>83632</v>
      </c>
      <c r="B925">
        <v>12338</v>
      </c>
      <c r="C925">
        <v>5</v>
      </c>
      <c r="D925" t="s">
        <v>155</v>
      </c>
      <c r="E925" t="s">
        <v>156</v>
      </c>
      <c r="F925">
        <v>96282</v>
      </c>
      <c r="G925" t="s">
        <v>4826</v>
      </c>
      <c r="H925" t="s">
        <v>4827</v>
      </c>
      <c r="I925" t="s">
        <v>4828</v>
      </c>
      <c r="J925" t="s">
        <v>1085</v>
      </c>
      <c r="K925" t="s">
        <v>1086</v>
      </c>
      <c r="L925">
        <v>49854</v>
      </c>
      <c r="M925">
        <v>3.3</v>
      </c>
      <c r="N925" t="s">
        <v>162</v>
      </c>
      <c r="O925" t="s">
        <v>162</v>
      </c>
      <c r="P925" t="s">
        <v>4829</v>
      </c>
      <c r="Q925">
        <v>0.48</v>
      </c>
      <c r="R925" t="s">
        <v>162</v>
      </c>
      <c r="S925" t="s">
        <v>164</v>
      </c>
      <c r="T925" t="s">
        <v>164</v>
      </c>
      <c r="U925" t="s">
        <v>162</v>
      </c>
      <c r="V925">
        <v>3.78</v>
      </c>
      <c r="X925" t="s">
        <v>162</v>
      </c>
      <c r="Y925" t="s">
        <v>162</v>
      </c>
      <c r="Z925" t="s">
        <v>164</v>
      </c>
      <c r="AA925" t="s">
        <v>162</v>
      </c>
      <c r="AB925">
        <v>5.64</v>
      </c>
      <c r="AC925">
        <v>6.87</v>
      </c>
      <c r="AD925">
        <v>7.3</v>
      </c>
      <c r="AE925" t="s">
        <v>162</v>
      </c>
      <c r="AF925" t="s">
        <v>162</v>
      </c>
      <c r="AG925">
        <v>489283</v>
      </c>
      <c r="AH925">
        <v>39917</v>
      </c>
      <c r="AI925">
        <v>39917</v>
      </c>
      <c r="AJ925">
        <v>196201</v>
      </c>
      <c r="AK925">
        <v>255173</v>
      </c>
      <c r="AL925">
        <v>10282</v>
      </c>
      <c r="AM925">
        <v>27626</v>
      </c>
      <c r="AN925" t="s">
        <v>164</v>
      </c>
      <c r="AO925">
        <v>8</v>
      </c>
      <c r="AP925" t="s">
        <v>162</v>
      </c>
      <c r="AQ925">
        <v>0.46</v>
      </c>
      <c r="AR925">
        <v>69</v>
      </c>
      <c r="AS925">
        <v>0.45</v>
      </c>
      <c r="AT925" t="s">
        <v>165</v>
      </c>
      <c r="AU925">
        <v>69</v>
      </c>
      <c r="AV925">
        <v>0.01</v>
      </c>
      <c r="AW925">
        <v>0.71</v>
      </c>
      <c r="AX925">
        <v>45.951107999999998</v>
      </c>
      <c r="AY925">
        <v>-86.253846999999993</v>
      </c>
      <c r="AZ925" t="s">
        <v>164</v>
      </c>
      <c r="BA925" t="s">
        <v>164</v>
      </c>
      <c r="BC925" t="s">
        <v>164</v>
      </c>
      <c r="BD925">
        <v>-9601734.3269999996</v>
      </c>
      <c r="BE925" s="1" t="s">
        <v>4830</v>
      </c>
    </row>
    <row r="926" spans="1:57" x14ac:dyDescent="0.25">
      <c r="A926">
        <v>83819</v>
      </c>
      <c r="B926">
        <v>14860</v>
      </c>
      <c r="C926">
        <v>5</v>
      </c>
      <c r="D926" t="s">
        <v>155</v>
      </c>
      <c r="E926" t="s">
        <v>156</v>
      </c>
      <c r="F926">
        <v>12428</v>
      </c>
      <c r="G926" t="s">
        <v>4831</v>
      </c>
      <c r="H926" t="s">
        <v>4832</v>
      </c>
      <c r="I926" t="s">
        <v>4833</v>
      </c>
      <c r="J926" t="s">
        <v>592</v>
      </c>
      <c r="K926" t="s">
        <v>161</v>
      </c>
      <c r="L926" t="s">
        <v>162</v>
      </c>
      <c r="M926">
        <v>3.3</v>
      </c>
      <c r="N926" t="s">
        <v>162</v>
      </c>
      <c r="O926" t="s">
        <v>162</v>
      </c>
      <c r="P926" t="s">
        <v>4834</v>
      </c>
      <c r="Q926">
        <v>0.48</v>
      </c>
      <c r="R926" t="s">
        <v>162</v>
      </c>
      <c r="S926" t="s">
        <v>164</v>
      </c>
      <c r="T926" t="s">
        <v>164</v>
      </c>
      <c r="U926" t="s">
        <v>162</v>
      </c>
      <c r="V926">
        <v>3.93</v>
      </c>
      <c r="X926" t="s">
        <v>162</v>
      </c>
      <c r="Y926" t="s">
        <v>162</v>
      </c>
      <c r="Z926" t="s">
        <v>162</v>
      </c>
      <c r="AA926" t="s">
        <v>162</v>
      </c>
      <c r="AB926">
        <v>4.76</v>
      </c>
      <c r="AC926">
        <v>5.76</v>
      </c>
      <c r="AD926">
        <v>6.12</v>
      </c>
      <c r="AE926" t="s">
        <v>162</v>
      </c>
      <c r="AF926" t="s">
        <v>162</v>
      </c>
      <c r="AG926">
        <v>941045</v>
      </c>
      <c r="AH926">
        <v>1085582</v>
      </c>
      <c r="AI926">
        <v>1085582</v>
      </c>
      <c r="AJ926">
        <v>46293</v>
      </c>
      <c r="AK926">
        <v>15709</v>
      </c>
      <c r="AL926">
        <v>77352</v>
      </c>
      <c r="AM926">
        <v>801692</v>
      </c>
      <c r="AN926" t="s">
        <v>164</v>
      </c>
      <c r="AO926">
        <v>11</v>
      </c>
      <c r="AP926" t="s">
        <v>162</v>
      </c>
      <c r="AQ926">
        <v>0.65</v>
      </c>
      <c r="AR926">
        <v>120</v>
      </c>
      <c r="AS926">
        <v>0.64</v>
      </c>
      <c r="AT926" t="s">
        <v>165</v>
      </c>
      <c r="AU926">
        <v>120</v>
      </c>
      <c r="AV926">
        <v>0</v>
      </c>
      <c r="AW926">
        <v>0.08</v>
      </c>
      <c r="AX926">
        <v>42.260748</v>
      </c>
      <c r="AY926">
        <v>-83.145959000000005</v>
      </c>
      <c r="AZ926" t="s">
        <v>164</v>
      </c>
      <c r="BC926" t="s">
        <v>164</v>
      </c>
      <c r="BD926">
        <v>-9255765.8169999998</v>
      </c>
      <c r="BE926">
        <v>5200118.6100000003</v>
      </c>
    </row>
    <row r="927" spans="1:57" x14ac:dyDescent="0.25">
      <c r="A927">
        <v>84122</v>
      </c>
      <c r="B927">
        <v>18509</v>
      </c>
      <c r="C927">
        <v>5</v>
      </c>
      <c r="D927" t="s">
        <v>155</v>
      </c>
      <c r="E927" t="s">
        <v>156</v>
      </c>
      <c r="F927">
        <v>42262</v>
      </c>
      <c r="G927" t="s">
        <v>4835</v>
      </c>
      <c r="H927" t="s">
        <v>4836</v>
      </c>
      <c r="I927" t="s">
        <v>4837</v>
      </c>
      <c r="J927" t="s">
        <v>2421</v>
      </c>
      <c r="K927" t="s">
        <v>909</v>
      </c>
      <c r="L927">
        <v>48105</v>
      </c>
      <c r="M927">
        <v>3.3</v>
      </c>
      <c r="N927" t="s">
        <v>162</v>
      </c>
      <c r="O927" t="s">
        <v>162</v>
      </c>
      <c r="P927" t="s">
        <v>4838</v>
      </c>
      <c r="Q927">
        <v>0.48</v>
      </c>
      <c r="R927" t="s">
        <v>162</v>
      </c>
      <c r="S927" t="s">
        <v>164</v>
      </c>
      <c r="T927" t="s">
        <v>164</v>
      </c>
      <c r="U927" t="s">
        <v>162</v>
      </c>
      <c r="V927">
        <v>3.96</v>
      </c>
      <c r="X927" t="s">
        <v>162</v>
      </c>
      <c r="Y927" t="s">
        <v>162</v>
      </c>
      <c r="Z927" t="s">
        <v>164</v>
      </c>
      <c r="AA927" t="s">
        <v>162</v>
      </c>
      <c r="AB927">
        <v>5.37</v>
      </c>
      <c r="AC927">
        <v>6.55</v>
      </c>
      <c r="AD927">
        <v>6.97</v>
      </c>
      <c r="AE927" t="s">
        <v>162</v>
      </c>
      <c r="AF927" t="s">
        <v>162</v>
      </c>
      <c r="AG927">
        <v>1092422</v>
      </c>
      <c r="AH927">
        <v>1765146</v>
      </c>
      <c r="AI927">
        <v>1765146</v>
      </c>
      <c r="AJ927">
        <v>48429</v>
      </c>
      <c r="AK927">
        <v>45468</v>
      </c>
      <c r="AL927">
        <v>121671</v>
      </c>
      <c r="AM927">
        <v>876854</v>
      </c>
      <c r="AN927" t="s">
        <v>164</v>
      </c>
      <c r="AO927">
        <v>11</v>
      </c>
      <c r="AP927" t="s">
        <v>162</v>
      </c>
      <c r="AQ927">
        <v>0.69</v>
      </c>
      <c r="AS927">
        <v>0.73</v>
      </c>
      <c r="AT927" t="s">
        <v>165</v>
      </c>
      <c r="AU927">
        <v>120</v>
      </c>
      <c r="AV927">
        <v>0</v>
      </c>
      <c r="AW927">
        <v>0.27</v>
      </c>
      <c r="AX927">
        <v>42.298003000000001</v>
      </c>
      <c r="AY927">
        <v>-83.720395999999994</v>
      </c>
      <c r="AZ927" t="s">
        <v>164</v>
      </c>
      <c r="BA927" t="s">
        <v>164</v>
      </c>
      <c r="BC927" t="s">
        <v>164</v>
      </c>
      <c r="BD927">
        <v>-9319711.852</v>
      </c>
      <c r="BE927" s="1" t="s">
        <v>4839</v>
      </c>
    </row>
    <row r="928" spans="1:57" x14ac:dyDescent="0.25">
      <c r="A928">
        <v>84316</v>
      </c>
      <c r="B928">
        <v>20983</v>
      </c>
      <c r="C928">
        <v>5</v>
      </c>
      <c r="D928" t="s">
        <v>155</v>
      </c>
      <c r="E928" t="s">
        <v>156</v>
      </c>
      <c r="F928">
        <v>241414</v>
      </c>
      <c r="G928" t="s">
        <v>4840</v>
      </c>
      <c r="H928" t="s">
        <v>4841</v>
      </c>
      <c r="I928" t="s">
        <v>4842</v>
      </c>
      <c r="J928" t="s">
        <v>460</v>
      </c>
      <c r="K928" t="s">
        <v>240</v>
      </c>
      <c r="L928">
        <v>48342</v>
      </c>
      <c r="M928">
        <v>3.32</v>
      </c>
      <c r="N928" t="s">
        <v>162</v>
      </c>
      <c r="O928" t="s">
        <v>162</v>
      </c>
      <c r="P928" t="s">
        <v>4843</v>
      </c>
      <c r="Q928">
        <v>0.48</v>
      </c>
      <c r="R928" t="s">
        <v>162</v>
      </c>
      <c r="S928" t="s">
        <v>164</v>
      </c>
      <c r="T928" t="s">
        <v>164</v>
      </c>
      <c r="U928" t="s">
        <v>162</v>
      </c>
      <c r="V928">
        <v>3.95</v>
      </c>
      <c r="X928" t="s">
        <v>162</v>
      </c>
      <c r="Y928" t="s">
        <v>162</v>
      </c>
      <c r="Z928" t="s">
        <v>164</v>
      </c>
      <c r="AA928" t="s">
        <v>162</v>
      </c>
      <c r="AB928">
        <v>5.26</v>
      </c>
      <c r="AC928">
        <v>6.41</v>
      </c>
      <c r="AD928">
        <v>6.83</v>
      </c>
      <c r="AE928" t="s">
        <v>162</v>
      </c>
      <c r="AF928" t="s">
        <v>162</v>
      </c>
      <c r="AG928">
        <v>980486</v>
      </c>
      <c r="AH928">
        <v>1662872</v>
      </c>
      <c r="AI928">
        <v>1662872</v>
      </c>
      <c r="AJ928">
        <v>51367</v>
      </c>
      <c r="AK928">
        <v>29178</v>
      </c>
      <c r="AL928">
        <v>72837</v>
      </c>
      <c r="AM928">
        <v>827103</v>
      </c>
      <c r="AN928" t="s">
        <v>164</v>
      </c>
      <c r="AO928">
        <v>10</v>
      </c>
      <c r="AP928" t="s">
        <v>162</v>
      </c>
      <c r="AQ928">
        <v>0.62</v>
      </c>
      <c r="AS928">
        <v>0.96</v>
      </c>
      <c r="AT928" t="s">
        <v>165</v>
      </c>
      <c r="AU928">
        <v>120</v>
      </c>
      <c r="AV928">
        <v>0</v>
      </c>
      <c r="AW928">
        <v>0.15</v>
      </c>
      <c r="AX928">
        <v>42.633260999999997</v>
      </c>
      <c r="AY928">
        <v>-83.288691</v>
      </c>
      <c r="AZ928" t="s">
        <v>164</v>
      </c>
      <c r="BA928" t="s">
        <v>164</v>
      </c>
      <c r="BC928" t="s">
        <v>164</v>
      </c>
      <c r="BD928">
        <v>-9271654.6710000001</v>
      </c>
      <c r="BE928" s="1" t="s">
        <v>4844</v>
      </c>
    </row>
    <row r="929" spans="1:57" x14ac:dyDescent="0.25">
      <c r="A929">
        <v>84548</v>
      </c>
      <c r="B929">
        <v>24101</v>
      </c>
      <c r="C929">
        <v>5</v>
      </c>
      <c r="D929" t="s">
        <v>155</v>
      </c>
      <c r="E929" t="s">
        <v>156</v>
      </c>
      <c r="F929">
        <v>232425</v>
      </c>
      <c r="G929" t="s">
        <v>4845</v>
      </c>
      <c r="H929" t="s">
        <v>4846</v>
      </c>
      <c r="I929" t="s">
        <v>4847</v>
      </c>
      <c r="J929" t="s">
        <v>686</v>
      </c>
      <c r="K929" t="s">
        <v>161</v>
      </c>
      <c r="L929">
        <v>48204</v>
      </c>
      <c r="M929">
        <v>3.3</v>
      </c>
      <c r="N929" t="s">
        <v>162</v>
      </c>
      <c r="O929" t="s">
        <v>162</v>
      </c>
      <c r="P929" t="s">
        <v>4848</v>
      </c>
      <c r="Q929">
        <v>0.48</v>
      </c>
      <c r="R929" t="s">
        <v>162</v>
      </c>
      <c r="S929" t="s">
        <v>164</v>
      </c>
      <c r="T929" t="s">
        <v>164</v>
      </c>
      <c r="U929" t="s">
        <v>162</v>
      </c>
      <c r="V929">
        <v>3.96</v>
      </c>
      <c r="X929" t="s">
        <v>162</v>
      </c>
      <c r="Y929" t="s">
        <v>162</v>
      </c>
      <c r="Z929" t="s">
        <v>162</v>
      </c>
      <c r="AA929" t="s">
        <v>162</v>
      </c>
      <c r="AB929">
        <v>4.74</v>
      </c>
      <c r="AC929">
        <v>5.7</v>
      </c>
      <c r="AD929">
        <v>6.05</v>
      </c>
      <c r="AE929" t="s">
        <v>162</v>
      </c>
      <c r="AF929" t="s">
        <v>162</v>
      </c>
      <c r="AG929">
        <v>941089</v>
      </c>
      <c r="AH929">
        <v>1015916</v>
      </c>
      <c r="AI929">
        <v>1015916</v>
      </c>
      <c r="AJ929">
        <v>47435</v>
      </c>
      <c r="AK929">
        <v>10835</v>
      </c>
      <c r="AL929">
        <v>74963</v>
      </c>
      <c r="AM929">
        <v>807856</v>
      </c>
      <c r="AN929" t="s">
        <v>164</v>
      </c>
      <c r="AO929">
        <v>10</v>
      </c>
      <c r="AP929" t="s">
        <v>162</v>
      </c>
      <c r="AQ929">
        <v>2.3199999999999998</v>
      </c>
      <c r="AR929">
        <v>230</v>
      </c>
      <c r="AS929">
        <v>1.63</v>
      </c>
      <c r="AT929" t="s">
        <v>165</v>
      </c>
      <c r="AV929">
        <v>0.05</v>
      </c>
      <c r="AW929">
        <v>0</v>
      </c>
      <c r="AX929">
        <v>42.367784</v>
      </c>
      <c r="AY929">
        <v>-83.149523000000002</v>
      </c>
      <c r="AZ929" t="s">
        <v>164</v>
      </c>
      <c r="BC929" t="s">
        <v>164</v>
      </c>
      <c r="BD929">
        <v>-9256162.5600000005</v>
      </c>
      <c r="BE929" s="1" t="s">
        <v>4849</v>
      </c>
    </row>
    <row r="930" spans="1:57" x14ac:dyDescent="0.25">
      <c r="A930">
        <v>84820</v>
      </c>
      <c r="B930">
        <v>27575</v>
      </c>
      <c r="C930">
        <v>5</v>
      </c>
      <c r="D930" t="s">
        <v>155</v>
      </c>
      <c r="E930" t="s">
        <v>156</v>
      </c>
      <c r="F930">
        <v>238144</v>
      </c>
      <c r="G930" t="s">
        <v>4850</v>
      </c>
      <c r="H930" t="s">
        <v>4851</v>
      </c>
      <c r="I930" t="s">
        <v>4852</v>
      </c>
      <c r="J930" t="s">
        <v>2459</v>
      </c>
      <c r="K930" t="s">
        <v>240</v>
      </c>
      <c r="L930">
        <v>48336</v>
      </c>
      <c r="M930">
        <v>3.32</v>
      </c>
      <c r="N930" t="s">
        <v>162</v>
      </c>
      <c r="O930" t="s">
        <v>162</v>
      </c>
      <c r="P930" t="s">
        <v>4853</v>
      </c>
      <c r="Q930">
        <v>0.48</v>
      </c>
      <c r="R930" t="s">
        <v>162</v>
      </c>
      <c r="S930" t="s">
        <v>164</v>
      </c>
      <c r="T930" t="s">
        <v>164</v>
      </c>
      <c r="U930" t="s">
        <v>162</v>
      </c>
      <c r="V930">
        <v>3.94</v>
      </c>
      <c r="X930" t="s">
        <v>162</v>
      </c>
      <c r="Y930" t="s">
        <v>162</v>
      </c>
      <c r="Z930" t="s">
        <v>162</v>
      </c>
      <c r="AA930" t="s">
        <v>162</v>
      </c>
      <c r="AB930">
        <v>4.8899999999999997</v>
      </c>
      <c r="AC930">
        <v>5.96</v>
      </c>
      <c r="AD930">
        <v>6.35</v>
      </c>
      <c r="AE930" t="s">
        <v>162</v>
      </c>
      <c r="AF930" t="s">
        <v>162</v>
      </c>
      <c r="AG930">
        <v>910952</v>
      </c>
      <c r="AH930">
        <v>994112</v>
      </c>
      <c r="AI930">
        <v>994112</v>
      </c>
      <c r="AJ930">
        <v>48340</v>
      </c>
      <c r="AK930">
        <v>6358</v>
      </c>
      <c r="AL930">
        <v>69737</v>
      </c>
      <c r="AM930">
        <v>786517</v>
      </c>
      <c r="AN930" t="s">
        <v>164</v>
      </c>
      <c r="AO930">
        <v>10</v>
      </c>
      <c r="AP930" t="s">
        <v>162</v>
      </c>
      <c r="AQ930">
        <v>0.37</v>
      </c>
      <c r="AS930">
        <v>0.17</v>
      </c>
      <c r="AT930" t="s">
        <v>165</v>
      </c>
      <c r="AU930">
        <v>120</v>
      </c>
      <c r="AV930">
        <v>0</v>
      </c>
      <c r="AW930">
        <v>5.41</v>
      </c>
      <c r="AX930">
        <v>42.456394000000003</v>
      </c>
      <c r="AY930">
        <v>-83.357606000000004</v>
      </c>
      <c r="AZ930" t="s">
        <v>164</v>
      </c>
      <c r="BC930" t="s">
        <v>164</v>
      </c>
      <c r="BD930">
        <v>-9279326.2540000007</v>
      </c>
      <c r="BE930" s="1" t="s">
        <v>4854</v>
      </c>
    </row>
    <row r="931" spans="1:57" x14ac:dyDescent="0.25">
      <c r="A931">
        <v>84953</v>
      </c>
      <c r="B931">
        <v>29357</v>
      </c>
      <c r="C931">
        <v>5</v>
      </c>
      <c r="D931" t="s">
        <v>155</v>
      </c>
      <c r="E931" t="s">
        <v>156</v>
      </c>
      <c r="F931">
        <v>199741</v>
      </c>
      <c r="G931" t="s">
        <v>4855</v>
      </c>
      <c r="H931" t="s">
        <v>4856</v>
      </c>
      <c r="I931" t="s">
        <v>4856</v>
      </c>
      <c r="J931" t="s">
        <v>1826</v>
      </c>
      <c r="K931" t="s">
        <v>240</v>
      </c>
      <c r="L931">
        <v>48355</v>
      </c>
      <c r="M931">
        <v>3.33</v>
      </c>
      <c r="N931" t="s">
        <v>162</v>
      </c>
      <c r="O931" t="s">
        <v>162</v>
      </c>
      <c r="P931" t="s">
        <v>4857</v>
      </c>
      <c r="Q931">
        <v>0.48</v>
      </c>
      <c r="R931" t="s">
        <v>162</v>
      </c>
      <c r="S931" t="s">
        <v>164</v>
      </c>
      <c r="T931" t="s">
        <v>164</v>
      </c>
      <c r="U931" t="s">
        <v>162</v>
      </c>
      <c r="V931">
        <v>3.95</v>
      </c>
      <c r="X931" t="s">
        <v>162</v>
      </c>
      <c r="Y931" t="s">
        <v>162</v>
      </c>
      <c r="Z931" t="s">
        <v>164</v>
      </c>
      <c r="AA931" t="s">
        <v>162</v>
      </c>
      <c r="AB931">
        <v>5.22</v>
      </c>
      <c r="AC931">
        <v>6.34</v>
      </c>
      <c r="AD931">
        <v>6.74</v>
      </c>
      <c r="AE931" t="s">
        <v>162</v>
      </c>
      <c r="AF931" t="s">
        <v>162</v>
      </c>
      <c r="AG931">
        <v>910952</v>
      </c>
      <c r="AH931">
        <v>994112</v>
      </c>
      <c r="AI931">
        <v>994112</v>
      </c>
      <c r="AJ931">
        <v>48340</v>
      </c>
      <c r="AK931">
        <v>6358</v>
      </c>
      <c r="AL931">
        <v>69737</v>
      </c>
      <c r="AM931">
        <v>786517</v>
      </c>
      <c r="AN931" t="s">
        <v>164</v>
      </c>
      <c r="AO931">
        <v>10</v>
      </c>
      <c r="AP931" t="s">
        <v>162</v>
      </c>
      <c r="AQ931">
        <v>0.73</v>
      </c>
      <c r="AR931">
        <v>120</v>
      </c>
      <c r="AS931">
        <v>0.15</v>
      </c>
      <c r="AT931" t="s">
        <v>165</v>
      </c>
      <c r="AU931">
        <v>120</v>
      </c>
      <c r="AV931">
        <v>0.13</v>
      </c>
      <c r="AW931">
        <v>1.82</v>
      </c>
      <c r="AX931">
        <v>42.457943</v>
      </c>
      <c r="AY931">
        <v>-83.428245000000004</v>
      </c>
      <c r="AZ931" t="s">
        <v>164</v>
      </c>
      <c r="BA931" t="s">
        <v>164</v>
      </c>
      <c r="BC931" t="s">
        <v>164</v>
      </c>
      <c r="BD931">
        <v>-9287189.7510000002</v>
      </c>
      <c r="BE931" s="1" t="s">
        <v>4858</v>
      </c>
    </row>
    <row r="932" spans="1:57" x14ac:dyDescent="0.25">
      <c r="A932">
        <v>85137</v>
      </c>
      <c r="B932">
        <v>31728</v>
      </c>
      <c r="C932">
        <v>5</v>
      </c>
      <c r="D932" t="s">
        <v>155</v>
      </c>
      <c r="E932" t="s">
        <v>156</v>
      </c>
      <c r="F932">
        <v>29322</v>
      </c>
      <c r="G932" t="s">
        <v>4859</v>
      </c>
      <c r="H932" t="s">
        <v>4860</v>
      </c>
      <c r="I932" t="s">
        <v>4861</v>
      </c>
      <c r="J932" t="s">
        <v>1945</v>
      </c>
      <c r="K932" t="s">
        <v>161</v>
      </c>
      <c r="L932">
        <v>48122</v>
      </c>
      <c r="M932">
        <v>3.3</v>
      </c>
      <c r="N932" t="s">
        <v>162</v>
      </c>
      <c r="O932" t="s">
        <v>162</v>
      </c>
      <c r="P932" t="s">
        <v>4862</v>
      </c>
      <c r="Q932">
        <v>0.48</v>
      </c>
      <c r="R932" t="s">
        <v>162</v>
      </c>
      <c r="S932" t="s">
        <v>164</v>
      </c>
      <c r="T932" t="s">
        <v>164</v>
      </c>
      <c r="U932" t="s">
        <v>162</v>
      </c>
      <c r="V932">
        <v>3.95</v>
      </c>
      <c r="X932" t="s">
        <v>162</v>
      </c>
      <c r="Y932" t="s">
        <v>162</v>
      </c>
      <c r="Z932" t="s">
        <v>162</v>
      </c>
      <c r="AA932" t="s">
        <v>162</v>
      </c>
      <c r="AB932">
        <v>4.71</v>
      </c>
      <c r="AC932">
        <v>5.68</v>
      </c>
      <c r="AD932">
        <v>6.04</v>
      </c>
      <c r="AE932" t="s">
        <v>162</v>
      </c>
      <c r="AF932" t="s">
        <v>162</v>
      </c>
      <c r="AG932">
        <v>991571</v>
      </c>
      <c r="AH932">
        <v>1207386</v>
      </c>
      <c r="AI932">
        <v>1207386</v>
      </c>
      <c r="AJ932">
        <v>48639</v>
      </c>
      <c r="AK932">
        <v>10835</v>
      </c>
      <c r="AL932">
        <v>79539</v>
      </c>
      <c r="AM932">
        <v>852559</v>
      </c>
      <c r="AN932" t="s">
        <v>164</v>
      </c>
      <c r="AO932">
        <v>11</v>
      </c>
      <c r="AP932" t="s">
        <v>162</v>
      </c>
      <c r="AQ932">
        <v>0.16</v>
      </c>
      <c r="AR932">
        <v>230</v>
      </c>
      <c r="AS932">
        <v>0.03</v>
      </c>
      <c r="AT932" t="s">
        <v>165</v>
      </c>
      <c r="AU932">
        <v>230</v>
      </c>
      <c r="AV932">
        <v>0.16</v>
      </c>
      <c r="AW932">
        <v>0.02</v>
      </c>
      <c r="AX932">
        <v>42.290529999999997</v>
      </c>
      <c r="AY932">
        <v>-83.186679999999996</v>
      </c>
      <c r="AZ932" t="s">
        <v>164</v>
      </c>
      <c r="BC932" t="s">
        <v>164</v>
      </c>
      <c r="BD932">
        <v>-9260298.8579999991</v>
      </c>
      <c r="BE932" s="1" t="s">
        <v>4863</v>
      </c>
    </row>
    <row r="933" spans="1:57" x14ac:dyDescent="0.25">
      <c r="A933">
        <v>85550</v>
      </c>
      <c r="B933">
        <v>36721</v>
      </c>
      <c r="C933">
        <v>5</v>
      </c>
      <c r="D933" t="s">
        <v>155</v>
      </c>
      <c r="E933" t="s">
        <v>156</v>
      </c>
      <c r="F933">
        <v>42265</v>
      </c>
      <c r="G933" t="s">
        <v>4864</v>
      </c>
      <c r="H933" t="s">
        <v>4865</v>
      </c>
      <c r="I933" t="s">
        <v>4866</v>
      </c>
      <c r="J933" t="s">
        <v>908</v>
      </c>
      <c r="K933" t="s">
        <v>909</v>
      </c>
      <c r="L933">
        <v>48198</v>
      </c>
      <c r="M933">
        <v>3.3</v>
      </c>
      <c r="N933" t="s">
        <v>162</v>
      </c>
      <c r="O933" t="s">
        <v>162</v>
      </c>
      <c r="P933" t="s">
        <v>4867</v>
      </c>
      <c r="Q933">
        <v>0.48</v>
      </c>
      <c r="R933" t="s">
        <v>162</v>
      </c>
      <c r="S933" t="s">
        <v>164</v>
      </c>
      <c r="T933" t="s">
        <v>164</v>
      </c>
      <c r="U933" t="s">
        <v>162</v>
      </c>
      <c r="V933">
        <v>3.95</v>
      </c>
      <c r="X933" t="s">
        <v>162</v>
      </c>
      <c r="Y933" t="s">
        <v>162</v>
      </c>
      <c r="Z933" t="s">
        <v>164</v>
      </c>
      <c r="AA933" t="s">
        <v>162</v>
      </c>
      <c r="AB933">
        <v>5.21</v>
      </c>
      <c r="AC933">
        <v>6.35</v>
      </c>
      <c r="AD933">
        <v>6.76</v>
      </c>
      <c r="AE933" t="s">
        <v>162</v>
      </c>
      <c r="AF933" t="s">
        <v>162</v>
      </c>
      <c r="AG933">
        <v>1064179</v>
      </c>
      <c r="AH933">
        <v>1607676</v>
      </c>
      <c r="AI933">
        <v>1607676</v>
      </c>
      <c r="AJ933">
        <v>50080</v>
      </c>
      <c r="AK933">
        <v>24625</v>
      </c>
      <c r="AL933">
        <v>115494</v>
      </c>
      <c r="AM933">
        <v>873980</v>
      </c>
      <c r="AN933" t="s">
        <v>164</v>
      </c>
      <c r="AO933">
        <v>11</v>
      </c>
      <c r="AP933" t="s">
        <v>162</v>
      </c>
      <c r="AQ933">
        <v>1.99</v>
      </c>
      <c r="AS933">
        <v>1.99</v>
      </c>
      <c r="AT933" t="s">
        <v>165</v>
      </c>
      <c r="AV933">
        <v>0.32</v>
      </c>
      <c r="AW933">
        <v>1.0900000000000001</v>
      </c>
      <c r="AX933">
        <v>42.262636999999998</v>
      </c>
      <c r="AY933">
        <v>-83.576919000000004</v>
      </c>
      <c r="AZ933" t="s">
        <v>164</v>
      </c>
      <c r="BA933" t="s">
        <v>164</v>
      </c>
      <c r="BC933" t="s">
        <v>164</v>
      </c>
      <c r="BD933">
        <v>-9303740.0649999995</v>
      </c>
      <c r="BE933" s="1" t="s">
        <v>4868</v>
      </c>
    </row>
    <row r="934" spans="1:57" x14ac:dyDescent="0.25">
      <c r="A934">
        <v>82524</v>
      </c>
      <c r="B934">
        <v>2776</v>
      </c>
      <c r="C934">
        <v>5</v>
      </c>
      <c r="D934" t="s">
        <v>155</v>
      </c>
      <c r="E934" t="s">
        <v>156</v>
      </c>
      <c r="F934">
        <v>94235</v>
      </c>
      <c r="G934" t="s">
        <v>4869</v>
      </c>
      <c r="H934" t="s">
        <v>4870</v>
      </c>
      <c r="I934" t="s">
        <v>4870</v>
      </c>
      <c r="J934" t="s">
        <v>2499</v>
      </c>
      <c r="K934" t="s">
        <v>1177</v>
      </c>
      <c r="L934">
        <v>49677</v>
      </c>
      <c r="M934">
        <v>3.25</v>
      </c>
      <c r="N934" t="s">
        <v>162</v>
      </c>
      <c r="O934" t="s">
        <v>162</v>
      </c>
      <c r="P934" t="s">
        <v>4871</v>
      </c>
      <c r="Q934">
        <v>0.47</v>
      </c>
      <c r="R934" t="s">
        <v>162</v>
      </c>
      <c r="S934" t="s">
        <v>164</v>
      </c>
      <c r="T934" t="s">
        <v>164</v>
      </c>
      <c r="U934" t="s">
        <v>162</v>
      </c>
      <c r="V934">
        <v>3.84</v>
      </c>
      <c r="X934" t="s">
        <v>162</v>
      </c>
      <c r="Y934" t="s">
        <v>162</v>
      </c>
      <c r="Z934" t="s">
        <v>164</v>
      </c>
      <c r="AA934" t="s">
        <v>162</v>
      </c>
      <c r="AB934">
        <v>5.39</v>
      </c>
      <c r="AC934">
        <v>6.65</v>
      </c>
      <c r="AD934">
        <v>7.09</v>
      </c>
      <c r="AE934" t="s">
        <v>162</v>
      </c>
      <c r="AF934" t="s">
        <v>162</v>
      </c>
      <c r="AG934">
        <v>760590</v>
      </c>
      <c r="AH934">
        <v>726600</v>
      </c>
      <c r="AI934">
        <v>726600</v>
      </c>
      <c r="AJ934">
        <v>134850</v>
      </c>
      <c r="AK934">
        <v>306019</v>
      </c>
      <c r="AL934">
        <v>78511</v>
      </c>
      <c r="AM934">
        <v>241211</v>
      </c>
      <c r="AN934" t="s">
        <v>164</v>
      </c>
      <c r="AO934">
        <v>9</v>
      </c>
      <c r="AP934" t="s">
        <v>162</v>
      </c>
      <c r="AQ934">
        <v>3.45</v>
      </c>
      <c r="AS934">
        <v>1.68</v>
      </c>
      <c r="AT934" t="s">
        <v>165</v>
      </c>
      <c r="AU934">
        <v>69</v>
      </c>
      <c r="AV934">
        <v>0</v>
      </c>
      <c r="AW934">
        <v>9.99</v>
      </c>
      <c r="AX934">
        <v>43.865358999999998</v>
      </c>
      <c r="AY934">
        <v>-85.509787000000003</v>
      </c>
      <c r="AZ934" t="s">
        <v>164</v>
      </c>
      <c r="BA934" t="s">
        <v>164</v>
      </c>
      <c r="BC934" t="s">
        <v>164</v>
      </c>
      <c r="BD934">
        <v>-9518905.9470000006</v>
      </c>
      <c r="BE934" s="1" t="s">
        <v>4872</v>
      </c>
    </row>
    <row r="935" spans="1:57" x14ac:dyDescent="0.25">
      <c r="A935">
        <v>83224</v>
      </c>
      <c r="B935">
        <v>8744</v>
      </c>
      <c r="C935">
        <v>5</v>
      </c>
      <c r="D935" t="s">
        <v>155</v>
      </c>
      <c r="E935" t="s">
        <v>156</v>
      </c>
      <c r="F935">
        <v>174471</v>
      </c>
      <c r="G935" t="s">
        <v>4873</v>
      </c>
      <c r="H935" t="s">
        <v>4874</v>
      </c>
      <c r="I935" t="s">
        <v>4875</v>
      </c>
      <c r="J935" t="s">
        <v>854</v>
      </c>
      <c r="K935" t="s">
        <v>240</v>
      </c>
      <c r="L935">
        <v>48071</v>
      </c>
      <c r="M935">
        <v>3.21</v>
      </c>
      <c r="N935" t="s">
        <v>162</v>
      </c>
      <c r="O935" t="s">
        <v>162</v>
      </c>
      <c r="P935" t="s">
        <v>4876</v>
      </c>
      <c r="Q935">
        <v>0.47</v>
      </c>
      <c r="R935" t="s">
        <v>162</v>
      </c>
      <c r="S935" t="s">
        <v>164</v>
      </c>
      <c r="T935" t="s">
        <v>164</v>
      </c>
      <c r="U935" t="s">
        <v>162</v>
      </c>
      <c r="V935">
        <v>3.96</v>
      </c>
      <c r="X935" t="s">
        <v>162</v>
      </c>
      <c r="Y935" t="s">
        <v>162</v>
      </c>
      <c r="Z935" t="s">
        <v>162</v>
      </c>
      <c r="AA935" t="s">
        <v>162</v>
      </c>
      <c r="AB935">
        <v>4.7300000000000004</v>
      </c>
      <c r="AC935">
        <v>5.76</v>
      </c>
      <c r="AD935">
        <v>6.15</v>
      </c>
      <c r="AE935" t="s">
        <v>162</v>
      </c>
      <c r="AF935" t="s">
        <v>162</v>
      </c>
      <c r="AG935">
        <v>850152</v>
      </c>
      <c r="AH935">
        <v>1076584</v>
      </c>
      <c r="AI935">
        <v>1076584</v>
      </c>
      <c r="AJ935">
        <v>45687</v>
      </c>
      <c r="AK935">
        <v>6002</v>
      </c>
      <c r="AL935">
        <v>66949</v>
      </c>
      <c r="AM935">
        <v>731514</v>
      </c>
      <c r="AN935" t="s">
        <v>164</v>
      </c>
      <c r="AO935">
        <v>10</v>
      </c>
      <c r="AP935" t="s">
        <v>162</v>
      </c>
      <c r="AQ935">
        <v>1.54</v>
      </c>
      <c r="AR935">
        <v>120</v>
      </c>
      <c r="AS935">
        <v>0.59</v>
      </c>
      <c r="AT935" t="s">
        <v>165</v>
      </c>
      <c r="AU935">
        <v>120</v>
      </c>
      <c r="AV935">
        <v>0.26</v>
      </c>
      <c r="AW935">
        <v>2.88</v>
      </c>
      <c r="AX935">
        <v>42.530084000000002</v>
      </c>
      <c r="AY935">
        <v>-83.095821000000001</v>
      </c>
      <c r="AZ935" t="s">
        <v>164</v>
      </c>
      <c r="BC935" t="s">
        <v>164</v>
      </c>
      <c r="BD935">
        <v>-9250184.4810000006</v>
      </c>
      <c r="BE935" s="1" t="s">
        <v>4877</v>
      </c>
    </row>
    <row r="936" spans="1:57" x14ac:dyDescent="0.25">
      <c r="A936">
        <v>83240</v>
      </c>
      <c r="B936">
        <v>8846</v>
      </c>
      <c r="C936">
        <v>5</v>
      </c>
      <c r="D936" t="s">
        <v>155</v>
      </c>
      <c r="E936" t="s">
        <v>156</v>
      </c>
      <c r="F936">
        <v>169882</v>
      </c>
      <c r="G936" t="s">
        <v>4878</v>
      </c>
      <c r="H936" t="s">
        <v>4879</v>
      </c>
      <c r="I936" t="s">
        <v>4880</v>
      </c>
      <c r="J936" t="s">
        <v>4055</v>
      </c>
      <c r="K936" t="s">
        <v>240</v>
      </c>
      <c r="L936" t="s">
        <v>162</v>
      </c>
      <c r="M936">
        <v>3.25</v>
      </c>
      <c r="N936" t="s">
        <v>162</v>
      </c>
      <c r="O936" t="s">
        <v>162</v>
      </c>
      <c r="P936" t="s">
        <v>4881</v>
      </c>
      <c r="Q936">
        <v>0.47</v>
      </c>
      <c r="R936" t="s">
        <v>162</v>
      </c>
      <c r="S936" t="s">
        <v>164</v>
      </c>
      <c r="T936" t="s">
        <v>164</v>
      </c>
      <c r="U936" t="s">
        <v>162</v>
      </c>
      <c r="V936">
        <v>3.96</v>
      </c>
      <c r="X936" t="s">
        <v>162</v>
      </c>
      <c r="Y936" t="s">
        <v>162</v>
      </c>
      <c r="Z936" t="s">
        <v>162</v>
      </c>
      <c r="AA936" t="s">
        <v>162</v>
      </c>
      <c r="AB936">
        <v>4.7</v>
      </c>
      <c r="AC936">
        <v>5.82</v>
      </c>
      <c r="AD936">
        <v>6.22</v>
      </c>
      <c r="AE936" t="s">
        <v>162</v>
      </c>
      <c r="AF936" t="s">
        <v>162</v>
      </c>
      <c r="AG936">
        <v>850152</v>
      </c>
      <c r="AH936">
        <v>1076584</v>
      </c>
      <c r="AI936">
        <v>1076584</v>
      </c>
      <c r="AJ936">
        <v>45687</v>
      </c>
      <c r="AK936">
        <v>6002</v>
      </c>
      <c r="AL936">
        <v>66949</v>
      </c>
      <c r="AM936">
        <v>731514</v>
      </c>
      <c r="AN936" t="s">
        <v>164</v>
      </c>
      <c r="AO936">
        <v>10</v>
      </c>
      <c r="AP936" t="s">
        <v>162</v>
      </c>
      <c r="AQ936">
        <v>0.26</v>
      </c>
      <c r="AR936">
        <v>120</v>
      </c>
      <c r="AS936">
        <v>0.25</v>
      </c>
      <c r="AT936" t="s">
        <v>193</v>
      </c>
      <c r="AU936">
        <v>120</v>
      </c>
      <c r="AV936">
        <v>0</v>
      </c>
      <c r="AW936">
        <v>0.24</v>
      </c>
      <c r="AX936">
        <v>42.492229000000002</v>
      </c>
      <c r="AY936">
        <v>-83.143529999999998</v>
      </c>
      <c r="AZ936" t="s">
        <v>164</v>
      </c>
      <c r="BC936" t="s">
        <v>164</v>
      </c>
      <c r="BD936">
        <v>-9255495.4220000003</v>
      </c>
      <c r="BE936" s="1" t="s">
        <v>4882</v>
      </c>
    </row>
    <row r="937" spans="1:57" x14ac:dyDescent="0.25">
      <c r="A937">
        <v>83374</v>
      </c>
      <c r="B937">
        <v>9925</v>
      </c>
      <c r="C937">
        <v>5</v>
      </c>
      <c r="D937" t="s">
        <v>155</v>
      </c>
      <c r="E937" t="s">
        <v>156</v>
      </c>
      <c r="F937">
        <v>170105</v>
      </c>
      <c r="G937" t="s">
        <v>4883</v>
      </c>
      <c r="H937" t="s">
        <v>4884</v>
      </c>
      <c r="I937" t="s">
        <v>4885</v>
      </c>
      <c r="J937" t="s">
        <v>658</v>
      </c>
      <c r="K937" t="s">
        <v>659</v>
      </c>
      <c r="L937">
        <v>48912</v>
      </c>
      <c r="M937">
        <v>3.22</v>
      </c>
      <c r="N937" t="s">
        <v>162</v>
      </c>
      <c r="O937" t="s">
        <v>162</v>
      </c>
      <c r="P937" t="s">
        <v>4886</v>
      </c>
      <c r="Q937">
        <v>0.47</v>
      </c>
      <c r="R937" t="s">
        <v>162</v>
      </c>
      <c r="S937" t="s">
        <v>164</v>
      </c>
      <c r="T937" t="s">
        <v>164</v>
      </c>
      <c r="U937" t="s">
        <v>162</v>
      </c>
      <c r="V937">
        <v>3.93</v>
      </c>
      <c r="X937" t="s">
        <v>162</v>
      </c>
      <c r="Y937" t="s">
        <v>162</v>
      </c>
      <c r="Z937" t="s">
        <v>164</v>
      </c>
      <c r="AA937" t="s">
        <v>162</v>
      </c>
      <c r="AB937">
        <v>5.13</v>
      </c>
      <c r="AC937">
        <v>6.38</v>
      </c>
      <c r="AD937">
        <v>6.84</v>
      </c>
      <c r="AE937" t="s">
        <v>162</v>
      </c>
      <c r="AF937" t="s">
        <v>162</v>
      </c>
      <c r="AG937">
        <v>873852</v>
      </c>
      <c r="AH937">
        <v>2088745</v>
      </c>
      <c r="AI937">
        <v>2088745</v>
      </c>
      <c r="AJ937">
        <v>60866</v>
      </c>
      <c r="AK937">
        <v>110275</v>
      </c>
      <c r="AL937">
        <v>95713</v>
      </c>
      <c r="AM937">
        <v>606998</v>
      </c>
      <c r="AN937" t="s">
        <v>164</v>
      </c>
      <c r="AO937">
        <v>10</v>
      </c>
      <c r="AP937" t="s">
        <v>162</v>
      </c>
      <c r="AQ937">
        <v>0.45</v>
      </c>
      <c r="AR937">
        <v>138</v>
      </c>
      <c r="AS937">
        <v>0.09</v>
      </c>
      <c r="AT937" t="s">
        <v>165</v>
      </c>
      <c r="AU937">
        <v>138</v>
      </c>
      <c r="AV937">
        <v>0.08</v>
      </c>
      <c r="AW937">
        <v>0</v>
      </c>
      <c r="AX937">
        <v>42.723714999999999</v>
      </c>
      <c r="AY937">
        <v>-84.541918999999993</v>
      </c>
      <c r="AZ937" t="s">
        <v>164</v>
      </c>
      <c r="BA937" t="s">
        <v>164</v>
      </c>
      <c r="BC937" t="s">
        <v>164</v>
      </c>
      <c r="BD937">
        <v>-9411163.3739999998</v>
      </c>
      <c r="BE937" s="1" t="s">
        <v>4887</v>
      </c>
    </row>
    <row r="938" spans="1:57" x14ac:dyDescent="0.25">
      <c r="A938">
        <v>83457</v>
      </c>
      <c r="B938">
        <v>10526</v>
      </c>
      <c r="C938">
        <v>5</v>
      </c>
      <c r="D938" t="s">
        <v>155</v>
      </c>
      <c r="E938" t="s">
        <v>156</v>
      </c>
      <c r="F938">
        <v>113681</v>
      </c>
      <c r="G938" t="s">
        <v>4888</v>
      </c>
      <c r="H938" t="s">
        <v>4889</v>
      </c>
      <c r="I938" t="s">
        <v>4890</v>
      </c>
      <c r="J938" t="s">
        <v>160</v>
      </c>
      <c r="K938" t="s">
        <v>161</v>
      </c>
      <c r="L938">
        <v>48212</v>
      </c>
      <c r="M938">
        <v>3.26</v>
      </c>
      <c r="N938" t="s">
        <v>162</v>
      </c>
      <c r="O938" t="s">
        <v>162</v>
      </c>
      <c r="P938" t="s">
        <v>4891</v>
      </c>
      <c r="Q938">
        <v>0.47</v>
      </c>
      <c r="R938" t="s">
        <v>162</v>
      </c>
      <c r="S938" t="s">
        <v>164</v>
      </c>
      <c r="T938" t="s">
        <v>164</v>
      </c>
      <c r="U938" t="s">
        <v>162</v>
      </c>
      <c r="V938">
        <v>3.98</v>
      </c>
      <c r="X938" t="s">
        <v>162</v>
      </c>
      <c r="Y938" t="s">
        <v>162</v>
      </c>
      <c r="Z938" t="s">
        <v>162</v>
      </c>
      <c r="AA938" t="s">
        <v>162</v>
      </c>
      <c r="AB938">
        <v>4.84</v>
      </c>
      <c r="AC938">
        <v>5.81</v>
      </c>
      <c r="AD938">
        <v>6.16</v>
      </c>
      <c r="AE938" t="s">
        <v>162</v>
      </c>
      <c r="AF938" t="s">
        <v>162</v>
      </c>
      <c r="AG938">
        <v>842090</v>
      </c>
      <c r="AH938">
        <v>762683</v>
      </c>
      <c r="AI938">
        <v>762683</v>
      </c>
      <c r="AJ938">
        <v>44813</v>
      </c>
      <c r="AK938">
        <v>10479</v>
      </c>
      <c r="AL938">
        <v>65581</v>
      </c>
      <c r="AM938">
        <v>721217</v>
      </c>
      <c r="AN938" t="s">
        <v>164</v>
      </c>
      <c r="AO938">
        <v>10</v>
      </c>
      <c r="AP938" t="s">
        <v>162</v>
      </c>
      <c r="AQ938">
        <v>1.26</v>
      </c>
      <c r="AS938">
        <v>3.35</v>
      </c>
      <c r="AT938" t="s">
        <v>165</v>
      </c>
      <c r="AU938">
        <v>120</v>
      </c>
      <c r="AV938">
        <v>0.09</v>
      </c>
      <c r="AW938">
        <v>0.57999999999999996</v>
      </c>
      <c r="AX938">
        <v>42.398781</v>
      </c>
      <c r="AY938">
        <v>-83.056984</v>
      </c>
      <c r="AZ938" t="s">
        <v>164</v>
      </c>
      <c r="BC938" t="s">
        <v>164</v>
      </c>
      <c r="BD938">
        <v>-9245861.1659999993</v>
      </c>
      <c r="BE938">
        <v>5220903.352</v>
      </c>
    </row>
    <row r="939" spans="1:57" x14ac:dyDescent="0.25">
      <c r="A939">
        <v>84145</v>
      </c>
      <c r="B939">
        <v>18830</v>
      </c>
      <c r="C939">
        <v>5</v>
      </c>
      <c r="D939" t="s">
        <v>155</v>
      </c>
      <c r="E939" t="s">
        <v>156</v>
      </c>
      <c r="F939">
        <v>93221</v>
      </c>
      <c r="G939" t="s">
        <v>4892</v>
      </c>
      <c r="H939" t="s">
        <v>4893</v>
      </c>
      <c r="I939" t="s">
        <v>4894</v>
      </c>
      <c r="J939" t="s">
        <v>4607</v>
      </c>
      <c r="K939" t="s">
        <v>659</v>
      </c>
      <c r="L939">
        <v>48895</v>
      </c>
      <c r="M939">
        <v>3.21</v>
      </c>
      <c r="N939" t="s">
        <v>162</v>
      </c>
      <c r="O939" t="s">
        <v>162</v>
      </c>
      <c r="P939" t="s">
        <v>4895</v>
      </c>
      <c r="Q939">
        <v>0.47</v>
      </c>
      <c r="R939" t="s">
        <v>162</v>
      </c>
      <c r="S939" t="s">
        <v>164</v>
      </c>
      <c r="T939" t="s">
        <v>164</v>
      </c>
      <c r="U939" t="s">
        <v>162</v>
      </c>
      <c r="V939">
        <v>3.92</v>
      </c>
      <c r="X939" t="s">
        <v>162</v>
      </c>
      <c r="Y939" t="s">
        <v>162</v>
      </c>
      <c r="Z939" t="s">
        <v>164</v>
      </c>
      <c r="AA939" t="s">
        <v>162</v>
      </c>
      <c r="AB939">
        <v>5.44</v>
      </c>
      <c r="AC939">
        <v>6.74</v>
      </c>
      <c r="AD939">
        <v>7.16</v>
      </c>
      <c r="AE939" t="s">
        <v>162</v>
      </c>
      <c r="AF939" t="s">
        <v>162</v>
      </c>
      <c r="AG939">
        <v>1001147</v>
      </c>
      <c r="AH939">
        <v>2227507</v>
      </c>
      <c r="AI939">
        <v>2227507</v>
      </c>
      <c r="AJ939">
        <v>65264</v>
      </c>
      <c r="AK939">
        <v>99539</v>
      </c>
      <c r="AL939">
        <v>69318</v>
      </c>
      <c r="AM939">
        <v>767027</v>
      </c>
      <c r="AN939" t="s">
        <v>164</v>
      </c>
      <c r="AO939">
        <v>10</v>
      </c>
      <c r="AP939" t="s">
        <v>162</v>
      </c>
      <c r="AQ939">
        <v>5</v>
      </c>
      <c r="AS939">
        <v>2.44</v>
      </c>
      <c r="AT939" t="s">
        <v>165</v>
      </c>
      <c r="AU939">
        <v>138</v>
      </c>
      <c r="AV939">
        <v>0</v>
      </c>
      <c r="AW939">
        <v>0.21</v>
      </c>
      <c r="AX939">
        <v>42.687097999999999</v>
      </c>
      <c r="AY939">
        <v>-84.272806000000003</v>
      </c>
      <c r="AZ939" t="s">
        <v>164</v>
      </c>
      <c r="BA939" t="s">
        <v>164</v>
      </c>
      <c r="BC939" t="s">
        <v>164</v>
      </c>
      <c r="BD939">
        <v>-9381205.852</v>
      </c>
      <c r="BE939" s="1" t="s">
        <v>4896</v>
      </c>
    </row>
    <row r="940" spans="1:57" x14ac:dyDescent="0.25">
      <c r="A940">
        <v>84610</v>
      </c>
      <c r="B940">
        <v>24832</v>
      </c>
      <c r="C940">
        <v>5</v>
      </c>
      <c r="D940" t="s">
        <v>155</v>
      </c>
      <c r="E940" t="s">
        <v>156</v>
      </c>
      <c r="F940">
        <v>13713</v>
      </c>
      <c r="G940" t="s">
        <v>4897</v>
      </c>
      <c r="H940" t="s">
        <v>4898</v>
      </c>
      <c r="I940" t="s">
        <v>4899</v>
      </c>
      <c r="J940" t="s">
        <v>516</v>
      </c>
      <c r="K940" t="s">
        <v>161</v>
      </c>
      <c r="L940">
        <v>48180</v>
      </c>
      <c r="M940">
        <v>3.23</v>
      </c>
      <c r="N940" t="s">
        <v>162</v>
      </c>
      <c r="O940" t="s">
        <v>162</v>
      </c>
      <c r="P940" t="s">
        <v>4900</v>
      </c>
      <c r="Q940">
        <v>0.47</v>
      </c>
      <c r="R940" t="s">
        <v>162</v>
      </c>
      <c r="S940" t="s">
        <v>164</v>
      </c>
      <c r="T940" t="s">
        <v>164</v>
      </c>
      <c r="U940" t="s">
        <v>162</v>
      </c>
      <c r="V940">
        <v>3.98</v>
      </c>
      <c r="X940" t="s">
        <v>162</v>
      </c>
      <c r="Y940" t="s">
        <v>162</v>
      </c>
      <c r="Z940" t="s">
        <v>162</v>
      </c>
      <c r="AA940" t="s">
        <v>162</v>
      </c>
      <c r="AB940">
        <v>4.84</v>
      </c>
      <c r="AC940">
        <v>5.85</v>
      </c>
      <c r="AD940">
        <v>6.22</v>
      </c>
      <c r="AE940" t="s">
        <v>162</v>
      </c>
      <c r="AF940" t="s">
        <v>162</v>
      </c>
      <c r="AG940">
        <v>1042546</v>
      </c>
      <c r="AH940">
        <v>1487716</v>
      </c>
      <c r="AI940">
        <v>1487716</v>
      </c>
      <c r="AJ940">
        <v>48953</v>
      </c>
      <c r="AK940">
        <v>10835</v>
      </c>
      <c r="AL940">
        <v>115126</v>
      </c>
      <c r="AM940">
        <v>867632</v>
      </c>
      <c r="AN940" t="s">
        <v>164</v>
      </c>
      <c r="AO940">
        <v>11</v>
      </c>
      <c r="AP940" t="s">
        <v>162</v>
      </c>
      <c r="AQ940">
        <v>0.19</v>
      </c>
      <c r="AR940">
        <v>230</v>
      </c>
      <c r="AS940">
        <v>0</v>
      </c>
      <c r="AT940" t="s">
        <v>165</v>
      </c>
      <c r="AU940">
        <v>230</v>
      </c>
      <c r="AV940">
        <v>0</v>
      </c>
      <c r="AW940">
        <v>0</v>
      </c>
      <c r="AX940">
        <v>42.258674999999997</v>
      </c>
      <c r="AY940">
        <v>-83.250304999999997</v>
      </c>
      <c r="AZ940" t="s">
        <v>164</v>
      </c>
      <c r="BC940" t="s">
        <v>164</v>
      </c>
      <c r="BD940">
        <v>-9267381.5610000007</v>
      </c>
      <c r="BE940" s="1" t="s">
        <v>4901</v>
      </c>
    </row>
    <row r="941" spans="1:57" x14ac:dyDescent="0.25">
      <c r="A941">
        <v>85269</v>
      </c>
      <c r="B941">
        <v>33307</v>
      </c>
      <c r="C941">
        <v>5</v>
      </c>
      <c r="D941" t="s">
        <v>155</v>
      </c>
      <c r="E941" t="s">
        <v>156</v>
      </c>
      <c r="F941">
        <v>25701</v>
      </c>
      <c r="G941" t="s">
        <v>4902</v>
      </c>
      <c r="H941" t="s">
        <v>4903</v>
      </c>
      <c r="I941" t="s">
        <v>4904</v>
      </c>
      <c r="J941" t="s">
        <v>516</v>
      </c>
      <c r="K941" t="s">
        <v>161</v>
      </c>
      <c r="L941">
        <v>48180</v>
      </c>
      <c r="M941">
        <v>3.23</v>
      </c>
      <c r="N941" t="s">
        <v>162</v>
      </c>
      <c r="O941" t="s">
        <v>162</v>
      </c>
      <c r="P941" t="s">
        <v>4905</v>
      </c>
      <c r="Q941">
        <v>0.47</v>
      </c>
      <c r="R941" t="s">
        <v>162</v>
      </c>
      <c r="S941" t="s">
        <v>164</v>
      </c>
      <c r="T941" t="s">
        <v>164</v>
      </c>
      <c r="U941" t="s">
        <v>162</v>
      </c>
      <c r="V941">
        <v>3.98</v>
      </c>
      <c r="X941" t="s">
        <v>162</v>
      </c>
      <c r="Y941" t="s">
        <v>162</v>
      </c>
      <c r="Z941" t="s">
        <v>162</v>
      </c>
      <c r="AA941" t="s">
        <v>162</v>
      </c>
      <c r="AB941">
        <v>4.84</v>
      </c>
      <c r="AC941">
        <v>5.85</v>
      </c>
      <c r="AD941">
        <v>6.22</v>
      </c>
      <c r="AE941" t="s">
        <v>162</v>
      </c>
      <c r="AF941" t="s">
        <v>162</v>
      </c>
      <c r="AG941">
        <v>1042546</v>
      </c>
      <c r="AH941">
        <v>1487716</v>
      </c>
      <c r="AI941">
        <v>1487716</v>
      </c>
      <c r="AJ941">
        <v>48953</v>
      </c>
      <c r="AK941">
        <v>10835</v>
      </c>
      <c r="AL941">
        <v>115126</v>
      </c>
      <c r="AM941">
        <v>867632</v>
      </c>
      <c r="AN941" t="s">
        <v>164</v>
      </c>
      <c r="AO941">
        <v>11</v>
      </c>
      <c r="AP941" t="s">
        <v>162</v>
      </c>
      <c r="AQ941">
        <v>0.19</v>
      </c>
      <c r="AR941">
        <v>230</v>
      </c>
      <c r="AS941">
        <v>0</v>
      </c>
      <c r="AT941" t="s">
        <v>165</v>
      </c>
      <c r="AU941">
        <v>230</v>
      </c>
      <c r="AV941">
        <v>0</v>
      </c>
      <c r="AW941">
        <v>0</v>
      </c>
      <c r="AX941">
        <v>42.258719999999997</v>
      </c>
      <c r="AY941">
        <v>-83.250200000000007</v>
      </c>
      <c r="AZ941" t="s">
        <v>164</v>
      </c>
      <c r="BC941" t="s">
        <v>164</v>
      </c>
      <c r="BD941">
        <v>-9267369.8719999995</v>
      </c>
      <c r="BE941" s="1" t="s">
        <v>4906</v>
      </c>
    </row>
    <row r="942" spans="1:57" x14ac:dyDescent="0.25">
      <c r="A942">
        <v>85340</v>
      </c>
      <c r="B942">
        <v>34390</v>
      </c>
      <c r="C942">
        <v>5</v>
      </c>
      <c r="D942" t="s">
        <v>155</v>
      </c>
      <c r="E942" t="s">
        <v>156</v>
      </c>
      <c r="F942">
        <v>243735</v>
      </c>
      <c r="G942" t="s">
        <v>4907</v>
      </c>
      <c r="H942" t="s">
        <v>4908</v>
      </c>
      <c r="I942" t="s">
        <v>4909</v>
      </c>
      <c r="J942" t="s">
        <v>4910</v>
      </c>
      <c r="K942" t="s">
        <v>2262</v>
      </c>
      <c r="L942">
        <v>48879</v>
      </c>
      <c r="M942">
        <v>3.22</v>
      </c>
      <c r="N942" t="s">
        <v>162</v>
      </c>
      <c r="O942" t="s">
        <v>162</v>
      </c>
      <c r="P942" t="s">
        <v>4911</v>
      </c>
      <c r="Q942">
        <v>0.47</v>
      </c>
      <c r="R942" t="s">
        <v>162</v>
      </c>
      <c r="S942" t="s">
        <v>164</v>
      </c>
      <c r="T942" t="s">
        <v>164</v>
      </c>
      <c r="U942" t="s">
        <v>162</v>
      </c>
      <c r="V942">
        <v>3.92</v>
      </c>
      <c r="X942" t="s">
        <v>162</v>
      </c>
      <c r="Y942" t="s">
        <v>162</v>
      </c>
      <c r="Z942" t="s">
        <v>164</v>
      </c>
      <c r="AA942" t="s">
        <v>162</v>
      </c>
      <c r="AB942">
        <v>5.65</v>
      </c>
      <c r="AC942">
        <v>6.85</v>
      </c>
      <c r="AD942">
        <v>7.26</v>
      </c>
      <c r="AE942" t="s">
        <v>162</v>
      </c>
      <c r="AF942" t="s">
        <v>162</v>
      </c>
      <c r="AG942">
        <v>840751</v>
      </c>
      <c r="AH942">
        <v>2086798</v>
      </c>
      <c r="AI942">
        <v>2086798</v>
      </c>
      <c r="AJ942">
        <v>62745</v>
      </c>
      <c r="AK942">
        <v>91600</v>
      </c>
      <c r="AL942">
        <v>89898</v>
      </c>
      <c r="AM942">
        <v>596508</v>
      </c>
      <c r="AN942" t="s">
        <v>164</v>
      </c>
      <c r="AO942">
        <v>9</v>
      </c>
      <c r="AP942" t="s">
        <v>162</v>
      </c>
      <c r="AQ942">
        <v>1.24</v>
      </c>
      <c r="AR942">
        <v>138</v>
      </c>
      <c r="AS942">
        <v>1.0900000000000001</v>
      </c>
      <c r="AT942" t="s">
        <v>165</v>
      </c>
      <c r="AU942">
        <v>138</v>
      </c>
      <c r="AV942">
        <v>0.14000000000000001</v>
      </c>
      <c r="AW942">
        <v>2.12</v>
      </c>
      <c r="AX942">
        <v>42.998812999999998</v>
      </c>
      <c r="AY942">
        <v>-84.559132000000005</v>
      </c>
      <c r="AZ942" t="s">
        <v>164</v>
      </c>
      <c r="BA942" t="s">
        <v>164</v>
      </c>
      <c r="BC942" t="s">
        <v>164</v>
      </c>
      <c r="BD942">
        <v>-9413079.5160000008</v>
      </c>
      <c r="BE942">
        <v>5311791.1749999998</v>
      </c>
    </row>
    <row r="943" spans="1:57" x14ac:dyDescent="0.25">
      <c r="A943">
        <v>85466</v>
      </c>
      <c r="B943">
        <v>35693</v>
      </c>
      <c r="C943">
        <v>5</v>
      </c>
      <c r="D943" t="s">
        <v>155</v>
      </c>
      <c r="E943" t="s">
        <v>156</v>
      </c>
      <c r="F943">
        <v>135797</v>
      </c>
      <c r="G943" t="s">
        <v>4912</v>
      </c>
      <c r="H943" t="s">
        <v>4913</v>
      </c>
      <c r="I943" t="s">
        <v>4914</v>
      </c>
      <c r="J943" t="s">
        <v>931</v>
      </c>
      <c r="K943" t="s">
        <v>932</v>
      </c>
      <c r="L943">
        <v>49423</v>
      </c>
      <c r="M943">
        <v>3.24</v>
      </c>
      <c r="N943" t="s">
        <v>162</v>
      </c>
      <c r="O943" t="s">
        <v>162</v>
      </c>
      <c r="P943" t="s">
        <v>4915</v>
      </c>
      <c r="Q943">
        <v>0.47</v>
      </c>
      <c r="R943" t="s">
        <v>162</v>
      </c>
      <c r="S943" t="s">
        <v>164</v>
      </c>
      <c r="T943" t="s">
        <v>164</v>
      </c>
      <c r="U943" t="s">
        <v>162</v>
      </c>
      <c r="V943">
        <v>3.95</v>
      </c>
      <c r="X943" t="s">
        <v>162</v>
      </c>
      <c r="Y943" t="s">
        <v>162</v>
      </c>
      <c r="Z943" t="s">
        <v>164</v>
      </c>
      <c r="AA943" t="s">
        <v>162</v>
      </c>
      <c r="AB943">
        <v>5.41</v>
      </c>
      <c r="AC943">
        <v>6.65</v>
      </c>
      <c r="AD943">
        <v>7.08</v>
      </c>
      <c r="AE943" t="s">
        <v>162</v>
      </c>
      <c r="AF943" t="s">
        <v>162</v>
      </c>
      <c r="AG943">
        <v>541028</v>
      </c>
      <c r="AH943">
        <v>1050885</v>
      </c>
      <c r="AI943">
        <v>1050885</v>
      </c>
      <c r="AJ943">
        <v>87581</v>
      </c>
      <c r="AK943">
        <v>84515</v>
      </c>
      <c r="AL943">
        <v>84311</v>
      </c>
      <c r="AM943">
        <v>284622</v>
      </c>
      <c r="AN943" t="s">
        <v>164</v>
      </c>
      <c r="AO943">
        <v>10</v>
      </c>
      <c r="AP943" t="s">
        <v>162</v>
      </c>
      <c r="AQ943">
        <v>0.42</v>
      </c>
      <c r="AS943">
        <v>0.37</v>
      </c>
      <c r="AT943" t="s">
        <v>165</v>
      </c>
      <c r="AU943">
        <v>138</v>
      </c>
      <c r="AV943">
        <v>0.04</v>
      </c>
      <c r="AW943">
        <v>0.08</v>
      </c>
      <c r="AX943">
        <v>42.789324999999998</v>
      </c>
      <c r="AY943">
        <v>-86.085802000000001</v>
      </c>
      <c r="AZ943" t="s">
        <v>164</v>
      </c>
      <c r="BA943" t="s">
        <v>164</v>
      </c>
      <c r="BC943" t="s">
        <v>164</v>
      </c>
      <c r="BD943">
        <v>-9583027.6429999992</v>
      </c>
      <c r="BE943" s="1" t="s">
        <v>4916</v>
      </c>
    </row>
    <row r="944" spans="1:57" x14ac:dyDescent="0.25">
      <c r="A944">
        <v>82526</v>
      </c>
      <c r="B944">
        <v>2789</v>
      </c>
      <c r="C944">
        <v>5</v>
      </c>
      <c r="D944" t="s">
        <v>155</v>
      </c>
      <c r="E944" t="s">
        <v>156</v>
      </c>
      <c r="F944">
        <v>185041</v>
      </c>
      <c r="G944" t="s">
        <v>4917</v>
      </c>
      <c r="H944" t="s">
        <v>4918</v>
      </c>
      <c r="I944" t="s">
        <v>4919</v>
      </c>
      <c r="J944" t="s">
        <v>3824</v>
      </c>
      <c r="K944" t="s">
        <v>932</v>
      </c>
      <c r="L944">
        <v>49417</v>
      </c>
      <c r="M944">
        <v>3.2</v>
      </c>
      <c r="N944" t="s">
        <v>162</v>
      </c>
      <c r="O944" t="s">
        <v>162</v>
      </c>
      <c r="P944" t="s">
        <v>4920</v>
      </c>
      <c r="Q944">
        <v>0.46</v>
      </c>
      <c r="R944" t="s">
        <v>162</v>
      </c>
      <c r="S944" t="s">
        <v>164</v>
      </c>
      <c r="T944" t="s">
        <v>164</v>
      </c>
      <c r="U944" t="s">
        <v>162</v>
      </c>
      <c r="V944">
        <v>3.94</v>
      </c>
      <c r="X944" t="s">
        <v>162</v>
      </c>
      <c r="Y944" t="s">
        <v>162</v>
      </c>
      <c r="Z944" t="s">
        <v>164</v>
      </c>
      <c r="AA944" t="s">
        <v>162</v>
      </c>
      <c r="AB944">
        <v>5.37</v>
      </c>
      <c r="AC944">
        <v>6.7</v>
      </c>
      <c r="AD944">
        <v>7.14</v>
      </c>
      <c r="AE944" t="s">
        <v>162</v>
      </c>
      <c r="AF944" t="s">
        <v>162</v>
      </c>
      <c r="AG944">
        <v>469594</v>
      </c>
      <c r="AH944">
        <v>780938</v>
      </c>
      <c r="AI944">
        <v>780938</v>
      </c>
      <c r="AJ944">
        <v>73097</v>
      </c>
      <c r="AK944">
        <v>76752</v>
      </c>
      <c r="AL944">
        <v>76109</v>
      </c>
      <c r="AM944">
        <v>243637</v>
      </c>
      <c r="AN944" t="s">
        <v>164</v>
      </c>
      <c r="AP944" t="s">
        <v>162</v>
      </c>
      <c r="AQ944">
        <v>0.98</v>
      </c>
      <c r="AS944">
        <v>0.89</v>
      </c>
      <c r="AT944" t="s">
        <v>165</v>
      </c>
      <c r="AU944">
        <v>69</v>
      </c>
      <c r="AV944">
        <v>0.39</v>
      </c>
      <c r="AW944">
        <v>1.04</v>
      </c>
      <c r="AX944">
        <v>43.031388</v>
      </c>
      <c r="AY944">
        <v>-86.196324000000004</v>
      </c>
      <c r="AZ944" t="s">
        <v>164</v>
      </c>
      <c r="BA944" t="s">
        <v>164</v>
      </c>
      <c r="BC944" t="s">
        <v>164</v>
      </c>
      <c r="BD944">
        <v>-9595330.8959999997</v>
      </c>
      <c r="BE944">
        <v>5316750.642</v>
      </c>
    </row>
    <row r="945" spans="1:57" x14ac:dyDescent="0.25">
      <c r="A945">
        <v>82881</v>
      </c>
      <c r="B945">
        <v>5860</v>
      </c>
      <c r="C945">
        <v>5</v>
      </c>
      <c r="D945" t="s">
        <v>155</v>
      </c>
      <c r="E945" t="s">
        <v>156</v>
      </c>
      <c r="F945">
        <v>236410</v>
      </c>
      <c r="G945" t="s">
        <v>4921</v>
      </c>
      <c r="H945" t="s">
        <v>4922</v>
      </c>
      <c r="I945" t="s">
        <v>4922</v>
      </c>
      <c r="J945" t="s">
        <v>2773</v>
      </c>
      <c r="K945" t="s">
        <v>240</v>
      </c>
      <c r="L945">
        <v>48346</v>
      </c>
      <c r="M945">
        <v>3.16</v>
      </c>
      <c r="N945" t="s">
        <v>162</v>
      </c>
      <c r="O945" t="s">
        <v>162</v>
      </c>
      <c r="P945" t="s">
        <v>4923</v>
      </c>
      <c r="Q945">
        <v>0.46</v>
      </c>
      <c r="R945" t="s">
        <v>162</v>
      </c>
      <c r="S945" t="s">
        <v>164</v>
      </c>
      <c r="T945" t="s">
        <v>164</v>
      </c>
      <c r="U945" t="s">
        <v>162</v>
      </c>
      <c r="V945">
        <v>3.94</v>
      </c>
      <c r="X945" t="s">
        <v>162</v>
      </c>
      <c r="Y945" t="s">
        <v>162</v>
      </c>
      <c r="Z945" t="s">
        <v>164</v>
      </c>
      <c r="AA945" t="s">
        <v>162</v>
      </c>
      <c r="AB945">
        <v>5.45</v>
      </c>
      <c r="AC945">
        <v>6.74</v>
      </c>
      <c r="AD945">
        <v>7.16</v>
      </c>
      <c r="AE945" t="s">
        <v>162</v>
      </c>
      <c r="AF945" t="s">
        <v>162</v>
      </c>
      <c r="AG945">
        <v>1000795</v>
      </c>
      <c r="AH945">
        <v>1802382</v>
      </c>
      <c r="AI945">
        <v>1802382</v>
      </c>
      <c r="AJ945">
        <v>51720</v>
      </c>
      <c r="AK945">
        <v>37631</v>
      </c>
      <c r="AL945">
        <v>74061</v>
      </c>
      <c r="AM945">
        <v>837383</v>
      </c>
      <c r="AN945" t="s">
        <v>164</v>
      </c>
      <c r="AO945">
        <v>9</v>
      </c>
      <c r="AP945" t="s">
        <v>162</v>
      </c>
      <c r="AQ945">
        <v>0.78</v>
      </c>
      <c r="AR945">
        <v>345</v>
      </c>
      <c r="AS945">
        <v>0.6</v>
      </c>
      <c r="AT945" t="s">
        <v>165</v>
      </c>
      <c r="AU945">
        <v>345</v>
      </c>
      <c r="AV945">
        <v>0.16</v>
      </c>
      <c r="AW945">
        <v>0.13</v>
      </c>
      <c r="AX945">
        <v>42.706215999999998</v>
      </c>
      <c r="AY945">
        <v>-83.441856000000001</v>
      </c>
      <c r="AZ945" t="s">
        <v>164</v>
      </c>
      <c r="BA945" t="s">
        <v>164</v>
      </c>
      <c r="BC945" t="s">
        <v>164</v>
      </c>
      <c r="BD945">
        <v>-9288704.9210000001</v>
      </c>
      <c r="BE945">
        <v>5267361.2980000004</v>
      </c>
    </row>
    <row r="946" spans="1:57" x14ac:dyDescent="0.25">
      <c r="A946">
        <v>83370</v>
      </c>
      <c r="B946">
        <v>9909</v>
      </c>
      <c r="C946">
        <v>5</v>
      </c>
      <c r="D946" t="s">
        <v>155</v>
      </c>
      <c r="E946" t="s">
        <v>156</v>
      </c>
      <c r="F946">
        <v>158262</v>
      </c>
      <c r="G946" t="s">
        <v>4924</v>
      </c>
      <c r="H946" t="s">
        <v>4925</v>
      </c>
      <c r="I946" t="s">
        <v>4926</v>
      </c>
      <c r="J946" t="s">
        <v>375</v>
      </c>
      <c r="K946" t="s">
        <v>320</v>
      </c>
      <c r="L946">
        <v>49503</v>
      </c>
      <c r="M946">
        <v>3.14</v>
      </c>
      <c r="N946" t="s">
        <v>162</v>
      </c>
      <c r="O946" t="s">
        <v>162</v>
      </c>
      <c r="P946" t="s">
        <v>4927</v>
      </c>
      <c r="Q946">
        <v>0.46</v>
      </c>
      <c r="R946" t="s">
        <v>162</v>
      </c>
      <c r="S946" t="s">
        <v>164</v>
      </c>
      <c r="T946" t="s">
        <v>164</v>
      </c>
      <c r="U946" t="s">
        <v>162</v>
      </c>
      <c r="V946">
        <v>3.92</v>
      </c>
      <c r="X946" t="s">
        <v>162</v>
      </c>
      <c r="Y946" t="s">
        <v>162</v>
      </c>
      <c r="Z946" t="s">
        <v>162</v>
      </c>
      <c r="AA946" t="s">
        <v>162</v>
      </c>
      <c r="AB946">
        <v>4.75</v>
      </c>
      <c r="AC946">
        <v>5.91</v>
      </c>
      <c r="AD946">
        <v>6.36</v>
      </c>
      <c r="AE946" t="s">
        <v>162</v>
      </c>
      <c r="AF946" t="s">
        <v>162</v>
      </c>
      <c r="AG946">
        <v>586747</v>
      </c>
      <c r="AH946">
        <v>1426249</v>
      </c>
      <c r="AI946">
        <v>1426249</v>
      </c>
      <c r="AJ946">
        <v>91269</v>
      </c>
      <c r="AK946">
        <v>105051</v>
      </c>
      <c r="AL946">
        <v>88002</v>
      </c>
      <c r="AM946">
        <v>302427</v>
      </c>
      <c r="AN946" t="s">
        <v>164</v>
      </c>
      <c r="AO946">
        <v>10</v>
      </c>
      <c r="AP946" t="s">
        <v>162</v>
      </c>
      <c r="AQ946">
        <v>0.41</v>
      </c>
      <c r="AS946">
        <v>1.2</v>
      </c>
      <c r="AT946" t="s">
        <v>165</v>
      </c>
      <c r="AU946">
        <v>138</v>
      </c>
      <c r="AV946">
        <v>0</v>
      </c>
      <c r="AW946">
        <v>0.53</v>
      </c>
      <c r="AX946">
        <v>42.955247999999997</v>
      </c>
      <c r="AY946">
        <v>-85.661856999999998</v>
      </c>
      <c r="AZ946" t="s">
        <v>164</v>
      </c>
      <c r="BC946" t="s">
        <v>164</v>
      </c>
      <c r="BD946">
        <v>-9535834.3019999992</v>
      </c>
      <c r="BE946" s="1" t="s">
        <v>4928</v>
      </c>
    </row>
    <row r="947" spans="1:57" x14ac:dyDescent="0.25">
      <c r="A947">
        <v>83959</v>
      </c>
      <c r="B947">
        <v>16432</v>
      </c>
      <c r="C947">
        <v>5</v>
      </c>
      <c r="D947" t="s">
        <v>155</v>
      </c>
      <c r="E947" t="s">
        <v>156</v>
      </c>
      <c r="F947">
        <v>228323</v>
      </c>
      <c r="G947" t="s">
        <v>4929</v>
      </c>
      <c r="H947" t="s">
        <v>4930</v>
      </c>
      <c r="I947" t="s">
        <v>4931</v>
      </c>
      <c r="J947" t="s">
        <v>253</v>
      </c>
      <c r="K947" t="s">
        <v>254</v>
      </c>
      <c r="L947">
        <v>48507</v>
      </c>
      <c r="M947">
        <v>3.17</v>
      </c>
      <c r="N947" t="s">
        <v>162</v>
      </c>
      <c r="O947" t="s">
        <v>162</v>
      </c>
      <c r="P947" t="s">
        <v>4932</v>
      </c>
      <c r="Q947">
        <v>0.46</v>
      </c>
      <c r="R947" t="s">
        <v>162</v>
      </c>
      <c r="S947" t="s">
        <v>164</v>
      </c>
      <c r="T947" t="s">
        <v>164</v>
      </c>
      <c r="U947" t="s">
        <v>162</v>
      </c>
      <c r="V947">
        <v>3.92</v>
      </c>
      <c r="X947" t="s">
        <v>162</v>
      </c>
      <c r="Y947" t="s">
        <v>162</v>
      </c>
      <c r="Z947" t="s">
        <v>164</v>
      </c>
      <c r="AA947" t="s">
        <v>162</v>
      </c>
      <c r="AB947">
        <v>5.05</v>
      </c>
      <c r="AC947">
        <v>6.26</v>
      </c>
      <c r="AD947">
        <v>6.71</v>
      </c>
      <c r="AE947" t="s">
        <v>162</v>
      </c>
      <c r="AF947" t="s">
        <v>162</v>
      </c>
      <c r="AG947">
        <v>1045029</v>
      </c>
      <c r="AH947">
        <v>2222649</v>
      </c>
      <c r="AI947">
        <v>2222649</v>
      </c>
      <c r="AJ947">
        <v>55070</v>
      </c>
      <c r="AK947">
        <v>56608</v>
      </c>
      <c r="AL947">
        <v>78718</v>
      </c>
      <c r="AM947">
        <v>854633</v>
      </c>
      <c r="AN947" t="s">
        <v>164</v>
      </c>
      <c r="AO947">
        <v>9</v>
      </c>
      <c r="AP947" t="s">
        <v>162</v>
      </c>
      <c r="AQ947">
        <v>1.41</v>
      </c>
      <c r="AS947">
        <v>1.84</v>
      </c>
      <c r="AT947" t="s">
        <v>165</v>
      </c>
      <c r="AU947">
        <v>138</v>
      </c>
      <c r="AV947">
        <v>0</v>
      </c>
      <c r="AW947">
        <v>0</v>
      </c>
      <c r="AX947">
        <v>42.998845000000003</v>
      </c>
      <c r="AY947">
        <v>-83.693191999999996</v>
      </c>
      <c r="AZ947" t="s">
        <v>164</v>
      </c>
      <c r="BA947" t="s">
        <v>164</v>
      </c>
      <c r="BC947" t="s">
        <v>164</v>
      </c>
      <c r="BD947">
        <v>-9316683.5160000008</v>
      </c>
      <c r="BE947">
        <v>5311796.0460000001</v>
      </c>
    </row>
    <row r="948" spans="1:57" x14ac:dyDescent="0.25">
      <c r="A948">
        <v>84063</v>
      </c>
      <c r="B948">
        <v>17724</v>
      </c>
      <c r="C948">
        <v>5</v>
      </c>
      <c r="D948" t="s">
        <v>155</v>
      </c>
      <c r="E948" t="s">
        <v>156</v>
      </c>
      <c r="F948">
        <v>241800</v>
      </c>
      <c r="G948" t="s">
        <v>4933</v>
      </c>
      <c r="H948" t="s">
        <v>4934</v>
      </c>
      <c r="I948" t="s">
        <v>4935</v>
      </c>
      <c r="J948" t="s">
        <v>2459</v>
      </c>
      <c r="K948" t="s">
        <v>240</v>
      </c>
      <c r="L948">
        <v>48336</v>
      </c>
      <c r="M948">
        <v>3.14</v>
      </c>
      <c r="N948" t="s">
        <v>162</v>
      </c>
      <c r="O948" t="s">
        <v>162</v>
      </c>
      <c r="P948" t="s">
        <v>4936</v>
      </c>
      <c r="Q948">
        <v>0.46</v>
      </c>
      <c r="R948" t="s">
        <v>162</v>
      </c>
      <c r="S948" t="s">
        <v>164</v>
      </c>
      <c r="T948" t="s">
        <v>164</v>
      </c>
      <c r="U948" t="s">
        <v>162</v>
      </c>
      <c r="V948">
        <v>3.94</v>
      </c>
      <c r="X948" t="s">
        <v>162</v>
      </c>
      <c r="Y948" t="s">
        <v>162</v>
      </c>
      <c r="Z948" t="s">
        <v>162</v>
      </c>
      <c r="AA948" t="s">
        <v>162</v>
      </c>
      <c r="AB948">
        <v>4.9400000000000004</v>
      </c>
      <c r="AC948">
        <v>6.06</v>
      </c>
      <c r="AD948">
        <v>6.46</v>
      </c>
      <c r="AE948" t="s">
        <v>162</v>
      </c>
      <c r="AF948" t="s">
        <v>162</v>
      </c>
      <c r="AG948">
        <v>910952</v>
      </c>
      <c r="AH948">
        <v>994112</v>
      </c>
      <c r="AI948">
        <v>994112</v>
      </c>
      <c r="AJ948">
        <v>48340</v>
      </c>
      <c r="AK948">
        <v>6358</v>
      </c>
      <c r="AL948">
        <v>69737</v>
      </c>
      <c r="AM948">
        <v>786517</v>
      </c>
      <c r="AN948" t="s">
        <v>164</v>
      </c>
      <c r="AO948">
        <v>10</v>
      </c>
      <c r="AP948" t="s">
        <v>162</v>
      </c>
      <c r="AQ948">
        <v>0.74</v>
      </c>
      <c r="AS948">
        <v>0.51</v>
      </c>
      <c r="AT948" t="s">
        <v>165</v>
      </c>
      <c r="AU948">
        <v>120</v>
      </c>
      <c r="AV948">
        <v>0.01</v>
      </c>
      <c r="AW948">
        <v>4.67</v>
      </c>
      <c r="AX948">
        <v>42.464115</v>
      </c>
      <c r="AY948">
        <v>-83.372622000000007</v>
      </c>
      <c r="AZ948" t="s">
        <v>164</v>
      </c>
      <c r="BC948" t="s">
        <v>164</v>
      </c>
      <c r="BD948">
        <v>-9280997.8269999996</v>
      </c>
      <c r="BE948" s="1" t="s">
        <v>4937</v>
      </c>
    </row>
    <row r="949" spans="1:57" x14ac:dyDescent="0.25">
      <c r="A949">
        <v>84201</v>
      </c>
      <c r="B949">
        <v>19398</v>
      </c>
      <c r="C949">
        <v>5</v>
      </c>
      <c r="D949" t="s">
        <v>155</v>
      </c>
      <c r="E949" t="s">
        <v>156</v>
      </c>
      <c r="F949">
        <v>179561</v>
      </c>
      <c r="G949" t="s">
        <v>4938</v>
      </c>
      <c r="H949" t="s">
        <v>4939</v>
      </c>
      <c r="I949" t="s">
        <v>4940</v>
      </c>
      <c r="J949" t="s">
        <v>686</v>
      </c>
      <c r="K949" t="s">
        <v>161</v>
      </c>
      <c r="L949">
        <v>48226</v>
      </c>
      <c r="M949">
        <v>3.2</v>
      </c>
      <c r="N949" t="s">
        <v>162</v>
      </c>
      <c r="O949" t="s">
        <v>162</v>
      </c>
      <c r="P949" t="s">
        <v>4941</v>
      </c>
      <c r="Q949">
        <v>0.46</v>
      </c>
      <c r="R949" t="s">
        <v>162</v>
      </c>
      <c r="S949" t="s">
        <v>164</v>
      </c>
      <c r="T949" t="s">
        <v>164</v>
      </c>
      <c r="U949" t="s">
        <v>162</v>
      </c>
      <c r="V949">
        <v>3.97</v>
      </c>
      <c r="X949" t="s">
        <v>162</v>
      </c>
      <c r="Y949" t="s">
        <v>162</v>
      </c>
      <c r="Z949" t="s">
        <v>162</v>
      </c>
      <c r="AA949" t="s">
        <v>162</v>
      </c>
      <c r="AB949">
        <v>4.87</v>
      </c>
      <c r="AC949">
        <v>5.86</v>
      </c>
      <c r="AD949">
        <v>6.21</v>
      </c>
      <c r="AE949" t="s">
        <v>162</v>
      </c>
      <c r="AF949" t="s">
        <v>162</v>
      </c>
      <c r="AG949">
        <v>904243</v>
      </c>
      <c r="AH949">
        <v>815568</v>
      </c>
      <c r="AI949">
        <v>815568</v>
      </c>
      <c r="AJ949">
        <v>45089</v>
      </c>
      <c r="AK949">
        <v>10479</v>
      </c>
      <c r="AL949">
        <v>72883</v>
      </c>
      <c r="AM949">
        <v>775792</v>
      </c>
      <c r="AN949" t="s">
        <v>164</v>
      </c>
      <c r="AO949">
        <v>10</v>
      </c>
      <c r="AP949" t="s">
        <v>162</v>
      </c>
      <c r="AQ949">
        <v>0.21</v>
      </c>
      <c r="AS949">
        <v>3.68</v>
      </c>
      <c r="AT949" t="s">
        <v>165</v>
      </c>
      <c r="AV949">
        <v>0.26</v>
      </c>
      <c r="AW949">
        <v>0.19</v>
      </c>
      <c r="AX949">
        <v>42.351063000000003</v>
      </c>
      <c r="AY949">
        <v>-83.041169999999994</v>
      </c>
      <c r="AZ949" t="s">
        <v>164</v>
      </c>
      <c r="BC949" t="s">
        <v>164</v>
      </c>
      <c r="BD949">
        <v>-9244100.7589999996</v>
      </c>
      <c r="BE949" s="1" t="s">
        <v>4942</v>
      </c>
    </row>
    <row r="950" spans="1:57" x14ac:dyDescent="0.25">
      <c r="A950">
        <v>84315</v>
      </c>
      <c r="B950">
        <v>20972</v>
      </c>
      <c r="C950">
        <v>5</v>
      </c>
      <c r="D950" t="s">
        <v>155</v>
      </c>
      <c r="E950" t="s">
        <v>156</v>
      </c>
      <c r="F950">
        <v>241795</v>
      </c>
      <c r="G950" t="s">
        <v>4943</v>
      </c>
      <c r="H950" t="s">
        <v>4944</v>
      </c>
      <c r="I950" t="s">
        <v>4944</v>
      </c>
      <c r="J950" t="s">
        <v>253</v>
      </c>
      <c r="K950" t="s">
        <v>254</v>
      </c>
      <c r="L950">
        <v>48507</v>
      </c>
      <c r="M950">
        <v>3.17</v>
      </c>
      <c r="N950" t="s">
        <v>162</v>
      </c>
      <c r="O950" t="s">
        <v>162</v>
      </c>
      <c r="P950" t="s">
        <v>4945</v>
      </c>
      <c r="Q950">
        <v>0.46</v>
      </c>
      <c r="R950" t="s">
        <v>162</v>
      </c>
      <c r="S950" t="s">
        <v>164</v>
      </c>
      <c r="T950" t="s">
        <v>164</v>
      </c>
      <c r="U950" t="s">
        <v>162</v>
      </c>
      <c r="V950">
        <v>3.92</v>
      </c>
      <c r="X950" t="s">
        <v>162</v>
      </c>
      <c r="Y950" t="s">
        <v>162</v>
      </c>
      <c r="Z950" t="s">
        <v>164</v>
      </c>
      <c r="AA950" t="s">
        <v>162</v>
      </c>
      <c r="AB950">
        <v>5.15</v>
      </c>
      <c r="AC950">
        <v>6.33</v>
      </c>
      <c r="AD950">
        <v>6.77</v>
      </c>
      <c r="AE950" t="s">
        <v>162</v>
      </c>
      <c r="AF950" t="s">
        <v>162</v>
      </c>
      <c r="AG950">
        <v>1045029</v>
      </c>
      <c r="AH950">
        <v>2222649</v>
      </c>
      <c r="AI950">
        <v>2222649</v>
      </c>
      <c r="AJ950">
        <v>55070</v>
      </c>
      <c r="AK950">
        <v>56608</v>
      </c>
      <c r="AL950">
        <v>78718</v>
      </c>
      <c r="AM950">
        <v>854633</v>
      </c>
      <c r="AN950" t="s">
        <v>164</v>
      </c>
      <c r="AO950">
        <v>9</v>
      </c>
      <c r="AP950" t="s">
        <v>162</v>
      </c>
      <c r="AQ950">
        <v>1.49</v>
      </c>
      <c r="AS950">
        <v>1.87</v>
      </c>
      <c r="AT950" t="s">
        <v>165</v>
      </c>
      <c r="AU950">
        <v>138</v>
      </c>
      <c r="AV950">
        <v>0.06</v>
      </c>
      <c r="AW950">
        <v>0</v>
      </c>
      <c r="AX950">
        <v>42.997734000000001</v>
      </c>
      <c r="AY950">
        <v>-83.695256999999998</v>
      </c>
      <c r="AZ950" t="s">
        <v>164</v>
      </c>
      <c r="BA950" t="s">
        <v>164</v>
      </c>
      <c r="BC950" t="s">
        <v>164</v>
      </c>
      <c r="BD950">
        <v>-9316913.3910000008</v>
      </c>
      <c r="BE950" s="1" t="s">
        <v>4946</v>
      </c>
    </row>
    <row r="951" spans="1:57" x14ac:dyDescent="0.25">
      <c r="A951">
        <v>85049</v>
      </c>
      <c r="B951">
        <v>30633</v>
      </c>
      <c r="C951">
        <v>5</v>
      </c>
      <c r="D951" t="s">
        <v>155</v>
      </c>
      <c r="E951" t="s">
        <v>156</v>
      </c>
      <c r="F951">
        <v>222181</v>
      </c>
      <c r="G951" t="s">
        <v>4947</v>
      </c>
      <c r="H951" t="s">
        <v>4948</v>
      </c>
      <c r="I951" t="s">
        <v>4949</v>
      </c>
      <c r="J951" t="s">
        <v>4950</v>
      </c>
      <c r="K951" t="s">
        <v>161</v>
      </c>
      <c r="L951">
        <v>48173</v>
      </c>
      <c r="M951">
        <v>3.16</v>
      </c>
      <c r="N951" t="s">
        <v>162</v>
      </c>
      <c r="O951" t="s">
        <v>162</v>
      </c>
      <c r="P951" t="s">
        <v>4951</v>
      </c>
      <c r="Q951">
        <v>0.46</v>
      </c>
      <c r="R951" t="s">
        <v>162</v>
      </c>
      <c r="S951" t="s">
        <v>164</v>
      </c>
      <c r="T951" t="s">
        <v>164</v>
      </c>
      <c r="U951" t="s">
        <v>162</v>
      </c>
      <c r="V951">
        <v>3.94</v>
      </c>
      <c r="X951" t="s">
        <v>162</v>
      </c>
      <c r="Y951" t="s">
        <v>162</v>
      </c>
      <c r="Z951" t="s">
        <v>164</v>
      </c>
      <c r="AA951" t="s">
        <v>162</v>
      </c>
      <c r="AB951">
        <v>5.21</v>
      </c>
      <c r="AC951">
        <v>6.33</v>
      </c>
      <c r="AD951">
        <v>6.71</v>
      </c>
      <c r="AE951" t="s">
        <v>162</v>
      </c>
      <c r="AF951" t="s">
        <v>162</v>
      </c>
      <c r="AG951">
        <v>934947</v>
      </c>
      <c r="AH951">
        <v>1283935</v>
      </c>
      <c r="AI951">
        <v>1283935</v>
      </c>
      <c r="AJ951">
        <v>42199</v>
      </c>
      <c r="AK951">
        <v>15658</v>
      </c>
      <c r="AL951">
        <v>108501</v>
      </c>
      <c r="AM951">
        <v>768589</v>
      </c>
      <c r="AN951" t="s">
        <v>164</v>
      </c>
      <c r="AO951">
        <v>11</v>
      </c>
      <c r="AP951" t="s">
        <v>162</v>
      </c>
      <c r="AQ951">
        <v>2.09</v>
      </c>
      <c r="AR951">
        <v>230</v>
      </c>
      <c r="AS951">
        <v>1.83</v>
      </c>
      <c r="AT951" t="s">
        <v>165</v>
      </c>
      <c r="AU951">
        <v>120</v>
      </c>
      <c r="AV951">
        <v>0.39</v>
      </c>
      <c r="AW951">
        <v>0.95</v>
      </c>
      <c r="AX951">
        <v>42.092782999999997</v>
      </c>
      <c r="AY951">
        <v>-83.194948999999994</v>
      </c>
      <c r="AZ951" t="s">
        <v>164</v>
      </c>
      <c r="BA951" t="s">
        <v>164</v>
      </c>
      <c r="BC951" t="s">
        <v>164</v>
      </c>
      <c r="BD951">
        <v>-9261219.3589999992</v>
      </c>
      <c r="BE951" s="1" t="s">
        <v>4952</v>
      </c>
    </row>
    <row r="952" spans="1:57" x14ac:dyDescent="0.25">
      <c r="A952">
        <v>85529</v>
      </c>
      <c r="B952">
        <v>36445</v>
      </c>
      <c r="C952">
        <v>5</v>
      </c>
      <c r="D952" t="s">
        <v>155</v>
      </c>
      <c r="E952" t="s">
        <v>156</v>
      </c>
      <c r="F952">
        <v>240849</v>
      </c>
      <c r="G952" t="s">
        <v>4953</v>
      </c>
      <c r="H952" t="s">
        <v>4954</v>
      </c>
      <c r="I952" t="s">
        <v>4955</v>
      </c>
      <c r="J952" t="s">
        <v>686</v>
      </c>
      <c r="K952" t="s">
        <v>161</v>
      </c>
      <c r="L952">
        <v>48207</v>
      </c>
      <c r="M952">
        <v>3.2</v>
      </c>
      <c r="N952" t="s">
        <v>162</v>
      </c>
      <c r="O952" t="s">
        <v>162</v>
      </c>
      <c r="P952" t="s">
        <v>4956</v>
      </c>
      <c r="Q952">
        <v>0.46</v>
      </c>
      <c r="R952" t="s">
        <v>162</v>
      </c>
      <c r="S952" t="s">
        <v>164</v>
      </c>
      <c r="T952" t="s">
        <v>164</v>
      </c>
      <c r="U952" t="s">
        <v>162</v>
      </c>
      <c r="V952">
        <v>3.97</v>
      </c>
      <c r="X952" t="s">
        <v>162</v>
      </c>
      <c r="Y952" t="s">
        <v>162</v>
      </c>
      <c r="Z952" t="s">
        <v>162</v>
      </c>
      <c r="AA952" t="s">
        <v>162</v>
      </c>
      <c r="AB952">
        <v>4.87</v>
      </c>
      <c r="AC952">
        <v>5.86</v>
      </c>
      <c r="AD952">
        <v>6.21</v>
      </c>
      <c r="AE952" t="s">
        <v>162</v>
      </c>
      <c r="AF952" t="s">
        <v>162</v>
      </c>
      <c r="AG952">
        <v>904243</v>
      </c>
      <c r="AH952">
        <v>815568</v>
      </c>
      <c r="AI952">
        <v>815568</v>
      </c>
      <c r="AJ952">
        <v>45089</v>
      </c>
      <c r="AK952">
        <v>10479</v>
      </c>
      <c r="AL952">
        <v>72883</v>
      </c>
      <c r="AM952">
        <v>775792</v>
      </c>
      <c r="AN952" t="s">
        <v>164</v>
      </c>
      <c r="AO952">
        <v>10</v>
      </c>
      <c r="AP952" t="s">
        <v>162</v>
      </c>
      <c r="AQ952">
        <v>0.19</v>
      </c>
      <c r="AS952">
        <v>3.38</v>
      </c>
      <c r="AT952" t="s">
        <v>165</v>
      </c>
      <c r="AV952">
        <v>0.18</v>
      </c>
      <c r="AW952">
        <v>0.19</v>
      </c>
      <c r="AX952">
        <v>42.353560999999999</v>
      </c>
      <c r="AY952">
        <v>-83.036117000000004</v>
      </c>
      <c r="AZ952" t="s">
        <v>164</v>
      </c>
      <c r="BC952" t="s">
        <v>164</v>
      </c>
      <c r="BD952">
        <v>-9243538.2620000001</v>
      </c>
      <c r="BE952">
        <v>5214089.1859999998</v>
      </c>
    </row>
    <row r="953" spans="1:57" x14ac:dyDescent="0.25">
      <c r="A953">
        <v>82529</v>
      </c>
      <c r="B953">
        <v>2801</v>
      </c>
      <c r="C953">
        <v>5</v>
      </c>
      <c r="D953" t="s">
        <v>155</v>
      </c>
      <c r="E953" t="s">
        <v>156</v>
      </c>
      <c r="F953">
        <v>107744</v>
      </c>
      <c r="G953" t="s">
        <v>4957</v>
      </c>
      <c r="H953" t="s">
        <v>4958</v>
      </c>
      <c r="I953" t="s">
        <v>4959</v>
      </c>
      <c r="J953" t="s">
        <v>306</v>
      </c>
      <c r="K953" t="s">
        <v>307</v>
      </c>
      <c r="L953">
        <v>48723</v>
      </c>
      <c r="M953">
        <v>3.1</v>
      </c>
      <c r="N953" t="s">
        <v>162</v>
      </c>
      <c r="O953" t="s">
        <v>162</v>
      </c>
      <c r="P953" t="s">
        <v>4960</v>
      </c>
      <c r="Q953">
        <v>0.45</v>
      </c>
      <c r="R953" t="s">
        <v>162</v>
      </c>
      <c r="S953" t="s">
        <v>164</v>
      </c>
      <c r="T953" t="s">
        <v>164</v>
      </c>
      <c r="U953" t="s">
        <v>162</v>
      </c>
      <c r="V953">
        <v>3.89</v>
      </c>
      <c r="X953" t="s">
        <v>162</v>
      </c>
      <c r="Y953" t="s">
        <v>162</v>
      </c>
      <c r="Z953" t="s">
        <v>164</v>
      </c>
      <c r="AA953" t="s">
        <v>162</v>
      </c>
      <c r="AB953">
        <v>5.31</v>
      </c>
      <c r="AC953">
        <v>6.58</v>
      </c>
      <c r="AD953">
        <v>7.02</v>
      </c>
      <c r="AE953" t="s">
        <v>162</v>
      </c>
      <c r="AF953" t="s">
        <v>162</v>
      </c>
      <c r="AG953">
        <v>686245</v>
      </c>
      <c r="AH953">
        <v>1774466</v>
      </c>
      <c r="AI953">
        <v>1774466</v>
      </c>
      <c r="AJ953">
        <v>66276</v>
      </c>
      <c r="AK953">
        <v>83434</v>
      </c>
      <c r="AL953">
        <v>47958</v>
      </c>
      <c r="AM953">
        <v>488577</v>
      </c>
      <c r="AN953" t="s">
        <v>164</v>
      </c>
      <c r="AO953">
        <v>9</v>
      </c>
      <c r="AP953" t="s">
        <v>162</v>
      </c>
      <c r="AQ953">
        <v>0.31</v>
      </c>
      <c r="AR953">
        <v>120</v>
      </c>
      <c r="AS953">
        <v>0.12</v>
      </c>
      <c r="AT953" t="s">
        <v>165</v>
      </c>
      <c r="AU953">
        <v>120</v>
      </c>
      <c r="AV953">
        <v>0.08</v>
      </c>
      <c r="AW953">
        <v>0.21</v>
      </c>
      <c r="AX953">
        <v>43.471626000000001</v>
      </c>
      <c r="AY953">
        <v>-83.415751</v>
      </c>
      <c r="AZ953" t="s">
        <v>164</v>
      </c>
      <c r="BA953" t="s">
        <v>164</v>
      </c>
      <c r="BC953" t="s">
        <v>164</v>
      </c>
      <c r="BD953">
        <v>-9285798.9260000009</v>
      </c>
      <c r="BE953" s="1" t="s">
        <v>4961</v>
      </c>
    </row>
    <row r="954" spans="1:57" x14ac:dyDescent="0.25">
      <c r="A954">
        <v>82575</v>
      </c>
      <c r="B954">
        <v>3214</v>
      </c>
      <c r="C954">
        <v>5</v>
      </c>
      <c r="D954" t="s">
        <v>155</v>
      </c>
      <c r="E954" t="s">
        <v>156</v>
      </c>
      <c r="F954">
        <v>163901</v>
      </c>
      <c r="G954" t="s">
        <v>4962</v>
      </c>
      <c r="H954" t="s">
        <v>4963</v>
      </c>
      <c r="I954" t="s">
        <v>4964</v>
      </c>
      <c r="J954" t="s">
        <v>295</v>
      </c>
      <c r="K954" t="s">
        <v>295</v>
      </c>
      <c r="L954">
        <v>49441</v>
      </c>
      <c r="M954">
        <v>3.1</v>
      </c>
      <c r="N954" t="s">
        <v>162</v>
      </c>
      <c r="O954" t="s">
        <v>162</v>
      </c>
      <c r="P954" t="s">
        <v>4965</v>
      </c>
      <c r="Q954">
        <v>0.45</v>
      </c>
      <c r="R954" t="s">
        <v>162</v>
      </c>
      <c r="S954" t="s">
        <v>164</v>
      </c>
      <c r="T954" t="s">
        <v>164</v>
      </c>
      <c r="U954" t="s">
        <v>162</v>
      </c>
      <c r="V954">
        <v>3.88</v>
      </c>
      <c r="X954" t="s">
        <v>162</v>
      </c>
      <c r="Y954" t="s">
        <v>162</v>
      </c>
      <c r="Z954" t="s">
        <v>164</v>
      </c>
      <c r="AA954" t="s">
        <v>162</v>
      </c>
      <c r="AB954">
        <v>6.68</v>
      </c>
      <c r="AC954">
        <v>7.59</v>
      </c>
      <c r="AD954">
        <v>7.9</v>
      </c>
      <c r="AE954" t="s">
        <v>162</v>
      </c>
      <c r="AF954" t="s">
        <v>162</v>
      </c>
      <c r="AG954">
        <v>406961</v>
      </c>
      <c r="AH954">
        <v>463613</v>
      </c>
      <c r="AI954">
        <v>463613</v>
      </c>
      <c r="AJ954">
        <v>59131</v>
      </c>
      <c r="AK954">
        <v>86401</v>
      </c>
      <c r="AL954">
        <v>73267</v>
      </c>
      <c r="AM954">
        <v>188161</v>
      </c>
      <c r="AN954" t="s">
        <v>164</v>
      </c>
      <c r="AP954" t="s">
        <v>162</v>
      </c>
      <c r="AQ954">
        <v>0.57999999999999996</v>
      </c>
      <c r="AS954">
        <v>4.2300000000000004</v>
      </c>
      <c r="AT954" t="s">
        <v>165</v>
      </c>
      <c r="AU954">
        <v>138</v>
      </c>
      <c r="AV954">
        <v>0.08</v>
      </c>
      <c r="AW954">
        <v>0.66</v>
      </c>
      <c r="AX954">
        <v>43.219427000000003</v>
      </c>
      <c r="AY954">
        <v>-86.328138999999993</v>
      </c>
      <c r="AZ954" t="s">
        <v>164</v>
      </c>
      <c r="BA954" t="s">
        <v>164</v>
      </c>
      <c r="BC954" t="s">
        <v>164</v>
      </c>
      <c r="BD954">
        <v>-9610004.4749999996</v>
      </c>
      <c r="BE954" s="1" t="s">
        <v>4966</v>
      </c>
    </row>
    <row r="955" spans="1:57" x14ac:dyDescent="0.25">
      <c r="A955">
        <v>82943</v>
      </c>
      <c r="B955">
        <v>6429</v>
      </c>
      <c r="C955">
        <v>5</v>
      </c>
      <c r="D955" t="s">
        <v>155</v>
      </c>
      <c r="E955" t="s">
        <v>156</v>
      </c>
      <c r="F955">
        <v>235148</v>
      </c>
      <c r="G955" t="s">
        <v>4967</v>
      </c>
      <c r="H955" t="s">
        <v>4968</v>
      </c>
      <c r="I955" t="s">
        <v>4969</v>
      </c>
      <c r="J955" t="s">
        <v>4970</v>
      </c>
      <c r="K955" t="s">
        <v>240</v>
      </c>
      <c r="L955">
        <v>48301</v>
      </c>
      <c r="M955">
        <v>3.08</v>
      </c>
      <c r="N955" t="s">
        <v>162</v>
      </c>
      <c r="O955" t="s">
        <v>162</v>
      </c>
      <c r="P955" t="s">
        <v>4971</v>
      </c>
      <c r="Q955">
        <v>0.45</v>
      </c>
      <c r="R955" t="s">
        <v>162</v>
      </c>
      <c r="S955" t="s">
        <v>164</v>
      </c>
      <c r="T955" t="s">
        <v>164</v>
      </c>
      <c r="U955" t="s">
        <v>162</v>
      </c>
      <c r="V955">
        <v>3.93</v>
      </c>
      <c r="X955" t="s">
        <v>162</v>
      </c>
      <c r="Y955" t="s">
        <v>162</v>
      </c>
      <c r="Z955" t="s">
        <v>164</v>
      </c>
      <c r="AA955" t="s">
        <v>162</v>
      </c>
      <c r="AB955">
        <v>5.23</v>
      </c>
      <c r="AC955">
        <v>6.38</v>
      </c>
      <c r="AD955">
        <v>6.77</v>
      </c>
      <c r="AE955" t="s">
        <v>162</v>
      </c>
      <c r="AF955" t="s">
        <v>162</v>
      </c>
      <c r="AG955">
        <v>927180</v>
      </c>
      <c r="AH955">
        <v>1445972</v>
      </c>
      <c r="AI955">
        <v>1445972</v>
      </c>
      <c r="AJ955">
        <v>50333</v>
      </c>
      <c r="AK955">
        <v>6358</v>
      </c>
      <c r="AL955">
        <v>70417</v>
      </c>
      <c r="AM955">
        <v>800072</v>
      </c>
      <c r="AN955" t="s">
        <v>164</v>
      </c>
      <c r="AO955">
        <v>10</v>
      </c>
      <c r="AP955" t="s">
        <v>162</v>
      </c>
      <c r="AQ955">
        <v>3.97</v>
      </c>
      <c r="AS955">
        <v>3.62</v>
      </c>
      <c r="AT955" t="s">
        <v>165</v>
      </c>
      <c r="AU955">
        <v>120</v>
      </c>
      <c r="AV955">
        <v>0.01</v>
      </c>
      <c r="AW955">
        <v>3.63</v>
      </c>
      <c r="AX955">
        <v>42.543886999999998</v>
      </c>
      <c r="AY955">
        <v>-83.283376000000004</v>
      </c>
      <c r="AZ955" t="s">
        <v>164</v>
      </c>
      <c r="BA955" t="s">
        <v>164</v>
      </c>
      <c r="BC955" t="s">
        <v>164</v>
      </c>
      <c r="BD955">
        <v>-9271063.0079999994</v>
      </c>
      <c r="BE955" s="1" t="s">
        <v>4972</v>
      </c>
    </row>
    <row r="956" spans="1:57" x14ac:dyDescent="0.25">
      <c r="A956">
        <v>83310</v>
      </c>
      <c r="B956">
        <v>9424</v>
      </c>
      <c r="C956">
        <v>5</v>
      </c>
      <c r="D956" t="s">
        <v>155</v>
      </c>
      <c r="E956" t="s">
        <v>156</v>
      </c>
      <c r="F956">
        <v>153224</v>
      </c>
      <c r="G956" t="s">
        <v>4973</v>
      </c>
      <c r="H956" t="s">
        <v>4974</v>
      </c>
      <c r="I956" t="s">
        <v>4975</v>
      </c>
      <c r="J956" t="s">
        <v>4976</v>
      </c>
      <c r="K956" t="s">
        <v>540</v>
      </c>
      <c r="L956">
        <v>49055</v>
      </c>
      <c r="M956">
        <v>3.1</v>
      </c>
      <c r="N956" t="s">
        <v>162</v>
      </c>
      <c r="O956" t="s">
        <v>162</v>
      </c>
      <c r="P956" t="s">
        <v>4977</v>
      </c>
      <c r="Q956">
        <v>0.45</v>
      </c>
      <c r="R956" t="s">
        <v>162</v>
      </c>
      <c r="S956" t="s">
        <v>164</v>
      </c>
      <c r="T956" t="s">
        <v>164</v>
      </c>
      <c r="U956" t="s">
        <v>162</v>
      </c>
      <c r="V956">
        <v>3.92</v>
      </c>
      <c r="X956" t="s">
        <v>162</v>
      </c>
      <c r="Y956" t="s">
        <v>162</v>
      </c>
      <c r="Z956" t="s">
        <v>164</v>
      </c>
      <c r="AA956" t="s">
        <v>162</v>
      </c>
      <c r="AB956">
        <v>5.4</v>
      </c>
      <c r="AC956">
        <v>6.64</v>
      </c>
      <c r="AD956">
        <v>7.05</v>
      </c>
      <c r="AE956" t="s">
        <v>162</v>
      </c>
      <c r="AF956" t="s">
        <v>162</v>
      </c>
      <c r="AG956">
        <v>727942</v>
      </c>
      <c r="AH956">
        <v>1567025</v>
      </c>
      <c r="AI956">
        <v>1567025</v>
      </c>
      <c r="AJ956">
        <v>75187</v>
      </c>
      <c r="AK956">
        <v>119331</v>
      </c>
      <c r="AL956">
        <v>191324</v>
      </c>
      <c r="AM956">
        <v>342101</v>
      </c>
      <c r="AN956" t="s">
        <v>164</v>
      </c>
      <c r="AO956">
        <v>11</v>
      </c>
      <c r="AP956" t="s">
        <v>162</v>
      </c>
      <c r="AQ956">
        <v>5.34</v>
      </c>
      <c r="AS956">
        <v>0.94</v>
      </c>
      <c r="AT956" t="s">
        <v>165</v>
      </c>
      <c r="AU956">
        <v>345</v>
      </c>
      <c r="AV956">
        <v>7.0000000000000007E-2</v>
      </c>
      <c r="AW956">
        <v>9.91</v>
      </c>
      <c r="AX956">
        <v>42.357891000000002</v>
      </c>
      <c r="AY956">
        <v>-85.880876000000001</v>
      </c>
      <c r="AZ956" t="s">
        <v>164</v>
      </c>
      <c r="BA956" t="s">
        <v>164</v>
      </c>
      <c r="BC956" t="s">
        <v>164</v>
      </c>
      <c r="BD956">
        <v>-9560215.3849999998</v>
      </c>
      <c r="BE956">
        <v>5214741.4579999996</v>
      </c>
    </row>
    <row r="957" spans="1:57" x14ac:dyDescent="0.25">
      <c r="A957">
        <v>83397</v>
      </c>
      <c r="B957">
        <v>10032</v>
      </c>
      <c r="C957">
        <v>5</v>
      </c>
      <c r="D957" t="s">
        <v>155</v>
      </c>
      <c r="E957" t="s">
        <v>156</v>
      </c>
      <c r="F957">
        <v>124104</v>
      </c>
      <c r="G957" t="s">
        <v>4978</v>
      </c>
      <c r="H957" t="s">
        <v>4979</v>
      </c>
      <c r="I957" t="s">
        <v>4980</v>
      </c>
      <c r="J957" t="s">
        <v>605</v>
      </c>
      <c r="K957" t="s">
        <v>606</v>
      </c>
      <c r="L957">
        <v>48658</v>
      </c>
      <c r="M957">
        <v>3.13</v>
      </c>
      <c r="N957" t="s">
        <v>162</v>
      </c>
      <c r="O957" t="s">
        <v>162</v>
      </c>
      <c r="P957" t="s">
        <v>4981</v>
      </c>
      <c r="Q957">
        <v>0.45</v>
      </c>
      <c r="R957" t="s">
        <v>162</v>
      </c>
      <c r="S957" t="s">
        <v>164</v>
      </c>
      <c r="T957" t="s">
        <v>164</v>
      </c>
      <c r="U957" t="s">
        <v>162</v>
      </c>
      <c r="V957">
        <v>3.93</v>
      </c>
      <c r="X957" t="s">
        <v>162</v>
      </c>
      <c r="Y957" t="s">
        <v>162</v>
      </c>
      <c r="Z957" t="s">
        <v>164</v>
      </c>
      <c r="AA957" t="s">
        <v>162</v>
      </c>
      <c r="AB957">
        <v>5.12</v>
      </c>
      <c r="AC957">
        <v>6.32</v>
      </c>
      <c r="AD957">
        <v>6.73</v>
      </c>
      <c r="AE957" t="s">
        <v>162</v>
      </c>
      <c r="AF957" t="s">
        <v>162</v>
      </c>
      <c r="AG957">
        <v>412767</v>
      </c>
      <c r="AH957">
        <v>1425267</v>
      </c>
      <c r="AI957">
        <v>1425267</v>
      </c>
      <c r="AJ957">
        <v>88312</v>
      </c>
      <c r="AK957">
        <v>193432</v>
      </c>
      <c r="AL957">
        <v>17314</v>
      </c>
      <c r="AM957">
        <v>113709</v>
      </c>
      <c r="AN957" t="s">
        <v>164</v>
      </c>
      <c r="AO957">
        <v>8</v>
      </c>
      <c r="AP957" t="s">
        <v>162</v>
      </c>
      <c r="AQ957">
        <v>1.78</v>
      </c>
      <c r="AR957">
        <v>138</v>
      </c>
      <c r="AS957">
        <v>1.64</v>
      </c>
      <c r="AT957" t="s">
        <v>165</v>
      </c>
      <c r="AU957">
        <v>138</v>
      </c>
      <c r="AV957">
        <v>0</v>
      </c>
      <c r="AW957">
        <v>0.25</v>
      </c>
      <c r="AX957">
        <v>43.954756000000003</v>
      </c>
      <c r="AY957">
        <v>-83.966689000000002</v>
      </c>
      <c r="AZ957" t="s">
        <v>164</v>
      </c>
      <c r="BA957" t="s">
        <v>164</v>
      </c>
      <c r="BC957" t="s">
        <v>164</v>
      </c>
      <c r="BD957">
        <v>-9347129.0629999992</v>
      </c>
      <c r="BE957" s="1" t="s">
        <v>4584</v>
      </c>
    </row>
    <row r="958" spans="1:57" x14ac:dyDescent="0.25">
      <c r="A958">
        <v>83790</v>
      </c>
      <c r="B958">
        <v>14625</v>
      </c>
      <c r="C958">
        <v>5</v>
      </c>
      <c r="D958" t="s">
        <v>155</v>
      </c>
      <c r="E958" t="s">
        <v>156</v>
      </c>
      <c r="F958">
        <v>10652</v>
      </c>
      <c r="G958" t="s">
        <v>4982</v>
      </c>
      <c r="H958" t="s">
        <v>4983</v>
      </c>
      <c r="I958" t="s">
        <v>4984</v>
      </c>
      <c r="J958" t="s">
        <v>246</v>
      </c>
      <c r="K958" t="s">
        <v>495</v>
      </c>
      <c r="L958">
        <v>45466</v>
      </c>
      <c r="M958">
        <v>3.09</v>
      </c>
      <c r="N958" t="s">
        <v>162</v>
      </c>
      <c r="O958" t="s">
        <v>162</v>
      </c>
      <c r="P958" t="s">
        <v>4985</v>
      </c>
      <c r="Q958">
        <v>0.45</v>
      </c>
      <c r="R958" t="s">
        <v>162</v>
      </c>
      <c r="S958" t="s">
        <v>164</v>
      </c>
      <c r="T958" t="s">
        <v>164</v>
      </c>
      <c r="U958" t="s">
        <v>162</v>
      </c>
      <c r="V958">
        <v>3.98</v>
      </c>
      <c r="X958" t="s">
        <v>162</v>
      </c>
      <c r="Y958" t="s">
        <v>162</v>
      </c>
      <c r="Z958" t="s">
        <v>164</v>
      </c>
      <c r="AA958" t="s">
        <v>162</v>
      </c>
      <c r="AB958">
        <v>5.0999999999999996</v>
      </c>
      <c r="AC958">
        <v>6.41</v>
      </c>
      <c r="AD958">
        <v>6.86</v>
      </c>
      <c r="AE958" t="s">
        <v>162</v>
      </c>
      <c r="AF958" t="s">
        <v>162</v>
      </c>
      <c r="AG958">
        <v>582778</v>
      </c>
      <c r="AH958">
        <v>2120650</v>
      </c>
      <c r="AI958">
        <v>2120650</v>
      </c>
      <c r="AJ958">
        <v>79551</v>
      </c>
      <c r="AK958">
        <v>106392</v>
      </c>
      <c r="AL958">
        <v>145170</v>
      </c>
      <c r="AM958">
        <v>251666</v>
      </c>
      <c r="AN958" t="s">
        <v>164</v>
      </c>
      <c r="AO958">
        <v>12</v>
      </c>
      <c r="AP958" t="s">
        <v>162</v>
      </c>
      <c r="AQ958">
        <v>1.03</v>
      </c>
      <c r="AR958">
        <v>69</v>
      </c>
      <c r="AS958">
        <v>0.94</v>
      </c>
      <c r="AT958" t="s">
        <v>165</v>
      </c>
      <c r="AU958">
        <v>69</v>
      </c>
      <c r="AV958">
        <v>0</v>
      </c>
      <c r="AW958">
        <v>0.28000000000000003</v>
      </c>
      <c r="AX958">
        <v>41.829720000000002</v>
      </c>
      <c r="AY958">
        <v>-86.253889999999998</v>
      </c>
      <c r="AZ958" t="s">
        <v>164</v>
      </c>
      <c r="BA958" t="s">
        <v>164</v>
      </c>
      <c r="BC958" t="s">
        <v>164</v>
      </c>
      <c r="BD958">
        <v>-9601739.1140000001</v>
      </c>
      <c r="BE958" s="1" t="s">
        <v>4986</v>
      </c>
    </row>
    <row r="959" spans="1:57" x14ac:dyDescent="0.25">
      <c r="A959">
        <v>83945</v>
      </c>
      <c r="B959">
        <v>16277</v>
      </c>
      <c r="C959">
        <v>5</v>
      </c>
      <c r="D959" t="s">
        <v>155</v>
      </c>
      <c r="E959" t="s">
        <v>156</v>
      </c>
      <c r="F959">
        <v>215661</v>
      </c>
      <c r="G959" t="s">
        <v>4987</v>
      </c>
      <c r="H959" t="s">
        <v>4988</v>
      </c>
      <c r="I959" t="s">
        <v>4989</v>
      </c>
      <c r="J959" t="s">
        <v>1522</v>
      </c>
      <c r="K959" t="s">
        <v>161</v>
      </c>
      <c r="L959">
        <v>48203</v>
      </c>
      <c r="M959">
        <v>3.13</v>
      </c>
      <c r="N959" t="s">
        <v>162</v>
      </c>
      <c r="O959" t="s">
        <v>162</v>
      </c>
      <c r="P959" t="s">
        <v>4990</v>
      </c>
      <c r="Q959">
        <v>0.45</v>
      </c>
      <c r="R959" t="s">
        <v>162</v>
      </c>
      <c r="S959" t="s">
        <v>164</v>
      </c>
      <c r="T959" t="s">
        <v>164</v>
      </c>
      <c r="U959" t="s">
        <v>162</v>
      </c>
      <c r="V959">
        <v>3.97</v>
      </c>
      <c r="X959" t="s">
        <v>162</v>
      </c>
      <c r="Y959" t="s">
        <v>162</v>
      </c>
      <c r="Z959" t="s">
        <v>162</v>
      </c>
      <c r="AA959" t="s">
        <v>162</v>
      </c>
      <c r="AB959">
        <v>4.83</v>
      </c>
      <c r="AC959">
        <v>5.83</v>
      </c>
      <c r="AD959">
        <v>6.19</v>
      </c>
      <c r="AE959" t="s">
        <v>162</v>
      </c>
      <c r="AF959" t="s">
        <v>162</v>
      </c>
      <c r="AG959">
        <v>915522</v>
      </c>
      <c r="AH959">
        <v>955058</v>
      </c>
      <c r="AI959">
        <v>955058</v>
      </c>
      <c r="AJ959">
        <v>45404</v>
      </c>
      <c r="AK959">
        <v>10479</v>
      </c>
      <c r="AL959">
        <v>74251</v>
      </c>
      <c r="AM959">
        <v>785389</v>
      </c>
      <c r="AN959" t="s">
        <v>164</v>
      </c>
      <c r="AO959">
        <v>10</v>
      </c>
      <c r="AP959" t="s">
        <v>162</v>
      </c>
      <c r="AQ959">
        <v>0.14000000000000001</v>
      </c>
      <c r="AS959">
        <v>3.54</v>
      </c>
      <c r="AT959" t="s">
        <v>165</v>
      </c>
      <c r="AU959">
        <v>120</v>
      </c>
      <c r="AV959">
        <v>0.14000000000000001</v>
      </c>
      <c r="AW959">
        <v>0.99</v>
      </c>
      <c r="AX959">
        <v>42.395536999999997</v>
      </c>
      <c r="AY959">
        <v>-83.094746000000001</v>
      </c>
      <c r="AZ959" t="s">
        <v>164</v>
      </c>
      <c r="BC959" t="s">
        <v>164</v>
      </c>
      <c r="BD959">
        <v>-9250064.8120000008</v>
      </c>
      <c r="BE959">
        <v>5220414.3530000001</v>
      </c>
    </row>
    <row r="960" spans="1:57" x14ac:dyDescent="0.25">
      <c r="A960">
        <v>83972</v>
      </c>
      <c r="B960">
        <v>16606</v>
      </c>
      <c r="C960">
        <v>5</v>
      </c>
      <c r="D960" t="s">
        <v>155</v>
      </c>
      <c r="E960" t="s">
        <v>156</v>
      </c>
      <c r="F960">
        <v>240837</v>
      </c>
      <c r="G960" t="s">
        <v>4991</v>
      </c>
      <c r="H960" t="s">
        <v>4992</v>
      </c>
      <c r="I960" t="s">
        <v>4993</v>
      </c>
      <c r="J960" t="s">
        <v>686</v>
      </c>
      <c r="K960" t="s">
        <v>161</v>
      </c>
      <c r="L960">
        <v>48207</v>
      </c>
      <c r="M960">
        <v>3.11</v>
      </c>
      <c r="N960" t="s">
        <v>162</v>
      </c>
      <c r="O960" t="s">
        <v>162</v>
      </c>
      <c r="P960" t="s">
        <v>4994</v>
      </c>
      <c r="Q960">
        <v>0.45</v>
      </c>
      <c r="R960" t="s">
        <v>162</v>
      </c>
      <c r="S960" t="s">
        <v>164</v>
      </c>
      <c r="T960" t="s">
        <v>164</v>
      </c>
      <c r="U960" t="s">
        <v>162</v>
      </c>
      <c r="V960">
        <v>3.97</v>
      </c>
      <c r="X960" t="s">
        <v>162</v>
      </c>
      <c r="Y960" t="s">
        <v>162</v>
      </c>
      <c r="Z960" t="s">
        <v>162</v>
      </c>
      <c r="AA960" t="s">
        <v>162</v>
      </c>
      <c r="AB960">
        <v>4.87</v>
      </c>
      <c r="AC960">
        <v>5.86</v>
      </c>
      <c r="AD960">
        <v>6.21</v>
      </c>
      <c r="AE960" t="s">
        <v>162</v>
      </c>
      <c r="AF960" t="s">
        <v>162</v>
      </c>
      <c r="AG960">
        <v>904243</v>
      </c>
      <c r="AH960">
        <v>815568</v>
      </c>
      <c r="AI960">
        <v>815568</v>
      </c>
      <c r="AJ960">
        <v>45089</v>
      </c>
      <c r="AK960">
        <v>10479</v>
      </c>
      <c r="AL960">
        <v>72883</v>
      </c>
      <c r="AM960">
        <v>775792</v>
      </c>
      <c r="AN960" t="s">
        <v>164</v>
      </c>
      <c r="AO960">
        <v>10</v>
      </c>
      <c r="AP960" t="s">
        <v>162</v>
      </c>
      <c r="AQ960">
        <v>0.13</v>
      </c>
      <c r="AS960">
        <v>3.38</v>
      </c>
      <c r="AT960" t="s">
        <v>165</v>
      </c>
      <c r="AV960">
        <v>0.11</v>
      </c>
      <c r="AW960">
        <v>0.25</v>
      </c>
      <c r="AX960">
        <v>42.352459000000003</v>
      </c>
      <c r="AY960">
        <v>-83.035387999999998</v>
      </c>
      <c r="AZ960" t="s">
        <v>164</v>
      </c>
      <c r="BC960" t="s">
        <v>164</v>
      </c>
      <c r="BD960">
        <v>-9243457.1099999994</v>
      </c>
      <c r="BE960" s="1" t="s">
        <v>4995</v>
      </c>
    </row>
    <row r="961" spans="1:57" x14ac:dyDescent="0.25">
      <c r="A961">
        <v>84380</v>
      </c>
      <c r="B961">
        <v>21859</v>
      </c>
      <c r="C961">
        <v>5</v>
      </c>
      <c r="D961" t="s">
        <v>155</v>
      </c>
      <c r="E961" t="s">
        <v>156</v>
      </c>
      <c r="F961">
        <v>51102</v>
      </c>
      <c r="G961" t="s">
        <v>4996</v>
      </c>
      <c r="H961" t="s">
        <v>4997</v>
      </c>
      <c r="I961" t="s">
        <v>4998</v>
      </c>
      <c r="J961" t="s">
        <v>375</v>
      </c>
      <c r="K961" t="s">
        <v>320</v>
      </c>
      <c r="L961">
        <v>49534</v>
      </c>
      <c r="M961">
        <v>3.11</v>
      </c>
      <c r="N961" t="s">
        <v>162</v>
      </c>
      <c r="O961" t="s">
        <v>162</v>
      </c>
      <c r="P961" t="s">
        <v>4999</v>
      </c>
      <c r="Q961">
        <v>0.45</v>
      </c>
      <c r="R961" t="s">
        <v>162</v>
      </c>
      <c r="S961" t="s">
        <v>164</v>
      </c>
      <c r="T961" t="s">
        <v>164</v>
      </c>
      <c r="U961" t="s">
        <v>162</v>
      </c>
      <c r="V961">
        <v>3.9</v>
      </c>
      <c r="X961" t="s">
        <v>162</v>
      </c>
      <c r="Y961" t="s">
        <v>162</v>
      </c>
      <c r="Z961" t="s">
        <v>162</v>
      </c>
      <c r="AA961" t="s">
        <v>162</v>
      </c>
      <c r="AB961">
        <v>4.93</v>
      </c>
      <c r="AC961">
        <v>6.16</v>
      </c>
      <c r="AD961">
        <v>6.6</v>
      </c>
      <c r="AE961" t="s">
        <v>162</v>
      </c>
      <c r="AF961" t="s">
        <v>162</v>
      </c>
      <c r="AG961">
        <v>586747</v>
      </c>
      <c r="AH961">
        <v>1426249</v>
      </c>
      <c r="AI961">
        <v>1426249</v>
      </c>
      <c r="AJ961">
        <v>91269</v>
      </c>
      <c r="AK961">
        <v>105051</v>
      </c>
      <c r="AL961">
        <v>88002</v>
      </c>
      <c r="AM961">
        <v>302427</v>
      </c>
      <c r="AN961" t="s">
        <v>164</v>
      </c>
      <c r="AO961">
        <v>10</v>
      </c>
      <c r="AP961" t="s">
        <v>162</v>
      </c>
      <c r="AQ961">
        <v>2.33</v>
      </c>
      <c r="AS961">
        <v>0.47</v>
      </c>
      <c r="AT961" t="s">
        <v>165</v>
      </c>
      <c r="AU961">
        <v>138</v>
      </c>
      <c r="AV961">
        <v>0</v>
      </c>
      <c r="AW961">
        <v>1.03</v>
      </c>
      <c r="AX961">
        <v>42.948310999999997</v>
      </c>
      <c r="AY961">
        <v>-85.741061000000002</v>
      </c>
      <c r="AZ961" t="s">
        <v>164</v>
      </c>
      <c r="BC961" t="s">
        <v>164</v>
      </c>
      <c r="BD961">
        <v>-9544651.2510000002</v>
      </c>
      <c r="BE961" s="1" t="s">
        <v>1361</v>
      </c>
    </row>
    <row r="962" spans="1:57" x14ac:dyDescent="0.25">
      <c r="A962">
        <v>84905</v>
      </c>
      <c r="B962">
        <v>28690</v>
      </c>
      <c r="C962">
        <v>5</v>
      </c>
      <c r="D962" t="s">
        <v>155</v>
      </c>
      <c r="E962" t="s">
        <v>156</v>
      </c>
      <c r="F962">
        <v>72341</v>
      </c>
      <c r="G962" t="s">
        <v>5000</v>
      </c>
      <c r="H962" t="s">
        <v>5001</v>
      </c>
      <c r="I962" t="s">
        <v>5002</v>
      </c>
      <c r="J962" t="s">
        <v>5003</v>
      </c>
      <c r="K962" t="s">
        <v>1473</v>
      </c>
      <c r="L962">
        <v>48846</v>
      </c>
      <c r="M962">
        <v>3.12</v>
      </c>
      <c r="N962" t="s">
        <v>162</v>
      </c>
      <c r="O962" t="s">
        <v>162</v>
      </c>
      <c r="P962" t="s">
        <v>5004</v>
      </c>
      <c r="Q962">
        <v>0.45</v>
      </c>
      <c r="R962" t="s">
        <v>162</v>
      </c>
      <c r="S962" t="s">
        <v>164</v>
      </c>
      <c r="T962" t="s">
        <v>164</v>
      </c>
      <c r="U962" t="s">
        <v>162</v>
      </c>
      <c r="V962">
        <v>3.92</v>
      </c>
      <c r="X962" t="s">
        <v>162</v>
      </c>
      <c r="Y962" t="s">
        <v>162</v>
      </c>
      <c r="Z962" t="s">
        <v>164</v>
      </c>
      <c r="AA962" t="s">
        <v>162</v>
      </c>
      <c r="AB962">
        <v>5.0599999999999996</v>
      </c>
      <c r="AC962">
        <v>6.33</v>
      </c>
      <c r="AD962">
        <v>6.79</v>
      </c>
      <c r="AE962" t="s">
        <v>162</v>
      </c>
      <c r="AF962" t="s">
        <v>162</v>
      </c>
      <c r="AG962">
        <v>700133</v>
      </c>
      <c r="AH962">
        <v>1950245</v>
      </c>
      <c r="AI962">
        <v>1950245</v>
      </c>
      <c r="AJ962">
        <v>71271</v>
      </c>
      <c r="AK962">
        <v>109988</v>
      </c>
      <c r="AL962">
        <v>96795</v>
      </c>
      <c r="AM962">
        <v>422080</v>
      </c>
      <c r="AN962" t="s">
        <v>164</v>
      </c>
      <c r="AO962">
        <v>9</v>
      </c>
      <c r="AP962" t="s">
        <v>162</v>
      </c>
      <c r="AQ962">
        <v>0.76</v>
      </c>
      <c r="AS962">
        <v>1.43</v>
      </c>
      <c r="AT962" t="s">
        <v>165</v>
      </c>
      <c r="AU962">
        <v>138</v>
      </c>
      <c r="AV962">
        <v>0</v>
      </c>
      <c r="AW962">
        <v>12.28</v>
      </c>
      <c r="AX962">
        <v>42.969740000000002</v>
      </c>
      <c r="AY962">
        <v>-85.069010000000006</v>
      </c>
      <c r="AZ962" t="s">
        <v>164</v>
      </c>
      <c r="BA962" t="s">
        <v>164</v>
      </c>
      <c r="BC962" t="s">
        <v>164</v>
      </c>
      <c r="BD962">
        <v>-9469838.8760000002</v>
      </c>
      <c r="BE962" s="1" t="s">
        <v>5005</v>
      </c>
    </row>
    <row r="963" spans="1:57" x14ac:dyDescent="0.25">
      <c r="A963">
        <v>85093</v>
      </c>
      <c r="B963">
        <v>31214</v>
      </c>
      <c r="C963">
        <v>5</v>
      </c>
      <c r="D963" t="s">
        <v>155</v>
      </c>
      <c r="E963" t="s">
        <v>156</v>
      </c>
      <c r="F963">
        <v>10467</v>
      </c>
      <c r="G963" t="s">
        <v>5006</v>
      </c>
      <c r="H963" t="s">
        <v>5007</v>
      </c>
      <c r="I963" t="s">
        <v>5008</v>
      </c>
      <c r="J963" t="s">
        <v>686</v>
      </c>
      <c r="K963" t="s">
        <v>161</v>
      </c>
      <c r="L963">
        <v>48238</v>
      </c>
      <c r="M963">
        <v>3.1</v>
      </c>
      <c r="N963" t="s">
        <v>162</v>
      </c>
      <c r="O963" t="s">
        <v>162</v>
      </c>
      <c r="P963" t="s">
        <v>5009</v>
      </c>
      <c r="Q963">
        <v>0.45</v>
      </c>
      <c r="R963" t="s">
        <v>162</v>
      </c>
      <c r="S963" t="s">
        <v>164</v>
      </c>
      <c r="T963" t="s">
        <v>164</v>
      </c>
      <c r="U963" t="s">
        <v>162</v>
      </c>
      <c r="V963">
        <v>3.97</v>
      </c>
      <c r="X963" t="s">
        <v>162</v>
      </c>
      <c r="Y963" t="s">
        <v>162</v>
      </c>
      <c r="Z963" t="s">
        <v>162</v>
      </c>
      <c r="AA963" t="s">
        <v>162</v>
      </c>
      <c r="AB963">
        <v>4.8</v>
      </c>
      <c r="AC963">
        <v>5.77</v>
      </c>
      <c r="AD963">
        <v>6.13</v>
      </c>
      <c r="AE963" t="s">
        <v>162</v>
      </c>
      <c r="AF963" t="s">
        <v>162</v>
      </c>
      <c r="AG963">
        <v>915522</v>
      </c>
      <c r="AH963">
        <v>955058</v>
      </c>
      <c r="AI963">
        <v>955058</v>
      </c>
      <c r="AJ963">
        <v>45404</v>
      </c>
      <c r="AK963">
        <v>10479</v>
      </c>
      <c r="AL963">
        <v>74251</v>
      </c>
      <c r="AM963">
        <v>785389</v>
      </c>
      <c r="AN963" t="s">
        <v>164</v>
      </c>
      <c r="AO963">
        <v>10</v>
      </c>
      <c r="AP963" t="s">
        <v>162</v>
      </c>
      <c r="AQ963">
        <v>1.8</v>
      </c>
      <c r="AS963">
        <v>3.12</v>
      </c>
      <c r="AT963" t="s">
        <v>165</v>
      </c>
      <c r="AV963">
        <v>0.05</v>
      </c>
      <c r="AW963">
        <v>1.36</v>
      </c>
      <c r="AX963">
        <v>42.398665999999999</v>
      </c>
      <c r="AY963">
        <v>-83.127481000000003</v>
      </c>
      <c r="AZ963" t="s">
        <v>164</v>
      </c>
      <c r="BC963" t="s">
        <v>164</v>
      </c>
      <c r="BD963">
        <v>-9253708.8560000006</v>
      </c>
      <c r="BE963">
        <v>5220886.017</v>
      </c>
    </row>
    <row r="964" spans="1:57" x14ac:dyDescent="0.25">
      <c r="A964">
        <v>83110</v>
      </c>
      <c r="B964">
        <v>7767</v>
      </c>
      <c r="C964">
        <v>5</v>
      </c>
      <c r="D964" t="s">
        <v>155</v>
      </c>
      <c r="E964" t="s">
        <v>156</v>
      </c>
      <c r="F964">
        <v>125681</v>
      </c>
      <c r="G964" t="s">
        <v>5010</v>
      </c>
      <c r="H964" t="s">
        <v>5011</v>
      </c>
      <c r="I964" t="s">
        <v>5012</v>
      </c>
      <c r="J964" t="s">
        <v>2856</v>
      </c>
      <c r="K964" t="s">
        <v>307</v>
      </c>
      <c r="L964">
        <v>48746</v>
      </c>
      <c r="M964">
        <v>3.03</v>
      </c>
      <c r="N964" t="s">
        <v>162</v>
      </c>
      <c r="O964" t="s">
        <v>162</v>
      </c>
      <c r="P964" t="s">
        <v>5013</v>
      </c>
      <c r="Q964">
        <v>0.44</v>
      </c>
      <c r="R964" t="s">
        <v>162</v>
      </c>
      <c r="S964" t="s">
        <v>164</v>
      </c>
      <c r="T964" t="s">
        <v>164</v>
      </c>
      <c r="U964" t="s">
        <v>162</v>
      </c>
      <c r="V964">
        <v>3.88</v>
      </c>
      <c r="X964" t="s">
        <v>162</v>
      </c>
      <c r="Y964" t="s">
        <v>162</v>
      </c>
      <c r="Z964" t="s">
        <v>162</v>
      </c>
      <c r="AA964" t="s">
        <v>162</v>
      </c>
      <c r="AB964">
        <v>4.91</v>
      </c>
      <c r="AC964">
        <v>6.25</v>
      </c>
      <c r="AD964">
        <v>6.72</v>
      </c>
      <c r="AE964" t="s">
        <v>162</v>
      </c>
      <c r="AF964" t="s">
        <v>162</v>
      </c>
      <c r="AG964">
        <v>721165</v>
      </c>
      <c r="AH964">
        <v>2023728</v>
      </c>
      <c r="AI964">
        <v>2023728</v>
      </c>
      <c r="AJ964">
        <v>53548</v>
      </c>
      <c r="AK964">
        <v>82452</v>
      </c>
      <c r="AL964">
        <v>51455</v>
      </c>
      <c r="AM964">
        <v>533710</v>
      </c>
      <c r="AN964" t="s">
        <v>164</v>
      </c>
      <c r="AO964">
        <v>9</v>
      </c>
      <c r="AP964" t="s">
        <v>162</v>
      </c>
      <c r="AQ964">
        <v>4.7300000000000004</v>
      </c>
      <c r="AS964">
        <v>3.28</v>
      </c>
      <c r="AT964" t="s">
        <v>165</v>
      </c>
      <c r="AU964">
        <v>138</v>
      </c>
      <c r="AV964">
        <v>0</v>
      </c>
      <c r="AW964">
        <v>0.36</v>
      </c>
      <c r="AX964">
        <v>43.331203000000002</v>
      </c>
      <c r="AY964">
        <v>-83.562950999999998</v>
      </c>
      <c r="AZ964" t="s">
        <v>164</v>
      </c>
      <c r="BC964" t="s">
        <v>164</v>
      </c>
      <c r="BD964">
        <v>-9302185.1539999992</v>
      </c>
      <c r="BE964" s="1" t="s">
        <v>5014</v>
      </c>
    </row>
    <row r="965" spans="1:57" x14ac:dyDescent="0.25">
      <c r="A965">
        <v>83137</v>
      </c>
      <c r="B965">
        <v>8053</v>
      </c>
      <c r="C965">
        <v>5</v>
      </c>
      <c r="D965" t="s">
        <v>155</v>
      </c>
      <c r="E965" t="s">
        <v>156</v>
      </c>
      <c r="F965">
        <v>238137</v>
      </c>
      <c r="G965" t="s">
        <v>5015</v>
      </c>
      <c r="H965" t="s">
        <v>5016</v>
      </c>
      <c r="I965" t="s">
        <v>5017</v>
      </c>
      <c r="J965" t="s">
        <v>1874</v>
      </c>
      <c r="K965" t="s">
        <v>240</v>
      </c>
      <c r="L965">
        <v>48075</v>
      </c>
      <c r="M965">
        <v>3.02</v>
      </c>
      <c r="N965" t="s">
        <v>162</v>
      </c>
      <c r="O965" t="s">
        <v>162</v>
      </c>
      <c r="P965" t="s">
        <v>5018</v>
      </c>
      <c r="Q965">
        <v>0.44</v>
      </c>
      <c r="R965" t="s">
        <v>162</v>
      </c>
      <c r="S965" t="s">
        <v>164</v>
      </c>
      <c r="T965" t="s">
        <v>164</v>
      </c>
      <c r="U965" t="s">
        <v>162</v>
      </c>
      <c r="V965">
        <v>3.96</v>
      </c>
      <c r="X965" t="s">
        <v>162</v>
      </c>
      <c r="Y965" t="s">
        <v>162</v>
      </c>
      <c r="Z965" t="s">
        <v>162</v>
      </c>
      <c r="AA965" t="s">
        <v>162</v>
      </c>
      <c r="AB965">
        <v>4.75</v>
      </c>
      <c r="AC965">
        <v>5.77</v>
      </c>
      <c r="AD965">
        <v>6.15</v>
      </c>
      <c r="AE965" t="s">
        <v>162</v>
      </c>
      <c r="AF965" t="s">
        <v>162</v>
      </c>
      <c r="AG965">
        <v>910952</v>
      </c>
      <c r="AH965">
        <v>994112</v>
      </c>
      <c r="AI965">
        <v>994112</v>
      </c>
      <c r="AJ965">
        <v>48340</v>
      </c>
      <c r="AK965">
        <v>6358</v>
      </c>
      <c r="AL965">
        <v>69737</v>
      </c>
      <c r="AM965">
        <v>786517</v>
      </c>
      <c r="AN965" t="s">
        <v>164</v>
      </c>
      <c r="AO965">
        <v>10</v>
      </c>
      <c r="AP965" t="s">
        <v>162</v>
      </c>
      <c r="AQ965">
        <v>0.28999999999999998</v>
      </c>
      <c r="AR965">
        <v>120</v>
      </c>
      <c r="AS965">
        <v>0.15</v>
      </c>
      <c r="AT965" t="s">
        <v>165</v>
      </c>
      <c r="AU965">
        <v>120</v>
      </c>
      <c r="AV965">
        <v>0.01</v>
      </c>
      <c r="AW965">
        <v>3.85</v>
      </c>
      <c r="AX965">
        <v>42.447495000000004</v>
      </c>
      <c r="AY965">
        <v>-83.205003000000005</v>
      </c>
      <c r="AZ965" t="s">
        <v>164</v>
      </c>
      <c r="BC965" t="s">
        <v>164</v>
      </c>
      <c r="BD965">
        <v>-9262338.5649999995</v>
      </c>
      <c r="BE965" s="1" t="s">
        <v>5019</v>
      </c>
    </row>
    <row r="966" spans="1:57" x14ac:dyDescent="0.25">
      <c r="A966">
        <v>83274</v>
      </c>
      <c r="B966">
        <v>9188</v>
      </c>
      <c r="C966">
        <v>5</v>
      </c>
      <c r="D966" t="s">
        <v>155</v>
      </c>
      <c r="E966" t="s">
        <v>156</v>
      </c>
      <c r="F966">
        <v>236658</v>
      </c>
      <c r="G966" t="s">
        <v>5020</v>
      </c>
      <c r="H966" t="s">
        <v>5021</v>
      </c>
      <c r="I966" t="s">
        <v>5022</v>
      </c>
      <c r="J966" t="s">
        <v>1166</v>
      </c>
      <c r="K966" t="s">
        <v>228</v>
      </c>
      <c r="L966">
        <v>48060</v>
      </c>
      <c r="M966">
        <v>3.06</v>
      </c>
      <c r="N966" t="s">
        <v>162</v>
      </c>
      <c r="O966" t="s">
        <v>162</v>
      </c>
      <c r="P966" t="s">
        <v>5023</v>
      </c>
      <c r="Q966">
        <v>0.44</v>
      </c>
      <c r="R966" t="s">
        <v>162</v>
      </c>
      <c r="S966" t="s">
        <v>164</v>
      </c>
      <c r="T966" t="s">
        <v>164</v>
      </c>
      <c r="U966" t="s">
        <v>162</v>
      </c>
      <c r="V966">
        <v>3.92</v>
      </c>
      <c r="X966" t="s">
        <v>162</v>
      </c>
      <c r="Y966" t="s">
        <v>162</v>
      </c>
      <c r="Z966" t="s">
        <v>164</v>
      </c>
      <c r="AA966" t="s">
        <v>162</v>
      </c>
      <c r="AB966">
        <v>5.05</v>
      </c>
      <c r="AC966">
        <v>6.31</v>
      </c>
      <c r="AD966">
        <v>6.77</v>
      </c>
      <c r="AE966" t="s">
        <v>162</v>
      </c>
      <c r="AF966" t="s">
        <v>162</v>
      </c>
      <c r="AG966">
        <v>656711</v>
      </c>
      <c r="AH966">
        <v>689368</v>
      </c>
      <c r="AI966">
        <v>689368</v>
      </c>
      <c r="AJ966">
        <v>36718</v>
      </c>
      <c r="AK966">
        <v>5099</v>
      </c>
      <c r="AL966">
        <v>48269</v>
      </c>
      <c r="AM966">
        <v>566625</v>
      </c>
      <c r="AN966" t="s">
        <v>164</v>
      </c>
      <c r="AO966">
        <v>9</v>
      </c>
      <c r="AP966" t="s">
        <v>162</v>
      </c>
      <c r="AQ966">
        <v>0.49</v>
      </c>
      <c r="AS966">
        <v>1.06</v>
      </c>
      <c r="AT966" t="s">
        <v>165</v>
      </c>
      <c r="AU966">
        <v>120</v>
      </c>
      <c r="AV966">
        <v>0.01</v>
      </c>
      <c r="AW966">
        <v>0.54</v>
      </c>
      <c r="AX966">
        <v>42.952536000000002</v>
      </c>
      <c r="AY966">
        <v>-82.445888999999994</v>
      </c>
      <c r="AZ966" t="s">
        <v>164</v>
      </c>
      <c r="BA966" t="s">
        <v>164</v>
      </c>
      <c r="BC966" t="s">
        <v>164</v>
      </c>
      <c r="BD966">
        <v>-9177834.3819999993</v>
      </c>
      <c r="BE966" s="1" t="s">
        <v>5024</v>
      </c>
    </row>
    <row r="967" spans="1:57" x14ac:dyDescent="0.25">
      <c r="A967">
        <v>84221</v>
      </c>
      <c r="B967">
        <v>19644</v>
      </c>
      <c r="C967">
        <v>5</v>
      </c>
      <c r="D967" t="s">
        <v>155</v>
      </c>
      <c r="E967" t="s">
        <v>156</v>
      </c>
      <c r="F967">
        <v>136032</v>
      </c>
      <c r="G967" t="s">
        <v>5025</v>
      </c>
      <c r="H967" t="s">
        <v>5026</v>
      </c>
      <c r="I967" t="s">
        <v>5027</v>
      </c>
      <c r="J967" t="s">
        <v>3819</v>
      </c>
      <c r="K967" t="s">
        <v>178</v>
      </c>
      <c r="L967">
        <v>49625</v>
      </c>
      <c r="M967">
        <v>3.06</v>
      </c>
      <c r="N967" t="s">
        <v>162</v>
      </c>
      <c r="O967" t="s">
        <v>162</v>
      </c>
      <c r="P967" t="s">
        <v>5028</v>
      </c>
      <c r="Q967">
        <v>0.44</v>
      </c>
      <c r="R967" t="s">
        <v>162</v>
      </c>
      <c r="S967" t="s">
        <v>164</v>
      </c>
      <c r="T967" t="s">
        <v>164</v>
      </c>
      <c r="U967" t="s">
        <v>162</v>
      </c>
      <c r="V967">
        <v>3.8</v>
      </c>
      <c r="X967" t="s">
        <v>162</v>
      </c>
      <c r="Y967" t="s">
        <v>162</v>
      </c>
      <c r="Z967" t="s">
        <v>162</v>
      </c>
      <c r="AA967" t="s">
        <v>162</v>
      </c>
      <c r="AB967">
        <v>4.9400000000000004</v>
      </c>
      <c r="AC967">
        <v>6.24</v>
      </c>
      <c r="AD967">
        <v>6.7</v>
      </c>
      <c r="AE967" t="s">
        <v>162</v>
      </c>
      <c r="AF967" t="s">
        <v>162</v>
      </c>
      <c r="AG967">
        <v>477893</v>
      </c>
      <c r="AH967">
        <v>144990</v>
      </c>
      <c r="AI967">
        <v>144990</v>
      </c>
      <c r="AJ967">
        <v>109591</v>
      </c>
      <c r="AK967">
        <v>293472</v>
      </c>
      <c r="AL967">
        <v>11522</v>
      </c>
      <c r="AM967">
        <v>63308</v>
      </c>
      <c r="AN967" t="s">
        <v>164</v>
      </c>
      <c r="AO967">
        <v>9</v>
      </c>
      <c r="AP967" t="s">
        <v>162</v>
      </c>
      <c r="AQ967">
        <v>3.87</v>
      </c>
      <c r="AR967">
        <v>69</v>
      </c>
      <c r="AS967">
        <v>0.56000000000000005</v>
      </c>
      <c r="AT967" t="s">
        <v>165</v>
      </c>
      <c r="AU967">
        <v>69</v>
      </c>
      <c r="AV967">
        <v>0.05</v>
      </c>
      <c r="AW967">
        <v>2.31</v>
      </c>
      <c r="AX967">
        <v>44.482689999999998</v>
      </c>
      <c r="AY967">
        <v>-85.925515000000004</v>
      </c>
      <c r="AZ967" t="s">
        <v>164</v>
      </c>
      <c r="BC967" t="s">
        <v>164</v>
      </c>
      <c r="BD967">
        <v>-9565184.5759999994</v>
      </c>
      <c r="BE967" s="1" t="s">
        <v>5029</v>
      </c>
    </row>
    <row r="968" spans="1:57" x14ac:dyDescent="0.25">
      <c r="A968">
        <v>84956</v>
      </c>
      <c r="B968">
        <v>29378</v>
      </c>
      <c r="C968">
        <v>5</v>
      </c>
      <c r="D968" t="s">
        <v>155</v>
      </c>
      <c r="E968" t="s">
        <v>156</v>
      </c>
      <c r="F968">
        <v>192641</v>
      </c>
      <c r="G968" t="s">
        <v>5030</v>
      </c>
      <c r="H968" t="s">
        <v>5031</v>
      </c>
      <c r="I968" t="s">
        <v>5032</v>
      </c>
      <c r="J968" t="s">
        <v>658</v>
      </c>
      <c r="K968" t="s">
        <v>659</v>
      </c>
      <c r="L968">
        <v>48911</v>
      </c>
      <c r="M968">
        <v>3.06</v>
      </c>
      <c r="N968" t="s">
        <v>162</v>
      </c>
      <c r="O968" t="s">
        <v>162</v>
      </c>
      <c r="P968" t="s">
        <v>5033</v>
      </c>
      <c r="Q968">
        <v>0.44</v>
      </c>
      <c r="R968" t="s">
        <v>162</v>
      </c>
      <c r="S968" t="s">
        <v>164</v>
      </c>
      <c r="T968" t="s">
        <v>164</v>
      </c>
      <c r="U968" t="s">
        <v>162</v>
      </c>
      <c r="V968">
        <v>3.93</v>
      </c>
      <c r="X968" t="s">
        <v>162</v>
      </c>
      <c r="Y968" t="s">
        <v>162</v>
      </c>
      <c r="Z968" t="s">
        <v>164</v>
      </c>
      <c r="AA968" t="s">
        <v>162</v>
      </c>
      <c r="AB968">
        <v>5.37</v>
      </c>
      <c r="AC968">
        <v>6.63</v>
      </c>
      <c r="AD968">
        <v>7.06</v>
      </c>
      <c r="AE968" t="s">
        <v>162</v>
      </c>
      <c r="AF968" t="s">
        <v>162</v>
      </c>
      <c r="AG968">
        <v>914163</v>
      </c>
      <c r="AH968">
        <v>2217395</v>
      </c>
      <c r="AI968">
        <v>2217395</v>
      </c>
      <c r="AJ968">
        <v>69207</v>
      </c>
      <c r="AK968">
        <v>122315</v>
      </c>
      <c r="AL968">
        <v>100236</v>
      </c>
      <c r="AM968">
        <v>622406</v>
      </c>
      <c r="AN968" t="s">
        <v>164</v>
      </c>
      <c r="AO968">
        <v>10</v>
      </c>
      <c r="AP968" t="s">
        <v>162</v>
      </c>
      <c r="AQ968">
        <v>0.59</v>
      </c>
      <c r="AR968">
        <v>138</v>
      </c>
      <c r="AS968">
        <v>0.54</v>
      </c>
      <c r="AT968" t="s">
        <v>165</v>
      </c>
      <c r="AU968">
        <v>138</v>
      </c>
      <c r="AV968">
        <v>0.02</v>
      </c>
      <c r="AW968">
        <v>2.67</v>
      </c>
      <c r="AX968">
        <v>42.668362000000002</v>
      </c>
      <c r="AY968">
        <v>-84.586582000000007</v>
      </c>
      <c r="AZ968" t="s">
        <v>164</v>
      </c>
      <c r="BA968" t="s">
        <v>164</v>
      </c>
      <c r="BC968" t="s">
        <v>164</v>
      </c>
      <c r="BD968">
        <v>-9416135.2359999996</v>
      </c>
      <c r="BE968" s="1" t="s">
        <v>5034</v>
      </c>
    </row>
    <row r="969" spans="1:57" x14ac:dyDescent="0.25">
      <c r="A969">
        <v>82486</v>
      </c>
      <c r="B969">
        <v>2460</v>
      </c>
      <c r="C969">
        <v>5</v>
      </c>
      <c r="D969" t="s">
        <v>155</v>
      </c>
      <c r="E969" t="s">
        <v>156</v>
      </c>
      <c r="F969">
        <v>237962</v>
      </c>
      <c r="G969" t="s">
        <v>5035</v>
      </c>
      <c r="H969" t="s">
        <v>5036</v>
      </c>
      <c r="I969" t="s">
        <v>5037</v>
      </c>
      <c r="J969" t="s">
        <v>351</v>
      </c>
      <c r="K969" t="s">
        <v>351</v>
      </c>
      <c r="L969">
        <v>49203</v>
      </c>
      <c r="M969">
        <v>2.96</v>
      </c>
      <c r="N969" t="s">
        <v>162</v>
      </c>
      <c r="O969" t="s">
        <v>162</v>
      </c>
      <c r="P969" t="s">
        <v>5038</v>
      </c>
      <c r="Q969">
        <v>0.43</v>
      </c>
      <c r="R969" t="s">
        <v>162</v>
      </c>
      <c r="S969" t="s">
        <v>164</v>
      </c>
      <c r="T969" t="s">
        <v>164</v>
      </c>
      <c r="U969" t="s">
        <v>162</v>
      </c>
      <c r="V969">
        <v>3.94</v>
      </c>
      <c r="X969" t="s">
        <v>162</v>
      </c>
      <c r="Y969" t="s">
        <v>162</v>
      </c>
      <c r="Z969" t="s">
        <v>164</v>
      </c>
      <c r="AA969" t="s">
        <v>162</v>
      </c>
      <c r="AB969">
        <v>5.39</v>
      </c>
      <c r="AC969">
        <v>6.66</v>
      </c>
      <c r="AD969">
        <v>7.08</v>
      </c>
      <c r="AE969" t="s">
        <v>162</v>
      </c>
      <c r="AF969" t="s">
        <v>162</v>
      </c>
      <c r="AG969">
        <v>1093942</v>
      </c>
      <c r="AH969">
        <v>2134968</v>
      </c>
      <c r="AI969">
        <v>2134968</v>
      </c>
      <c r="AJ969">
        <v>70729</v>
      </c>
      <c r="AK969">
        <v>81440</v>
      </c>
      <c r="AL969">
        <v>117733</v>
      </c>
      <c r="AM969">
        <v>824041</v>
      </c>
      <c r="AN969" t="s">
        <v>164</v>
      </c>
      <c r="AO969">
        <v>11</v>
      </c>
      <c r="AP969" t="s">
        <v>162</v>
      </c>
      <c r="AQ969">
        <v>0.08</v>
      </c>
      <c r="AS969">
        <v>0</v>
      </c>
      <c r="AT969" t="s">
        <v>165</v>
      </c>
      <c r="AV969">
        <v>0.09</v>
      </c>
      <c r="AW969">
        <v>0.74</v>
      </c>
      <c r="AX969">
        <v>42.251843000000001</v>
      </c>
      <c r="AY969">
        <v>-84.374176000000006</v>
      </c>
      <c r="AZ969" t="s">
        <v>164</v>
      </c>
      <c r="BA969" t="s">
        <v>164</v>
      </c>
      <c r="BC969" t="s">
        <v>164</v>
      </c>
      <c r="BD969">
        <v>-9392490.3080000002</v>
      </c>
      <c r="BE969" s="1" t="s">
        <v>5039</v>
      </c>
    </row>
    <row r="970" spans="1:57" x14ac:dyDescent="0.25">
      <c r="A970">
        <v>82532</v>
      </c>
      <c r="B970">
        <v>2809</v>
      </c>
      <c r="C970">
        <v>5</v>
      </c>
      <c r="D970" t="s">
        <v>155</v>
      </c>
      <c r="E970" t="s">
        <v>156</v>
      </c>
      <c r="F970">
        <v>114264</v>
      </c>
      <c r="G970" t="s">
        <v>5040</v>
      </c>
      <c r="H970" t="s">
        <v>5041</v>
      </c>
      <c r="I970" t="s">
        <v>5042</v>
      </c>
      <c r="J970" t="s">
        <v>203</v>
      </c>
      <c r="K970" t="s">
        <v>204</v>
      </c>
      <c r="L970">
        <v>49058</v>
      </c>
      <c r="M970">
        <v>3</v>
      </c>
      <c r="N970" t="s">
        <v>162</v>
      </c>
      <c r="O970" t="s">
        <v>162</v>
      </c>
      <c r="P970" t="s">
        <v>5043</v>
      </c>
      <c r="Q970">
        <v>0.43</v>
      </c>
      <c r="R970" t="s">
        <v>162</v>
      </c>
      <c r="S970" t="s">
        <v>164</v>
      </c>
      <c r="T970" t="s">
        <v>164</v>
      </c>
      <c r="U970" t="s">
        <v>162</v>
      </c>
      <c r="V970">
        <v>3.91</v>
      </c>
      <c r="X970" t="s">
        <v>162</v>
      </c>
      <c r="Y970" t="s">
        <v>162</v>
      </c>
      <c r="Z970" t="s">
        <v>162</v>
      </c>
      <c r="AA970" t="s">
        <v>162</v>
      </c>
      <c r="AB970">
        <v>4.99</v>
      </c>
      <c r="AC970">
        <v>6.38</v>
      </c>
      <c r="AD970">
        <v>6.85</v>
      </c>
      <c r="AE970" t="s">
        <v>162</v>
      </c>
      <c r="AF970" t="s">
        <v>162</v>
      </c>
      <c r="AG970">
        <v>681459</v>
      </c>
      <c r="AH970">
        <v>2133547</v>
      </c>
      <c r="AI970">
        <v>2133547</v>
      </c>
      <c r="AJ970">
        <v>87218</v>
      </c>
      <c r="AK970">
        <v>111579</v>
      </c>
      <c r="AL970">
        <v>101269</v>
      </c>
      <c r="AM970">
        <v>381393</v>
      </c>
      <c r="AN970" t="s">
        <v>164</v>
      </c>
      <c r="AO970">
        <v>10</v>
      </c>
      <c r="AP970" t="s">
        <v>162</v>
      </c>
      <c r="AQ970">
        <v>0.2</v>
      </c>
      <c r="AS970">
        <v>0.39</v>
      </c>
      <c r="AT970" t="s">
        <v>165</v>
      </c>
      <c r="AV970">
        <v>0.33</v>
      </c>
      <c r="AW970">
        <v>0.38</v>
      </c>
      <c r="AX970">
        <v>42.643310999999997</v>
      </c>
      <c r="AY970">
        <v>-85.308750000000003</v>
      </c>
      <c r="AZ970" t="s">
        <v>164</v>
      </c>
      <c r="BC970" t="s">
        <v>164</v>
      </c>
      <c r="BD970">
        <v>-9496526.6099999994</v>
      </c>
      <c r="BE970" s="1" t="s">
        <v>5044</v>
      </c>
    </row>
    <row r="971" spans="1:57" x14ac:dyDescent="0.25">
      <c r="A971">
        <v>82678</v>
      </c>
      <c r="B971">
        <v>3990</v>
      </c>
      <c r="C971">
        <v>5</v>
      </c>
      <c r="D971" t="s">
        <v>155</v>
      </c>
      <c r="E971" t="s">
        <v>156</v>
      </c>
      <c r="F971">
        <v>28781</v>
      </c>
      <c r="G971" t="s">
        <v>5045</v>
      </c>
      <c r="H971" t="s">
        <v>5046</v>
      </c>
      <c r="I971" t="s">
        <v>5047</v>
      </c>
      <c r="J971" t="s">
        <v>351</v>
      </c>
      <c r="K971" t="s">
        <v>351</v>
      </c>
      <c r="L971">
        <v>49202</v>
      </c>
      <c r="M971">
        <v>3</v>
      </c>
      <c r="N971" t="s">
        <v>162</v>
      </c>
      <c r="O971" t="s">
        <v>162</v>
      </c>
      <c r="P971" t="s">
        <v>5048</v>
      </c>
      <c r="Q971">
        <v>0.43</v>
      </c>
      <c r="R971" t="s">
        <v>162</v>
      </c>
      <c r="S971" t="s">
        <v>164</v>
      </c>
      <c r="T971" t="s">
        <v>164</v>
      </c>
      <c r="U971" t="s">
        <v>162</v>
      </c>
      <c r="V971">
        <v>3.96</v>
      </c>
      <c r="X971" t="s">
        <v>162</v>
      </c>
      <c r="Y971" t="s">
        <v>162</v>
      </c>
      <c r="Z971" t="s">
        <v>164</v>
      </c>
      <c r="AA971" t="s">
        <v>162</v>
      </c>
      <c r="AB971">
        <v>5.35</v>
      </c>
      <c r="AC971">
        <v>6.62</v>
      </c>
      <c r="AD971">
        <v>7.05</v>
      </c>
      <c r="AE971" t="s">
        <v>162</v>
      </c>
      <c r="AF971" t="s">
        <v>162</v>
      </c>
      <c r="AG971">
        <v>1093942</v>
      </c>
      <c r="AH971">
        <v>2134968</v>
      </c>
      <c r="AI971">
        <v>2134968</v>
      </c>
      <c r="AJ971">
        <v>70729</v>
      </c>
      <c r="AK971">
        <v>81440</v>
      </c>
      <c r="AL971">
        <v>117733</v>
      </c>
      <c r="AM971">
        <v>824041</v>
      </c>
      <c r="AN971" t="s">
        <v>164</v>
      </c>
      <c r="AO971">
        <v>11</v>
      </c>
      <c r="AP971" t="s">
        <v>162</v>
      </c>
      <c r="AQ971">
        <v>0.08</v>
      </c>
      <c r="AS971">
        <v>0.06</v>
      </c>
      <c r="AT971" t="s">
        <v>165</v>
      </c>
      <c r="AV971">
        <v>0.02</v>
      </c>
      <c r="AW971">
        <v>0.68</v>
      </c>
      <c r="AX971">
        <v>42.263896000000003</v>
      </c>
      <c r="AY971">
        <v>-84.424481</v>
      </c>
      <c r="AZ971" t="s">
        <v>164</v>
      </c>
      <c r="BA971" t="s">
        <v>164</v>
      </c>
      <c r="BC971" t="s">
        <v>164</v>
      </c>
      <c r="BD971">
        <v>-9398090.2349999994</v>
      </c>
      <c r="BE971" s="1" t="s">
        <v>5049</v>
      </c>
    </row>
    <row r="972" spans="1:57" x14ac:dyDescent="0.25">
      <c r="A972">
        <v>82775</v>
      </c>
      <c r="B972">
        <v>4894</v>
      </c>
      <c r="C972">
        <v>5</v>
      </c>
      <c r="D972" t="s">
        <v>155</v>
      </c>
      <c r="E972" t="s">
        <v>156</v>
      </c>
      <c r="F972">
        <v>153003</v>
      </c>
      <c r="G972" t="s">
        <v>5050</v>
      </c>
      <c r="H972" t="s">
        <v>5051</v>
      </c>
      <c r="I972" t="s">
        <v>5051</v>
      </c>
      <c r="J972" t="s">
        <v>2312</v>
      </c>
      <c r="K972" t="s">
        <v>204</v>
      </c>
      <c r="L972">
        <v>49058</v>
      </c>
      <c r="M972">
        <v>3</v>
      </c>
      <c r="N972" t="s">
        <v>162</v>
      </c>
      <c r="O972" t="s">
        <v>162</v>
      </c>
      <c r="P972" t="s">
        <v>5052</v>
      </c>
      <c r="Q972">
        <v>0.43</v>
      </c>
      <c r="R972" t="s">
        <v>162</v>
      </c>
      <c r="S972" t="s">
        <v>164</v>
      </c>
      <c r="T972" t="s">
        <v>164</v>
      </c>
      <c r="U972" t="s">
        <v>162</v>
      </c>
      <c r="V972">
        <v>3.92</v>
      </c>
      <c r="X972" t="s">
        <v>162</v>
      </c>
      <c r="Y972" t="s">
        <v>162</v>
      </c>
      <c r="Z972" t="s">
        <v>162</v>
      </c>
      <c r="AA972" t="s">
        <v>162</v>
      </c>
      <c r="AB972">
        <v>4.97</v>
      </c>
      <c r="AC972">
        <v>6.32</v>
      </c>
      <c r="AD972">
        <v>6.79</v>
      </c>
      <c r="AE972" t="s">
        <v>162</v>
      </c>
      <c r="AF972" t="s">
        <v>162</v>
      </c>
      <c r="AG972">
        <v>681459</v>
      </c>
      <c r="AH972">
        <v>2133547</v>
      </c>
      <c r="AI972">
        <v>2133547</v>
      </c>
      <c r="AJ972">
        <v>87218</v>
      </c>
      <c r="AK972">
        <v>111579</v>
      </c>
      <c r="AL972">
        <v>101269</v>
      </c>
      <c r="AM972">
        <v>381393</v>
      </c>
      <c r="AN972" t="s">
        <v>164</v>
      </c>
      <c r="AO972">
        <v>10</v>
      </c>
      <c r="AP972" t="s">
        <v>162</v>
      </c>
      <c r="AQ972">
        <v>0.17</v>
      </c>
      <c r="AS972">
        <v>1.79</v>
      </c>
      <c r="AT972" t="s">
        <v>165</v>
      </c>
      <c r="AV972">
        <v>0.01</v>
      </c>
      <c r="AW972">
        <v>1.4</v>
      </c>
      <c r="AX972">
        <v>42.647834000000003</v>
      </c>
      <c r="AY972">
        <v>-85.280523000000002</v>
      </c>
      <c r="AZ972" t="s">
        <v>164</v>
      </c>
      <c r="BC972" t="s">
        <v>164</v>
      </c>
      <c r="BD972">
        <v>-9493384.3949999996</v>
      </c>
      <c r="BE972">
        <v>5258521.2889999999</v>
      </c>
    </row>
    <row r="973" spans="1:57" x14ac:dyDescent="0.25">
      <c r="A973">
        <v>82833</v>
      </c>
      <c r="B973">
        <v>5420</v>
      </c>
      <c r="C973">
        <v>5</v>
      </c>
      <c r="D973" t="s">
        <v>155</v>
      </c>
      <c r="E973" t="s">
        <v>156</v>
      </c>
      <c r="F973">
        <v>171861</v>
      </c>
      <c r="G973" t="s">
        <v>5053</v>
      </c>
      <c r="H973" t="s">
        <v>5054</v>
      </c>
      <c r="I973" t="s">
        <v>5055</v>
      </c>
      <c r="J973" t="s">
        <v>854</v>
      </c>
      <c r="K973" t="s">
        <v>240</v>
      </c>
      <c r="L973">
        <v>48071</v>
      </c>
      <c r="M973">
        <v>2.94</v>
      </c>
      <c r="N973" t="s">
        <v>162</v>
      </c>
      <c r="O973" t="s">
        <v>162</v>
      </c>
      <c r="P973" t="s">
        <v>5056</v>
      </c>
      <c r="Q973">
        <v>0.43</v>
      </c>
      <c r="R973" t="s">
        <v>162</v>
      </c>
      <c r="S973" t="s">
        <v>164</v>
      </c>
      <c r="T973" t="s">
        <v>164</v>
      </c>
      <c r="U973" t="s">
        <v>162</v>
      </c>
      <c r="V973">
        <v>3.96</v>
      </c>
      <c r="X973" t="s">
        <v>162</v>
      </c>
      <c r="Y973" t="s">
        <v>162</v>
      </c>
      <c r="Z973" t="s">
        <v>162</v>
      </c>
      <c r="AA973" t="s">
        <v>162</v>
      </c>
      <c r="AB973">
        <v>4.67</v>
      </c>
      <c r="AC973">
        <v>5.72</v>
      </c>
      <c r="AD973">
        <v>6.12</v>
      </c>
      <c r="AE973" t="s">
        <v>162</v>
      </c>
      <c r="AF973" t="s">
        <v>162</v>
      </c>
      <c r="AG973">
        <v>850152</v>
      </c>
      <c r="AH973">
        <v>1076584</v>
      </c>
      <c r="AI973">
        <v>1076584</v>
      </c>
      <c r="AJ973">
        <v>45687</v>
      </c>
      <c r="AK973">
        <v>6002</v>
      </c>
      <c r="AL973">
        <v>66949</v>
      </c>
      <c r="AM973">
        <v>731514</v>
      </c>
      <c r="AN973" t="s">
        <v>164</v>
      </c>
      <c r="AO973">
        <v>10</v>
      </c>
      <c r="AP973" t="s">
        <v>162</v>
      </c>
      <c r="AQ973">
        <v>0.41</v>
      </c>
      <c r="AR973">
        <v>120</v>
      </c>
      <c r="AS973">
        <v>0.16</v>
      </c>
      <c r="AT973" t="s">
        <v>165</v>
      </c>
      <c r="AU973">
        <v>120</v>
      </c>
      <c r="AV973">
        <v>0.01</v>
      </c>
      <c r="AW973">
        <v>2.0299999999999998</v>
      </c>
      <c r="AX973">
        <v>42.503996000000001</v>
      </c>
      <c r="AY973">
        <v>-83.112191999999993</v>
      </c>
      <c r="AZ973" t="s">
        <v>164</v>
      </c>
      <c r="BC973" t="s">
        <v>164</v>
      </c>
      <c r="BD973">
        <v>-9252006.8920000009</v>
      </c>
      <c r="BE973" s="1" t="s">
        <v>5057</v>
      </c>
    </row>
    <row r="974" spans="1:57" x14ac:dyDescent="0.25">
      <c r="A974">
        <v>82865</v>
      </c>
      <c r="B974">
        <v>5618</v>
      </c>
      <c r="C974">
        <v>5</v>
      </c>
      <c r="D974" t="s">
        <v>155</v>
      </c>
      <c r="E974" t="s">
        <v>156</v>
      </c>
      <c r="F974">
        <v>94671</v>
      </c>
      <c r="G974" t="s">
        <v>5058</v>
      </c>
      <c r="H974" t="s">
        <v>5059</v>
      </c>
      <c r="I974" t="s">
        <v>5060</v>
      </c>
      <c r="J974" t="s">
        <v>5061</v>
      </c>
      <c r="K974" t="s">
        <v>404</v>
      </c>
      <c r="L974">
        <v>49713</v>
      </c>
      <c r="M974">
        <v>3</v>
      </c>
      <c r="N974" t="s">
        <v>162</v>
      </c>
      <c r="O974" t="s">
        <v>162</v>
      </c>
      <c r="P974" t="s">
        <v>5062</v>
      </c>
      <c r="Q974">
        <v>0.43</v>
      </c>
      <c r="R974" t="s">
        <v>162</v>
      </c>
      <c r="S974" t="s">
        <v>164</v>
      </c>
      <c r="T974" t="s">
        <v>164</v>
      </c>
      <c r="U974" t="s">
        <v>162</v>
      </c>
      <c r="V974">
        <v>3.77</v>
      </c>
      <c r="X974" t="s">
        <v>162</v>
      </c>
      <c r="Y974" t="s">
        <v>162</v>
      </c>
      <c r="Z974" t="s">
        <v>162</v>
      </c>
      <c r="AA974" t="s">
        <v>162</v>
      </c>
      <c r="AB974">
        <v>4.78</v>
      </c>
      <c r="AC974">
        <v>6.03</v>
      </c>
      <c r="AD974">
        <v>6.5</v>
      </c>
      <c r="AE974" t="s">
        <v>162</v>
      </c>
      <c r="AF974" t="s">
        <v>162</v>
      </c>
      <c r="AG974">
        <v>512151</v>
      </c>
      <c r="AH974">
        <v>44706</v>
      </c>
      <c r="AI974">
        <v>44706</v>
      </c>
      <c r="AJ974">
        <v>128926</v>
      </c>
      <c r="AK974">
        <v>315421</v>
      </c>
      <c r="AL974">
        <v>17900</v>
      </c>
      <c r="AM974">
        <v>49904</v>
      </c>
      <c r="AN974" t="s">
        <v>164</v>
      </c>
      <c r="AO974">
        <v>8</v>
      </c>
      <c r="AP974" t="s">
        <v>162</v>
      </c>
      <c r="AQ974">
        <v>4.49</v>
      </c>
      <c r="AR974">
        <v>138</v>
      </c>
      <c r="AS974">
        <v>3.5</v>
      </c>
      <c r="AT974" t="s">
        <v>165</v>
      </c>
      <c r="AU974">
        <v>138</v>
      </c>
      <c r="AV974">
        <v>0</v>
      </c>
      <c r="AW974">
        <v>0</v>
      </c>
      <c r="AX974">
        <v>45.172683999999997</v>
      </c>
      <c r="AY974">
        <v>-84.913943000000003</v>
      </c>
      <c r="AZ974" t="s">
        <v>164</v>
      </c>
      <c r="BC974" t="s">
        <v>164</v>
      </c>
      <c r="BD974">
        <v>-9452576.8959999997</v>
      </c>
      <c r="BE974" s="1" t="s">
        <v>5063</v>
      </c>
    </row>
    <row r="975" spans="1:57" x14ac:dyDescent="0.25">
      <c r="A975">
        <v>82902</v>
      </c>
      <c r="B975">
        <v>6035</v>
      </c>
      <c r="C975">
        <v>5</v>
      </c>
      <c r="D975" t="s">
        <v>155</v>
      </c>
      <c r="E975" t="s">
        <v>156</v>
      </c>
      <c r="F975">
        <v>122291</v>
      </c>
      <c r="G975" t="s">
        <v>5064</v>
      </c>
      <c r="H975" t="s">
        <v>5065</v>
      </c>
      <c r="I975" t="s">
        <v>5066</v>
      </c>
      <c r="J975" t="s">
        <v>351</v>
      </c>
      <c r="K975" t="s">
        <v>351</v>
      </c>
      <c r="L975">
        <v>49203</v>
      </c>
      <c r="M975">
        <v>3</v>
      </c>
      <c r="N975" t="s">
        <v>162</v>
      </c>
      <c r="O975" t="s">
        <v>162</v>
      </c>
      <c r="P975" t="s">
        <v>5067</v>
      </c>
      <c r="Q975">
        <v>0.43</v>
      </c>
      <c r="R975" t="s">
        <v>162</v>
      </c>
      <c r="S975" t="s">
        <v>164</v>
      </c>
      <c r="T975" t="s">
        <v>164</v>
      </c>
      <c r="U975" t="s">
        <v>162</v>
      </c>
      <c r="V975">
        <v>3.96</v>
      </c>
      <c r="X975" t="s">
        <v>162</v>
      </c>
      <c r="Y975" t="s">
        <v>162</v>
      </c>
      <c r="Z975" t="s">
        <v>164</v>
      </c>
      <c r="AA975" t="s">
        <v>162</v>
      </c>
      <c r="AB975">
        <v>5.31</v>
      </c>
      <c r="AC975">
        <v>6.55</v>
      </c>
      <c r="AD975">
        <v>6.98</v>
      </c>
      <c r="AE975" t="s">
        <v>162</v>
      </c>
      <c r="AF975" t="s">
        <v>162</v>
      </c>
      <c r="AG975">
        <v>1093942</v>
      </c>
      <c r="AH975">
        <v>2134968</v>
      </c>
      <c r="AI975">
        <v>2134968</v>
      </c>
      <c r="AJ975">
        <v>70729</v>
      </c>
      <c r="AK975">
        <v>81440</v>
      </c>
      <c r="AL975">
        <v>117733</v>
      </c>
      <c r="AM975">
        <v>824041</v>
      </c>
      <c r="AN975" t="s">
        <v>164</v>
      </c>
      <c r="AO975">
        <v>11</v>
      </c>
      <c r="AP975" t="s">
        <v>162</v>
      </c>
      <c r="AQ975">
        <v>1.21</v>
      </c>
      <c r="AS975">
        <v>1.19</v>
      </c>
      <c r="AT975" t="s">
        <v>165</v>
      </c>
      <c r="AV975">
        <v>0.31</v>
      </c>
      <c r="AW975">
        <v>1.69</v>
      </c>
      <c r="AX975">
        <v>42.205533000000003</v>
      </c>
      <c r="AY975">
        <v>-84.411120999999994</v>
      </c>
      <c r="AZ975" t="s">
        <v>164</v>
      </c>
      <c r="BA975" t="s">
        <v>164</v>
      </c>
      <c r="BC975" t="s">
        <v>164</v>
      </c>
      <c r="BD975">
        <v>-9396603.0069999993</v>
      </c>
      <c r="BE975" s="1" t="s">
        <v>5068</v>
      </c>
    </row>
    <row r="976" spans="1:57" x14ac:dyDescent="0.25">
      <c r="A976">
        <v>82904</v>
      </c>
      <c r="B976">
        <v>6050</v>
      </c>
      <c r="C976">
        <v>5</v>
      </c>
      <c r="D976" t="s">
        <v>155</v>
      </c>
      <c r="E976" t="s">
        <v>156</v>
      </c>
      <c r="F976">
        <v>145061</v>
      </c>
      <c r="G976" t="s">
        <v>5069</v>
      </c>
      <c r="H976" t="s">
        <v>5070</v>
      </c>
      <c r="I976" t="s">
        <v>5071</v>
      </c>
      <c r="J976" t="s">
        <v>676</v>
      </c>
      <c r="K976" t="s">
        <v>676</v>
      </c>
      <c r="L976">
        <v>48162</v>
      </c>
      <c r="M976">
        <v>2.96</v>
      </c>
      <c r="N976" t="s">
        <v>162</v>
      </c>
      <c r="O976" t="s">
        <v>162</v>
      </c>
      <c r="P976" t="s">
        <v>5072</v>
      </c>
      <c r="Q976">
        <v>0.43</v>
      </c>
      <c r="R976" t="s">
        <v>162</v>
      </c>
      <c r="S976" t="s">
        <v>164</v>
      </c>
      <c r="T976" t="s">
        <v>164</v>
      </c>
      <c r="U976" t="s">
        <v>162</v>
      </c>
      <c r="V976">
        <v>3.97</v>
      </c>
      <c r="X976" t="s">
        <v>162</v>
      </c>
      <c r="Y976" t="s">
        <v>162</v>
      </c>
      <c r="Z976" t="s">
        <v>164</v>
      </c>
      <c r="AA976" t="s">
        <v>162</v>
      </c>
      <c r="AB976">
        <v>5.27</v>
      </c>
      <c r="AC976">
        <v>6.47</v>
      </c>
      <c r="AD976">
        <v>6.88</v>
      </c>
      <c r="AE976" t="s">
        <v>162</v>
      </c>
      <c r="AF976" t="s">
        <v>162</v>
      </c>
      <c r="AG976">
        <v>925929</v>
      </c>
      <c r="AH976">
        <v>1532195</v>
      </c>
      <c r="AI976">
        <v>1532195</v>
      </c>
      <c r="AJ976">
        <v>39704</v>
      </c>
      <c r="AK976">
        <v>15658</v>
      </c>
      <c r="AL976">
        <v>113135</v>
      </c>
      <c r="AM976">
        <v>757432</v>
      </c>
      <c r="AN976" t="s">
        <v>164</v>
      </c>
      <c r="AO976">
        <v>12</v>
      </c>
      <c r="AP976" t="s">
        <v>162</v>
      </c>
      <c r="AQ976">
        <v>0.46</v>
      </c>
      <c r="AR976">
        <v>120</v>
      </c>
      <c r="AS976">
        <v>0</v>
      </c>
      <c r="AT976" t="s">
        <v>165</v>
      </c>
      <c r="AU976">
        <v>120</v>
      </c>
      <c r="AV976">
        <v>0</v>
      </c>
      <c r="AW976">
        <v>0</v>
      </c>
      <c r="AX976">
        <v>41.913423999999999</v>
      </c>
      <c r="AY976">
        <v>-83.380279999999999</v>
      </c>
      <c r="AZ976" t="s">
        <v>164</v>
      </c>
      <c r="BA976" t="s">
        <v>164</v>
      </c>
      <c r="BC976" t="s">
        <v>164</v>
      </c>
      <c r="BD976">
        <v>-9281850.3120000008</v>
      </c>
      <c r="BE976" s="1" t="s">
        <v>5073</v>
      </c>
    </row>
    <row r="977" spans="1:57" x14ac:dyDescent="0.25">
      <c r="A977">
        <v>82935</v>
      </c>
      <c r="B977">
        <v>6332</v>
      </c>
      <c r="C977">
        <v>5</v>
      </c>
      <c r="D977" t="s">
        <v>155</v>
      </c>
      <c r="E977" t="s">
        <v>156</v>
      </c>
      <c r="F977">
        <v>19361</v>
      </c>
      <c r="G977" t="s">
        <v>5074</v>
      </c>
      <c r="H977" t="s">
        <v>5075</v>
      </c>
      <c r="I977" t="s">
        <v>5076</v>
      </c>
      <c r="J977" t="s">
        <v>351</v>
      </c>
      <c r="K977" t="s">
        <v>351</v>
      </c>
      <c r="L977">
        <v>49202</v>
      </c>
      <c r="M977">
        <v>3</v>
      </c>
      <c r="N977" t="s">
        <v>162</v>
      </c>
      <c r="O977" t="s">
        <v>162</v>
      </c>
      <c r="P977" t="s">
        <v>5077</v>
      </c>
      <c r="Q977">
        <v>0.43</v>
      </c>
      <c r="R977" t="s">
        <v>162</v>
      </c>
      <c r="S977" t="s">
        <v>164</v>
      </c>
      <c r="T977" t="s">
        <v>164</v>
      </c>
      <c r="U977" t="s">
        <v>162</v>
      </c>
      <c r="V977">
        <v>3.96</v>
      </c>
      <c r="X977" t="s">
        <v>162</v>
      </c>
      <c r="Y977" t="s">
        <v>162</v>
      </c>
      <c r="Z977" t="s">
        <v>164</v>
      </c>
      <c r="AA977" t="s">
        <v>162</v>
      </c>
      <c r="AB977">
        <v>5.35</v>
      </c>
      <c r="AC977">
        <v>6.62</v>
      </c>
      <c r="AD977">
        <v>7.05</v>
      </c>
      <c r="AE977" t="s">
        <v>162</v>
      </c>
      <c r="AF977" t="s">
        <v>162</v>
      </c>
      <c r="AG977">
        <v>1093942</v>
      </c>
      <c r="AH977">
        <v>2134968</v>
      </c>
      <c r="AI977">
        <v>2134968</v>
      </c>
      <c r="AJ977">
        <v>70729</v>
      </c>
      <c r="AK977">
        <v>81440</v>
      </c>
      <c r="AL977">
        <v>117733</v>
      </c>
      <c r="AM977">
        <v>824041</v>
      </c>
      <c r="AN977" t="s">
        <v>164</v>
      </c>
      <c r="AO977">
        <v>11</v>
      </c>
      <c r="AP977" t="s">
        <v>162</v>
      </c>
      <c r="AQ977">
        <v>0.49</v>
      </c>
      <c r="AR977">
        <v>138</v>
      </c>
      <c r="AS977">
        <v>7.0000000000000007E-2</v>
      </c>
      <c r="AT977" t="s">
        <v>165</v>
      </c>
      <c r="AV977">
        <v>0.12</v>
      </c>
      <c r="AW977">
        <v>0.01</v>
      </c>
      <c r="AX977">
        <v>42.263311999999999</v>
      </c>
      <c r="AY977">
        <v>-84.407004999999998</v>
      </c>
      <c r="AZ977" t="s">
        <v>164</v>
      </c>
      <c r="BA977" t="s">
        <v>164</v>
      </c>
      <c r="BC977" t="s">
        <v>164</v>
      </c>
      <c r="BD977">
        <v>-9396144.8159999996</v>
      </c>
      <c r="BE977" s="1" t="s">
        <v>5078</v>
      </c>
    </row>
    <row r="978" spans="1:57" x14ac:dyDescent="0.25">
      <c r="A978">
        <v>82946</v>
      </c>
      <c r="B978">
        <v>6458</v>
      </c>
      <c r="C978">
        <v>5</v>
      </c>
      <c r="D978" t="s">
        <v>155</v>
      </c>
      <c r="E978" t="s">
        <v>156</v>
      </c>
      <c r="F978">
        <v>229141</v>
      </c>
      <c r="G978" t="s">
        <v>5079</v>
      </c>
      <c r="H978" t="s">
        <v>5080</v>
      </c>
      <c r="I978" t="s">
        <v>5081</v>
      </c>
      <c r="J978" t="s">
        <v>295</v>
      </c>
      <c r="K978" t="s">
        <v>295</v>
      </c>
      <c r="L978">
        <v>49440</v>
      </c>
      <c r="M978">
        <v>2.94</v>
      </c>
      <c r="N978" t="s">
        <v>162</v>
      </c>
      <c r="O978" t="s">
        <v>162</v>
      </c>
      <c r="P978" t="s">
        <v>5082</v>
      </c>
      <c r="Q978">
        <v>0.43</v>
      </c>
      <c r="R978" t="s">
        <v>162</v>
      </c>
      <c r="S978" t="s">
        <v>164</v>
      </c>
      <c r="T978" t="s">
        <v>164</v>
      </c>
      <c r="U978" t="s">
        <v>162</v>
      </c>
      <c r="V978">
        <v>3.92</v>
      </c>
      <c r="X978" t="s">
        <v>162</v>
      </c>
      <c r="Y978" t="s">
        <v>162</v>
      </c>
      <c r="Z978" t="s">
        <v>164</v>
      </c>
      <c r="AA978" t="s">
        <v>162</v>
      </c>
      <c r="AB978">
        <v>5.57</v>
      </c>
      <c r="AC978">
        <v>6.71</v>
      </c>
      <c r="AD978">
        <v>7.11</v>
      </c>
      <c r="AE978" t="s">
        <v>162</v>
      </c>
      <c r="AF978" t="s">
        <v>162</v>
      </c>
      <c r="AG978">
        <v>459889</v>
      </c>
      <c r="AH978">
        <v>659947</v>
      </c>
      <c r="AI978">
        <v>659947</v>
      </c>
      <c r="AJ978">
        <v>63805</v>
      </c>
      <c r="AK978">
        <v>116301</v>
      </c>
      <c r="AL978">
        <v>74864</v>
      </c>
      <c r="AM978">
        <v>204920</v>
      </c>
      <c r="AN978" t="s">
        <v>164</v>
      </c>
      <c r="AP978" t="s">
        <v>162</v>
      </c>
      <c r="AQ978">
        <v>0.67</v>
      </c>
      <c r="AS978">
        <v>1.39</v>
      </c>
      <c r="AT978" t="s">
        <v>165</v>
      </c>
      <c r="AU978">
        <v>138</v>
      </c>
      <c r="AV978">
        <v>0.16</v>
      </c>
      <c r="AW978">
        <v>0.01</v>
      </c>
      <c r="AX978">
        <v>43.233739999999997</v>
      </c>
      <c r="AY978">
        <v>-86.256881000000007</v>
      </c>
      <c r="AZ978" t="s">
        <v>164</v>
      </c>
      <c r="BA978" t="s">
        <v>164</v>
      </c>
      <c r="BC978" t="s">
        <v>164</v>
      </c>
      <c r="BD978">
        <v>-9602072.0700000003</v>
      </c>
      <c r="BE978" s="1" t="s">
        <v>5083</v>
      </c>
    </row>
    <row r="979" spans="1:57" x14ac:dyDescent="0.25">
      <c r="A979">
        <v>83043</v>
      </c>
      <c r="B979">
        <v>7187</v>
      </c>
      <c r="C979">
        <v>5</v>
      </c>
      <c r="D979" t="s">
        <v>155</v>
      </c>
      <c r="E979" t="s">
        <v>156</v>
      </c>
      <c r="F979">
        <v>94666</v>
      </c>
      <c r="G979" t="s">
        <v>5084</v>
      </c>
      <c r="H979" t="s">
        <v>5085</v>
      </c>
      <c r="I979" t="s">
        <v>5086</v>
      </c>
      <c r="J979" t="s">
        <v>3758</v>
      </c>
      <c r="K979" t="s">
        <v>211</v>
      </c>
      <c r="L979">
        <v>49770</v>
      </c>
      <c r="M979">
        <v>3</v>
      </c>
      <c r="N979" t="s">
        <v>162</v>
      </c>
      <c r="O979" t="s">
        <v>162</v>
      </c>
      <c r="P979" t="s">
        <v>5087</v>
      </c>
      <c r="Q979">
        <v>0.43</v>
      </c>
      <c r="R979" t="s">
        <v>162</v>
      </c>
      <c r="S979" t="s">
        <v>164</v>
      </c>
      <c r="T979" t="s">
        <v>164</v>
      </c>
      <c r="U979" t="s">
        <v>162</v>
      </c>
      <c r="V979">
        <v>3.77</v>
      </c>
      <c r="X979" t="s">
        <v>162</v>
      </c>
      <c r="Y979" t="s">
        <v>162</v>
      </c>
      <c r="Z979" t="s">
        <v>164</v>
      </c>
      <c r="AA979" t="s">
        <v>162</v>
      </c>
      <c r="AB979">
        <v>5.43</v>
      </c>
      <c r="AC979">
        <v>6.49</v>
      </c>
      <c r="AD979">
        <v>6.88</v>
      </c>
      <c r="AE979" t="s">
        <v>162</v>
      </c>
      <c r="AF979" t="s">
        <v>162</v>
      </c>
      <c r="AG979">
        <v>493039</v>
      </c>
      <c r="AH979">
        <v>35634</v>
      </c>
      <c r="AI979">
        <v>35634</v>
      </c>
      <c r="AJ979">
        <v>115844</v>
      </c>
      <c r="AK979">
        <v>315421</v>
      </c>
      <c r="AL979">
        <v>17278</v>
      </c>
      <c r="AM979">
        <v>44496</v>
      </c>
      <c r="AN979" t="s">
        <v>164</v>
      </c>
      <c r="AO979">
        <v>8</v>
      </c>
      <c r="AP979" t="s">
        <v>162</v>
      </c>
      <c r="AQ979">
        <v>2.06</v>
      </c>
      <c r="AR979">
        <v>138</v>
      </c>
      <c r="AS979">
        <v>1.69</v>
      </c>
      <c r="AT979" t="s">
        <v>165</v>
      </c>
      <c r="AU979">
        <v>138</v>
      </c>
      <c r="AV979">
        <v>0</v>
      </c>
      <c r="AW979">
        <v>0.05</v>
      </c>
      <c r="AX979">
        <v>45.373686999999997</v>
      </c>
      <c r="AY979">
        <v>-84.953288999999998</v>
      </c>
      <c r="AZ979" t="s">
        <v>164</v>
      </c>
      <c r="BA979" t="s">
        <v>164</v>
      </c>
      <c r="BC979" t="s">
        <v>164</v>
      </c>
      <c r="BD979">
        <v>-9456956.8729999997</v>
      </c>
      <c r="BE979" s="1" t="s">
        <v>5088</v>
      </c>
    </row>
    <row r="980" spans="1:57" x14ac:dyDescent="0.25">
      <c r="A980">
        <v>83108</v>
      </c>
      <c r="B980">
        <v>7747</v>
      </c>
      <c r="C980">
        <v>5</v>
      </c>
      <c r="D980" t="s">
        <v>155</v>
      </c>
      <c r="E980" t="s">
        <v>156</v>
      </c>
      <c r="F980">
        <v>150142</v>
      </c>
      <c r="G980" t="s">
        <v>5089</v>
      </c>
      <c r="H980" t="s">
        <v>5090</v>
      </c>
      <c r="I980" t="s">
        <v>5091</v>
      </c>
      <c r="J980" t="s">
        <v>2077</v>
      </c>
      <c r="K980" t="s">
        <v>2078</v>
      </c>
      <c r="L980">
        <v>48651</v>
      </c>
      <c r="M980">
        <v>3</v>
      </c>
      <c r="N980" t="s">
        <v>162</v>
      </c>
      <c r="O980" t="s">
        <v>162</v>
      </c>
      <c r="P980" t="s">
        <v>5092</v>
      </c>
      <c r="Q980">
        <v>0.43</v>
      </c>
      <c r="R980" t="s">
        <v>162</v>
      </c>
      <c r="S980" t="s">
        <v>164</v>
      </c>
      <c r="T980" t="s">
        <v>164</v>
      </c>
      <c r="U980" t="s">
        <v>162</v>
      </c>
      <c r="V980">
        <v>3.88</v>
      </c>
      <c r="X980" t="s">
        <v>162</v>
      </c>
      <c r="Y980" t="s">
        <v>162</v>
      </c>
      <c r="Z980" t="s">
        <v>164</v>
      </c>
      <c r="AA980" t="s">
        <v>162</v>
      </c>
      <c r="AB980">
        <v>5.42</v>
      </c>
      <c r="AC980">
        <v>6.66</v>
      </c>
      <c r="AD980">
        <v>7.09</v>
      </c>
      <c r="AE980" t="s">
        <v>162</v>
      </c>
      <c r="AF980" t="s">
        <v>162</v>
      </c>
      <c r="AG980">
        <v>719544</v>
      </c>
      <c r="AH980">
        <v>405930</v>
      </c>
      <c r="AI980">
        <v>405930</v>
      </c>
      <c r="AJ980">
        <v>163491</v>
      </c>
      <c r="AK980">
        <v>437084</v>
      </c>
      <c r="AL980">
        <v>17910</v>
      </c>
      <c r="AM980">
        <v>101058</v>
      </c>
      <c r="AN980" t="s">
        <v>164</v>
      </c>
      <c r="AO980">
        <v>9</v>
      </c>
      <c r="AP980" t="s">
        <v>162</v>
      </c>
      <c r="AQ980">
        <v>2.2200000000000002</v>
      </c>
      <c r="AR980">
        <v>138</v>
      </c>
      <c r="AS980">
        <v>1.31</v>
      </c>
      <c r="AT980" t="s">
        <v>165</v>
      </c>
      <c r="AU980">
        <v>138</v>
      </c>
      <c r="AV980">
        <v>0.85</v>
      </c>
      <c r="AW980">
        <v>9.8000000000000007</v>
      </c>
      <c r="AX980">
        <v>44.325091</v>
      </c>
      <c r="AY980">
        <v>-84.636784000000006</v>
      </c>
      <c r="AZ980" t="s">
        <v>164</v>
      </c>
      <c r="BA980" t="s">
        <v>164</v>
      </c>
      <c r="BC980" t="s">
        <v>164</v>
      </c>
      <c r="BD980">
        <v>-9421723.6970000006</v>
      </c>
      <c r="BE980" s="1" t="s">
        <v>5093</v>
      </c>
    </row>
    <row r="981" spans="1:57" x14ac:dyDescent="0.25">
      <c r="A981">
        <v>83178</v>
      </c>
      <c r="B981">
        <v>8330</v>
      </c>
      <c r="C981">
        <v>5</v>
      </c>
      <c r="D981" t="s">
        <v>155</v>
      </c>
      <c r="E981" t="s">
        <v>156</v>
      </c>
      <c r="F981">
        <v>137807</v>
      </c>
      <c r="G981" t="s">
        <v>5094</v>
      </c>
      <c r="H981" t="s">
        <v>5095</v>
      </c>
      <c r="I981" t="s">
        <v>5096</v>
      </c>
      <c r="J981" t="s">
        <v>658</v>
      </c>
      <c r="K981" t="s">
        <v>659</v>
      </c>
      <c r="L981">
        <v>48933</v>
      </c>
      <c r="M981">
        <v>3</v>
      </c>
      <c r="N981" t="s">
        <v>162</v>
      </c>
      <c r="O981" t="s">
        <v>162</v>
      </c>
      <c r="P981" t="s">
        <v>5097</v>
      </c>
      <c r="Q981">
        <v>0.43</v>
      </c>
      <c r="R981" t="s">
        <v>162</v>
      </c>
      <c r="S981" t="s">
        <v>164</v>
      </c>
      <c r="T981" t="s">
        <v>164</v>
      </c>
      <c r="U981" t="s">
        <v>162</v>
      </c>
      <c r="V981">
        <v>3.93</v>
      </c>
      <c r="X981" t="s">
        <v>162</v>
      </c>
      <c r="Y981" t="s">
        <v>162</v>
      </c>
      <c r="Z981" t="s">
        <v>164</v>
      </c>
      <c r="AA981" t="s">
        <v>162</v>
      </c>
      <c r="AB981">
        <v>5.21</v>
      </c>
      <c r="AC981">
        <v>6.45</v>
      </c>
      <c r="AD981">
        <v>6.9</v>
      </c>
      <c r="AE981" t="s">
        <v>162</v>
      </c>
      <c r="AF981" t="s">
        <v>162</v>
      </c>
      <c r="AG981">
        <v>873852</v>
      </c>
      <c r="AH981">
        <v>2088745</v>
      </c>
      <c r="AI981">
        <v>2088745</v>
      </c>
      <c r="AJ981">
        <v>60866</v>
      </c>
      <c r="AK981">
        <v>110275</v>
      </c>
      <c r="AL981">
        <v>95713</v>
      </c>
      <c r="AM981">
        <v>606998</v>
      </c>
      <c r="AN981" t="s">
        <v>164</v>
      </c>
      <c r="AO981">
        <v>10</v>
      </c>
      <c r="AP981" t="s">
        <v>162</v>
      </c>
      <c r="AQ981">
        <v>0.75</v>
      </c>
      <c r="AS981">
        <v>0.71</v>
      </c>
      <c r="AT981" t="s">
        <v>165</v>
      </c>
      <c r="AU981">
        <v>138</v>
      </c>
      <c r="AV981">
        <v>0.08</v>
      </c>
      <c r="AW981">
        <v>0.54</v>
      </c>
      <c r="AX981">
        <v>42.736341000000003</v>
      </c>
      <c r="AY981">
        <v>-84.554568000000003</v>
      </c>
      <c r="AZ981" t="s">
        <v>164</v>
      </c>
      <c r="BA981" t="s">
        <v>164</v>
      </c>
      <c r="BC981" t="s">
        <v>164</v>
      </c>
      <c r="BD981">
        <v>-9412571.4539999999</v>
      </c>
      <c r="BE981" s="1" t="s">
        <v>5098</v>
      </c>
    </row>
    <row r="982" spans="1:57" x14ac:dyDescent="0.25">
      <c r="A982">
        <v>83204</v>
      </c>
      <c r="B982">
        <v>8514</v>
      </c>
      <c r="C982">
        <v>5</v>
      </c>
      <c r="D982" t="s">
        <v>155</v>
      </c>
      <c r="E982" t="s">
        <v>156</v>
      </c>
      <c r="F982">
        <v>15960</v>
      </c>
      <c r="G982" t="s">
        <v>5099</v>
      </c>
      <c r="H982" t="s">
        <v>5100</v>
      </c>
      <c r="I982" t="s">
        <v>5101</v>
      </c>
      <c r="J982" t="s">
        <v>351</v>
      </c>
      <c r="K982" t="s">
        <v>351</v>
      </c>
      <c r="L982">
        <v>49201</v>
      </c>
      <c r="M982">
        <v>3</v>
      </c>
      <c r="N982" t="s">
        <v>162</v>
      </c>
      <c r="O982" t="s">
        <v>162</v>
      </c>
      <c r="P982" t="s">
        <v>5102</v>
      </c>
      <c r="Q982">
        <v>0.43</v>
      </c>
      <c r="R982" t="s">
        <v>162</v>
      </c>
      <c r="S982" t="s">
        <v>164</v>
      </c>
      <c r="T982" t="s">
        <v>164</v>
      </c>
      <c r="U982" t="s">
        <v>162</v>
      </c>
      <c r="V982">
        <v>3.96</v>
      </c>
      <c r="X982" t="s">
        <v>162</v>
      </c>
      <c r="Y982" t="s">
        <v>162</v>
      </c>
      <c r="Z982" t="s">
        <v>164</v>
      </c>
      <c r="AA982" t="s">
        <v>162</v>
      </c>
      <c r="AB982">
        <v>5.33</v>
      </c>
      <c r="AC982">
        <v>6.56</v>
      </c>
      <c r="AD982">
        <v>6.99</v>
      </c>
      <c r="AE982" t="s">
        <v>162</v>
      </c>
      <c r="AF982" t="s">
        <v>162</v>
      </c>
      <c r="AG982">
        <v>1093942</v>
      </c>
      <c r="AH982">
        <v>2134968</v>
      </c>
      <c r="AI982">
        <v>2134968</v>
      </c>
      <c r="AJ982">
        <v>70729</v>
      </c>
      <c r="AK982">
        <v>81440</v>
      </c>
      <c r="AL982">
        <v>117733</v>
      </c>
      <c r="AM982">
        <v>824041</v>
      </c>
      <c r="AN982" t="s">
        <v>164</v>
      </c>
      <c r="AO982">
        <v>11</v>
      </c>
      <c r="AP982" t="s">
        <v>162</v>
      </c>
      <c r="AQ982">
        <v>0.06</v>
      </c>
      <c r="AS982">
        <v>0</v>
      </c>
      <c r="AT982" t="s">
        <v>165</v>
      </c>
      <c r="AV982">
        <v>0.26</v>
      </c>
      <c r="AW982">
        <v>0.05</v>
      </c>
      <c r="AX982">
        <v>42.227760000000004</v>
      </c>
      <c r="AY982">
        <v>-84.37415</v>
      </c>
      <c r="AZ982" t="s">
        <v>164</v>
      </c>
      <c r="BA982" t="s">
        <v>164</v>
      </c>
      <c r="BC982" t="s">
        <v>164</v>
      </c>
      <c r="BD982">
        <v>-9392487.4140000008</v>
      </c>
      <c r="BE982" s="1" t="s">
        <v>5103</v>
      </c>
    </row>
    <row r="983" spans="1:57" x14ac:dyDescent="0.25">
      <c r="A983">
        <v>83222</v>
      </c>
      <c r="B983">
        <v>8741</v>
      </c>
      <c r="C983">
        <v>5</v>
      </c>
      <c r="D983" t="s">
        <v>155</v>
      </c>
      <c r="E983" t="s">
        <v>156</v>
      </c>
      <c r="F983">
        <v>173050</v>
      </c>
      <c r="G983" t="s">
        <v>5104</v>
      </c>
      <c r="H983" t="s">
        <v>5105</v>
      </c>
      <c r="I983" t="s">
        <v>5105</v>
      </c>
      <c r="J983" t="s">
        <v>565</v>
      </c>
      <c r="K983" t="s">
        <v>556</v>
      </c>
      <c r="L983">
        <v>49017</v>
      </c>
      <c r="M983">
        <v>3</v>
      </c>
      <c r="N983" t="s">
        <v>162</v>
      </c>
      <c r="O983" t="s">
        <v>162</v>
      </c>
      <c r="P983" t="s">
        <v>5106</v>
      </c>
      <c r="Q983">
        <v>0.43</v>
      </c>
      <c r="R983" t="s">
        <v>162</v>
      </c>
      <c r="S983" t="s">
        <v>164</v>
      </c>
      <c r="T983" t="s">
        <v>164</v>
      </c>
      <c r="U983" t="s">
        <v>162</v>
      </c>
      <c r="V983">
        <v>3.94</v>
      </c>
      <c r="X983" t="s">
        <v>162</v>
      </c>
      <c r="Y983" t="s">
        <v>162</v>
      </c>
      <c r="Z983" t="s">
        <v>164</v>
      </c>
      <c r="AA983" t="s">
        <v>162</v>
      </c>
      <c r="AB983">
        <v>5.42</v>
      </c>
      <c r="AC983">
        <v>6.68</v>
      </c>
      <c r="AD983">
        <v>7.11</v>
      </c>
      <c r="AE983" t="s">
        <v>162</v>
      </c>
      <c r="AF983" t="s">
        <v>162</v>
      </c>
      <c r="AG983">
        <v>792604</v>
      </c>
      <c r="AH983">
        <v>2110588</v>
      </c>
      <c r="AI983">
        <v>2110588</v>
      </c>
      <c r="AJ983">
        <v>79146</v>
      </c>
      <c r="AK983">
        <v>133793</v>
      </c>
      <c r="AL983">
        <v>195617</v>
      </c>
      <c r="AM983">
        <v>384048</v>
      </c>
      <c r="AN983" t="s">
        <v>164</v>
      </c>
      <c r="AO983">
        <v>11</v>
      </c>
      <c r="AP983" t="s">
        <v>162</v>
      </c>
      <c r="AQ983">
        <v>1.9</v>
      </c>
      <c r="AS983">
        <v>1.93</v>
      </c>
      <c r="AT983" t="s">
        <v>165</v>
      </c>
      <c r="AU983">
        <v>138</v>
      </c>
      <c r="AV983">
        <v>0</v>
      </c>
      <c r="AW983">
        <v>1.47</v>
      </c>
      <c r="AX983">
        <v>42.294457000000001</v>
      </c>
      <c r="AY983">
        <v>-85.238283999999993</v>
      </c>
      <c r="AZ983" t="s">
        <v>164</v>
      </c>
      <c r="BA983" t="s">
        <v>164</v>
      </c>
      <c r="BC983" t="s">
        <v>164</v>
      </c>
      <c r="BD983">
        <v>-9488682.3709999993</v>
      </c>
      <c r="BE983">
        <v>5205190.2390000001</v>
      </c>
    </row>
    <row r="984" spans="1:57" x14ac:dyDescent="0.25">
      <c r="A984">
        <v>83260</v>
      </c>
      <c r="B984">
        <v>8982</v>
      </c>
      <c r="C984">
        <v>5</v>
      </c>
      <c r="D984" t="s">
        <v>155</v>
      </c>
      <c r="E984" t="s">
        <v>156</v>
      </c>
      <c r="F984">
        <v>58901</v>
      </c>
      <c r="G984" t="s">
        <v>5107</v>
      </c>
      <c r="H984" t="s">
        <v>5108</v>
      </c>
      <c r="I984" t="s">
        <v>5109</v>
      </c>
      <c r="J984" t="s">
        <v>686</v>
      </c>
      <c r="K984" t="s">
        <v>161</v>
      </c>
      <c r="L984">
        <v>48202</v>
      </c>
      <c r="M984">
        <v>3</v>
      </c>
      <c r="N984" t="s">
        <v>162</v>
      </c>
      <c r="O984" t="s">
        <v>162</v>
      </c>
      <c r="P984" t="s">
        <v>5110</v>
      </c>
      <c r="Q984">
        <v>0.43</v>
      </c>
      <c r="R984" t="s">
        <v>162</v>
      </c>
      <c r="S984" t="s">
        <v>164</v>
      </c>
      <c r="T984" t="s">
        <v>164</v>
      </c>
      <c r="U984" t="s">
        <v>162</v>
      </c>
      <c r="V984">
        <v>3.97</v>
      </c>
      <c r="X984" t="s">
        <v>162</v>
      </c>
      <c r="Y984" t="s">
        <v>162</v>
      </c>
      <c r="Z984" t="s">
        <v>162</v>
      </c>
      <c r="AA984" t="s">
        <v>162</v>
      </c>
      <c r="AB984">
        <v>4.8600000000000003</v>
      </c>
      <c r="AC984">
        <v>5.84</v>
      </c>
      <c r="AD984">
        <v>6.19</v>
      </c>
      <c r="AE984" t="s">
        <v>162</v>
      </c>
      <c r="AF984" t="s">
        <v>162</v>
      </c>
      <c r="AG984">
        <v>904243</v>
      </c>
      <c r="AH984">
        <v>815568</v>
      </c>
      <c r="AI984">
        <v>815568</v>
      </c>
      <c r="AJ984">
        <v>45089</v>
      </c>
      <c r="AK984">
        <v>10479</v>
      </c>
      <c r="AL984">
        <v>72883</v>
      </c>
      <c r="AM984">
        <v>775792</v>
      </c>
      <c r="AN984" t="s">
        <v>164</v>
      </c>
      <c r="AO984">
        <v>10</v>
      </c>
      <c r="AP984" t="s">
        <v>162</v>
      </c>
      <c r="AQ984">
        <v>0.2</v>
      </c>
      <c r="AS984">
        <v>4.05</v>
      </c>
      <c r="AT984" t="s">
        <v>165</v>
      </c>
      <c r="AV984">
        <v>0.16</v>
      </c>
      <c r="AW984">
        <v>7.0000000000000007E-2</v>
      </c>
      <c r="AX984">
        <v>42.367939999999997</v>
      </c>
      <c r="AY984">
        <v>-83.067319999999995</v>
      </c>
      <c r="AZ984" t="s">
        <v>164</v>
      </c>
      <c r="BC984" t="s">
        <v>164</v>
      </c>
      <c r="BD984">
        <v>-9247011.7640000004</v>
      </c>
      <c r="BE984" s="1" t="s">
        <v>5111</v>
      </c>
    </row>
    <row r="985" spans="1:57" x14ac:dyDescent="0.25">
      <c r="A985">
        <v>83273</v>
      </c>
      <c r="B985">
        <v>9186</v>
      </c>
      <c r="C985">
        <v>5</v>
      </c>
      <c r="D985" t="s">
        <v>155</v>
      </c>
      <c r="E985" t="s">
        <v>156</v>
      </c>
      <c r="F985">
        <v>203504</v>
      </c>
      <c r="G985" t="s">
        <v>5112</v>
      </c>
      <c r="H985" t="s">
        <v>5113</v>
      </c>
      <c r="I985" t="s">
        <v>5114</v>
      </c>
      <c r="J985" t="s">
        <v>931</v>
      </c>
      <c r="K985" t="s">
        <v>932</v>
      </c>
      <c r="L985">
        <v>49423</v>
      </c>
      <c r="M985">
        <v>2.95</v>
      </c>
      <c r="N985" t="s">
        <v>162</v>
      </c>
      <c r="O985" t="s">
        <v>162</v>
      </c>
      <c r="P985" t="s">
        <v>5115</v>
      </c>
      <c r="Q985">
        <v>0.43</v>
      </c>
      <c r="R985" t="s">
        <v>162</v>
      </c>
      <c r="S985" t="s">
        <v>164</v>
      </c>
      <c r="T985" t="s">
        <v>164</v>
      </c>
      <c r="U985" t="s">
        <v>162</v>
      </c>
      <c r="V985">
        <v>3.95</v>
      </c>
      <c r="X985" t="s">
        <v>162</v>
      </c>
      <c r="Y985" t="s">
        <v>162</v>
      </c>
      <c r="Z985" t="s">
        <v>164</v>
      </c>
      <c r="AA985" t="s">
        <v>162</v>
      </c>
      <c r="AB985">
        <v>5.3</v>
      </c>
      <c r="AC985">
        <v>6.63</v>
      </c>
      <c r="AD985">
        <v>7.07</v>
      </c>
      <c r="AE985" t="s">
        <v>162</v>
      </c>
      <c r="AF985" t="s">
        <v>162</v>
      </c>
      <c r="AG985">
        <v>541028</v>
      </c>
      <c r="AH985">
        <v>1050885</v>
      </c>
      <c r="AI985">
        <v>1050885</v>
      </c>
      <c r="AJ985">
        <v>87581</v>
      </c>
      <c r="AK985">
        <v>84515</v>
      </c>
      <c r="AL985">
        <v>84311</v>
      </c>
      <c r="AM985">
        <v>284622</v>
      </c>
      <c r="AN985" t="s">
        <v>164</v>
      </c>
      <c r="AO985">
        <v>10</v>
      </c>
      <c r="AP985" t="s">
        <v>162</v>
      </c>
      <c r="AQ985">
        <v>0.52</v>
      </c>
      <c r="AS985">
        <v>0.03</v>
      </c>
      <c r="AT985" t="s">
        <v>165</v>
      </c>
      <c r="AV985">
        <v>0.18</v>
      </c>
      <c r="AW985">
        <v>0.22</v>
      </c>
      <c r="AX985">
        <v>42.787480000000002</v>
      </c>
      <c r="AY985">
        <v>-86.113425000000007</v>
      </c>
      <c r="AZ985" t="s">
        <v>164</v>
      </c>
      <c r="BA985" t="s">
        <v>164</v>
      </c>
      <c r="BC985" t="s">
        <v>164</v>
      </c>
      <c r="BD985">
        <v>-9586102.6219999995</v>
      </c>
      <c r="BE985" s="1" t="s">
        <v>5116</v>
      </c>
    </row>
    <row r="986" spans="1:57" x14ac:dyDescent="0.25">
      <c r="A986">
        <v>83291</v>
      </c>
      <c r="B986">
        <v>9277</v>
      </c>
      <c r="C986">
        <v>5</v>
      </c>
      <c r="D986" t="s">
        <v>155</v>
      </c>
      <c r="E986" t="s">
        <v>156</v>
      </c>
      <c r="F986">
        <v>203821</v>
      </c>
      <c r="G986" t="s">
        <v>5117</v>
      </c>
      <c r="H986" t="s">
        <v>5118</v>
      </c>
      <c r="I986" t="s">
        <v>5119</v>
      </c>
      <c r="J986" t="s">
        <v>686</v>
      </c>
      <c r="K986" t="s">
        <v>161</v>
      </c>
      <c r="L986">
        <v>48202</v>
      </c>
      <c r="M986">
        <v>3</v>
      </c>
      <c r="N986" t="s">
        <v>162</v>
      </c>
      <c r="O986" t="s">
        <v>162</v>
      </c>
      <c r="P986" t="s">
        <v>5120</v>
      </c>
      <c r="Q986">
        <v>0.43</v>
      </c>
      <c r="R986" t="s">
        <v>162</v>
      </c>
      <c r="S986" t="s">
        <v>164</v>
      </c>
      <c r="T986" t="s">
        <v>164</v>
      </c>
      <c r="U986" t="s">
        <v>162</v>
      </c>
      <c r="V986">
        <v>3.97</v>
      </c>
      <c r="X986" t="s">
        <v>162</v>
      </c>
      <c r="Y986" t="s">
        <v>162</v>
      </c>
      <c r="Z986" t="s">
        <v>162</v>
      </c>
      <c r="AA986" t="s">
        <v>162</v>
      </c>
      <c r="AB986">
        <v>4.8600000000000003</v>
      </c>
      <c r="AC986">
        <v>5.84</v>
      </c>
      <c r="AD986">
        <v>6.19</v>
      </c>
      <c r="AE986" t="s">
        <v>162</v>
      </c>
      <c r="AF986" t="s">
        <v>162</v>
      </c>
      <c r="AG986">
        <v>904243</v>
      </c>
      <c r="AH986">
        <v>815568</v>
      </c>
      <c r="AI986">
        <v>815568</v>
      </c>
      <c r="AJ986">
        <v>45089</v>
      </c>
      <c r="AK986">
        <v>10479</v>
      </c>
      <c r="AL986">
        <v>72883</v>
      </c>
      <c r="AM986">
        <v>775792</v>
      </c>
      <c r="AN986" t="s">
        <v>164</v>
      </c>
      <c r="AO986">
        <v>10</v>
      </c>
      <c r="AP986" t="s">
        <v>162</v>
      </c>
      <c r="AQ986">
        <v>0.19</v>
      </c>
      <c r="AS986">
        <v>4.07</v>
      </c>
      <c r="AT986" t="s">
        <v>165</v>
      </c>
      <c r="AV986">
        <v>0.14000000000000001</v>
      </c>
      <c r="AW986">
        <v>0.09</v>
      </c>
      <c r="AX986">
        <v>42.367871000000001</v>
      </c>
      <c r="AY986">
        <v>-83.066467000000003</v>
      </c>
      <c r="AZ986" t="s">
        <v>164</v>
      </c>
      <c r="BC986" t="s">
        <v>164</v>
      </c>
      <c r="BD986">
        <v>-9246916.8080000002</v>
      </c>
      <c r="BE986" s="1" t="s">
        <v>5121</v>
      </c>
    </row>
    <row r="987" spans="1:57" x14ac:dyDescent="0.25">
      <c r="A987">
        <v>83513</v>
      </c>
      <c r="B987">
        <v>11015</v>
      </c>
      <c r="C987">
        <v>5</v>
      </c>
      <c r="D987" t="s">
        <v>155</v>
      </c>
      <c r="E987" t="s">
        <v>156</v>
      </c>
      <c r="F987">
        <v>162681</v>
      </c>
      <c r="G987" t="s">
        <v>5122</v>
      </c>
      <c r="H987" t="s">
        <v>5123</v>
      </c>
      <c r="I987" t="s">
        <v>5124</v>
      </c>
      <c r="J987" t="s">
        <v>364</v>
      </c>
      <c r="K987" t="s">
        <v>365</v>
      </c>
      <c r="L987">
        <v>49091</v>
      </c>
      <c r="M987">
        <v>3</v>
      </c>
      <c r="N987" t="s">
        <v>162</v>
      </c>
      <c r="O987" t="s">
        <v>162</v>
      </c>
      <c r="P987" t="s">
        <v>5125</v>
      </c>
      <c r="Q987">
        <v>0.43</v>
      </c>
      <c r="R987" t="s">
        <v>162</v>
      </c>
      <c r="S987" t="s">
        <v>164</v>
      </c>
      <c r="T987" t="s">
        <v>164</v>
      </c>
      <c r="U987" t="s">
        <v>162</v>
      </c>
      <c r="V987">
        <v>3.98</v>
      </c>
      <c r="X987" t="s">
        <v>162</v>
      </c>
      <c r="Y987" t="s">
        <v>162</v>
      </c>
      <c r="Z987" t="s">
        <v>164</v>
      </c>
      <c r="AA987" t="s">
        <v>162</v>
      </c>
      <c r="AB987">
        <v>5.46</v>
      </c>
      <c r="AC987">
        <v>6.68</v>
      </c>
      <c r="AD987">
        <v>7.1</v>
      </c>
      <c r="AE987" t="s">
        <v>162</v>
      </c>
      <c r="AF987" t="s">
        <v>162</v>
      </c>
      <c r="AG987">
        <v>775215</v>
      </c>
      <c r="AH987">
        <v>2585075</v>
      </c>
      <c r="AI987">
        <v>2585075</v>
      </c>
      <c r="AJ987">
        <v>103517</v>
      </c>
      <c r="AK987">
        <v>156246</v>
      </c>
      <c r="AL987">
        <v>167931</v>
      </c>
      <c r="AM987">
        <v>347521</v>
      </c>
      <c r="AN987" t="s">
        <v>164</v>
      </c>
      <c r="AO987">
        <v>12</v>
      </c>
      <c r="AP987" t="s">
        <v>162</v>
      </c>
      <c r="AQ987">
        <v>0.39</v>
      </c>
      <c r="AS987">
        <v>1.6</v>
      </c>
      <c r="AT987" t="s">
        <v>165</v>
      </c>
      <c r="AU987">
        <v>69</v>
      </c>
      <c r="AV987">
        <v>0.06</v>
      </c>
      <c r="AW987">
        <v>0.19</v>
      </c>
      <c r="AX987">
        <v>41.775436999999997</v>
      </c>
      <c r="AY987">
        <v>-85.426190000000005</v>
      </c>
      <c r="AZ987" t="s">
        <v>164</v>
      </c>
      <c r="BA987" t="s">
        <v>164</v>
      </c>
      <c r="BC987" t="s">
        <v>164</v>
      </c>
      <c r="BD987">
        <v>-9509599.9710000008</v>
      </c>
      <c r="BE987">
        <v>5127400.1260000002</v>
      </c>
    </row>
    <row r="988" spans="1:57" x14ac:dyDescent="0.25">
      <c r="A988">
        <v>83518</v>
      </c>
      <c r="B988">
        <v>11092</v>
      </c>
      <c r="C988">
        <v>5</v>
      </c>
      <c r="D988" t="s">
        <v>155</v>
      </c>
      <c r="E988" t="s">
        <v>156</v>
      </c>
      <c r="F988">
        <v>114262</v>
      </c>
      <c r="G988" t="s">
        <v>5126</v>
      </c>
      <c r="H988" t="s">
        <v>5127</v>
      </c>
      <c r="I988" t="s">
        <v>5128</v>
      </c>
      <c r="J988" t="s">
        <v>203</v>
      </c>
      <c r="K988" t="s">
        <v>204</v>
      </c>
      <c r="L988">
        <v>49058</v>
      </c>
      <c r="M988">
        <v>3</v>
      </c>
      <c r="N988" t="s">
        <v>162</v>
      </c>
      <c r="O988" t="s">
        <v>162</v>
      </c>
      <c r="P988" t="s">
        <v>5129</v>
      </c>
      <c r="Q988">
        <v>0.43</v>
      </c>
      <c r="R988" t="s">
        <v>162</v>
      </c>
      <c r="S988" t="s">
        <v>164</v>
      </c>
      <c r="T988" t="s">
        <v>164</v>
      </c>
      <c r="U988" t="s">
        <v>162</v>
      </c>
      <c r="V988">
        <v>3.91</v>
      </c>
      <c r="X988" t="s">
        <v>162</v>
      </c>
      <c r="Y988" t="s">
        <v>162</v>
      </c>
      <c r="Z988" t="s">
        <v>162</v>
      </c>
      <c r="AA988" t="s">
        <v>162</v>
      </c>
      <c r="AB988">
        <v>4.99</v>
      </c>
      <c r="AC988">
        <v>6.38</v>
      </c>
      <c r="AD988">
        <v>6.85</v>
      </c>
      <c r="AE988" t="s">
        <v>162</v>
      </c>
      <c r="AF988" t="s">
        <v>162</v>
      </c>
      <c r="AG988">
        <v>681459</v>
      </c>
      <c r="AH988">
        <v>2133547</v>
      </c>
      <c r="AI988">
        <v>2133547</v>
      </c>
      <c r="AJ988">
        <v>87218</v>
      </c>
      <c r="AK988">
        <v>111579</v>
      </c>
      <c r="AL988">
        <v>101269</v>
      </c>
      <c r="AM988">
        <v>381393</v>
      </c>
      <c r="AN988" t="s">
        <v>164</v>
      </c>
      <c r="AO988">
        <v>10</v>
      </c>
      <c r="AP988" t="s">
        <v>162</v>
      </c>
      <c r="AQ988">
        <v>0.22</v>
      </c>
      <c r="AS988">
        <v>0.38</v>
      </c>
      <c r="AT988" t="s">
        <v>165</v>
      </c>
      <c r="AV988">
        <v>0.12</v>
      </c>
      <c r="AW988">
        <v>0.46</v>
      </c>
      <c r="AX988">
        <v>42.644848000000003</v>
      </c>
      <c r="AY988">
        <v>-85.316686000000004</v>
      </c>
      <c r="AZ988" t="s">
        <v>164</v>
      </c>
      <c r="BC988" t="s">
        <v>164</v>
      </c>
      <c r="BD988">
        <v>-9497410.0419999994</v>
      </c>
      <c r="BE988" s="1" t="s">
        <v>5130</v>
      </c>
    </row>
    <row r="989" spans="1:57" x14ac:dyDescent="0.25">
      <c r="A989">
        <v>83524</v>
      </c>
      <c r="B989">
        <v>11133</v>
      </c>
      <c r="C989">
        <v>5</v>
      </c>
      <c r="D989" t="s">
        <v>155</v>
      </c>
      <c r="E989" t="s">
        <v>156</v>
      </c>
      <c r="F989">
        <v>129382</v>
      </c>
      <c r="G989" t="s">
        <v>5131</v>
      </c>
      <c r="H989" t="s">
        <v>5132</v>
      </c>
      <c r="I989" t="s">
        <v>5133</v>
      </c>
      <c r="J989" t="s">
        <v>2355</v>
      </c>
      <c r="K989" t="s">
        <v>909</v>
      </c>
      <c r="L989">
        <v>48176</v>
      </c>
      <c r="M989">
        <v>3</v>
      </c>
      <c r="N989" t="s">
        <v>162</v>
      </c>
      <c r="O989" t="s">
        <v>162</v>
      </c>
      <c r="P989" t="s">
        <v>5134</v>
      </c>
      <c r="Q989">
        <v>0.43</v>
      </c>
      <c r="R989" t="s">
        <v>162</v>
      </c>
      <c r="S989" t="s">
        <v>164</v>
      </c>
      <c r="T989" t="s">
        <v>164</v>
      </c>
      <c r="U989" t="s">
        <v>162</v>
      </c>
      <c r="V989">
        <v>3.97</v>
      </c>
      <c r="X989" t="s">
        <v>162</v>
      </c>
      <c r="Y989" t="s">
        <v>162</v>
      </c>
      <c r="Z989" t="s">
        <v>164</v>
      </c>
      <c r="AA989" t="s">
        <v>162</v>
      </c>
      <c r="AB989">
        <v>5.04</v>
      </c>
      <c r="AC989">
        <v>6.28</v>
      </c>
      <c r="AD989">
        <v>6.72</v>
      </c>
      <c r="AE989" t="s">
        <v>162</v>
      </c>
      <c r="AF989" t="s">
        <v>162</v>
      </c>
      <c r="AG989">
        <v>1105834</v>
      </c>
      <c r="AH989">
        <v>1899158</v>
      </c>
      <c r="AI989">
        <v>1899158</v>
      </c>
      <c r="AJ989">
        <v>60453</v>
      </c>
      <c r="AK989">
        <v>38644</v>
      </c>
      <c r="AL989">
        <v>125460</v>
      </c>
      <c r="AM989">
        <v>881277</v>
      </c>
      <c r="AN989" t="s">
        <v>164</v>
      </c>
      <c r="AO989">
        <v>11</v>
      </c>
      <c r="AP989" t="s">
        <v>162</v>
      </c>
      <c r="AQ989">
        <v>0.49</v>
      </c>
      <c r="AS989">
        <v>0.7</v>
      </c>
      <c r="AT989" t="s">
        <v>165</v>
      </c>
      <c r="AU989">
        <v>120</v>
      </c>
      <c r="AV989">
        <v>0</v>
      </c>
      <c r="AW989">
        <v>0.71</v>
      </c>
      <c r="AX989">
        <v>42.167695000000002</v>
      </c>
      <c r="AY989">
        <v>-83.782014000000004</v>
      </c>
      <c r="AZ989" t="s">
        <v>164</v>
      </c>
      <c r="BA989" t="s">
        <v>164</v>
      </c>
      <c r="BC989" t="s">
        <v>164</v>
      </c>
      <c r="BD989">
        <v>-9326571.1359999999</v>
      </c>
      <c r="BE989" s="1" t="s">
        <v>5135</v>
      </c>
    </row>
    <row r="990" spans="1:57" x14ac:dyDescent="0.25">
      <c r="A990">
        <v>83705</v>
      </c>
      <c r="B990">
        <v>13181</v>
      </c>
      <c r="C990">
        <v>5</v>
      </c>
      <c r="D990" t="s">
        <v>155</v>
      </c>
      <c r="E990" t="s">
        <v>156</v>
      </c>
      <c r="F990">
        <v>132961</v>
      </c>
      <c r="G990" t="s">
        <v>5136</v>
      </c>
      <c r="H990" t="s">
        <v>5137</v>
      </c>
      <c r="I990" t="s">
        <v>5138</v>
      </c>
      <c r="J990" t="s">
        <v>253</v>
      </c>
      <c r="K990" t="s">
        <v>254</v>
      </c>
      <c r="L990">
        <v>48502</v>
      </c>
      <c r="M990">
        <v>3</v>
      </c>
      <c r="N990" t="s">
        <v>162</v>
      </c>
      <c r="O990" t="s">
        <v>162</v>
      </c>
      <c r="P990" t="s">
        <v>5139</v>
      </c>
      <c r="Q990">
        <v>0.43</v>
      </c>
      <c r="R990" t="s">
        <v>162</v>
      </c>
      <c r="S990" t="s">
        <v>164</v>
      </c>
      <c r="T990" t="s">
        <v>164</v>
      </c>
      <c r="U990" t="s">
        <v>162</v>
      </c>
      <c r="V990">
        <v>3.92</v>
      </c>
      <c r="X990" t="s">
        <v>162</v>
      </c>
      <c r="Y990" t="s">
        <v>162</v>
      </c>
      <c r="Z990" t="s">
        <v>164</v>
      </c>
      <c r="AA990" t="s">
        <v>162</v>
      </c>
      <c r="AB990">
        <v>5.05</v>
      </c>
      <c r="AC990">
        <v>6.26</v>
      </c>
      <c r="AD990">
        <v>6.71</v>
      </c>
      <c r="AE990" t="s">
        <v>162</v>
      </c>
      <c r="AF990" t="s">
        <v>162</v>
      </c>
      <c r="AG990">
        <v>1045029</v>
      </c>
      <c r="AH990">
        <v>2222649</v>
      </c>
      <c r="AI990">
        <v>2222649</v>
      </c>
      <c r="AJ990">
        <v>55070</v>
      </c>
      <c r="AK990">
        <v>56608</v>
      </c>
      <c r="AL990">
        <v>78718</v>
      </c>
      <c r="AM990">
        <v>854633</v>
      </c>
      <c r="AN990" t="s">
        <v>164</v>
      </c>
      <c r="AO990">
        <v>9</v>
      </c>
      <c r="AP990" t="s">
        <v>162</v>
      </c>
      <c r="AQ990">
        <v>0.28999999999999998</v>
      </c>
      <c r="AS990">
        <v>1.74</v>
      </c>
      <c r="AT990" t="s">
        <v>165</v>
      </c>
      <c r="AU990">
        <v>138</v>
      </c>
      <c r="AV990">
        <v>0</v>
      </c>
      <c r="AW990">
        <v>1.19</v>
      </c>
      <c r="AX990">
        <v>43.016969000000003</v>
      </c>
      <c r="AY990">
        <v>-83.697962000000004</v>
      </c>
      <c r="AZ990" t="s">
        <v>164</v>
      </c>
      <c r="BA990" t="s">
        <v>164</v>
      </c>
      <c r="BC990" t="s">
        <v>164</v>
      </c>
      <c r="BD990">
        <v>-9317214.5099999998</v>
      </c>
      <c r="BE990" s="1" t="s">
        <v>5140</v>
      </c>
    </row>
    <row r="991" spans="1:57" x14ac:dyDescent="0.25">
      <c r="A991">
        <v>84081</v>
      </c>
      <c r="B991">
        <v>17951</v>
      </c>
      <c r="C991">
        <v>5</v>
      </c>
      <c r="D991" t="s">
        <v>155</v>
      </c>
      <c r="E991" t="s">
        <v>156</v>
      </c>
      <c r="F991">
        <v>12067</v>
      </c>
      <c r="G991" t="s">
        <v>5141</v>
      </c>
      <c r="H991" t="s">
        <v>5142</v>
      </c>
      <c r="I991" t="s">
        <v>5143</v>
      </c>
      <c r="J991" t="s">
        <v>351</v>
      </c>
      <c r="K991" t="s">
        <v>351</v>
      </c>
      <c r="L991">
        <v>49201</v>
      </c>
      <c r="M991">
        <v>3</v>
      </c>
      <c r="N991" t="s">
        <v>162</v>
      </c>
      <c r="O991" t="s">
        <v>162</v>
      </c>
      <c r="P991" t="s">
        <v>5144</v>
      </c>
      <c r="Q991">
        <v>0.43</v>
      </c>
      <c r="R991" t="s">
        <v>162</v>
      </c>
      <c r="S991" t="s">
        <v>164</v>
      </c>
      <c r="T991" t="s">
        <v>164</v>
      </c>
      <c r="U991" t="s">
        <v>162</v>
      </c>
      <c r="V991">
        <v>3.94</v>
      </c>
      <c r="X991" t="s">
        <v>162</v>
      </c>
      <c r="Y991" t="s">
        <v>162</v>
      </c>
      <c r="Z991" t="s">
        <v>164</v>
      </c>
      <c r="AA991" t="s">
        <v>162</v>
      </c>
      <c r="AB991">
        <v>5.19</v>
      </c>
      <c r="AC991">
        <v>6.48</v>
      </c>
      <c r="AD991">
        <v>6.93</v>
      </c>
      <c r="AE991" t="s">
        <v>162</v>
      </c>
      <c r="AF991" t="s">
        <v>162</v>
      </c>
      <c r="AG991">
        <v>1093942</v>
      </c>
      <c r="AH991">
        <v>2134968</v>
      </c>
      <c r="AI991">
        <v>2134968</v>
      </c>
      <c r="AJ991">
        <v>70729</v>
      </c>
      <c r="AK991">
        <v>81440</v>
      </c>
      <c r="AL991">
        <v>117733</v>
      </c>
      <c r="AM991">
        <v>824041</v>
      </c>
      <c r="AN991" t="s">
        <v>164</v>
      </c>
      <c r="AO991">
        <v>11</v>
      </c>
      <c r="AP991" t="s">
        <v>162</v>
      </c>
      <c r="AQ991">
        <v>0.87</v>
      </c>
      <c r="AS991">
        <v>0.84</v>
      </c>
      <c r="AT991" t="s">
        <v>165</v>
      </c>
      <c r="AV991">
        <v>0</v>
      </c>
      <c r="AW991">
        <v>0</v>
      </c>
      <c r="AX991">
        <v>42.239995</v>
      </c>
      <c r="AY991">
        <v>-84.390701000000007</v>
      </c>
      <c r="AZ991" t="s">
        <v>164</v>
      </c>
      <c r="BA991" t="s">
        <v>164</v>
      </c>
      <c r="BC991" t="s">
        <v>164</v>
      </c>
      <c r="BD991">
        <v>-9394329.8629999999</v>
      </c>
      <c r="BE991" s="1" t="s">
        <v>5145</v>
      </c>
    </row>
    <row r="992" spans="1:57" x14ac:dyDescent="0.25">
      <c r="A992">
        <v>84133</v>
      </c>
      <c r="B992">
        <v>18620</v>
      </c>
      <c r="C992">
        <v>5</v>
      </c>
      <c r="D992" t="s">
        <v>155</v>
      </c>
      <c r="E992" t="s">
        <v>156</v>
      </c>
      <c r="F992">
        <v>70017</v>
      </c>
      <c r="G992" t="s">
        <v>5146</v>
      </c>
      <c r="H992" t="s">
        <v>5147</v>
      </c>
      <c r="I992" t="s">
        <v>5148</v>
      </c>
      <c r="J992" t="s">
        <v>1557</v>
      </c>
      <c r="K992" t="s">
        <v>835</v>
      </c>
      <c r="L992">
        <v>48801</v>
      </c>
      <c r="M992">
        <v>2.97</v>
      </c>
      <c r="N992" t="s">
        <v>162</v>
      </c>
      <c r="O992" t="s">
        <v>162</v>
      </c>
      <c r="P992" t="s">
        <v>5149</v>
      </c>
      <c r="Q992">
        <v>0.43</v>
      </c>
      <c r="R992" t="s">
        <v>162</v>
      </c>
      <c r="S992" t="s">
        <v>164</v>
      </c>
      <c r="T992" t="s">
        <v>164</v>
      </c>
      <c r="U992" t="s">
        <v>162</v>
      </c>
      <c r="V992">
        <v>3.93</v>
      </c>
      <c r="X992" t="s">
        <v>162</v>
      </c>
      <c r="Y992" t="s">
        <v>162</v>
      </c>
      <c r="Z992" t="s">
        <v>164</v>
      </c>
      <c r="AA992" t="s">
        <v>162</v>
      </c>
      <c r="AB992">
        <v>5.49</v>
      </c>
      <c r="AC992">
        <v>6.71</v>
      </c>
      <c r="AD992">
        <v>7.11</v>
      </c>
      <c r="AE992" t="s">
        <v>162</v>
      </c>
      <c r="AF992" t="s">
        <v>162</v>
      </c>
      <c r="AG992">
        <v>677698</v>
      </c>
      <c r="AH992">
        <v>1956692</v>
      </c>
      <c r="AI992">
        <v>1956692</v>
      </c>
      <c r="AJ992">
        <v>72544</v>
      </c>
      <c r="AK992">
        <v>168550</v>
      </c>
      <c r="AL992">
        <v>71509</v>
      </c>
      <c r="AM992">
        <v>365095</v>
      </c>
      <c r="AN992" t="s">
        <v>164</v>
      </c>
      <c r="AO992">
        <v>9</v>
      </c>
      <c r="AP992" t="s">
        <v>162</v>
      </c>
      <c r="AQ992">
        <v>0.24</v>
      </c>
      <c r="AS992">
        <v>0.3</v>
      </c>
      <c r="AT992" t="s">
        <v>165</v>
      </c>
      <c r="AU992">
        <v>138</v>
      </c>
      <c r="AV992">
        <v>0.26</v>
      </c>
      <c r="AW992">
        <v>0.06</v>
      </c>
      <c r="AX992">
        <v>43.374659999999999</v>
      </c>
      <c r="AY992">
        <v>-84.661869999999993</v>
      </c>
      <c r="AZ992" t="s">
        <v>164</v>
      </c>
      <c r="BA992" t="s">
        <v>164</v>
      </c>
      <c r="BC992" t="s">
        <v>164</v>
      </c>
      <c r="BD992">
        <v>-9424516.2579999994</v>
      </c>
      <c r="BE992" s="1" t="s">
        <v>5150</v>
      </c>
    </row>
    <row r="993" spans="1:57" x14ac:dyDescent="0.25">
      <c r="A993">
        <v>84169</v>
      </c>
      <c r="B993">
        <v>19098</v>
      </c>
      <c r="C993">
        <v>5</v>
      </c>
      <c r="D993" t="s">
        <v>155</v>
      </c>
      <c r="E993" t="s">
        <v>156</v>
      </c>
      <c r="F993">
        <v>132504</v>
      </c>
      <c r="G993" t="s">
        <v>5151</v>
      </c>
      <c r="H993" t="s">
        <v>5152</v>
      </c>
      <c r="I993" t="s">
        <v>936</v>
      </c>
      <c r="J993" t="s">
        <v>748</v>
      </c>
      <c r="K993" t="s">
        <v>495</v>
      </c>
      <c r="L993">
        <v>49022</v>
      </c>
      <c r="M993">
        <v>3</v>
      </c>
      <c r="N993" t="s">
        <v>162</v>
      </c>
      <c r="O993" t="s">
        <v>162</v>
      </c>
      <c r="P993" t="s">
        <v>5153</v>
      </c>
      <c r="Q993">
        <v>0.43</v>
      </c>
      <c r="R993" t="s">
        <v>162</v>
      </c>
      <c r="S993" t="s">
        <v>164</v>
      </c>
      <c r="T993" t="s">
        <v>164</v>
      </c>
      <c r="U993" t="s">
        <v>162</v>
      </c>
      <c r="V993">
        <v>4.01</v>
      </c>
      <c r="X993" t="s">
        <v>162</v>
      </c>
      <c r="Y993" t="s">
        <v>162</v>
      </c>
      <c r="Z993" t="s">
        <v>164</v>
      </c>
      <c r="AA993" t="s">
        <v>162</v>
      </c>
      <c r="AB993">
        <v>6.14</v>
      </c>
      <c r="AC993">
        <v>7.23</v>
      </c>
      <c r="AD993">
        <v>7.58</v>
      </c>
      <c r="AE993" t="s">
        <v>162</v>
      </c>
      <c r="AF993" t="s">
        <v>162</v>
      </c>
      <c r="AG993">
        <v>540896</v>
      </c>
      <c r="AH993">
        <v>1446932</v>
      </c>
      <c r="AI993">
        <v>1446932</v>
      </c>
      <c r="AJ993">
        <v>63996</v>
      </c>
      <c r="AK993">
        <v>71725</v>
      </c>
      <c r="AL993">
        <v>151289</v>
      </c>
      <c r="AM993">
        <v>253887</v>
      </c>
      <c r="AN993" t="s">
        <v>164</v>
      </c>
      <c r="AO993">
        <v>12</v>
      </c>
      <c r="AP993" t="s">
        <v>162</v>
      </c>
      <c r="AQ993">
        <v>0.26</v>
      </c>
      <c r="AS993">
        <v>0</v>
      </c>
      <c r="AT993" t="s">
        <v>165</v>
      </c>
      <c r="AV993">
        <v>0.23</v>
      </c>
      <c r="AW993">
        <v>0.01</v>
      </c>
      <c r="AX993">
        <v>42.117899000000001</v>
      </c>
      <c r="AY993">
        <v>-86.464186999999995</v>
      </c>
      <c r="AZ993" t="s">
        <v>164</v>
      </c>
      <c r="BA993" t="s">
        <v>164</v>
      </c>
      <c r="BC993" t="s">
        <v>164</v>
      </c>
      <c r="BD993">
        <v>-9625149.2689999994</v>
      </c>
      <c r="BE993" s="1" t="s">
        <v>5154</v>
      </c>
    </row>
    <row r="994" spans="1:57" x14ac:dyDescent="0.25">
      <c r="A994">
        <v>84219</v>
      </c>
      <c r="B994">
        <v>19638</v>
      </c>
      <c r="C994">
        <v>5</v>
      </c>
      <c r="D994" t="s">
        <v>155</v>
      </c>
      <c r="E994" t="s">
        <v>156</v>
      </c>
      <c r="F994">
        <v>148682</v>
      </c>
      <c r="G994" t="s">
        <v>5155</v>
      </c>
      <c r="H994" t="s">
        <v>5156</v>
      </c>
      <c r="I994" t="s">
        <v>5157</v>
      </c>
      <c r="J994" t="s">
        <v>790</v>
      </c>
      <c r="K994" t="s">
        <v>540</v>
      </c>
      <c r="L994">
        <v>49090</v>
      </c>
      <c r="M994">
        <v>3</v>
      </c>
      <c r="N994" t="s">
        <v>162</v>
      </c>
      <c r="O994" t="s">
        <v>162</v>
      </c>
      <c r="P994" t="s">
        <v>5158</v>
      </c>
      <c r="Q994">
        <v>0.43</v>
      </c>
      <c r="R994" t="s">
        <v>162</v>
      </c>
      <c r="S994" t="s">
        <v>164</v>
      </c>
      <c r="T994" t="s">
        <v>164</v>
      </c>
      <c r="U994" t="s">
        <v>162</v>
      </c>
      <c r="V994">
        <v>3.97</v>
      </c>
      <c r="X994" t="s">
        <v>162</v>
      </c>
      <c r="Y994" t="s">
        <v>162</v>
      </c>
      <c r="Z994" t="s">
        <v>164</v>
      </c>
      <c r="AA994" t="s">
        <v>162</v>
      </c>
      <c r="AB994">
        <v>6.13</v>
      </c>
      <c r="AC994">
        <v>7.29</v>
      </c>
      <c r="AD994">
        <v>7.65</v>
      </c>
      <c r="AE994" t="s">
        <v>162</v>
      </c>
      <c r="AF994" t="s">
        <v>162</v>
      </c>
      <c r="AG994">
        <v>662792</v>
      </c>
      <c r="AH994">
        <v>1300419</v>
      </c>
      <c r="AI994">
        <v>1300419</v>
      </c>
      <c r="AJ994">
        <v>81062</v>
      </c>
      <c r="AK994">
        <v>63036</v>
      </c>
      <c r="AL994">
        <v>171948</v>
      </c>
      <c r="AM994">
        <v>346747</v>
      </c>
      <c r="AN994" t="s">
        <v>164</v>
      </c>
      <c r="AP994" t="s">
        <v>162</v>
      </c>
      <c r="AQ994">
        <v>1.4</v>
      </c>
      <c r="AS994">
        <v>1.4</v>
      </c>
      <c r="AT994" t="s">
        <v>165</v>
      </c>
      <c r="AV994">
        <v>0</v>
      </c>
      <c r="AW994">
        <v>3.03</v>
      </c>
      <c r="AX994">
        <v>42.403604000000001</v>
      </c>
      <c r="AY994">
        <v>-86.274044000000004</v>
      </c>
      <c r="AZ994" t="s">
        <v>164</v>
      </c>
      <c r="BA994" t="s">
        <v>164</v>
      </c>
      <c r="BC994" t="s">
        <v>164</v>
      </c>
      <c r="BD994">
        <v>-9603982.6469999999</v>
      </c>
      <c r="BE994" s="1" t="s">
        <v>5159</v>
      </c>
    </row>
    <row r="995" spans="1:57" x14ac:dyDescent="0.25">
      <c r="A995">
        <v>84329</v>
      </c>
      <c r="B995">
        <v>21293</v>
      </c>
      <c r="C995">
        <v>5</v>
      </c>
      <c r="D995" t="s">
        <v>155</v>
      </c>
      <c r="E995" t="s">
        <v>156</v>
      </c>
      <c r="F995">
        <v>12588</v>
      </c>
      <c r="G995" t="s">
        <v>5160</v>
      </c>
      <c r="H995" t="s">
        <v>5161</v>
      </c>
      <c r="I995" t="s">
        <v>5162</v>
      </c>
      <c r="J995" t="s">
        <v>1155</v>
      </c>
      <c r="K995" t="s">
        <v>1155</v>
      </c>
      <c r="L995" t="s">
        <v>162</v>
      </c>
      <c r="M995">
        <v>3</v>
      </c>
      <c r="N995" t="s">
        <v>162</v>
      </c>
      <c r="O995" t="s">
        <v>162</v>
      </c>
      <c r="P995" t="s">
        <v>5163</v>
      </c>
      <c r="Q995">
        <v>0.43</v>
      </c>
      <c r="R995" t="s">
        <v>162</v>
      </c>
      <c r="S995" t="s">
        <v>164</v>
      </c>
      <c r="T995" t="s">
        <v>164</v>
      </c>
      <c r="U995" t="s">
        <v>162</v>
      </c>
      <c r="V995">
        <v>3.95</v>
      </c>
      <c r="X995" t="s">
        <v>162</v>
      </c>
      <c r="Y995" t="s">
        <v>162</v>
      </c>
      <c r="Z995" t="s">
        <v>164</v>
      </c>
      <c r="AA995" t="s">
        <v>162</v>
      </c>
      <c r="AB995">
        <v>5.18</v>
      </c>
      <c r="AC995">
        <v>6.4</v>
      </c>
      <c r="AD995">
        <v>6.83</v>
      </c>
      <c r="AE995" t="s">
        <v>162</v>
      </c>
      <c r="AF995" t="s">
        <v>162</v>
      </c>
      <c r="AG995">
        <v>647083</v>
      </c>
      <c r="AH995">
        <v>2090786</v>
      </c>
      <c r="AI995">
        <v>2090786</v>
      </c>
      <c r="AJ995">
        <v>77810</v>
      </c>
      <c r="AK995">
        <v>104139</v>
      </c>
      <c r="AL995">
        <v>37683</v>
      </c>
      <c r="AM995">
        <v>427452</v>
      </c>
      <c r="AN995" t="s">
        <v>164</v>
      </c>
      <c r="AO995">
        <v>9</v>
      </c>
      <c r="AP995" t="s">
        <v>162</v>
      </c>
      <c r="AQ995">
        <v>0.59</v>
      </c>
      <c r="AR995">
        <v>138</v>
      </c>
      <c r="AS995">
        <v>0.59</v>
      </c>
      <c r="AT995" t="s">
        <v>165</v>
      </c>
      <c r="AU995">
        <v>138</v>
      </c>
      <c r="AV995">
        <v>0</v>
      </c>
      <c r="AW995">
        <v>0</v>
      </c>
      <c r="AX995">
        <v>43.443637000000003</v>
      </c>
      <c r="AY995">
        <v>-83.914105000000006</v>
      </c>
      <c r="AZ995" t="s">
        <v>164</v>
      </c>
      <c r="BA995" t="s">
        <v>164</v>
      </c>
      <c r="BC995" t="s">
        <v>164</v>
      </c>
      <c r="BD995">
        <v>-9341275.4389999993</v>
      </c>
      <c r="BE995" s="1" t="s">
        <v>5164</v>
      </c>
    </row>
    <row r="996" spans="1:57" x14ac:dyDescent="0.25">
      <c r="A996">
        <v>84478</v>
      </c>
      <c r="B996">
        <v>23081</v>
      </c>
      <c r="C996">
        <v>5</v>
      </c>
      <c r="D996" t="s">
        <v>155</v>
      </c>
      <c r="E996" t="s">
        <v>156</v>
      </c>
      <c r="F996">
        <v>235455</v>
      </c>
      <c r="G996" t="s">
        <v>5165</v>
      </c>
      <c r="H996" t="s">
        <v>5166</v>
      </c>
      <c r="I996" t="s">
        <v>5167</v>
      </c>
      <c r="J996" t="s">
        <v>2883</v>
      </c>
      <c r="K996" t="s">
        <v>2884</v>
      </c>
      <c r="L996">
        <v>48858</v>
      </c>
      <c r="M996">
        <v>3</v>
      </c>
      <c r="N996" t="s">
        <v>162</v>
      </c>
      <c r="O996" t="s">
        <v>162</v>
      </c>
      <c r="P996" t="s">
        <v>5168</v>
      </c>
      <c r="Q996">
        <v>0.43</v>
      </c>
      <c r="R996" t="s">
        <v>162</v>
      </c>
      <c r="S996" t="s">
        <v>164</v>
      </c>
      <c r="T996" t="s">
        <v>164</v>
      </c>
      <c r="U996" t="s">
        <v>162</v>
      </c>
      <c r="V996">
        <v>3.88</v>
      </c>
      <c r="X996" t="s">
        <v>162</v>
      </c>
      <c r="Y996" t="s">
        <v>162</v>
      </c>
      <c r="Z996" t="s">
        <v>164</v>
      </c>
      <c r="AA996" t="s">
        <v>162</v>
      </c>
      <c r="AB996">
        <v>5.18</v>
      </c>
      <c r="AC996">
        <v>6.38</v>
      </c>
      <c r="AD996">
        <v>6.81</v>
      </c>
      <c r="AE996" t="s">
        <v>162</v>
      </c>
      <c r="AF996" t="s">
        <v>162</v>
      </c>
      <c r="AG996">
        <v>649988</v>
      </c>
      <c r="AH996">
        <v>1467764</v>
      </c>
      <c r="AI996">
        <v>1467764</v>
      </c>
      <c r="AJ996">
        <v>102229</v>
      </c>
      <c r="AK996">
        <v>200448</v>
      </c>
      <c r="AL996">
        <v>61371</v>
      </c>
      <c r="AM996">
        <v>285939</v>
      </c>
      <c r="AN996" t="s">
        <v>164</v>
      </c>
      <c r="AO996">
        <v>9</v>
      </c>
      <c r="AP996" t="s">
        <v>162</v>
      </c>
      <c r="AQ996">
        <v>2.2400000000000002</v>
      </c>
      <c r="AR996">
        <v>138</v>
      </c>
      <c r="AS996">
        <v>2.04</v>
      </c>
      <c r="AT996" t="s">
        <v>165</v>
      </c>
      <c r="AU996">
        <v>138</v>
      </c>
      <c r="AV996">
        <v>0.39</v>
      </c>
      <c r="AW996">
        <v>3.38</v>
      </c>
      <c r="AX996">
        <v>43.605319000000001</v>
      </c>
      <c r="AY996">
        <v>-84.708866</v>
      </c>
      <c r="AZ996" t="s">
        <v>164</v>
      </c>
      <c r="BA996" t="s">
        <v>164</v>
      </c>
      <c r="BC996" t="s">
        <v>164</v>
      </c>
      <c r="BD996">
        <v>-9429747.8289999999</v>
      </c>
      <c r="BE996" s="1" t="s">
        <v>5169</v>
      </c>
    </row>
    <row r="997" spans="1:57" x14ac:dyDescent="0.25">
      <c r="A997">
        <v>84508</v>
      </c>
      <c r="B997">
        <v>23568</v>
      </c>
      <c r="C997">
        <v>5</v>
      </c>
      <c r="D997" t="s">
        <v>155</v>
      </c>
      <c r="E997" t="s">
        <v>156</v>
      </c>
      <c r="F997">
        <v>94681</v>
      </c>
      <c r="G997" t="s">
        <v>5170</v>
      </c>
      <c r="H997" t="s">
        <v>5171</v>
      </c>
      <c r="I997" t="s">
        <v>5172</v>
      </c>
      <c r="J997" t="s">
        <v>5173</v>
      </c>
      <c r="K997" t="s">
        <v>606</v>
      </c>
      <c r="L997">
        <v>48749</v>
      </c>
      <c r="M997">
        <v>3</v>
      </c>
      <c r="N997" t="s">
        <v>162</v>
      </c>
      <c r="O997" t="s">
        <v>162</v>
      </c>
      <c r="P997" t="s">
        <v>5174</v>
      </c>
      <c r="Q997">
        <v>0.43</v>
      </c>
      <c r="R997" t="s">
        <v>162</v>
      </c>
      <c r="S997" t="s">
        <v>164</v>
      </c>
      <c r="T997" t="s">
        <v>164</v>
      </c>
      <c r="U997" t="s">
        <v>162</v>
      </c>
      <c r="V997">
        <v>3.91</v>
      </c>
      <c r="X997" t="s">
        <v>162</v>
      </c>
      <c r="Y997" t="s">
        <v>162</v>
      </c>
      <c r="Z997" t="s">
        <v>162</v>
      </c>
      <c r="AA997" t="s">
        <v>162</v>
      </c>
      <c r="AB997">
        <v>4.84</v>
      </c>
      <c r="AC997">
        <v>6.11</v>
      </c>
      <c r="AD997">
        <v>6.56</v>
      </c>
      <c r="AE997" t="s">
        <v>162</v>
      </c>
      <c r="AF997" t="s">
        <v>162</v>
      </c>
      <c r="AG997">
        <v>403086</v>
      </c>
      <c r="AH997">
        <v>1416195</v>
      </c>
      <c r="AI997">
        <v>1416195</v>
      </c>
      <c r="AJ997">
        <v>80959</v>
      </c>
      <c r="AK997">
        <v>193432</v>
      </c>
      <c r="AL997">
        <v>17003</v>
      </c>
      <c r="AM997">
        <v>111692</v>
      </c>
      <c r="AN997" t="s">
        <v>164</v>
      </c>
      <c r="AO997">
        <v>8</v>
      </c>
      <c r="AP997" t="s">
        <v>162</v>
      </c>
      <c r="AQ997">
        <v>2.67</v>
      </c>
      <c r="AS997">
        <v>1.94</v>
      </c>
      <c r="AT997" t="s">
        <v>165</v>
      </c>
      <c r="AU997">
        <v>138</v>
      </c>
      <c r="AV997">
        <v>0</v>
      </c>
      <c r="AW997">
        <v>0.18</v>
      </c>
      <c r="AX997">
        <v>44.048043999999997</v>
      </c>
      <c r="AY997">
        <v>-83.804930999999996</v>
      </c>
      <c r="AZ997" t="s">
        <v>164</v>
      </c>
      <c r="BC997" t="s">
        <v>164</v>
      </c>
      <c r="BD997">
        <v>-9329122.2449999992</v>
      </c>
      <c r="BE997" s="1" t="s">
        <v>5175</v>
      </c>
    </row>
    <row r="998" spans="1:57" x14ac:dyDescent="0.25">
      <c r="A998">
        <v>84745</v>
      </c>
      <c r="B998">
        <v>26448</v>
      </c>
      <c r="C998">
        <v>5</v>
      </c>
      <c r="D998" t="s">
        <v>155</v>
      </c>
      <c r="E998" t="s">
        <v>156</v>
      </c>
      <c r="F998">
        <v>239174</v>
      </c>
      <c r="G998" t="s">
        <v>5176</v>
      </c>
      <c r="H998" t="s">
        <v>5177</v>
      </c>
      <c r="I998" t="s">
        <v>5178</v>
      </c>
      <c r="J998" t="s">
        <v>5179</v>
      </c>
      <c r="K998" t="s">
        <v>909</v>
      </c>
      <c r="L998">
        <v>48130</v>
      </c>
      <c r="M998">
        <v>3</v>
      </c>
      <c r="N998" t="s">
        <v>162</v>
      </c>
      <c r="O998" t="s">
        <v>162</v>
      </c>
      <c r="P998" t="s">
        <v>5180</v>
      </c>
      <c r="Q998">
        <v>0.43</v>
      </c>
      <c r="R998" t="s">
        <v>162</v>
      </c>
      <c r="S998" t="s">
        <v>164</v>
      </c>
      <c r="T998" t="s">
        <v>164</v>
      </c>
      <c r="U998" t="s">
        <v>162</v>
      </c>
      <c r="V998">
        <v>3.95</v>
      </c>
      <c r="X998" t="s">
        <v>162</v>
      </c>
      <c r="Y998" t="s">
        <v>162</v>
      </c>
      <c r="Z998" t="s">
        <v>164</v>
      </c>
      <c r="AA998" t="s">
        <v>162</v>
      </c>
      <c r="AB998">
        <v>5.19</v>
      </c>
      <c r="AC998">
        <v>6.47</v>
      </c>
      <c r="AD998">
        <v>6.91</v>
      </c>
      <c r="AE998" t="s">
        <v>162</v>
      </c>
      <c r="AF998" t="s">
        <v>162</v>
      </c>
      <c r="AG998">
        <v>1097127</v>
      </c>
      <c r="AH998">
        <v>1558091</v>
      </c>
      <c r="AI998">
        <v>1558091</v>
      </c>
      <c r="AJ998">
        <v>61173</v>
      </c>
      <c r="AK998">
        <v>43019</v>
      </c>
      <c r="AL998">
        <v>118659</v>
      </c>
      <c r="AM998">
        <v>874276</v>
      </c>
      <c r="AN998" t="s">
        <v>164</v>
      </c>
      <c r="AO998">
        <v>11</v>
      </c>
      <c r="AP998" t="s">
        <v>162</v>
      </c>
      <c r="AQ998">
        <v>0</v>
      </c>
      <c r="AS998">
        <v>0.66</v>
      </c>
      <c r="AT998" t="s">
        <v>165</v>
      </c>
      <c r="AU998">
        <v>345</v>
      </c>
      <c r="AV998">
        <v>0.09</v>
      </c>
      <c r="AW998">
        <v>0.18</v>
      </c>
      <c r="AX998">
        <v>42.336731999999998</v>
      </c>
      <c r="AY998">
        <v>-83.890512999999999</v>
      </c>
      <c r="AZ998" t="s">
        <v>164</v>
      </c>
      <c r="BA998" t="s">
        <v>164</v>
      </c>
      <c r="BC998" t="s">
        <v>164</v>
      </c>
      <c r="BD998">
        <v>-9338649.1899999995</v>
      </c>
      <c r="BE998" s="1" t="s">
        <v>5181</v>
      </c>
    </row>
    <row r="999" spans="1:57" x14ac:dyDescent="0.25">
      <c r="A999">
        <v>84806</v>
      </c>
      <c r="B999">
        <v>27390</v>
      </c>
      <c r="C999">
        <v>5</v>
      </c>
      <c r="D999" t="s">
        <v>155</v>
      </c>
      <c r="E999" t="s">
        <v>156</v>
      </c>
      <c r="F999">
        <v>222881</v>
      </c>
      <c r="G999" t="s">
        <v>5182</v>
      </c>
      <c r="H999" t="s">
        <v>5183</v>
      </c>
      <c r="I999" t="s">
        <v>5184</v>
      </c>
      <c r="J999" t="s">
        <v>1018</v>
      </c>
      <c r="K999" t="s">
        <v>240</v>
      </c>
      <c r="L999">
        <v>48220</v>
      </c>
      <c r="M999">
        <v>3</v>
      </c>
      <c r="N999" t="s">
        <v>162</v>
      </c>
      <c r="O999" t="s">
        <v>162</v>
      </c>
      <c r="P999" t="s">
        <v>5185</v>
      </c>
      <c r="Q999">
        <v>0.43</v>
      </c>
      <c r="R999" t="s">
        <v>162</v>
      </c>
      <c r="S999" t="s">
        <v>164</v>
      </c>
      <c r="T999" t="s">
        <v>164</v>
      </c>
      <c r="U999" t="s">
        <v>162</v>
      </c>
      <c r="V999">
        <v>3.97</v>
      </c>
      <c r="X999" t="s">
        <v>162</v>
      </c>
      <c r="Y999" t="s">
        <v>162</v>
      </c>
      <c r="Z999" t="s">
        <v>162</v>
      </c>
      <c r="AA999" t="s">
        <v>162</v>
      </c>
      <c r="AB999">
        <v>4.7699999999999996</v>
      </c>
      <c r="AC999">
        <v>5.79</v>
      </c>
      <c r="AD999">
        <v>6.16</v>
      </c>
      <c r="AE999" t="s">
        <v>162</v>
      </c>
      <c r="AF999" t="s">
        <v>162</v>
      </c>
      <c r="AG999">
        <v>850152</v>
      </c>
      <c r="AH999">
        <v>1076584</v>
      </c>
      <c r="AI999">
        <v>1076584</v>
      </c>
      <c r="AJ999">
        <v>45687</v>
      </c>
      <c r="AK999">
        <v>6002</v>
      </c>
      <c r="AL999">
        <v>66949</v>
      </c>
      <c r="AM999">
        <v>731514</v>
      </c>
      <c r="AN999" t="s">
        <v>164</v>
      </c>
      <c r="AO999">
        <v>10</v>
      </c>
      <c r="AP999" t="s">
        <v>162</v>
      </c>
      <c r="AQ999">
        <v>0.42</v>
      </c>
      <c r="AR999">
        <v>120</v>
      </c>
      <c r="AS999">
        <v>0.42</v>
      </c>
      <c r="AT999" t="s">
        <v>165</v>
      </c>
      <c r="AU999">
        <v>120</v>
      </c>
      <c r="AV999">
        <v>0.16</v>
      </c>
      <c r="AW999">
        <v>0.97</v>
      </c>
      <c r="AX999">
        <v>42.449162000000001</v>
      </c>
      <c r="AY999">
        <v>-83.137812999999994</v>
      </c>
      <c r="AZ999" t="s">
        <v>164</v>
      </c>
      <c r="BC999" t="s">
        <v>164</v>
      </c>
      <c r="BD999">
        <v>-9254859.0089999996</v>
      </c>
      <c r="BE999" s="1" t="s">
        <v>5186</v>
      </c>
    </row>
    <row r="1000" spans="1:57" x14ac:dyDescent="0.25">
      <c r="A1000">
        <v>84954</v>
      </c>
      <c r="B1000">
        <v>29360</v>
      </c>
      <c r="C1000">
        <v>5</v>
      </c>
      <c r="D1000" t="s">
        <v>155</v>
      </c>
      <c r="E1000" t="s">
        <v>156</v>
      </c>
      <c r="F1000">
        <v>186606</v>
      </c>
      <c r="G1000" t="s">
        <v>5187</v>
      </c>
      <c r="H1000" t="s">
        <v>5188</v>
      </c>
      <c r="I1000" t="s">
        <v>5189</v>
      </c>
      <c r="J1000" t="s">
        <v>5190</v>
      </c>
      <c r="K1000" t="s">
        <v>5191</v>
      </c>
      <c r="L1000">
        <v>49781</v>
      </c>
      <c r="M1000">
        <v>3</v>
      </c>
      <c r="N1000" t="s">
        <v>162</v>
      </c>
      <c r="O1000" t="s">
        <v>162</v>
      </c>
      <c r="P1000" t="s">
        <v>5192</v>
      </c>
      <c r="Q1000">
        <v>0.43</v>
      </c>
      <c r="R1000" t="s">
        <v>162</v>
      </c>
      <c r="S1000" t="s">
        <v>164</v>
      </c>
      <c r="T1000" t="s">
        <v>164</v>
      </c>
      <c r="U1000" t="s">
        <v>162</v>
      </c>
      <c r="V1000">
        <v>3.77</v>
      </c>
      <c r="X1000" t="s">
        <v>162</v>
      </c>
      <c r="Y1000" t="s">
        <v>162</v>
      </c>
      <c r="Z1000" t="s">
        <v>164</v>
      </c>
      <c r="AA1000" t="s">
        <v>162</v>
      </c>
      <c r="AB1000">
        <v>6.08</v>
      </c>
      <c r="AC1000">
        <v>7.07</v>
      </c>
      <c r="AD1000">
        <v>7.43</v>
      </c>
      <c r="AE1000" t="s">
        <v>162</v>
      </c>
      <c r="AF1000" t="s">
        <v>162</v>
      </c>
      <c r="AG1000">
        <v>222530</v>
      </c>
      <c r="AH1000">
        <v>23106</v>
      </c>
      <c r="AI1000">
        <v>23106</v>
      </c>
      <c r="AJ1000">
        <v>122496</v>
      </c>
      <c r="AK1000">
        <v>62949</v>
      </c>
      <c r="AL1000">
        <v>10251</v>
      </c>
      <c r="AM1000">
        <v>26835</v>
      </c>
      <c r="AN1000" t="s">
        <v>164</v>
      </c>
      <c r="AP1000" t="s">
        <v>162</v>
      </c>
      <c r="AQ1000">
        <v>0.22</v>
      </c>
      <c r="AR1000">
        <v>69</v>
      </c>
      <c r="AS1000">
        <v>0.08</v>
      </c>
      <c r="AT1000" t="s">
        <v>165</v>
      </c>
      <c r="AU1000">
        <v>69</v>
      </c>
      <c r="AV1000">
        <v>0.16</v>
      </c>
      <c r="AW1000">
        <v>18.649999999999999</v>
      </c>
      <c r="AX1000">
        <v>45.859496999999998</v>
      </c>
      <c r="AY1000">
        <v>-84.712244999999996</v>
      </c>
      <c r="AZ1000" t="s">
        <v>164</v>
      </c>
      <c r="BA1000" t="s">
        <v>164</v>
      </c>
      <c r="BC1000" t="s">
        <v>164</v>
      </c>
      <c r="BD1000">
        <v>-9430123.977</v>
      </c>
      <c r="BE1000">
        <v>5757862.0329999998</v>
      </c>
    </row>
    <row r="1001" spans="1:57" x14ac:dyDescent="0.25">
      <c r="A1001">
        <v>85058</v>
      </c>
      <c r="B1001">
        <v>30714</v>
      </c>
      <c r="C1001">
        <v>5</v>
      </c>
      <c r="D1001" t="s">
        <v>155</v>
      </c>
      <c r="E1001" t="s">
        <v>156</v>
      </c>
      <c r="F1001">
        <v>227061</v>
      </c>
      <c r="G1001" t="s">
        <v>5193</v>
      </c>
      <c r="H1001" t="s">
        <v>5194</v>
      </c>
      <c r="I1001" t="s">
        <v>5195</v>
      </c>
      <c r="J1001" t="s">
        <v>5196</v>
      </c>
      <c r="K1001" t="s">
        <v>240</v>
      </c>
      <c r="L1001">
        <v>48072</v>
      </c>
      <c r="M1001">
        <v>3</v>
      </c>
      <c r="N1001" t="s">
        <v>162</v>
      </c>
      <c r="O1001" t="s">
        <v>162</v>
      </c>
      <c r="P1001" t="s">
        <v>5197</v>
      </c>
      <c r="Q1001">
        <v>0.43</v>
      </c>
      <c r="R1001" t="s">
        <v>162</v>
      </c>
      <c r="S1001" t="s">
        <v>164</v>
      </c>
      <c r="T1001" t="s">
        <v>164</v>
      </c>
      <c r="U1001" t="s">
        <v>162</v>
      </c>
      <c r="V1001">
        <v>3.96</v>
      </c>
      <c r="X1001" t="s">
        <v>162</v>
      </c>
      <c r="Y1001" t="s">
        <v>162</v>
      </c>
      <c r="Z1001" t="s">
        <v>162</v>
      </c>
      <c r="AA1001" t="s">
        <v>162</v>
      </c>
      <c r="AB1001">
        <v>4.8099999999999996</v>
      </c>
      <c r="AC1001">
        <v>5.93</v>
      </c>
      <c r="AD1001">
        <v>6.33</v>
      </c>
      <c r="AE1001" t="s">
        <v>162</v>
      </c>
      <c r="AF1001" t="s">
        <v>162</v>
      </c>
      <c r="AG1001">
        <v>917671</v>
      </c>
      <c r="AH1001">
        <v>1253482</v>
      </c>
      <c r="AI1001">
        <v>1253482</v>
      </c>
      <c r="AJ1001">
        <v>48930</v>
      </c>
      <c r="AK1001">
        <v>6358</v>
      </c>
      <c r="AL1001">
        <v>70048</v>
      </c>
      <c r="AM1001">
        <v>792335</v>
      </c>
      <c r="AN1001" t="s">
        <v>164</v>
      </c>
      <c r="AO1001">
        <v>10</v>
      </c>
      <c r="AP1001" t="s">
        <v>162</v>
      </c>
      <c r="AQ1001">
        <v>1.69</v>
      </c>
      <c r="AR1001">
        <v>120</v>
      </c>
      <c r="AS1001">
        <v>1.39</v>
      </c>
      <c r="AT1001" t="s">
        <v>165</v>
      </c>
      <c r="AU1001">
        <v>120</v>
      </c>
      <c r="AV1001">
        <v>0</v>
      </c>
      <c r="AW1001">
        <v>1.4</v>
      </c>
      <c r="AX1001">
        <v>42.492842000000003</v>
      </c>
      <c r="AY1001">
        <v>-83.183531000000002</v>
      </c>
      <c r="AZ1001" t="s">
        <v>164</v>
      </c>
      <c r="BC1001" t="s">
        <v>164</v>
      </c>
      <c r="BD1001">
        <v>-9259948.3129999992</v>
      </c>
      <c r="BE1001" s="1" t="s">
        <v>5198</v>
      </c>
    </row>
    <row r="1002" spans="1:57" x14ac:dyDescent="0.25">
      <c r="A1002">
        <v>85163</v>
      </c>
      <c r="B1002">
        <v>32001</v>
      </c>
      <c r="C1002">
        <v>5</v>
      </c>
      <c r="D1002" t="s">
        <v>155</v>
      </c>
      <c r="E1002" t="s">
        <v>156</v>
      </c>
      <c r="F1002">
        <v>70701</v>
      </c>
      <c r="G1002" t="s">
        <v>5199</v>
      </c>
      <c r="H1002" t="s">
        <v>5200</v>
      </c>
      <c r="I1002" t="s">
        <v>5201</v>
      </c>
      <c r="J1002" t="s">
        <v>658</v>
      </c>
      <c r="K1002" t="s">
        <v>659</v>
      </c>
      <c r="L1002">
        <v>48906</v>
      </c>
      <c r="M1002">
        <v>2.96</v>
      </c>
      <c r="N1002" t="s">
        <v>162</v>
      </c>
      <c r="O1002" t="s">
        <v>162</v>
      </c>
      <c r="P1002" t="s">
        <v>5202</v>
      </c>
      <c r="Q1002">
        <v>0.43</v>
      </c>
      <c r="R1002" t="s">
        <v>162</v>
      </c>
      <c r="S1002" t="s">
        <v>164</v>
      </c>
      <c r="T1002" t="s">
        <v>164</v>
      </c>
      <c r="U1002" t="s">
        <v>162</v>
      </c>
      <c r="V1002">
        <v>3.93</v>
      </c>
      <c r="X1002" t="s">
        <v>162</v>
      </c>
      <c r="Y1002" t="s">
        <v>162</v>
      </c>
      <c r="Z1002" t="s">
        <v>164</v>
      </c>
      <c r="AA1002" t="s">
        <v>162</v>
      </c>
      <c r="AB1002">
        <v>5.21</v>
      </c>
      <c r="AC1002">
        <v>6.45</v>
      </c>
      <c r="AD1002">
        <v>6.9</v>
      </c>
      <c r="AE1002" t="s">
        <v>162</v>
      </c>
      <c r="AF1002" t="s">
        <v>162</v>
      </c>
      <c r="AG1002">
        <v>901582</v>
      </c>
      <c r="AH1002">
        <v>2230159</v>
      </c>
      <c r="AI1002">
        <v>2230159</v>
      </c>
      <c r="AJ1002">
        <v>65627</v>
      </c>
      <c r="AK1002">
        <v>110275</v>
      </c>
      <c r="AL1002">
        <v>97612</v>
      </c>
      <c r="AM1002">
        <v>628069</v>
      </c>
      <c r="AN1002" t="s">
        <v>164</v>
      </c>
      <c r="AO1002">
        <v>10</v>
      </c>
      <c r="AP1002" t="s">
        <v>162</v>
      </c>
      <c r="AQ1002">
        <v>1.1100000000000001</v>
      </c>
      <c r="AR1002">
        <v>138</v>
      </c>
      <c r="AS1002">
        <v>0.52</v>
      </c>
      <c r="AT1002" t="s">
        <v>165</v>
      </c>
      <c r="AU1002">
        <v>138</v>
      </c>
      <c r="AV1002">
        <v>0</v>
      </c>
      <c r="AW1002">
        <v>0.16</v>
      </c>
      <c r="AX1002">
        <v>42.75</v>
      </c>
      <c r="AY1002">
        <v>-84.555000000000007</v>
      </c>
      <c r="AZ1002" t="s">
        <v>164</v>
      </c>
      <c r="BA1002" t="s">
        <v>164</v>
      </c>
      <c r="BC1002" t="s">
        <v>164</v>
      </c>
      <c r="BD1002">
        <v>-9412619.5439999998</v>
      </c>
      <c r="BE1002" s="1" t="s">
        <v>5203</v>
      </c>
    </row>
    <row r="1003" spans="1:57" x14ac:dyDescent="0.25">
      <c r="A1003">
        <v>85282</v>
      </c>
      <c r="B1003">
        <v>33502</v>
      </c>
      <c r="C1003">
        <v>5</v>
      </c>
      <c r="D1003" t="s">
        <v>155</v>
      </c>
      <c r="E1003" t="s">
        <v>156</v>
      </c>
      <c r="F1003">
        <v>41281</v>
      </c>
      <c r="G1003" t="s">
        <v>5204</v>
      </c>
      <c r="H1003" t="s">
        <v>5205</v>
      </c>
      <c r="I1003" t="s">
        <v>3833</v>
      </c>
      <c r="J1003" t="s">
        <v>645</v>
      </c>
      <c r="K1003" t="s">
        <v>482</v>
      </c>
      <c r="L1003">
        <v>49801</v>
      </c>
      <c r="M1003">
        <v>3</v>
      </c>
      <c r="N1003" t="s">
        <v>162</v>
      </c>
      <c r="O1003" t="s">
        <v>162</v>
      </c>
      <c r="P1003" t="s">
        <v>5206</v>
      </c>
      <c r="Q1003">
        <v>0.43</v>
      </c>
      <c r="R1003" t="s">
        <v>162</v>
      </c>
      <c r="S1003" t="s">
        <v>164</v>
      </c>
      <c r="T1003" t="s">
        <v>164</v>
      </c>
      <c r="U1003" t="s">
        <v>162</v>
      </c>
      <c r="V1003">
        <v>3.84</v>
      </c>
      <c r="X1003" t="s">
        <v>162</v>
      </c>
      <c r="Y1003" t="s">
        <v>162</v>
      </c>
      <c r="Z1003" t="s">
        <v>164</v>
      </c>
      <c r="AA1003" t="s">
        <v>162</v>
      </c>
      <c r="AB1003">
        <v>5.0599999999999996</v>
      </c>
      <c r="AC1003">
        <v>6.38</v>
      </c>
      <c r="AD1003">
        <v>6.85</v>
      </c>
      <c r="AE1003" t="s">
        <v>162</v>
      </c>
      <c r="AF1003" t="s">
        <v>162</v>
      </c>
      <c r="AG1003">
        <v>1255770</v>
      </c>
      <c r="AH1003">
        <v>130043</v>
      </c>
      <c r="AI1003">
        <v>130043</v>
      </c>
      <c r="AJ1003">
        <v>518828</v>
      </c>
      <c r="AK1003">
        <v>649568</v>
      </c>
      <c r="AL1003">
        <v>39141</v>
      </c>
      <c r="AM1003">
        <v>48233</v>
      </c>
      <c r="AN1003" t="s">
        <v>164</v>
      </c>
      <c r="AO1003">
        <v>7</v>
      </c>
      <c r="AP1003" t="s">
        <v>162</v>
      </c>
      <c r="AQ1003">
        <v>0.55000000000000004</v>
      </c>
      <c r="AR1003">
        <v>69</v>
      </c>
      <c r="AS1003">
        <v>0.53</v>
      </c>
      <c r="AT1003" t="s">
        <v>165</v>
      </c>
      <c r="AU1003">
        <v>69</v>
      </c>
      <c r="AV1003">
        <v>0</v>
      </c>
      <c r="AW1003">
        <v>0.06</v>
      </c>
      <c r="AX1003">
        <v>45.832585999999999</v>
      </c>
      <c r="AY1003">
        <v>-88.058824000000001</v>
      </c>
      <c r="AZ1003" t="s">
        <v>164</v>
      </c>
      <c r="BA1003" t="s">
        <v>164</v>
      </c>
      <c r="BC1003" t="s">
        <v>164</v>
      </c>
      <c r="BD1003">
        <v>-9802663.4480000008</v>
      </c>
      <c r="BE1003" s="1" t="s">
        <v>3835</v>
      </c>
    </row>
    <row r="1004" spans="1:57" x14ac:dyDescent="0.25">
      <c r="A1004">
        <v>85450</v>
      </c>
      <c r="B1004">
        <v>35494</v>
      </c>
      <c r="C1004">
        <v>5</v>
      </c>
      <c r="D1004" t="s">
        <v>155</v>
      </c>
      <c r="E1004" t="s">
        <v>156</v>
      </c>
      <c r="F1004">
        <v>94672</v>
      </c>
      <c r="G1004" t="s">
        <v>5207</v>
      </c>
      <c r="H1004" t="s">
        <v>5208</v>
      </c>
      <c r="I1004" t="s">
        <v>5209</v>
      </c>
      <c r="J1004" t="s">
        <v>5210</v>
      </c>
      <c r="K1004" t="s">
        <v>211</v>
      </c>
      <c r="L1004">
        <v>49770</v>
      </c>
      <c r="M1004">
        <v>3</v>
      </c>
      <c r="N1004" t="s">
        <v>162</v>
      </c>
      <c r="O1004" t="s">
        <v>162</v>
      </c>
      <c r="P1004" t="s">
        <v>5211</v>
      </c>
      <c r="Q1004">
        <v>0.43</v>
      </c>
      <c r="R1004" t="s">
        <v>162</v>
      </c>
      <c r="S1004" t="s">
        <v>164</v>
      </c>
      <c r="T1004" t="s">
        <v>164</v>
      </c>
      <c r="U1004" t="s">
        <v>162</v>
      </c>
      <c r="V1004">
        <v>3.77</v>
      </c>
      <c r="X1004" t="s">
        <v>162</v>
      </c>
      <c r="Y1004" t="s">
        <v>162</v>
      </c>
      <c r="Z1004" t="s">
        <v>164</v>
      </c>
      <c r="AA1004" t="s">
        <v>162</v>
      </c>
      <c r="AB1004">
        <v>5.43</v>
      </c>
      <c r="AC1004">
        <v>6.49</v>
      </c>
      <c r="AD1004">
        <v>6.88</v>
      </c>
      <c r="AE1004" t="s">
        <v>162</v>
      </c>
      <c r="AF1004" t="s">
        <v>162</v>
      </c>
      <c r="AG1004">
        <v>493039</v>
      </c>
      <c r="AH1004">
        <v>35634</v>
      </c>
      <c r="AI1004">
        <v>35634</v>
      </c>
      <c r="AJ1004">
        <v>115844</v>
      </c>
      <c r="AK1004">
        <v>315421</v>
      </c>
      <c r="AL1004">
        <v>17278</v>
      </c>
      <c r="AM1004">
        <v>44496</v>
      </c>
      <c r="AN1004" t="s">
        <v>164</v>
      </c>
      <c r="AO1004">
        <v>8</v>
      </c>
      <c r="AP1004" t="s">
        <v>162</v>
      </c>
      <c r="AQ1004">
        <v>2.04</v>
      </c>
      <c r="AR1004">
        <v>138</v>
      </c>
      <c r="AS1004">
        <v>1.8</v>
      </c>
      <c r="AT1004" t="s">
        <v>165</v>
      </c>
      <c r="AU1004">
        <v>138</v>
      </c>
      <c r="AV1004">
        <v>0.01</v>
      </c>
      <c r="AW1004">
        <v>7.0000000000000007E-2</v>
      </c>
      <c r="AX1004">
        <v>45.374946999999999</v>
      </c>
      <c r="AY1004">
        <v>-84.957220000000007</v>
      </c>
      <c r="AZ1004" t="s">
        <v>164</v>
      </c>
      <c r="BA1004" t="s">
        <v>164</v>
      </c>
      <c r="BC1004" t="s">
        <v>164</v>
      </c>
      <c r="BD1004">
        <v>-9457394.4700000007</v>
      </c>
      <c r="BE1004" s="1" t="s">
        <v>5212</v>
      </c>
    </row>
    <row r="1005" spans="1:57" x14ac:dyDescent="0.25">
      <c r="A1005">
        <v>85487</v>
      </c>
      <c r="B1005">
        <v>35959</v>
      </c>
      <c r="C1005">
        <v>5</v>
      </c>
      <c r="D1005" t="s">
        <v>155</v>
      </c>
      <c r="E1005" t="s">
        <v>156</v>
      </c>
      <c r="F1005">
        <v>175321</v>
      </c>
      <c r="G1005" t="s">
        <v>5213</v>
      </c>
      <c r="H1005" t="s">
        <v>5214</v>
      </c>
      <c r="I1005" t="s">
        <v>5215</v>
      </c>
      <c r="J1005" t="s">
        <v>4397</v>
      </c>
      <c r="K1005" t="s">
        <v>320</v>
      </c>
      <c r="L1005">
        <v>49319</v>
      </c>
      <c r="M1005">
        <v>3</v>
      </c>
      <c r="N1005" t="s">
        <v>162</v>
      </c>
      <c r="O1005" t="s">
        <v>162</v>
      </c>
      <c r="P1005" t="s">
        <v>5216</v>
      </c>
      <c r="Q1005">
        <v>0.43</v>
      </c>
      <c r="R1005" t="s">
        <v>162</v>
      </c>
      <c r="S1005" t="s">
        <v>164</v>
      </c>
      <c r="T1005" t="s">
        <v>164</v>
      </c>
      <c r="U1005" t="s">
        <v>162</v>
      </c>
      <c r="V1005">
        <v>3.9</v>
      </c>
      <c r="X1005" t="s">
        <v>162</v>
      </c>
      <c r="Y1005" t="s">
        <v>162</v>
      </c>
      <c r="Z1005" t="s">
        <v>164</v>
      </c>
      <c r="AA1005" t="s">
        <v>162</v>
      </c>
      <c r="AB1005">
        <v>5.33</v>
      </c>
      <c r="AC1005">
        <v>6.57</v>
      </c>
      <c r="AD1005">
        <v>6.99</v>
      </c>
      <c r="AE1005" t="s">
        <v>162</v>
      </c>
      <c r="AF1005" t="s">
        <v>162</v>
      </c>
      <c r="AG1005">
        <v>607469</v>
      </c>
      <c r="AH1005">
        <v>1226263</v>
      </c>
      <c r="AI1005">
        <v>1226263</v>
      </c>
      <c r="AJ1005">
        <v>84167</v>
      </c>
      <c r="AK1005">
        <v>183522</v>
      </c>
      <c r="AL1005">
        <v>86897</v>
      </c>
      <c r="AM1005">
        <v>252883</v>
      </c>
      <c r="AN1005" t="s">
        <v>164</v>
      </c>
      <c r="AO1005">
        <v>9</v>
      </c>
      <c r="AP1005" t="s">
        <v>162</v>
      </c>
      <c r="AQ1005">
        <v>6.01</v>
      </c>
      <c r="AR1005">
        <v>138</v>
      </c>
      <c r="AS1005">
        <v>1.32</v>
      </c>
      <c r="AT1005" t="s">
        <v>165</v>
      </c>
      <c r="AU1005">
        <v>345</v>
      </c>
      <c r="AV1005">
        <v>0</v>
      </c>
      <c r="AW1005">
        <v>7.95</v>
      </c>
      <c r="AX1005">
        <v>43.22336</v>
      </c>
      <c r="AY1005">
        <v>-85.551423999999997</v>
      </c>
      <c r="AZ1005" t="s">
        <v>164</v>
      </c>
      <c r="BA1005" t="s">
        <v>164</v>
      </c>
      <c r="BC1005" t="s">
        <v>164</v>
      </c>
      <c r="BD1005">
        <v>-9523540.9560000002</v>
      </c>
      <c r="BE1005" s="1" t="s">
        <v>5217</v>
      </c>
    </row>
    <row r="1006" spans="1:57" x14ac:dyDescent="0.25">
      <c r="A1006">
        <v>85496</v>
      </c>
      <c r="B1006">
        <v>36046</v>
      </c>
      <c r="C1006">
        <v>5</v>
      </c>
      <c r="D1006" t="s">
        <v>155</v>
      </c>
      <c r="E1006" t="s">
        <v>156</v>
      </c>
      <c r="F1006">
        <v>208802</v>
      </c>
      <c r="G1006" t="s">
        <v>5218</v>
      </c>
      <c r="H1006" t="s">
        <v>5219</v>
      </c>
      <c r="I1006" t="s">
        <v>5220</v>
      </c>
      <c r="J1006" t="s">
        <v>3571</v>
      </c>
      <c r="K1006" t="s">
        <v>161</v>
      </c>
      <c r="L1006">
        <v>48192</v>
      </c>
      <c r="M1006">
        <v>3</v>
      </c>
      <c r="N1006" t="s">
        <v>162</v>
      </c>
      <c r="O1006" t="s">
        <v>162</v>
      </c>
      <c r="P1006" t="s">
        <v>5221</v>
      </c>
      <c r="Q1006">
        <v>0.43</v>
      </c>
      <c r="R1006" t="s">
        <v>162</v>
      </c>
      <c r="S1006" t="s">
        <v>164</v>
      </c>
      <c r="T1006" t="s">
        <v>164</v>
      </c>
      <c r="U1006" t="s">
        <v>162</v>
      </c>
      <c r="V1006">
        <v>3.92</v>
      </c>
      <c r="X1006" t="s">
        <v>162</v>
      </c>
      <c r="Y1006" t="s">
        <v>162</v>
      </c>
      <c r="Z1006" t="s">
        <v>162</v>
      </c>
      <c r="AA1006" t="s">
        <v>162</v>
      </c>
      <c r="AB1006">
        <v>4.93</v>
      </c>
      <c r="AC1006">
        <v>5.94</v>
      </c>
      <c r="AD1006">
        <v>6.32</v>
      </c>
      <c r="AE1006" t="s">
        <v>162</v>
      </c>
      <c r="AF1006" t="s">
        <v>162</v>
      </c>
      <c r="AG1006">
        <v>1016323</v>
      </c>
      <c r="AH1006">
        <v>1434330</v>
      </c>
      <c r="AI1006">
        <v>1434330</v>
      </c>
      <c r="AJ1006">
        <v>50064</v>
      </c>
      <c r="AK1006">
        <v>16065</v>
      </c>
      <c r="AL1006">
        <v>112765</v>
      </c>
      <c r="AM1006">
        <v>837428</v>
      </c>
      <c r="AN1006" t="s">
        <v>164</v>
      </c>
      <c r="AO1006">
        <v>11</v>
      </c>
      <c r="AP1006" t="s">
        <v>162</v>
      </c>
      <c r="AQ1006">
        <v>0.34</v>
      </c>
      <c r="AS1006">
        <v>0.26</v>
      </c>
      <c r="AT1006" t="s">
        <v>165</v>
      </c>
      <c r="AU1006">
        <v>120</v>
      </c>
      <c r="AV1006">
        <v>0.23</v>
      </c>
      <c r="AW1006">
        <v>0.21</v>
      </c>
      <c r="AX1006">
        <v>42.195663000000003</v>
      </c>
      <c r="AY1006">
        <v>-83.158344</v>
      </c>
      <c r="AZ1006" t="s">
        <v>164</v>
      </c>
      <c r="BC1006" t="s">
        <v>164</v>
      </c>
      <c r="BD1006">
        <v>-9257144.5089999996</v>
      </c>
      <c r="BE1006">
        <v>5190334.023</v>
      </c>
    </row>
    <row r="1007" spans="1:57" x14ac:dyDescent="0.25">
      <c r="A1007">
        <v>85542</v>
      </c>
      <c r="B1007">
        <v>36602</v>
      </c>
      <c r="C1007">
        <v>5</v>
      </c>
      <c r="D1007" t="s">
        <v>155</v>
      </c>
      <c r="E1007" t="s">
        <v>156</v>
      </c>
      <c r="F1007">
        <v>18925</v>
      </c>
      <c r="G1007" t="s">
        <v>5222</v>
      </c>
      <c r="H1007" t="s">
        <v>5223</v>
      </c>
      <c r="I1007" t="s">
        <v>5224</v>
      </c>
      <c r="J1007" t="s">
        <v>5225</v>
      </c>
      <c r="K1007" t="s">
        <v>482</v>
      </c>
      <c r="L1007">
        <v>49876</v>
      </c>
      <c r="M1007">
        <v>3</v>
      </c>
      <c r="N1007" t="s">
        <v>162</v>
      </c>
      <c r="O1007" t="s">
        <v>164</v>
      </c>
      <c r="P1007" t="s">
        <v>5226</v>
      </c>
      <c r="Q1007">
        <v>0.43</v>
      </c>
      <c r="R1007" t="s">
        <v>162</v>
      </c>
      <c r="S1007" t="s">
        <v>164</v>
      </c>
      <c r="T1007" t="s">
        <v>164</v>
      </c>
      <c r="U1007" t="s">
        <v>162</v>
      </c>
      <c r="V1007">
        <v>3.86</v>
      </c>
      <c r="X1007" t="s">
        <v>162</v>
      </c>
      <c r="Y1007" t="s">
        <v>162</v>
      </c>
      <c r="Z1007" t="s">
        <v>162</v>
      </c>
      <c r="AA1007" t="s">
        <v>162</v>
      </c>
      <c r="AB1007">
        <v>4.9000000000000004</v>
      </c>
      <c r="AC1007">
        <v>6.14</v>
      </c>
      <c r="AD1007">
        <v>6.6</v>
      </c>
      <c r="AE1007" t="s">
        <v>162</v>
      </c>
      <c r="AF1007" t="s">
        <v>162</v>
      </c>
      <c r="AG1007">
        <v>1201440</v>
      </c>
      <c r="AH1007">
        <v>130195</v>
      </c>
      <c r="AI1007">
        <v>130195</v>
      </c>
      <c r="AJ1007">
        <v>493554</v>
      </c>
      <c r="AK1007">
        <v>628524</v>
      </c>
      <c r="AL1007">
        <v>36442</v>
      </c>
      <c r="AM1007">
        <v>42920</v>
      </c>
      <c r="AN1007" t="s">
        <v>164</v>
      </c>
      <c r="AO1007">
        <v>7</v>
      </c>
      <c r="AP1007" t="s">
        <v>162</v>
      </c>
      <c r="AQ1007">
        <v>0.34</v>
      </c>
      <c r="AR1007">
        <v>69</v>
      </c>
      <c r="AS1007">
        <v>0.28999999999999998</v>
      </c>
      <c r="AT1007" t="s">
        <v>165</v>
      </c>
      <c r="AU1007">
        <v>69</v>
      </c>
      <c r="AV1007">
        <v>0.22</v>
      </c>
      <c r="AW1007">
        <v>0.27</v>
      </c>
      <c r="AX1007">
        <v>45.809888999999998</v>
      </c>
      <c r="AY1007">
        <v>-87.992527999999993</v>
      </c>
      <c r="AZ1007" t="s">
        <v>164</v>
      </c>
      <c r="BC1007" t="s">
        <v>164</v>
      </c>
      <c r="BD1007">
        <v>-9795283.4110000003</v>
      </c>
      <c r="BE1007" s="1" t="s">
        <v>5227</v>
      </c>
    </row>
    <row r="1008" spans="1:57" x14ac:dyDescent="0.25">
      <c r="A1008">
        <v>85570</v>
      </c>
      <c r="B1008">
        <v>36897</v>
      </c>
      <c r="C1008">
        <v>5</v>
      </c>
      <c r="D1008" t="s">
        <v>155</v>
      </c>
      <c r="E1008" t="s">
        <v>156</v>
      </c>
      <c r="F1008">
        <v>94783</v>
      </c>
      <c r="G1008" t="s">
        <v>5228</v>
      </c>
      <c r="H1008" t="s">
        <v>5229</v>
      </c>
      <c r="I1008" t="s">
        <v>5230</v>
      </c>
      <c r="J1008" t="s">
        <v>253</v>
      </c>
      <c r="K1008" t="s">
        <v>254</v>
      </c>
      <c r="L1008">
        <v>48505</v>
      </c>
      <c r="M1008">
        <v>3</v>
      </c>
      <c r="N1008" t="s">
        <v>162</v>
      </c>
      <c r="O1008" t="s">
        <v>162</v>
      </c>
      <c r="P1008" t="s">
        <v>5231</v>
      </c>
      <c r="Q1008">
        <v>0.43</v>
      </c>
      <c r="R1008" t="s">
        <v>162</v>
      </c>
      <c r="S1008" t="s">
        <v>164</v>
      </c>
      <c r="T1008" t="s">
        <v>164</v>
      </c>
      <c r="U1008" t="s">
        <v>162</v>
      </c>
      <c r="V1008">
        <v>3.89</v>
      </c>
      <c r="X1008" t="s">
        <v>162</v>
      </c>
      <c r="Y1008" t="s">
        <v>162</v>
      </c>
      <c r="Z1008" t="s">
        <v>164</v>
      </c>
      <c r="AA1008" t="s">
        <v>162</v>
      </c>
      <c r="AB1008">
        <v>5.35</v>
      </c>
      <c r="AC1008">
        <v>6.61</v>
      </c>
      <c r="AD1008">
        <v>7.03</v>
      </c>
      <c r="AE1008" t="s">
        <v>162</v>
      </c>
      <c r="AF1008" t="s">
        <v>162</v>
      </c>
      <c r="AG1008">
        <v>1045029</v>
      </c>
      <c r="AH1008">
        <v>2222649</v>
      </c>
      <c r="AI1008">
        <v>2222649</v>
      </c>
      <c r="AJ1008">
        <v>55070</v>
      </c>
      <c r="AK1008">
        <v>56608</v>
      </c>
      <c r="AL1008">
        <v>78718</v>
      </c>
      <c r="AM1008">
        <v>854633</v>
      </c>
      <c r="AN1008" t="s">
        <v>164</v>
      </c>
      <c r="AO1008">
        <v>9</v>
      </c>
      <c r="AP1008" t="s">
        <v>162</v>
      </c>
      <c r="AQ1008">
        <v>2.0699999999999998</v>
      </c>
      <c r="AR1008">
        <v>138</v>
      </c>
      <c r="AS1008">
        <v>1.99</v>
      </c>
      <c r="AT1008" t="s">
        <v>165</v>
      </c>
      <c r="AU1008">
        <v>138</v>
      </c>
      <c r="AV1008">
        <v>0</v>
      </c>
      <c r="AW1008">
        <v>2.39</v>
      </c>
      <c r="AX1008">
        <v>43.075026000000001</v>
      </c>
      <c r="AY1008">
        <v>-83.728087000000002</v>
      </c>
      <c r="AZ1008" t="s">
        <v>164</v>
      </c>
      <c r="BA1008" t="s">
        <v>164</v>
      </c>
      <c r="BC1008" t="s">
        <v>164</v>
      </c>
      <c r="BD1008">
        <v>-9320568.0099999998</v>
      </c>
      <c r="BE1008" s="1" t="s">
        <v>5232</v>
      </c>
    </row>
    <row r="1009" spans="1:57" x14ac:dyDescent="0.25">
      <c r="A1009">
        <v>85594</v>
      </c>
      <c r="B1009">
        <v>37144</v>
      </c>
      <c r="C1009">
        <v>5</v>
      </c>
      <c r="D1009" t="s">
        <v>155</v>
      </c>
      <c r="E1009" t="s">
        <v>156</v>
      </c>
      <c r="F1009">
        <v>147741</v>
      </c>
      <c r="G1009" t="s">
        <v>5233</v>
      </c>
      <c r="H1009" t="s">
        <v>5234</v>
      </c>
      <c r="I1009" t="s">
        <v>5235</v>
      </c>
      <c r="J1009" t="s">
        <v>375</v>
      </c>
      <c r="K1009" t="s">
        <v>320</v>
      </c>
      <c r="L1009">
        <v>49503</v>
      </c>
      <c r="M1009">
        <v>2.96</v>
      </c>
      <c r="N1009" t="s">
        <v>162</v>
      </c>
      <c r="O1009" t="s">
        <v>162</v>
      </c>
      <c r="P1009" t="s">
        <v>5236</v>
      </c>
      <c r="Q1009">
        <v>0.43</v>
      </c>
      <c r="R1009" t="s">
        <v>162</v>
      </c>
      <c r="S1009" t="s">
        <v>164</v>
      </c>
      <c r="T1009" t="s">
        <v>164</v>
      </c>
      <c r="U1009" t="s">
        <v>162</v>
      </c>
      <c r="V1009">
        <v>3.92</v>
      </c>
      <c r="X1009" t="s">
        <v>162</v>
      </c>
      <c r="Y1009" t="s">
        <v>162</v>
      </c>
      <c r="Z1009" t="s">
        <v>162</v>
      </c>
      <c r="AA1009" t="s">
        <v>162</v>
      </c>
      <c r="AB1009">
        <v>4.75</v>
      </c>
      <c r="AC1009">
        <v>5.91</v>
      </c>
      <c r="AD1009">
        <v>6.36</v>
      </c>
      <c r="AE1009" t="s">
        <v>162</v>
      </c>
      <c r="AF1009" t="s">
        <v>162</v>
      </c>
      <c r="AG1009">
        <v>586747</v>
      </c>
      <c r="AH1009">
        <v>1426249</v>
      </c>
      <c r="AI1009">
        <v>1426249</v>
      </c>
      <c r="AJ1009">
        <v>91269</v>
      </c>
      <c r="AK1009">
        <v>105051</v>
      </c>
      <c r="AL1009">
        <v>88002</v>
      </c>
      <c r="AM1009">
        <v>302427</v>
      </c>
      <c r="AN1009" t="s">
        <v>164</v>
      </c>
      <c r="AO1009">
        <v>10</v>
      </c>
      <c r="AP1009" t="s">
        <v>162</v>
      </c>
      <c r="AQ1009">
        <v>0.69</v>
      </c>
      <c r="AS1009">
        <v>0.89</v>
      </c>
      <c r="AT1009" t="s">
        <v>165</v>
      </c>
      <c r="AU1009">
        <v>138</v>
      </c>
      <c r="AV1009">
        <v>0.02</v>
      </c>
      <c r="AW1009">
        <v>0.25</v>
      </c>
      <c r="AX1009">
        <v>42.950927999999998</v>
      </c>
      <c r="AY1009">
        <v>-85.666858000000005</v>
      </c>
      <c r="AZ1009" t="s">
        <v>164</v>
      </c>
      <c r="BC1009" t="s">
        <v>164</v>
      </c>
      <c r="BD1009">
        <v>-9536391.0099999998</v>
      </c>
      <c r="BE1009" s="1" t="s">
        <v>5237</v>
      </c>
    </row>
    <row r="1010" spans="1:57" x14ac:dyDescent="0.25">
      <c r="A1010">
        <v>82563</v>
      </c>
      <c r="B1010">
        <v>3169</v>
      </c>
      <c r="C1010">
        <v>5</v>
      </c>
      <c r="D1010" t="s">
        <v>155</v>
      </c>
      <c r="E1010" t="s">
        <v>156</v>
      </c>
      <c r="F1010">
        <v>163821</v>
      </c>
      <c r="G1010" t="s">
        <v>5238</v>
      </c>
      <c r="H1010" t="s">
        <v>2014</v>
      </c>
      <c r="I1010" t="s">
        <v>5239</v>
      </c>
      <c r="J1010" t="s">
        <v>340</v>
      </c>
      <c r="K1010" t="s">
        <v>228</v>
      </c>
      <c r="L1010">
        <v>48059</v>
      </c>
      <c r="M1010">
        <v>2.9</v>
      </c>
      <c r="N1010" t="s">
        <v>162</v>
      </c>
      <c r="O1010" t="s">
        <v>162</v>
      </c>
      <c r="P1010" t="s">
        <v>5240</v>
      </c>
      <c r="Q1010">
        <v>0.42</v>
      </c>
      <c r="R1010" t="s">
        <v>162</v>
      </c>
      <c r="S1010" t="s">
        <v>164</v>
      </c>
      <c r="T1010" t="s">
        <v>164</v>
      </c>
      <c r="U1010" t="s">
        <v>162</v>
      </c>
      <c r="V1010">
        <v>3.96</v>
      </c>
      <c r="X1010" t="s">
        <v>162</v>
      </c>
      <c r="Y1010" t="s">
        <v>162</v>
      </c>
      <c r="Z1010" t="s">
        <v>164</v>
      </c>
      <c r="AA1010" t="s">
        <v>162</v>
      </c>
      <c r="AB1010">
        <v>5.28</v>
      </c>
      <c r="AC1010">
        <v>6.51</v>
      </c>
      <c r="AD1010">
        <v>6.95</v>
      </c>
      <c r="AE1010" t="s">
        <v>162</v>
      </c>
      <c r="AF1010" t="s">
        <v>162</v>
      </c>
      <c r="AG1010">
        <v>665035</v>
      </c>
      <c r="AH1010">
        <v>897008</v>
      </c>
      <c r="AI1010">
        <v>897008</v>
      </c>
      <c r="AJ1010">
        <v>37078</v>
      </c>
      <c r="AK1010">
        <v>6531</v>
      </c>
      <c r="AL1010">
        <v>50149</v>
      </c>
      <c r="AM1010">
        <v>571277</v>
      </c>
      <c r="AN1010" t="s">
        <v>164</v>
      </c>
      <c r="AO1010">
        <v>9</v>
      </c>
      <c r="AP1010" t="s">
        <v>162</v>
      </c>
      <c r="AQ1010">
        <v>2.69</v>
      </c>
      <c r="AS1010">
        <v>3.21</v>
      </c>
      <c r="AT1010" t="s">
        <v>165</v>
      </c>
      <c r="AU1010">
        <v>120</v>
      </c>
      <c r="AV1010">
        <v>0.12</v>
      </c>
      <c r="AW1010">
        <v>2.0699999999999998</v>
      </c>
      <c r="AX1010">
        <v>43.025984000000001</v>
      </c>
      <c r="AY1010">
        <v>-82.452800999999994</v>
      </c>
      <c r="AZ1010" t="s">
        <v>164</v>
      </c>
      <c r="BA1010" t="s">
        <v>164</v>
      </c>
      <c r="BC1010" t="s">
        <v>164</v>
      </c>
      <c r="BD1010">
        <v>-9178603.8220000006</v>
      </c>
      <c r="BE1010" s="1" t="s">
        <v>5241</v>
      </c>
    </row>
    <row r="1011" spans="1:57" x14ac:dyDescent="0.25">
      <c r="A1011">
        <v>82672</v>
      </c>
      <c r="B1011">
        <v>3961</v>
      </c>
      <c r="C1011">
        <v>5</v>
      </c>
      <c r="D1011" t="s">
        <v>155</v>
      </c>
      <c r="E1011" t="s">
        <v>156</v>
      </c>
      <c r="F1011">
        <v>97661</v>
      </c>
      <c r="G1011" t="s">
        <v>5242</v>
      </c>
      <c r="H1011" t="s">
        <v>5243</v>
      </c>
      <c r="I1011" t="s">
        <v>5244</v>
      </c>
      <c r="J1011" t="s">
        <v>4367</v>
      </c>
      <c r="K1011" t="s">
        <v>540</v>
      </c>
      <c r="L1011">
        <v>49045</v>
      </c>
      <c r="M1011">
        <v>2.9</v>
      </c>
      <c r="N1011" t="s">
        <v>162</v>
      </c>
      <c r="O1011" t="s">
        <v>162</v>
      </c>
      <c r="P1011" t="s">
        <v>5245</v>
      </c>
      <c r="Q1011">
        <v>0.42</v>
      </c>
      <c r="R1011" t="s">
        <v>162</v>
      </c>
      <c r="S1011" t="s">
        <v>164</v>
      </c>
      <c r="T1011" t="s">
        <v>164</v>
      </c>
      <c r="U1011" t="s">
        <v>162</v>
      </c>
      <c r="V1011">
        <v>3.94</v>
      </c>
      <c r="X1011" t="s">
        <v>162</v>
      </c>
      <c r="Y1011" t="s">
        <v>162</v>
      </c>
      <c r="Z1011" t="s">
        <v>164</v>
      </c>
      <c r="AA1011" t="s">
        <v>162</v>
      </c>
      <c r="AB1011">
        <v>5.34</v>
      </c>
      <c r="AC1011">
        <v>6.58</v>
      </c>
      <c r="AD1011">
        <v>7.01</v>
      </c>
      <c r="AE1011" t="s">
        <v>162</v>
      </c>
      <c r="AF1011" t="s">
        <v>162</v>
      </c>
      <c r="AG1011">
        <v>767883</v>
      </c>
      <c r="AH1011">
        <v>1899843</v>
      </c>
      <c r="AI1011">
        <v>1899843</v>
      </c>
      <c r="AJ1011">
        <v>98511</v>
      </c>
      <c r="AK1011">
        <v>104265</v>
      </c>
      <c r="AL1011">
        <v>200223</v>
      </c>
      <c r="AM1011">
        <v>364884</v>
      </c>
      <c r="AN1011" t="s">
        <v>164</v>
      </c>
      <c r="AO1011">
        <v>12</v>
      </c>
      <c r="AP1011" t="s">
        <v>162</v>
      </c>
      <c r="AQ1011">
        <v>0.47</v>
      </c>
      <c r="AR1011">
        <v>138</v>
      </c>
      <c r="AS1011">
        <v>0.44</v>
      </c>
      <c r="AT1011" t="s">
        <v>165</v>
      </c>
      <c r="AU1011">
        <v>69</v>
      </c>
      <c r="AV1011">
        <v>0.03</v>
      </c>
      <c r="AW1011">
        <v>0.02</v>
      </c>
      <c r="AX1011">
        <v>42.109057</v>
      </c>
      <c r="AY1011">
        <v>-85.970984999999999</v>
      </c>
      <c r="AZ1011" t="s">
        <v>164</v>
      </c>
      <c r="BA1011" t="s">
        <v>164</v>
      </c>
      <c r="BC1011" t="s">
        <v>164</v>
      </c>
      <c r="BD1011">
        <v>-9570246.273</v>
      </c>
      <c r="BE1011" s="1" t="s">
        <v>5246</v>
      </c>
    </row>
    <row r="1012" spans="1:57" x14ac:dyDescent="0.25">
      <c r="A1012">
        <v>82683</v>
      </c>
      <c r="B1012">
        <v>4119</v>
      </c>
      <c r="C1012">
        <v>5</v>
      </c>
      <c r="D1012" t="s">
        <v>155</v>
      </c>
      <c r="E1012" t="s">
        <v>156</v>
      </c>
      <c r="F1012">
        <v>234928</v>
      </c>
      <c r="G1012" t="s">
        <v>5247</v>
      </c>
      <c r="H1012" t="s">
        <v>5248</v>
      </c>
      <c r="I1012" t="s">
        <v>5248</v>
      </c>
      <c r="J1012" t="s">
        <v>253</v>
      </c>
      <c r="K1012" t="s">
        <v>254</v>
      </c>
      <c r="L1012">
        <v>48506</v>
      </c>
      <c r="M1012">
        <v>2.92</v>
      </c>
      <c r="N1012" t="s">
        <v>162</v>
      </c>
      <c r="O1012" t="s">
        <v>162</v>
      </c>
      <c r="P1012" t="s">
        <v>5249</v>
      </c>
      <c r="Q1012">
        <v>0.42</v>
      </c>
      <c r="R1012" t="s">
        <v>162</v>
      </c>
      <c r="S1012" t="s">
        <v>164</v>
      </c>
      <c r="T1012" t="s">
        <v>164</v>
      </c>
      <c r="U1012" t="s">
        <v>162</v>
      </c>
      <c r="V1012">
        <v>3.9</v>
      </c>
      <c r="X1012" t="s">
        <v>162</v>
      </c>
      <c r="Y1012" t="s">
        <v>162</v>
      </c>
      <c r="Z1012" t="s">
        <v>164</v>
      </c>
      <c r="AA1012" t="s">
        <v>162</v>
      </c>
      <c r="AB1012">
        <v>5.1100000000000003</v>
      </c>
      <c r="AC1012">
        <v>6.33</v>
      </c>
      <c r="AD1012">
        <v>6.78</v>
      </c>
      <c r="AE1012" t="s">
        <v>162</v>
      </c>
      <c r="AF1012" t="s">
        <v>162</v>
      </c>
      <c r="AG1012">
        <v>1010455</v>
      </c>
      <c r="AH1012">
        <v>2101529</v>
      </c>
      <c r="AI1012">
        <v>2101529</v>
      </c>
      <c r="AJ1012">
        <v>54112</v>
      </c>
      <c r="AK1012">
        <v>44218</v>
      </c>
      <c r="AL1012">
        <v>72168</v>
      </c>
      <c r="AM1012">
        <v>839957</v>
      </c>
      <c r="AN1012" t="s">
        <v>164</v>
      </c>
      <c r="AO1012">
        <v>9</v>
      </c>
      <c r="AP1012" t="s">
        <v>162</v>
      </c>
      <c r="AQ1012">
        <v>0.77</v>
      </c>
      <c r="AR1012">
        <v>138</v>
      </c>
      <c r="AS1012">
        <v>0.67</v>
      </c>
      <c r="AT1012" t="s">
        <v>165</v>
      </c>
      <c r="AU1012">
        <v>138</v>
      </c>
      <c r="AV1012">
        <v>0.14000000000000001</v>
      </c>
      <c r="AW1012">
        <v>0.24</v>
      </c>
      <c r="AX1012">
        <v>43.030217</v>
      </c>
      <c r="AY1012">
        <v>-83.644717</v>
      </c>
      <c r="AZ1012" t="s">
        <v>164</v>
      </c>
      <c r="BA1012" t="s">
        <v>164</v>
      </c>
      <c r="BC1012" t="s">
        <v>164</v>
      </c>
      <c r="BD1012">
        <v>-9311287.3039999995</v>
      </c>
      <c r="BE1012" s="1" t="s">
        <v>5250</v>
      </c>
    </row>
    <row r="1013" spans="1:57" x14ac:dyDescent="0.25">
      <c r="A1013">
        <v>82755</v>
      </c>
      <c r="B1013">
        <v>4702</v>
      </c>
      <c r="C1013">
        <v>5</v>
      </c>
      <c r="D1013" t="s">
        <v>155</v>
      </c>
      <c r="E1013" t="s">
        <v>156</v>
      </c>
      <c r="F1013">
        <v>202961</v>
      </c>
      <c r="G1013" t="s">
        <v>5251</v>
      </c>
      <c r="H1013" t="s">
        <v>5252</v>
      </c>
      <c r="I1013" t="s">
        <v>5253</v>
      </c>
      <c r="J1013" t="s">
        <v>2767</v>
      </c>
      <c r="K1013" t="s">
        <v>191</v>
      </c>
      <c r="L1013">
        <v>49841</v>
      </c>
      <c r="M1013">
        <v>2.9</v>
      </c>
      <c r="N1013" t="s">
        <v>162</v>
      </c>
      <c r="O1013" t="s">
        <v>162</v>
      </c>
      <c r="P1013" t="s">
        <v>5254</v>
      </c>
      <c r="Q1013">
        <v>0.42</v>
      </c>
      <c r="R1013" t="s">
        <v>162</v>
      </c>
      <c r="S1013" t="s">
        <v>164</v>
      </c>
      <c r="T1013" t="s">
        <v>164</v>
      </c>
      <c r="U1013" t="s">
        <v>162</v>
      </c>
      <c r="V1013">
        <v>3.75</v>
      </c>
      <c r="X1013" t="s">
        <v>162</v>
      </c>
      <c r="Y1013" t="s">
        <v>162</v>
      </c>
      <c r="Z1013" t="s">
        <v>164</v>
      </c>
      <c r="AA1013" t="s">
        <v>162</v>
      </c>
      <c r="AB1013">
        <v>5.64</v>
      </c>
      <c r="AC1013">
        <v>6.98</v>
      </c>
      <c r="AD1013">
        <v>7.45</v>
      </c>
      <c r="AE1013" t="s">
        <v>162</v>
      </c>
      <c r="AF1013" t="s">
        <v>162</v>
      </c>
      <c r="AG1013">
        <v>965893</v>
      </c>
      <c r="AH1013">
        <v>43643</v>
      </c>
      <c r="AI1013">
        <v>43643</v>
      </c>
      <c r="AJ1013">
        <v>362436</v>
      </c>
      <c r="AK1013">
        <v>544854</v>
      </c>
      <c r="AL1013">
        <v>25223</v>
      </c>
      <c r="AM1013">
        <v>33380</v>
      </c>
      <c r="AN1013" t="s">
        <v>164</v>
      </c>
      <c r="AO1013">
        <v>7</v>
      </c>
      <c r="AP1013" t="s">
        <v>162</v>
      </c>
      <c r="AQ1013">
        <v>0.13</v>
      </c>
      <c r="AR1013">
        <v>69</v>
      </c>
      <c r="AS1013">
        <v>0.12</v>
      </c>
      <c r="AT1013" t="s">
        <v>165</v>
      </c>
      <c r="AU1013">
        <v>69</v>
      </c>
      <c r="AV1013">
        <v>1.63</v>
      </c>
      <c r="AW1013">
        <v>0.14000000000000001</v>
      </c>
      <c r="AX1013">
        <v>46.334657</v>
      </c>
      <c r="AY1013">
        <v>-87.382401000000002</v>
      </c>
      <c r="AZ1013" t="s">
        <v>164</v>
      </c>
      <c r="BA1013" t="s">
        <v>164</v>
      </c>
      <c r="BC1013" t="s">
        <v>164</v>
      </c>
      <c r="BD1013">
        <v>-9727364.3839999996</v>
      </c>
      <c r="BE1013" s="1" t="s">
        <v>5255</v>
      </c>
    </row>
    <row r="1014" spans="1:57" x14ac:dyDescent="0.25">
      <c r="A1014">
        <v>82782</v>
      </c>
      <c r="B1014">
        <v>4940</v>
      </c>
      <c r="C1014">
        <v>5</v>
      </c>
      <c r="D1014" t="s">
        <v>155</v>
      </c>
      <c r="E1014" t="s">
        <v>156</v>
      </c>
      <c r="F1014">
        <v>158130</v>
      </c>
      <c r="G1014" t="s">
        <v>5256</v>
      </c>
      <c r="H1014" t="s">
        <v>5257</v>
      </c>
      <c r="I1014" t="s">
        <v>5258</v>
      </c>
      <c r="J1014" t="s">
        <v>827</v>
      </c>
      <c r="K1014" t="s">
        <v>828</v>
      </c>
      <c r="L1014">
        <v>49304</v>
      </c>
      <c r="M1014">
        <v>2.89</v>
      </c>
      <c r="N1014" t="s">
        <v>162</v>
      </c>
      <c r="O1014" t="s">
        <v>162</v>
      </c>
      <c r="P1014" t="s">
        <v>5259</v>
      </c>
      <c r="Q1014">
        <v>0.42</v>
      </c>
      <c r="R1014" t="s">
        <v>162</v>
      </c>
      <c r="S1014" t="s">
        <v>164</v>
      </c>
      <c r="T1014" t="s">
        <v>164</v>
      </c>
      <c r="U1014" t="s">
        <v>162</v>
      </c>
      <c r="V1014">
        <v>3.87</v>
      </c>
      <c r="X1014" t="s">
        <v>162</v>
      </c>
      <c r="Y1014" t="s">
        <v>162</v>
      </c>
      <c r="Z1014" t="s">
        <v>162</v>
      </c>
      <c r="AA1014" t="s">
        <v>162</v>
      </c>
      <c r="AB1014">
        <v>4.93</v>
      </c>
      <c r="AC1014">
        <v>6.19</v>
      </c>
      <c r="AD1014">
        <v>6.64</v>
      </c>
      <c r="AE1014" t="s">
        <v>162</v>
      </c>
      <c r="AF1014" t="s">
        <v>162</v>
      </c>
      <c r="AG1014">
        <v>693285</v>
      </c>
      <c r="AH1014">
        <v>461269</v>
      </c>
      <c r="AI1014">
        <v>461269</v>
      </c>
      <c r="AJ1014">
        <v>116669</v>
      </c>
      <c r="AK1014">
        <v>284231</v>
      </c>
      <c r="AL1014">
        <v>75475</v>
      </c>
      <c r="AM1014">
        <v>216911</v>
      </c>
      <c r="AN1014" t="s">
        <v>164</v>
      </c>
      <c r="AO1014">
        <v>9</v>
      </c>
      <c r="AP1014" t="s">
        <v>162</v>
      </c>
      <c r="AQ1014">
        <v>5.29</v>
      </c>
      <c r="AR1014">
        <v>69</v>
      </c>
      <c r="AS1014">
        <v>5.29</v>
      </c>
      <c r="AT1014" t="s">
        <v>165</v>
      </c>
      <c r="AU1014">
        <v>69</v>
      </c>
      <c r="AV1014">
        <v>0</v>
      </c>
      <c r="AW1014">
        <v>1.86</v>
      </c>
      <c r="AX1014">
        <v>43.924630999999998</v>
      </c>
      <c r="AY1014">
        <v>-85.852386999999993</v>
      </c>
      <c r="AZ1014" t="s">
        <v>164</v>
      </c>
      <c r="BC1014" t="s">
        <v>164</v>
      </c>
      <c r="BD1014">
        <v>-9557044.0040000007</v>
      </c>
      <c r="BE1014" s="1" t="s">
        <v>5260</v>
      </c>
    </row>
    <row r="1015" spans="1:57" x14ac:dyDescent="0.25">
      <c r="A1015">
        <v>82915</v>
      </c>
      <c r="B1015">
        <v>6152</v>
      </c>
      <c r="C1015">
        <v>5</v>
      </c>
      <c r="D1015" t="s">
        <v>155</v>
      </c>
      <c r="E1015" t="s">
        <v>156</v>
      </c>
      <c r="F1015">
        <v>138065</v>
      </c>
      <c r="G1015" t="s">
        <v>5261</v>
      </c>
      <c r="H1015" t="s">
        <v>5262</v>
      </c>
      <c r="I1015" t="s">
        <v>5263</v>
      </c>
      <c r="J1015" t="s">
        <v>658</v>
      </c>
      <c r="K1015" t="s">
        <v>659</v>
      </c>
      <c r="L1015">
        <v>48910</v>
      </c>
      <c r="M1015">
        <v>2.92</v>
      </c>
      <c r="N1015" t="s">
        <v>162</v>
      </c>
      <c r="O1015" t="s">
        <v>162</v>
      </c>
      <c r="P1015" t="s">
        <v>5264</v>
      </c>
      <c r="Q1015">
        <v>0.42</v>
      </c>
      <c r="R1015" t="s">
        <v>162</v>
      </c>
      <c r="S1015" t="s">
        <v>164</v>
      </c>
      <c r="T1015" t="s">
        <v>164</v>
      </c>
      <c r="U1015" t="s">
        <v>162</v>
      </c>
      <c r="V1015">
        <v>3.92</v>
      </c>
      <c r="X1015" t="s">
        <v>162</v>
      </c>
      <c r="Y1015" t="s">
        <v>162</v>
      </c>
      <c r="Z1015" t="s">
        <v>164</v>
      </c>
      <c r="AA1015" t="s">
        <v>162</v>
      </c>
      <c r="AB1015">
        <v>5.12</v>
      </c>
      <c r="AC1015">
        <v>6.42</v>
      </c>
      <c r="AD1015">
        <v>6.88</v>
      </c>
      <c r="AE1015" t="s">
        <v>162</v>
      </c>
      <c r="AF1015" t="s">
        <v>162</v>
      </c>
      <c r="AG1015">
        <v>873852</v>
      </c>
      <c r="AH1015">
        <v>2088745</v>
      </c>
      <c r="AI1015">
        <v>2088745</v>
      </c>
      <c r="AJ1015">
        <v>60866</v>
      </c>
      <c r="AK1015">
        <v>110275</v>
      </c>
      <c r="AL1015">
        <v>95713</v>
      </c>
      <c r="AM1015">
        <v>606998</v>
      </c>
      <c r="AN1015" t="s">
        <v>164</v>
      </c>
      <c r="AO1015">
        <v>10</v>
      </c>
      <c r="AP1015" t="s">
        <v>162</v>
      </c>
      <c r="AQ1015">
        <v>1.18</v>
      </c>
      <c r="AR1015">
        <v>138</v>
      </c>
      <c r="AS1015">
        <v>0</v>
      </c>
      <c r="AT1015" t="s">
        <v>165</v>
      </c>
      <c r="AU1015">
        <v>138</v>
      </c>
      <c r="AV1015">
        <v>0.01</v>
      </c>
      <c r="AW1015">
        <v>0.52</v>
      </c>
      <c r="AX1015">
        <v>42.696359999999999</v>
      </c>
      <c r="AY1015">
        <v>-84.524319000000006</v>
      </c>
      <c r="AZ1015" t="s">
        <v>164</v>
      </c>
      <c r="BA1015" t="s">
        <v>164</v>
      </c>
      <c r="BC1015" t="s">
        <v>164</v>
      </c>
      <c r="BD1015">
        <v>-9409204.1510000005</v>
      </c>
      <c r="BE1015" s="1" t="s">
        <v>5265</v>
      </c>
    </row>
    <row r="1016" spans="1:57" x14ac:dyDescent="0.25">
      <c r="A1016">
        <v>83138</v>
      </c>
      <c r="B1016">
        <v>8061</v>
      </c>
      <c r="C1016">
        <v>5</v>
      </c>
      <c r="D1016" t="s">
        <v>155</v>
      </c>
      <c r="E1016" t="s">
        <v>156</v>
      </c>
      <c r="F1016">
        <v>72961</v>
      </c>
      <c r="G1016" t="s">
        <v>5266</v>
      </c>
      <c r="H1016" t="s">
        <v>5267</v>
      </c>
      <c r="I1016" t="s">
        <v>5268</v>
      </c>
      <c r="J1016" t="s">
        <v>364</v>
      </c>
      <c r="K1016" t="s">
        <v>365</v>
      </c>
      <c r="L1016">
        <v>49091</v>
      </c>
      <c r="M1016">
        <v>2.9</v>
      </c>
      <c r="N1016" t="s">
        <v>162</v>
      </c>
      <c r="O1016" t="s">
        <v>162</v>
      </c>
      <c r="P1016" t="s">
        <v>5269</v>
      </c>
      <c r="Q1016">
        <v>0.42</v>
      </c>
      <c r="R1016" t="s">
        <v>162</v>
      </c>
      <c r="S1016" t="s">
        <v>164</v>
      </c>
      <c r="T1016" t="s">
        <v>164</v>
      </c>
      <c r="U1016" t="s">
        <v>162</v>
      </c>
      <c r="V1016">
        <v>3.99</v>
      </c>
      <c r="X1016" t="s">
        <v>162</v>
      </c>
      <c r="Y1016" t="s">
        <v>162</v>
      </c>
      <c r="Z1016" t="s">
        <v>164</v>
      </c>
      <c r="AA1016" t="s">
        <v>162</v>
      </c>
      <c r="AB1016">
        <v>5.46</v>
      </c>
      <c r="AC1016">
        <v>6.68</v>
      </c>
      <c r="AD1016">
        <v>7.1</v>
      </c>
      <c r="AE1016" t="s">
        <v>162</v>
      </c>
      <c r="AF1016" t="s">
        <v>162</v>
      </c>
      <c r="AG1016">
        <v>775215</v>
      </c>
      <c r="AH1016">
        <v>2585075</v>
      </c>
      <c r="AI1016">
        <v>2585075</v>
      </c>
      <c r="AJ1016">
        <v>103517</v>
      </c>
      <c r="AK1016">
        <v>156246</v>
      </c>
      <c r="AL1016">
        <v>167931</v>
      </c>
      <c r="AM1016">
        <v>347521</v>
      </c>
      <c r="AN1016" t="s">
        <v>164</v>
      </c>
      <c r="AO1016">
        <v>12</v>
      </c>
      <c r="AP1016" t="s">
        <v>162</v>
      </c>
      <c r="AQ1016">
        <v>0.06</v>
      </c>
      <c r="AS1016">
        <v>0.56999999999999995</v>
      </c>
      <c r="AT1016" t="s">
        <v>165</v>
      </c>
      <c r="AU1016">
        <v>69</v>
      </c>
      <c r="AV1016">
        <v>0.22</v>
      </c>
      <c r="AW1016">
        <v>0</v>
      </c>
      <c r="AX1016">
        <v>41.790371999999998</v>
      </c>
      <c r="AY1016">
        <v>-85.423102999999998</v>
      </c>
      <c r="AZ1016" t="s">
        <v>164</v>
      </c>
      <c r="BA1016" t="s">
        <v>164</v>
      </c>
      <c r="BC1016" t="s">
        <v>164</v>
      </c>
      <c r="BD1016">
        <v>-9509256.3279999997</v>
      </c>
      <c r="BE1016" s="1" t="s">
        <v>5270</v>
      </c>
    </row>
    <row r="1017" spans="1:57" x14ac:dyDescent="0.25">
      <c r="A1017">
        <v>83293</v>
      </c>
      <c r="B1017">
        <v>9297</v>
      </c>
      <c r="C1017">
        <v>5</v>
      </c>
      <c r="D1017" t="s">
        <v>155</v>
      </c>
      <c r="E1017" t="s">
        <v>156</v>
      </c>
      <c r="F1017">
        <v>132081</v>
      </c>
      <c r="G1017" t="s">
        <v>5271</v>
      </c>
      <c r="H1017" t="s">
        <v>5272</v>
      </c>
      <c r="I1017" t="s">
        <v>5272</v>
      </c>
      <c r="J1017" t="s">
        <v>611</v>
      </c>
      <c r="K1017" t="s">
        <v>556</v>
      </c>
      <c r="L1017">
        <v>49224</v>
      </c>
      <c r="M1017">
        <v>2.9</v>
      </c>
      <c r="N1017" t="s">
        <v>162</v>
      </c>
      <c r="O1017" t="s">
        <v>162</v>
      </c>
      <c r="P1017" t="s">
        <v>5273</v>
      </c>
      <c r="Q1017">
        <v>0.42</v>
      </c>
      <c r="R1017" t="s">
        <v>162</v>
      </c>
      <c r="S1017" t="s">
        <v>164</v>
      </c>
      <c r="T1017" t="s">
        <v>164</v>
      </c>
      <c r="U1017" t="s">
        <v>162</v>
      </c>
      <c r="V1017">
        <v>3.95</v>
      </c>
      <c r="X1017" t="s">
        <v>162</v>
      </c>
      <c r="Y1017" t="s">
        <v>162</v>
      </c>
      <c r="Z1017" t="s">
        <v>164</v>
      </c>
      <c r="AA1017" t="s">
        <v>162</v>
      </c>
      <c r="AB1017">
        <v>5.47</v>
      </c>
      <c r="AC1017">
        <v>6.75</v>
      </c>
      <c r="AD1017">
        <v>7.17</v>
      </c>
      <c r="AE1017" t="s">
        <v>162</v>
      </c>
      <c r="AF1017" t="s">
        <v>162</v>
      </c>
      <c r="AG1017">
        <v>700355</v>
      </c>
      <c r="AH1017">
        <v>2137639</v>
      </c>
      <c r="AI1017">
        <v>2137639</v>
      </c>
      <c r="AJ1017">
        <v>54858</v>
      </c>
      <c r="AK1017">
        <v>122464</v>
      </c>
      <c r="AL1017">
        <v>133338</v>
      </c>
      <c r="AM1017">
        <v>389696</v>
      </c>
      <c r="AN1017" t="s">
        <v>164</v>
      </c>
      <c r="AO1017">
        <v>11</v>
      </c>
      <c r="AP1017" t="s">
        <v>162</v>
      </c>
      <c r="AQ1017">
        <v>0</v>
      </c>
      <c r="AR1017">
        <v>138</v>
      </c>
      <c r="AS1017">
        <v>0</v>
      </c>
      <c r="AT1017" t="s">
        <v>165</v>
      </c>
      <c r="AU1017">
        <v>138</v>
      </c>
      <c r="AV1017">
        <v>0</v>
      </c>
      <c r="AW1017">
        <v>0.15</v>
      </c>
      <c r="AX1017">
        <v>42.254691000000001</v>
      </c>
      <c r="AY1017">
        <v>-84.766627999999997</v>
      </c>
      <c r="AZ1017" t="s">
        <v>164</v>
      </c>
      <c r="BA1017" t="s">
        <v>164</v>
      </c>
      <c r="BC1017" t="s">
        <v>164</v>
      </c>
      <c r="BD1017">
        <v>-9436177.8650000002</v>
      </c>
      <c r="BE1017" s="1" t="s">
        <v>5274</v>
      </c>
    </row>
    <row r="1018" spans="1:57" x14ac:dyDescent="0.25">
      <c r="A1018">
        <v>83367</v>
      </c>
      <c r="B1018">
        <v>9896</v>
      </c>
      <c r="C1018">
        <v>5</v>
      </c>
      <c r="D1018" t="s">
        <v>155</v>
      </c>
      <c r="E1018" t="s">
        <v>156</v>
      </c>
      <c r="F1018">
        <v>160321</v>
      </c>
      <c r="G1018" t="s">
        <v>5275</v>
      </c>
      <c r="H1018" t="s">
        <v>5276</v>
      </c>
      <c r="I1018" t="s">
        <v>5277</v>
      </c>
      <c r="J1018" t="s">
        <v>2082</v>
      </c>
      <c r="K1018" t="s">
        <v>161</v>
      </c>
      <c r="L1018">
        <v>48239</v>
      </c>
      <c r="M1018">
        <v>2.93</v>
      </c>
      <c r="N1018" t="s">
        <v>162</v>
      </c>
      <c r="O1018" t="s">
        <v>162</v>
      </c>
      <c r="P1018" t="s">
        <v>5278</v>
      </c>
      <c r="Q1018">
        <v>0.42</v>
      </c>
      <c r="R1018" t="s">
        <v>162</v>
      </c>
      <c r="S1018" t="s">
        <v>164</v>
      </c>
      <c r="T1018" t="s">
        <v>164</v>
      </c>
      <c r="U1018" t="s">
        <v>162</v>
      </c>
      <c r="V1018">
        <v>3.94</v>
      </c>
      <c r="X1018" t="s">
        <v>162</v>
      </c>
      <c r="Y1018" t="s">
        <v>162</v>
      </c>
      <c r="Z1018" t="s">
        <v>162</v>
      </c>
      <c r="AA1018" t="s">
        <v>162</v>
      </c>
      <c r="AB1018">
        <v>4.71</v>
      </c>
      <c r="AC1018">
        <v>5.74</v>
      </c>
      <c r="AD1018">
        <v>6.13</v>
      </c>
      <c r="AE1018" t="s">
        <v>162</v>
      </c>
      <c r="AF1018" t="s">
        <v>162</v>
      </c>
      <c r="AG1018">
        <v>973105</v>
      </c>
      <c r="AH1018">
        <v>1046997</v>
      </c>
      <c r="AI1018">
        <v>1046997</v>
      </c>
      <c r="AJ1018">
        <v>48616</v>
      </c>
      <c r="AK1018">
        <v>6358</v>
      </c>
      <c r="AL1018">
        <v>77039</v>
      </c>
      <c r="AM1018">
        <v>841092</v>
      </c>
      <c r="AN1018" t="s">
        <v>164</v>
      </c>
      <c r="AO1018">
        <v>10</v>
      </c>
      <c r="AP1018" t="s">
        <v>162</v>
      </c>
      <c r="AQ1018">
        <v>1.55</v>
      </c>
      <c r="AR1018">
        <v>120</v>
      </c>
      <c r="AS1018">
        <v>1.31</v>
      </c>
      <c r="AT1018" t="s">
        <v>165</v>
      </c>
      <c r="AU1018">
        <v>120</v>
      </c>
      <c r="AV1018">
        <v>0.08</v>
      </c>
      <c r="AW1018">
        <v>1.32</v>
      </c>
      <c r="AX1018">
        <v>42.397700999999998</v>
      </c>
      <c r="AY1018">
        <v>-83.290700999999999</v>
      </c>
      <c r="AZ1018" t="s">
        <v>164</v>
      </c>
      <c r="BC1018" t="s">
        <v>164</v>
      </c>
      <c r="BD1018">
        <v>-9271878.4230000004</v>
      </c>
      <c r="BE1018" s="1" t="s">
        <v>5279</v>
      </c>
    </row>
    <row r="1019" spans="1:57" x14ac:dyDescent="0.25">
      <c r="A1019">
        <v>83607</v>
      </c>
      <c r="B1019">
        <v>12030</v>
      </c>
      <c r="C1019">
        <v>5</v>
      </c>
      <c r="D1019" t="s">
        <v>155</v>
      </c>
      <c r="E1019" t="s">
        <v>156</v>
      </c>
      <c r="F1019">
        <v>39142</v>
      </c>
      <c r="G1019" t="s">
        <v>5280</v>
      </c>
      <c r="H1019" t="s">
        <v>5281</v>
      </c>
      <c r="I1019" t="s">
        <v>5281</v>
      </c>
      <c r="J1019" t="s">
        <v>1085</v>
      </c>
      <c r="K1019" t="s">
        <v>1086</v>
      </c>
      <c r="L1019">
        <v>49854</v>
      </c>
      <c r="M1019">
        <v>2.9</v>
      </c>
      <c r="N1019" t="s">
        <v>162</v>
      </c>
      <c r="O1019" t="s">
        <v>162</v>
      </c>
      <c r="P1019" t="s">
        <v>5282</v>
      </c>
      <c r="Q1019">
        <v>0.42</v>
      </c>
      <c r="R1019" t="s">
        <v>162</v>
      </c>
      <c r="S1019" t="s">
        <v>164</v>
      </c>
      <c r="T1019" t="s">
        <v>164</v>
      </c>
      <c r="U1019" t="s">
        <v>162</v>
      </c>
      <c r="V1019">
        <v>3.78</v>
      </c>
      <c r="X1019" t="s">
        <v>162</v>
      </c>
      <c r="Y1019" t="s">
        <v>162</v>
      </c>
      <c r="Z1019" t="s">
        <v>164</v>
      </c>
      <c r="AA1019" t="s">
        <v>162</v>
      </c>
      <c r="AB1019">
        <v>5.37</v>
      </c>
      <c r="AC1019">
        <v>6.67</v>
      </c>
      <c r="AD1019">
        <v>7.13</v>
      </c>
      <c r="AE1019" t="s">
        <v>162</v>
      </c>
      <c r="AF1019" t="s">
        <v>162</v>
      </c>
      <c r="AG1019">
        <v>489283</v>
      </c>
      <c r="AH1019">
        <v>39917</v>
      </c>
      <c r="AI1019">
        <v>39917</v>
      </c>
      <c r="AJ1019">
        <v>196201</v>
      </c>
      <c r="AK1019">
        <v>255173</v>
      </c>
      <c r="AL1019">
        <v>10282</v>
      </c>
      <c r="AM1019">
        <v>27626</v>
      </c>
      <c r="AN1019" t="s">
        <v>164</v>
      </c>
      <c r="AO1019">
        <v>8</v>
      </c>
      <c r="AP1019" t="s">
        <v>162</v>
      </c>
      <c r="AQ1019">
        <v>0.69</v>
      </c>
      <c r="AS1019">
        <v>0.46</v>
      </c>
      <c r="AT1019" t="s">
        <v>165</v>
      </c>
      <c r="AU1019">
        <v>138</v>
      </c>
      <c r="AV1019">
        <v>0.31</v>
      </c>
      <c r="AW1019">
        <v>0.04</v>
      </c>
      <c r="AX1019">
        <v>45.968600000000002</v>
      </c>
      <c r="AY1019">
        <v>-86.254099999999994</v>
      </c>
      <c r="AZ1019" t="s">
        <v>164</v>
      </c>
      <c r="BA1019" t="s">
        <v>164</v>
      </c>
      <c r="BC1019" t="s">
        <v>164</v>
      </c>
      <c r="BD1019">
        <v>-9601762.4910000004</v>
      </c>
      <c r="BE1019" s="1" t="s">
        <v>5283</v>
      </c>
    </row>
    <row r="1020" spans="1:57" x14ac:dyDescent="0.25">
      <c r="A1020">
        <v>83615</v>
      </c>
      <c r="B1020">
        <v>12093</v>
      </c>
      <c r="C1020">
        <v>5</v>
      </c>
      <c r="D1020" t="s">
        <v>155</v>
      </c>
      <c r="E1020" t="s">
        <v>156</v>
      </c>
      <c r="F1020">
        <v>57921</v>
      </c>
      <c r="G1020" t="s">
        <v>5284</v>
      </c>
      <c r="H1020" t="s">
        <v>5285</v>
      </c>
      <c r="I1020" t="s">
        <v>5286</v>
      </c>
      <c r="J1020" t="s">
        <v>357</v>
      </c>
      <c r="K1020" t="s">
        <v>358</v>
      </c>
      <c r="L1020">
        <v>48813</v>
      </c>
      <c r="M1020">
        <v>2.87</v>
      </c>
      <c r="N1020" t="s">
        <v>162</v>
      </c>
      <c r="O1020" t="s">
        <v>162</v>
      </c>
      <c r="P1020" t="s">
        <v>5287</v>
      </c>
      <c r="Q1020">
        <v>0.42</v>
      </c>
      <c r="R1020" t="s">
        <v>162</v>
      </c>
      <c r="S1020" t="s">
        <v>164</v>
      </c>
      <c r="T1020" t="s">
        <v>164</v>
      </c>
      <c r="U1020" t="s">
        <v>162</v>
      </c>
      <c r="V1020">
        <v>3.91</v>
      </c>
      <c r="X1020" t="s">
        <v>162</v>
      </c>
      <c r="Y1020" t="s">
        <v>162</v>
      </c>
      <c r="Z1020" t="s">
        <v>164</v>
      </c>
      <c r="AA1020" t="s">
        <v>162</v>
      </c>
      <c r="AB1020">
        <v>5.56</v>
      </c>
      <c r="AC1020">
        <v>6.82</v>
      </c>
      <c r="AD1020">
        <v>7.23</v>
      </c>
      <c r="AE1020" t="s">
        <v>162</v>
      </c>
      <c r="AF1020" t="s">
        <v>162</v>
      </c>
      <c r="AG1020">
        <v>739013</v>
      </c>
      <c r="AH1020">
        <v>2364203</v>
      </c>
      <c r="AI1020">
        <v>2364203</v>
      </c>
      <c r="AJ1020">
        <v>55671</v>
      </c>
      <c r="AK1020">
        <v>128236</v>
      </c>
      <c r="AL1020">
        <v>87770</v>
      </c>
      <c r="AM1020">
        <v>467337</v>
      </c>
      <c r="AN1020" t="s">
        <v>164</v>
      </c>
      <c r="AO1020">
        <v>10</v>
      </c>
      <c r="AP1020" t="s">
        <v>162</v>
      </c>
      <c r="AQ1020">
        <v>1.04</v>
      </c>
      <c r="AR1020">
        <v>138</v>
      </c>
      <c r="AS1020">
        <v>0.32</v>
      </c>
      <c r="AT1020" t="s">
        <v>165</v>
      </c>
      <c r="AV1020">
        <v>0</v>
      </c>
      <c r="AW1020">
        <v>0.52</v>
      </c>
      <c r="AX1020">
        <v>42.592813999999997</v>
      </c>
      <c r="AY1020">
        <v>-84.790242000000006</v>
      </c>
      <c r="AZ1020" t="s">
        <v>164</v>
      </c>
      <c r="BA1020" t="s">
        <v>164</v>
      </c>
      <c r="BC1020" t="s">
        <v>164</v>
      </c>
      <c r="BD1020">
        <v>-9438806.5639999993</v>
      </c>
      <c r="BE1020" s="1" t="s">
        <v>5288</v>
      </c>
    </row>
    <row r="1021" spans="1:57" x14ac:dyDescent="0.25">
      <c r="A1021">
        <v>84575</v>
      </c>
      <c r="B1021">
        <v>24480</v>
      </c>
      <c r="C1021">
        <v>5</v>
      </c>
      <c r="D1021" t="s">
        <v>155</v>
      </c>
      <c r="E1021" t="s">
        <v>156</v>
      </c>
      <c r="F1021">
        <v>247869</v>
      </c>
      <c r="G1021" t="s">
        <v>5289</v>
      </c>
      <c r="H1021" t="s">
        <v>5290</v>
      </c>
      <c r="I1021" t="s">
        <v>5290</v>
      </c>
      <c r="J1021" t="s">
        <v>3068</v>
      </c>
      <c r="K1021" t="s">
        <v>1881</v>
      </c>
      <c r="L1021">
        <v>48759</v>
      </c>
      <c r="M1021">
        <v>2.9</v>
      </c>
      <c r="N1021" t="s">
        <v>162</v>
      </c>
      <c r="O1021" t="s">
        <v>162</v>
      </c>
      <c r="P1021" t="s">
        <v>5291</v>
      </c>
      <c r="Q1021">
        <v>0.42</v>
      </c>
      <c r="R1021" t="s">
        <v>162</v>
      </c>
      <c r="S1021" t="s">
        <v>164</v>
      </c>
      <c r="T1021" t="s">
        <v>164</v>
      </c>
      <c r="U1021" t="s">
        <v>162</v>
      </c>
      <c r="V1021">
        <v>3.93</v>
      </c>
      <c r="X1021" t="s">
        <v>162</v>
      </c>
      <c r="Y1021" t="s">
        <v>162</v>
      </c>
      <c r="Z1021" t="s">
        <v>164</v>
      </c>
      <c r="AA1021" t="s">
        <v>162</v>
      </c>
      <c r="AB1021">
        <v>6.24</v>
      </c>
      <c r="AC1021">
        <v>7.2</v>
      </c>
      <c r="AD1021">
        <v>7.51</v>
      </c>
      <c r="AE1021" t="s">
        <v>162</v>
      </c>
      <c r="AF1021" t="s">
        <v>162</v>
      </c>
      <c r="AG1021">
        <v>334623</v>
      </c>
      <c r="AH1021">
        <v>1708981</v>
      </c>
      <c r="AI1021">
        <v>1708981</v>
      </c>
      <c r="AJ1021">
        <v>49605</v>
      </c>
      <c r="AK1021">
        <v>78112</v>
      </c>
      <c r="AL1021">
        <v>16692</v>
      </c>
      <c r="AM1021">
        <v>190213</v>
      </c>
      <c r="AN1021" t="s">
        <v>164</v>
      </c>
      <c r="AO1021">
        <v>8</v>
      </c>
      <c r="AP1021" t="s">
        <v>162</v>
      </c>
      <c r="AQ1021">
        <v>6.72</v>
      </c>
      <c r="AS1021">
        <v>3.1</v>
      </c>
      <c r="AT1021" t="s">
        <v>165</v>
      </c>
      <c r="AU1021">
        <v>345</v>
      </c>
      <c r="AV1021">
        <v>0.22</v>
      </c>
      <c r="AW1021">
        <v>0.21</v>
      </c>
      <c r="AX1021">
        <v>43.734720000000003</v>
      </c>
      <c r="AY1021">
        <v>-83.451340000000002</v>
      </c>
      <c r="AZ1021" t="s">
        <v>164</v>
      </c>
      <c r="BA1021" t="s">
        <v>164</v>
      </c>
      <c r="BC1021" t="s">
        <v>164</v>
      </c>
      <c r="BD1021">
        <v>-9289760.6750000007</v>
      </c>
      <c r="BE1021" s="1" t="s">
        <v>5292</v>
      </c>
    </row>
    <row r="1022" spans="1:57" x14ac:dyDescent="0.25">
      <c r="A1022">
        <v>84794</v>
      </c>
      <c r="B1022">
        <v>27136</v>
      </c>
      <c r="C1022">
        <v>5</v>
      </c>
      <c r="D1022" t="s">
        <v>155</v>
      </c>
      <c r="E1022" t="s">
        <v>156</v>
      </c>
      <c r="F1022">
        <v>242273</v>
      </c>
      <c r="G1022" t="s">
        <v>5293</v>
      </c>
      <c r="H1022" t="s">
        <v>5294</v>
      </c>
      <c r="I1022" t="s">
        <v>5295</v>
      </c>
      <c r="J1022" t="s">
        <v>985</v>
      </c>
      <c r="K1022" t="s">
        <v>599</v>
      </c>
      <c r="L1022">
        <v>49837</v>
      </c>
      <c r="M1022">
        <v>2.93</v>
      </c>
      <c r="N1022" t="s">
        <v>162</v>
      </c>
      <c r="O1022" t="s">
        <v>162</v>
      </c>
      <c r="P1022" t="s">
        <v>5296</v>
      </c>
      <c r="Q1022">
        <v>0.42</v>
      </c>
      <c r="R1022" t="s">
        <v>162</v>
      </c>
      <c r="S1022" t="s">
        <v>164</v>
      </c>
      <c r="T1022" t="s">
        <v>164</v>
      </c>
      <c r="U1022" t="s">
        <v>162</v>
      </c>
      <c r="V1022">
        <v>3.84</v>
      </c>
      <c r="X1022" t="s">
        <v>162</v>
      </c>
      <c r="Y1022" t="s">
        <v>162</v>
      </c>
      <c r="Z1022" t="s">
        <v>164</v>
      </c>
      <c r="AA1022" t="s">
        <v>162</v>
      </c>
      <c r="AB1022">
        <v>5.23</v>
      </c>
      <c r="AC1022">
        <v>6.51</v>
      </c>
      <c r="AD1022">
        <v>6.97</v>
      </c>
      <c r="AE1022" t="s">
        <v>162</v>
      </c>
      <c r="AF1022" t="s">
        <v>162</v>
      </c>
      <c r="AG1022">
        <v>868377</v>
      </c>
      <c r="AH1022">
        <v>76428</v>
      </c>
      <c r="AI1022">
        <v>76428</v>
      </c>
      <c r="AJ1022">
        <v>288302</v>
      </c>
      <c r="AK1022">
        <v>525543</v>
      </c>
      <c r="AL1022">
        <v>21094</v>
      </c>
      <c r="AM1022">
        <v>33438</v>
      </c>
      <c r="AN1022" t="s">
        <v>164</v>
      </c>
      <c r="AO1022">
        <v>8</v>
      </c>
      <c r="AP1022" t="s">
        <v>162</v>
      </c>
      <c r="AQ1022">
        <v>1.08</v>
      </c>
      <c r="AR1022">
        <v>69</v>
      </c>
      <c r="AS1022">
        <v>0.97</v>
      </c>
      <c r="AT1022" t="s">
        <v>165</v>
      </c>
      <c r="AU1022">
        <v>69</v>
      </c>
      <c r="AV1022">
        <v>0.31</v>
      </c>
      <c r="AW1022">
        <v>0.41</v>
      </c>
      <c r="AX1022">
        <v>45.860354000000001</v>
      </c>
      <c r="AY1022">
        <v>-87.053611000000004</v>
      </c>
      <c r="AZ1022" t="s">
        <v>164</v>
      </c>
      <c r="BA1022" t="s">
        <v>164</v>
      </c>
      <c r="BC1022" t="s">
        <v>164</v>
      </c>
      <c r="BD1022">
        <v>-9690763.648</v>
      </c>
      <c r="BE1022" s="1" t="s">
        <v>5297</v>
      </c>
    </row>
    <row r="1023" spans="1:57" x14ac:dyDescent="0.25">
      <c r="A1023">
        <v>84996</v>
      </c>
      <c r="B1023">
        <v>29960</v>
      </c>
      <c r="C1023">
        <v>5</v>
      </c>
      <c r="D1023" t="s">
        <v>155</v>
      </c>
      <c r="E1023" t="s">
        <v>156</v>
      </c>
      <c r="F1023">
        <v>39223</v>
      </c>
      <c r="G1023" t="s">
        <v>5298</v>
      </c>
      <c r="H1023" t="s">
        <v>5299</v>
      </c>
      <c r="I1023" t="s">
        <v>5300</v>
      </c>
      <c r="J1023" t="s">
        <v>1085</v>
      </c>
      <c r="K1023" t="s">
        <v>1086</v>
      </c>
      <c r="L1023">
        <v>49854</v>
      </c>
      <c r="M1023">
        <v>2.9</v>
      </c>
      <c r="N1023" t="s">
        <v>162</v>
      </c>
      <c r="O1023" t="s">
        <v>162</v>
      </c>
      <c r="P1023" t="s">
        <v>5301</v>
      </c>
      <c r="Q1023">
        <v>0.42</v>
      </c>
      <c r="R1023" t="s">
        <v>162</v>
      </c>
      <c r="S1023" t="s">
        <v>164</v>
      </c>
      <c r="T1023" t="s">
        <v>164</v>
      </c>
      <c r="U1023" t="s">
        <v>162</v>
      </c>
      <c r="V1023">
        <v>3.78</v>
      </c>
      <c r="X1023" t="s">
        <v>162</v>
      </c>
      <c r="Y1023" t="s">
        <v>162</v>
      </c>
      <c r="Z1023" t="s">
        <v>164</v>
      </c>
      <c r="AA1023" t="s">
        <v>162</v>
      </c>
      <c r="AB1023">
        <v>5.37</v>
      </c>
      <c r="AC1023">
        <v>6.67</v>
      </c>
      <c r="AD1023">
        <v>7.13</v>
      </c>
      <c r="AE1023" t="s">
        <v>162</v>
      </c>
      <c r="AF1023" t="s">
        <v>162</v>
      </c>
      <c r="AG1023">
        <v>489283</v>
      </c>
      <c r="AH1023">
        <v>39917</v>
      </c>
      <c r="AI1023">
        <v>39917</v>
      </c>
      <c r="AJ1023">
        <v>196201</v>
      </c>
      <c r="AK1023">
        <v>255173</v>
      </c>
      <c r="AL1023">
        <v>10282</v>
      </c>
      <c r="AM1023">
        <v>27626</v>
      </c>
      <c r="AN1023" t="s">
        <v>164</v>
      </c>
      <c r="AO1023">
        <v>8</v>
      </c>
      <c r="AP1023" t="s">
        <v>162</v>
      </c>
      <c r="AQ1023">
        <v>0.3</v>
      </c>
      <c r="AR1023">
        <v>69</v>
      </c>
      <c r="AS1023">
        <v>0.23</v>
      </c>
      <c r="AT1023" t="s">
        <v>193</v>
      </c>
      <c r="AV1023">
        <v>0</v>
      </c>
      <c r="AW1023">
        <v>0.01</v>
      </c>
      <c r="AX1023">
        <v>45.962969999999999</v>
      </c>
      <c r="AY1023">
        <v>-86.257919999999999</v>
      </c>
      <c r="AZ1023" t="s">
        <v>164</v>
      </c>
      <c r="BA1023" t="s">
        <v>164</v>
      </c>
      <c r="BC1023" t="s">
        <v>164</v>
      </c>
      <c r="BD1023">
        <v>-9602187.7310000006</v>
      </c>
      <c r="BE1023" s="1" t="s">
        <v>5302</v>
      </c>
    </row>
    <row r="1024" spans="1:57" x14ac:dyDescent="0.25">
      <c r="A1024">
        <v>85136</v>
      </c>
      <c r="B1024">
        <v>31726</v>
      </c>
      <c r="C1024">
        <v>5</v>
      </c>
      <c r="D1024" t="s">
        <v>155</v>
      </c>
      <c r="E1024" t="s">
        <v>156</v>
      </c>
      <c r="F1024">
        <v>39221</v>
      </c>
      <c r="G1024" t="s">
        <v>5303</v>
      </c>
      <c r="H1024" t="s">
        <v>5304</v>
      </c>
      <c r="I1024" t="s">
        <v>5305</v>
      </c>
      <c r="J1024" t="s">
        <v>1085</v>
      </c>
      <c r="K1024" t="s">
        <v>1086</v>
      </c>
      <c r="L1024">
        <v>49854</v>
      </c>
      <c r="M1024">
        <v>2.9</v>
      </c>
      <c r="N1024" t="s">
        <v>162</v>
      </c>
      <c r="O1024" t="s">
        <v>162</v>
      </c>
      <c r="P1024" t="s">
        <v>5306</v>
      </c>
      <c r="Q1024">
        <v>0.42</v>
      </c>
      <c r="R1024" t="s">
        <v>162</v>
      </c>
      <c r="S1024" t="s">
        <v>164</v>
      </c>
      <c r="T1024" t="s">
        <v>164</v>
      </c>
      <c r="U1024" t="s">
        <v>162</v>
      </c>
      <c r="V1024">
        <v>3.78</v>
      </c>
      <c r="X1024" t="s">
        <v>162</v>
      </c>
      <c r="Y1024" t="s">
        <v>162</v>
      </c>
      <c r="Z1024" t="s">
        <v>164</v>
      </c>
      <c r="AA1024" t="s">
        <v>162</v>
      </c>
      <c r="AB1024">
        <v>5.37</v>
      </c>
      <c r="AC1024">
        <v>6.67</v>
      </c>
      <c r="AD1024">
        <v>7.13</v>
      </c>
      <c r="AE1024" t="s">
        <v>162</v>
      </c>
      <c r="AF1024" t="s">
        <v>162</v>
      </c>
      <c r="AG1024">
        <v>489283</v>
      </c>
      <c r="AH1024">
        <v>39917</v>
      </c>
      <c r="AI1024">
        <v>39917</v>
      </c>
      <c r="AJ1024">
        <v>196201</v>
      </c>
      <c r="AK1024">
        <v>255173</v>
      </c>
      <c r="AL1024">
        <v>10282</v>
      </c>
      <c r="AM1024">
        <v>27626</v>
      </c>
      <c r="AN1024" t="s">
        <v>164</v>
      </c>
      <c r="AO1024">
        <v>8</v>
      </c>
      <c r="AP1024" t="s">
        <v>162</v>
      </c>
      <c r="AQ1024">
        <v>0.4</v>
      </c>
      <c r="AR1024">
        <v>69</v>
      </c>
      <c r="AS1024">
        <v>0.31</v>
      </c>
      <c r="AT1024" t="s">
        <v>193</v>
      </c>
      <c r="AV1024">
        <v>0</v>
      </c>
      <c r="AW1024">
        <v>0.38</v>
      </c>
      <c r="AX1024">
        <v>45.961615999999999</v>
      </c>
      <c r="AY1024">
        <v>-86.249305000000007</v>
      </c>
      <c r="AZ1024" t="s">
        <v>164</v>
      </c>
      <c r="BA1024" t="s">
        <v>164</v>
      </c>
      <c r="BC1024" t="s">
        <v>164</v>
      </c>
      <c r="BD1024">
        <v>-9601228.7139999997</v>
      </c>
      <c r="BE1024">
        <v>5774200.29</v>
      </c>
    </row>
    <row r="1025" spans="1:57" x14ac:dyDescent="0.25">
      <c r="A1025">
        <v>85516</v>
      </c>
      <c r="B1025">
        <v>36270</v>
      </c>
      <c r="C1025">
        <v>5</v>
      </c>
      <c r="D1025" t="s">
        <v>155</v>
      </c>
      <c r="E1025" t="s">
        <v>156</v>
      </c>
      <c r="F1025">
        <v>136033</v>
      </c>
      <c r="G1025" t="s">
        <v>5307</v>
      </c>
      <c r="H1025" t="s">
        <v>5308</v>
      </c>
      <c r="I1025" t="s">
        <v>5309</v>
      </c>
      <c r="J1025" t="s">
        <v>5310</v>
      </c>
      <c r="K1025" t="s">
        <v>178</v>
      </c>
      <c r="L1025">
        <v>49660</v>
      </c>
      <c r="M1025">
        <v>2.92</v>
      </c>
      <c r="N1025" t="s">
        <v>162</v>
      </c>
      <c r="O1025" t="s">
        <v>162</v>
      </c>
      <c r="P1025" t="s">
        <v>5311</v>
      </c>
      <c r="Q1025">
        <v>0.42</v>
      </c>
      <c r="R1025" t="s">
        <v>162</v>
      </c>
      <c r="S1025" t="s">
        <v>164</v>
      </c>
      <c r="T1025" t="s">
        <v>164</v>
      </c>
      <c r="U1025" t="s">
        <v>162</v>
      </c>
      <c r="V1025">
        <v>3.88</v>
      </c>
      <c r="X1025" t="s">
        <v>162</v>
      </c>
      <c r="Y1025" t="s">
        <v>162</v>
      </c>
      <c r="Z1025" t="s">
        <v>164</v>
      </c>
      <c r="AA1025" t="s">
        <v>162</v>
      </c>
      <c r="AB1025">
        <v>5.51</v>
      </c>
      <c r="AC1025">
        <v>6.77</v>
      </c>
      <c r="AD1025">
        <v>7.21</v>
      </c>
      <c r="AE1025" t="s">
        <v>162</v>
      </c>
      <c r="AF1025" t="s">
        <v>162</v>
      </c>
      <c r="AG1025">
        <v>417380</v>
      </c>
      <c r="AH1025">
        <v>136107</v>
      </c>
      <c r="AI1025">
        <v>136107</v>
      </c>
      <c r="AJ1025">
        <v>94377</v>
      </c>
      <c r="AK1025">
        <v>257002</v>
      </c>
      <c r="AL1025">
        <v>10269</v>
      </c>
      <c r="AM1025">
        <v>55732</v>
      </c>
      <c r="AN1025" t="s">
        <v>164</v>
      </c>
      <c r="AO1025">
        <v>9</v>
      </c>
      <c r="AP1025" t="s">
        <v>162</v>
      </c>
      <c r="AQ1025">
        <v>1.36</v>
      </c>
      <c r="AR1025">
        <v>46</v>
      </c>
      <c r="AS1025">
        <v>1.04</v>
      </c>
      <c r="AT1025" t="s">
        <v>165</v>
      </c>
      <c r="AU1025">
        <v>46</v>
      </c>
      <c r="AV1025">
        <v>0</v>
      </c>
      <c r="AW1025">
        <v>0.36</v>
      </c>
      <c r="AX1025">
        <v>44.270921000000001</v>
      </c>
      <c r="AY1025">
        <v>-86.281154999999998</v>
      </c>
      <c r="AZ1025" t="s">
        <v>164</v>
      </c>
      <c r="BA1025" t="s">
        <v>164</v>
      </c>
      <c r="BC1025" t="s">
        <v>164</v>
      </c>
      <c r="BD1025">
        <v>-9604774.2400000002</v>
      </c>
      <c r="BE1025" s="1" t="s">
        <v>5312</v>
      </c>
    </row>
    <row r="1026" spans="1:57" x14ac:dyDescent="0.25">
      <c r="A1026">
        <v>82507</v>
      </c>
      <c r="B1026">
        <v>2649</v>
      </c>
      <c r="C1026">
        <v>5</v>
      </c>
      <c r="D1026" t="s">
        <v>155</v>
      </c>
      <c r="E1026" t="s">
        <v>156</v>
      </c>
      <c r="F1026">
        <v>162185</v>
      </c>
      <c r="G1026" t="s">
        <v>5313</v>
      </c>
      <c r="H1026" t="s">
        <v>5314</v>
      </c>
      <c r="I1026" t="s">
        <v>5315</v>
      </c>
      <c r="J1026" t="s">
        <v>1105</v>
      </c>
      <c r="K1026" t="s">
        <v>161</v>
      </c>
      <c r="L1026">
        <v>48120</v>
      </c>
      <c r="M1026">
        <v>2.83</v>
      </c>
      <c r="N1026" t="s">
        <v>162</v>
      </c>
      <c r="O1026" t="s">
        <v>162</v>
      </c>
      <c r="P1026" t="s">
        <v>5316</v>
      </c>
      <c r="Q1026">
        <v>0.41</v>
      </c>
      <c r="R1026" t="s">
        <v>162</v>
      </c>
      <c r="S1026" t="s">
        <v>164</v>
      </c>
      <c r="T1026" t="s">
        <v>164</v>
      </c>
      <c r="U1026" t="s">
        <v>162</v>
      </c>
      <c r="V1026">
        <v>3.98</v>
      </c>
      <c r="X1026" t="s">
        <v>162</v>
      </c>
      <c r="Y1026" t="s">
        <v>162</v>
      </c>
      <c r="Z1026" t="s">
        <v>162</v>
      </c>
      <c r="AA1026" t="s">
        <v>162</v>
      </c>
      <c r="AB1026">
        <v>4.72</v>
      </c>
      <c r="AC1026">
        <v>5.67</v>
      </c>
      <c r="AD1026">
        <v>6.03</v>
      </c>
      <c r="AE1026" t="s">
        <v>162</v>
      </c>
      <c r="AF1026" t="s">
        <v>162</v>
      </c>
      <c r="AG1026">
        <v>1002850</v>
      </c>
      <c r="AH1026">
        <v>1346876</v>
      </c>
      <c r="AI1026">
        <v>1346876</v>
      </c>
      <c r="AJ1026">
        <v>48953</v>
      </c>
      <c r="AK1026">
        <v>10835</v>
      </c>
      <c r="AL1026">
        <v>80907</v>
      </c>
      <c r="AM1026">
        <v>862156</v>
      </c>
      <c r="AN1026" t="s">
        <v>164</v>
      </c>
      <c r="AO1026">
        <v>10</v>
      </c>
      <c r="AP1026" t="s">
        <v>162</v>
      </c>
      <c r="AQ1026">
        <v>0.28000000000000003</v>
      </c>
      <c r="AS1026">
        <v>0.14000000000000001</v>
      </c>
      <c r="AT1026" t="s">
        <v>165</v>
      </c>
      <c r="AU1026">
        <v>230</v>
      </c>
      <c r="AV1026">
        <v>0</v>
      </c>
      <c r="AW1026">
        <v>0.11</v>
      </c>
      <c r="AX1026">
        <v>42.310184</v>
      </c>
      <c r="AY1026">
        <v>-83.176513</v>
      </c>
      <c r="AZ1026" t="s">
        <v>164</v>
      </c>
      <c r="BC1026" t="s">
        <v>164</v>
      </c>
      <c r="BD1026">
        <v>-9259167.0730000008</v>
      </c>
      <c r="BE1026">
        <v>5207557.3459999999</v>
      </c>
    </row>
    <row r="1027" spans="1:57" x14ac:dyDescent="0.25">
      <c r="A1027">
        <v>82576</v>
      </c>
      <c r="B1027">
        <v>3217</v>
      </c>
      <c r="C1027">
        <v>5</v>
      </c>
      <c r="D1027" t="s">
        <v>155</v>
      </c>
      <c r="E1027" t="s">
        <v>156</v>
      </c>
      <c r="F1027">
        <v>138363</v>
      </c>
      <c r="G1027" t="s">
        <v>5317</v>
      </c>
      <c r="H1027" t="s">
        <v>5318</v>
      </c>
      <c r="I1027" t="s">
        <v>5319</v>
      </c>
      <c r="J1027" t="s">
        <v>5320</v>
      </c>
      <c r="K1027" t="s">
        <v>284</v>
      </c>
      <c r="L1027">
        <v>48066</v>
      </c>
      <c r="M1027">
        <v>2.82</v>
      </c>
      <c r="N1027" t="s">
        <v>162</v>
      </c>
      <c r="O1027" t="s">
        <v>162</v>
      </c>
      <c r="P1027" t="s">
        <v>5321</v>
      </c>
      <c r="Q1027">
        <v>0.41</v>
      </c>
      <c r="R1027" t="s">
        <v>162</v>
      </c>
      <c r="S1027" t="s">
        <v>164</v>
      </c>
      <c r="T1027" t="s">
        <v>164</v>
      </c>
      <c r="U1027" t="s">
        <v>162</v>
      </c>
      <c r="V1027">
        <v>3.94</v>
      </c>
      <c r="X1027" t="s">
        <v>162</v>
      </c>
      <c r="Y1027" t="s">
        <v>162</v>
      </c>
      <c r="Z1027" t="s">
        <v>162</v>
      </c>
      <c r="AA1027" t="s">
        <v>162</v>
      </c>
      <c r="AB1027">
        <v>4.93</v>
      </c>
      <c r="AC1027">
        <v>5.95</v>
      </c>
      <c r="AD1027">
        <v>6.33</v>
      </c>
      <c r="AE1027" t="s">
        <v>162</v>
      </c>
      <c r="AF1027" t="s">
        <v>162</v>
      </c>
      <c r="AG1027">
        <v>820160</v>
      </c>
      <c r="AH1027">
        <v>775884</v>
      </c>
      <c r="AI1027">
        <v>775884</v>
      </c>
      <c r="AJ1027">
        <v>44599</v>
      </c>
      <c r="AK1027">
        <v>6002</v>
      </c>
      <c r="AL1027">
        <v>61228</v>
      </c>
      <c r="AM1027">
        <v>708332</v>
      </c>
      <c r="AN1027" t="s">
        <v>164</v>
      </c>
      <c r="AO1027">
        <v>10</v>
      </c>
      <c r="AP1027" t="s">
        <v>162</v>
      </c>
      <c r="AQ1027">
        <v>2.06</v>
      </c>
      <c r="AS1027">
        <v>3.84</v>
      </c>
      <c r="AT1027" t="s">
        <v>165</v>
      </c>
      <c r="AU1027">
        <v>120</v>
      </c>
      <c r="AV1027">
        <v>0.04</v>
      </c>
      <c r="AW1027">
        <v>1.95</v>
      </c>
      <c r="AX1027">
        <v>42.520356999999997</v>
      </c>
      <c r="AY1027">
        <v>-82.907158999999993</v>
      </c>
      <c r="AZ1027" t="s">
        <v>164</v>
      </c>
      <c r="BC1027" t="s">
        <v>164</v>
      </c>
      <c r="BD1027">
        <v>-9229182.7229999993</v>
      </c>
      <c r="BE1027" s="1" t="s">
        <v>5322</v>
      </c>
    </row>
    <row r="1028" spans="1:57" x14ac:dyDescent="0.25">
      <c r="A1028">
        <v>82657</v>
      </c>
      <c r="B1028">
        <v>3865</v>
      </c>
      <c r="C1028">
        <v>5</v>
      </c>
      <c r="D1028" t="s">
        <v>155</v>
      </c>
      <c r="E1028" t="s">
        <v>156</v>
      </c>
      <c r="F1028">
        <v>125822</v>
      </c>
      <c r="G1028" t="s">
        <v>5323</v>
      </c>
      <c r="H1028" t="s">
        <v>5324</v>
      </c>
      <c r="I1028" t="s">
        <v>5325</v>
      </c>
      <c r="J1028" t="s">
        <v>375</v>
      </c>
      <c r="K1028" t="s">
        <v>320</v>
      </c>
      <c r="L1028">
        <v>49504</v>
      </c>
      <c r="M1028">
        <v>2.8</v>
      </c>
      <c r="N1028" t="s">
        <v>162</v>
      </c>
      <c r="O1028" t="s">
        <v>162</v>
      </c>
      <c r="P1028" t="s">
        <v>5326</v>
      </c>
      <c r="Q1028">
        <v>0.41</v>
      </c>
      <c r="R1028" t="s">
        <v>162</v>
      </c>
      <c r="S1028" t="s">
        <v>164</v>
      </c>
      <c r="T1028" t="s">
        <v>164</v>
      </c>
      <c r="U1028" t="s">
        <v>162</v>
      </c>
      <c r="V1028">
        <v>3.91</v>
      </c>
      <c r="X1028" t="s">
        <v>162</v>
      </c>
      <c r="Y1028" t="s">
        <v>162</v>
      </c>
      <c r="Z1028" t="s">
        <v>162</v>
      </c>
      <c r="AA1028" t="s">
        <v>162</v>
      </c>
      <c r="AB1028">
        <v>4.63</v>
      </c>
      <c r="AC1028">
        <v>5.82</v>
      </c>
      <c r="AD1028">
        <v>6.28</v>
      </c>
      <c r="AE1028" t="s">
        <v>162</v>
      </c>
      <c r="AF1028" t="s">
        <v>162</v>
      </c>
      <c r="AG1028">
        <v>586747</v>
      </c>
      <c r="AH1028">
        <v>1426249</v>
      </c>
      <c r="AI1028">
        <v>1426249</v>
      </c>
      <c r="AJ1028">
        <v>91269</v>
      </c>
      <c r="AK1028">
        <v>105051</v>
      </c>
      <c r="AL1028">
        <v>88002</v>
      </c>
      <c r="AM1028">
        <v>302427</v>
      </c>
      <c r="AN1028" t="s">
        <v>164</v>
      </c>
      <c r="AO1028">
        <v>10</v>
      </c>
      <c r="AP1028" t="s">
        <v>162</v>
      </c>
      <c r="AQ1028">
        <v>0.18</v>
      </c>
      <c r="AS1028">
        <v>0.17</v>
      </c>
      <c r="AT1028" t="s">
        <v>165</v>
      </c>
      <c r="AV1028">
        <v>0.14000000000000001</v>
      </c>
      <c r="AW1028">
        <v>0.03</v>
      </c>
      <c r="AX1028">
        <v>42.999212</v>
      </c>
      <c r="AY1028">
        <v>-85.682058999999995</v>
      </c>
      <c r="AZ1028" t="s">
        <v>164</v>
      </c>
      <c r="BC1028" t="s">
        <v>164</v>
      </c>
      <c r="BD1028">
        <v>-9538083.1779999994</v>
      </c>
      <c r="BE1028" s="1" t="s">
        <v>5327</v>
      </c>
    </row>
    <row r="1029" spans="1:57" x14ac:dyDescent="0.25">
      <c r="A1029">
        <v>82778</v>
      </c>
      <c r="B1029">
        <v>4904</v>
      </c>
      <c r="C1029">
        <v>5</v>
      </c>
      <c r="D1029" t="s">
        <v>155</v>
      </c>
      <c r="E1029" t="s">
        <v>156</v>
      </c>
      <c r="F1029">
        <v>131184</v>
      </c>
      <c r="G1029" t="s">
        <v>5328</v>
      </c>
      <c r="H1029" t="s">
        <v>5329</v>
      </c>
      <c r="I1029" t="s">
        <v>5330</v>
      </c>
      <c r="J1029" t="s">
        <v>5331</v>
      </c>
      <c r="K1029" t="s">
        <v>365</v>
      </c>
      <c r="L1029">
        <v>49091</v>
      </c>
      <c r="M1029">
        <v>2.81</v>
      </c>
      <c r="N1029" t="s">
        <v>162</v>
      </c>
      <c r="O1029" t="s">
        <v>162</v>
      </c>
      <c r="P1029" t="s">
        <v>5332</v>
      </c>
      <c r="Q1029">
        <v>0.41</v>
      </c>
      <c r="R1029" t="s">
        <v>162</v>
      </c>
      <c r="S1029" t="s">
        <v>164</v>
      </c>
      <c r="T1029" t="s">
        <v>164</v>
      </c>
      <c r="U1029" t="s">
        <v>162</v>
      </c>
      <c r="V1029">
        <v>3.97</v>
      </c>
      <c r="X1029" t="s">
        <v>162</v>
      </c>
      <c r="Y1029" t="s">
        <v>162</v>
      </c>
      <c r="Z1029" t="s">
        <v>164</v>
      </c>
      <c r="AA1029" t="s">
        <v>162</v>
      </c>
      <c r="AB1029">
        <v>5.52</v>
      </c>
      <c r="AC1029">
        <v>6.74</v>
      </c>
      <c r="AD1029">
        <v>7.15</v>
      </c>
      <c r="AE1029" t="s">
        <v>162</v>
      </c>
      <c r="AF1029" t="s">
        <v>162</v>
      </c>
      <c r="AG1029">
        <v>772553</v>
      </c>
      <c r="AH1029">
        <v>2459925</v>
      </c>
      <c r="AI1029">
        <v>2459925</v>
      </c>
      <c r="AJ1029">
        <v>103510</v>
      </c>
      <c r="AK1029">
        <v>156246</v>
      </c>
      <c r="AL1029">
        <v>167874</v>
      </c>
      <c r="AM1029">
        <v>344923</v>
      </c>
      <c r="AN1029" t="s">
        <v>164</v>
      </c>
      <c r="AO1029">
        <v>12</v>
      </c>
      <c r="AP1029" t="s">
        <v>162</v>
      </c>
      <c r="AQ1029">
        <v>3.58</v>
      </c>
      <c r="AS1029">
        <v>3.85</v>
      </c>
      <c r="AT1029" t="s">
        <v>165</v>
      </c>
      <c r="AU1029">
        <v>69</v>
      </c>
      <c r="AV1029">
        <v>0</v>
      </c>
      <c r="AW1029">
        <v>1.07</v>
      </c>
      <c r="AX1029">
        <v>41.858471999999999</v>
      </c>
      <c r="AY1029">
        <v>-85.411067000000003</v>
      </c>
      <c r="AZ1029" t="s">
        <v>164</v>
      </c>
      <c r="BA1029" t="s">
        <v>164</v>
      </c>
      <c r="BC1029" t="s">
        <v>164</v>
      </c>
      <c r="BD1029">
        <v>-9507916.4869999997</v>
      </c>
      <c r="BE1029" s="1" t="s">
        <v>5333</v>
      </c>
    </row>
    <row r="1030" spans="1:57" x14ac:dyDescent="0.25">
      <c r="A1030">
        <v>82817</v>
      </c>
      <c r="B1030">
        <v>5288</v>
      </c>
      <c r="C1030">
        <v>5</v>
      </c>
      <c r="D1030" t="s">
        <v>155</v>
      </c>
      <c r="E1030" t="s">
        <v>156</v>
      </c>
      <c r="F1030">
        <v>227844</v>
      </c>
      <c r="G1030" t="s">
        <v>5334</v>
      </c>
      <c r="H1030" t="s">
        <v>5335</v>
      </c>
      <c r="I1030" t="s">
        <v>5336</v>
      </c>
      <c r="J1030" t="s">
        <v>1543</v>
      </c>
      <c r="K1030" t="s">
        <v>365</v>
      </c>
      <c r="L1030">
        <v>49042</v>
      </c>
      <c r="M1030">
        <v>2.8</v>
      </c>
      <c r="N1030" t="s">
        <v>162</v>
      </c>
      <c r="O1030" t="s">
        <v>162</v>
      </c>
      <c r="P1030" t="s">
        <v>5337</v>
      </c>
      <c r="Q1030">
        <v>0.41</v>
      </c>
      <c r="R1030" t="s">
        <v>162</v>
      </c>
      <c r="S1030" t="s">
        <v>164</v>
      </c>
      <c r="T1030" t="s">
        <v>164</v>
      </c>
      <c r="U1030" t="s">
        <v>162</v>
      </c>
      <c r="V1030">
        <v>3.97</v>
      </c>
      <c r="X1030" t="s">
        <v>162</v>
      </c>
      <c r="Y1030" t="s">
        <v>162</v>
      </c>
      <c r="Z1030" t="s">
        <v>164</v>
      </c>
      <c r="AA1030" t="s">
        <v>162</v>
      </c>
      <c r="AB1030">
        <v>5.17</v>
      </c>
      <c r="AC1030">
        <v>6.4</v>
      </c>
      <c r="AD1030">
        <v>6.84</v>
      </c>
      <c r="AE1030" t="s">
        <v>162</v>
      </c>
      <c r="AF1030" t="s">
        <v>162</v>
      </c>
      <c r="AG1030">
        <v>728098</v>
      </c>
      <c r="AH1030">
        <v>2352247</v>
      </c>
      <c r="AI1030">
        <v>2352247</v>
      </c>
      <c r="AJ1030">
        <v>107768</v>
      </c>
      <c r="AK1030">
        <v>136624</v>
      </c>
      <c r="AL1030">
        <v>164567</v>
      </c>
      <c r="AM1030">
        <v>319140</v>
      </c>
      <c r="AN1030" t="s">
        <v>164</v>
      </c>
      <c r="AO1030">
        <v>12</v>
      </c>
      <c r="AP1030" t="s">
        <v>162</v>
      </c>
      <c r="AQ1030">
        <v>0.2</v>
      </c>
      <c r="AS1030">
        <v>3.28</v>
      </c>
      <c r="AT1030" t="s">
        <v>165</v>
      </c>
      <c r="AU1030">
        <v>138</v>
      </c>
      <c r="AV1030">
        <v>0</v>
      </c>
      <c r="AW1030">
        <v>0.21</v>
      </c>
      <c r="AX1030">
        <v>41.844544999999997</v>
      </c>
      <c r="AY1030">
        <v>-85.665198000000004</v>
      </c>
      <c r="AZ1030" t="s">
        <v>164</v>
      </c>
      <c r="BA1030" t="s">
        <v>164</v>
      </c>
      <c r="BC1030" t="s">
        <v>164</v>
      </c>
      <c r="BD1030">
        <v>-9536206.2200000007</v>
      </c>
      <c r="BE1030" s="1" t="s">
        <v>5338</v>
      </c>
    </row>
    <row r="1031" spans="1:57" x14ac:dyDescent="0.25">
      <c r="A1031">
        <v>82822</v>
      </c>
      <c r="B1031">
        <v>5338</v>
      </c>
      <c r="C1031">
        <v>5</v>
      </c>
      <c r="D1031" t="s">
        <v>155</v>
      </c>
      <c r="E1031" t="s">
        <v>156</v>
      </c>
      <c r="F1031">
        <v>188081</v>
      </c>
      <c r="G1031" t="s">
        <v>5339</v>
      </c>
      <c r="H1031" t="s">
        <v>5340</v>
      </c>
      <c r="I1031" t="s">
        <v>5341</v>
      </c>
      <c r="J1031" t="s">
        <v>375</v>
      </c>
      <c r="K1031" t="s">
        <v>320</v>
      </c>
      <c r="L1031">
        <v>49504</v>
      </c>
      <c r="M1031">
        <v>2.83</v>
      </c>
      <c r="N1031" t="s">
        <v>162</v>
      </c>
      <c r="O1031" t="s">
        <v>162</v>
      </c>
      <c r="P1031" t="s">
        <v>5342</v>
      </c>
      <c r="Q1031">
        <v>0.41</v>
      </c>
      <c r="R1031" t="s">
        <v>162</v>
      </c>
      <c r="S1031" t="s">
        <v>164</v>
      </c>
      <c r="T1031" t="s">
        <v>164</v>
      </c>
      <c r="U1031" t="s">
        <v>162</v>
      </c>
      <c r="V1031">
        <v>3.92</v>
      </c>
      <c r="X1031" t="s">
        <v>162</v>
      </c>
      <c r="Y1031" t="s">
        <v>162</v>
      </c>
      <c r="Z1031" t="s">
        <v>162</v>
      </c>
      <c r="AA1031" t="s">
        <v>162</v>
      </c>
      <c r="AB1031">
        <v>4.93</v>
      </c>
      <c r="AC1031">
        <v>6.15</v>
      </c>
      <c r="AD1031">
        <v>6.59</v>
      </c>
      <c r="AE1031" t="s">
        <v>162</v>
      </c>
      <c r="AF1031" t="s">
        <v>162</v>
      </c>
      <c r="AG1031">
        <v>586747</v>
      </c>
      <c r="AH1031">
        <v>1426249</v>
      </c>
      <c r="AI1031">
        <v>1426249</v>
      </c>
      <c r="AJ1031">
        <v>91269</v>
      </c>
      <c r="AK1031">
        <v>105051</v>
      </c>
      <c r="AL1031">
        <v>88002</v>
      </c>
      <c r="AM1031">
        <v>302427</v>
      </c>
      <c r="AN1031" t="s">
        <v>164</v>
      </c>
      <c r="AO1031">
        <v>10</v>
      </c>
      <c r="AP1031" t="s">
        <v>162</v>
      </c>
      <c r="AQ1031">
        <v>1</v>
      </c>
      <c r="AS1031">
        <v>1.34</v>
      </c>
      <c r="AT1031" t="s">
        <v>165</v>
      </c>
      <c r="AV1031">
        <v>0.01</v>
      </c>
      <c r="AW1031">
        <v>1</v>
      </c>
      <c r="AX1031">
        <v>42.951056999999999</v>
      </c>
      <c r="AY1031">
        <v>-85.649918999999997</v>
      </c>
      <c r="AZ1031" t="s">
        <v>164</v>
      </c>
      <c r="BC1031" t="s">
        <v>164</v>
      </c>
      <c r="BD1031">
        <v>-9534505.3699999992</v>
      </c>
      <c r="BE1031" s="1" t="s">
        <v>4763</v>
      </c>
    </row>
    <row r="1032" spans="1:57" x14ac:dyDescent="0.25">
      <c r="A1032">
        <v>82841</v>
      </c>
      <c r="B1032">
        <v>5485</v>
      </c>
      <c r="C1032">
        <v>5</v>
      </c>
      <c r="D1032" t="s">
        <v>155</v>
      </c>
      <c r="E1032" t="s">
        <v>156</v>
      </c>
      <c r="F1032">
        <v>130183</v>
      </c>
      <c r="G1032" t="s">
        <v>5343</v>
      </c>
      <c r="H1032" t="s">
        <v>5344</v>
      </c>
      <c r="I1032" t="s">
        <v>5344</v>
      </c>
      <c r="J1032" t="s">
        <v>351</v>
      </c>
      <c r="K1032" t="s">
        <v>351</v>
      </c>
      <c r="L1032">
        <v>49203</v>
      </c>
      <c r="M1032">
        <v>2.83</v>
      </c>
      <c r="N1032" t="s">
        <v>162</v>
      </c>
      <c r="O1032" t="s">
        <v>162</v>
      </c>
      <c r="P1032" t="s">
        <v>5345</v>
      </c>
      <c r="Q1032">
        <v>0.41</v>
      </c>
      <c r="R1032" t="s">
        <v>162</v>
      </c>
      <c r="S1032" t="s">
        <v>164</v>
      </c>
      <c r="T1032" t="s">
        <v>164</v>
      </c>
      <c r="U1032" t="s">
        <v>162</v>
      </c>
      <c r="V1032">
        <v>3.96</v>
      </c>
      <c r="X1032" t="s">
        <v>162</v>
      </c>
      <c r="Y1032" t="s">
        <v>162</v>
      </c>
      <c r="Z1032" t="s">
        <v>164</v>
      </c>
      <c r="AA1032" t="s">
        <v>162</v>
      </c>
      <c r="AB1032">
        <v>5.31</v>
      </c>
      <c r="AC1032">
        <v>6.55</v>
      </c>
      <c r="AD1032">
        <v>6.98</v>
      </c>
      <c r="AE1032" t="s">
        <v>162</v>
      </c>
      <c r="AF1032" t="s">
        <v>162</v>
      </c>
      <c r="AG1032">
        <v>1093942</v>
      </c>
      <c r="AH1032">
        <v>2134968</v>
      </c>
      <c r="AI1032">
        <v>2134968</v>
      </c>
      <c r="AJ1032">
        <v>70729</v>
      </c>
      <c r="AK1032">
        <v>81440</v>
      </c>
      <c r="AL1032">
        <v>117733</v>
      </c>
      <c r="AM1032">
        <v>824041</v>
      </c>
      <c r="AN1032" t="s">
        <v>164</v>
      </c>
      <c r="AO1032">
        <v>11</v>
      </c>
      <c r="AP1032" t="s">
        <v>162</v>
      </c>
      <c r="AQ1032">
        <v>0.88</v>
      </c>
      <c r="AS1032">
        <v>0.87</v>
      </c>
      <c r="AT1032" t="s">
        <v>165</v>
      </c>
      <c r="AV1032">
        <v>0</v>
      </c>
      <c r="AW1032">
        <v>0.98</v>
      </c>
      <c r="AX1032">
        <v>42.210299999999997</v>
      </c>
      <c r="AY1032">
        <v>-84.398300000000006</v>
      </c>
      <c r="AZ1032" t="s">
        <v>164</v>
      </c>
      <c r="BA1032" t="s">
        <v>164</v>
      </c>
      <c r="BC1032" t="s">
        <v>164</v>
      </c>
      <c r="BD1032">
        <v>-9395175.7799999993</v>
      </c>
      <c r="BE1032" s="1" t="s">
        <v>5346</v>
      </c>
    </row>
    <row r="1033" spans="1:57" x14ac:dyDescent="0.25">
      <c r="A1033">
        <v>82987</v>
      </c>
      <c r="B1033">
        <v>6788</v>
      </c>
      <c r="C1033">
        <v>5</v>
      </c>
      <c r="D1033" t="s">
        <v>155</v>
      </c>
      <c r="E1033" t="s">
        <v>156</v>
      </c>
      <c r="F1033">
        <v>124835</v>
      </c>
      <c r="G1033" t="s">
        <v>5347</v>
      </c>
      <c r="H1033" t="s">
        <v>5348</v>
      </c>
      <c r="I1033" t="s">
        <v>5349</v>
      </c>
      <c r="J1033" t="s">
        <v>351</v>
      </c>
      <c r="K1033" t="s">
        <v>351</v>
      </c>
      <c r="L1033">
        <v>49201</v>
      </c>
      <c r="M1033">
        <v>2.8</v>
      </c>
      <c r="N1033" t="s">
        <v>162</v>
      </c>
      <c r="O1033" t="s">
        <v>162</v>
      </c>
      <c r="P1033" t="s">
        <v>5350</v>
      </c>
      <c r="Q1033">
        <v>0.41</v>
      </c>
      <c r="R1033" t="s">
        <v>162</v>
      </c>
      <c r="S1033" t="s">
        <v>164</v>
      </c>
      <c r="T1033" t="s">
        <v>164</v>
      </c>
      <c r="U1033" t="s">
        <v>162</v>
      </c>
      <c r="V1033">
        <v>3.96</v>
      </c>
      <c r="X1033" t="s">
        <v>162</v>
      </c>
      <c r="Y1033" t="s">
        <v>162</v>
      </c>
      <c r="Z1033" t="s">
        <v>164</v>
      </c>
      <c r="AA1033" t="s">
        <v>162</v>
      </c>
      <c r="AB1033">
        <v>5.26</v>
      </c>
      <c r="AC1033">
        <v>6.56</v>
      </c>
      <c r="AD1033">
        <v>7.01</v>
      </c>
      <c r="AE1033" t="s">
        <v>162</v>
      </c>
      <c r="AF1033" t="s">
        <v>162</v>
      </c>
      <c r="AG1033">
        <v>1093942</v>
      </c>
      <c r="AH1033">
        <v>2134968</v>
      </c>
      <c r="AI1033">
        <v>2134968</v>
      </c>
      <c r="AJ1033">
        <v>70729</v>
      </c>
      <c r="AK1033">
        <v>81440</v>
      </c>
      <c r="AL1033">
        <v>117733</v>
      </c>
      <c r="AM1033">
        <v>824041</v>
      </c>
      <c r="AN1033" t="s">
        <v>164</v>
      </c>
      <c r="AO1033">
        <v>11</v>
      </c>
      <c r="AP1033" t="s">
        <v>162</v>
      </c>
      <c r="AQ1033">
        <v>0.03</v>
      </c>
      <c r="AS1033">
        <v>0.22</v>
      </c>
      <c r="AT1033" t="s">
        <v>165</v>
      </c>
      <c r="AV1033">
        <v>0</v>
      </c>
      <c r="AW1033">
        <v>0.09</v>
      </c>
      <c r="AX1033">
        <v>42.248677000000001</v>
      </c>
      <c r="AY1033">
        <v>-84.410236999999995</v>
      </c>
      <c r="AZ1033" t="s">
        <v>164</v>
      </c>
      <c r="BA1033" t="s">
        <v>164</v>
      </c>
      <c r="BC1033" t="s">
        <v>164</v>
      </c>
      <c r="BD1033">
        <v>-9396504.6009999998</v>
      </c>
      <c r="BE1033" s="1" t="s">
        <v>5351</v>
      </c>
    </row>
    <row r="1034" spans="1:57" x14ac:dyDescent="0.25">
      <c r="A1034">
        <v>83505</v>
      </c>
      <c r="B1034">
        <v>10966</v>
      </c>
      <c r="C1034">
        <v>5</v>
      </c>
      <c r="D1034" t="s">
        <v>155</v>
      </c>
      <c r="E1034" t="s">
        <v>156</v>
      </c>
      <c r="F1034">
        <v>151181</v>
      </c>
      <c r="G1034" t="s">
        <v>5352</v>
      </c>
      <c r="H1034" t="s">
        <v>5318</v>
      </c>
      <c r="I1034" t="s">
        <v>5353</v>
      </c>
      <c r="J1034" t="s">
        <v>5320</v>
      </c>
      <c r="K1034" t="s">
        <v>284</v>
      </c>
      <c r="L1034">
        <v>48066</v>
      </c>
      <c r="M1034">
        <v>2.82</v>
      </c>
      <c r="N1034" t="s">
        <v>162</v>
      </c>
      <c r="O1034" t="s">
        <v>162</v>
      </c>
      <c r="P1034" t="s">
        <v>5354</v>
      </c>
      <c r="Q1034">
        <v>0.41</v>
      </c>
      <c r="R1034" t="s">
        <v>162</v>
      </c>
      <c r="S1034" t="s">
        <v>164</v>
      </c>
      <c r="T1034" t="s">
        <v>164</v>
      </c>
      <c r="U1034" t="s">
        <v>162</v>
      </c>
      <c r="V1034">
        <v>3.94</v>
      </c>
      <c r="X1034" t="s">
        <v>162</v>
      </c>
      <c r="Y1034" t="s">
        <v>162</v>
      </c>
      <c r="Z1034" t="s">
        <v>162</v>
      </c>
      <c r="AA1034" t="s">
        <v>162</v>
      </c>
      <c r="AB1034">
        <v>4.93</v>
      </c>
      <c r="AC1034">
        <v>5.95</v>
      </c>
      <c r="AD1034">
        <v>6.33</v>
      </c>
      <c r="AE1034" t="s">
        <v>162</v>
      </c>
      <c r="AF1034" t="s">
        <v>162</v>
      </c>
      <c r="AG1034">
        <v>820160</v>
      </c>
      <c r="AH1034">
        <v>775884</v>
      </c>
      <c r="AI1034">
        <v>775884</v>
      </c>
      <c r="AJ1034">
        <v>44599</v>
      </c>
      <c r="AK1034">
        <v>6002</v>
      </c>
      <c r="AL1034">
        <v>61228</v>
      </c>
      <c r="AM1034">
        <v>708332</v>
      </c>
      <c r="AN1034" t="s">
        <v>164</v>
      </c>
      <c r="AO1034">
        <v>10</v>
      </c>
      <c r="AP1034" t="s">
        <v>162</v>
      </c>
      <c r="AQ1034">
        <v>2.06</v>
      </c>
      <c r="AS1034">
        <v>3.84</v>
      </c>
      <c r="AT1034" t="s">
        <v>165</v>
      </c>
      <c r="AU1034">
        <v>120</v>
      </c>
      <c r="AV1034">
        <v>0.04</v>
      </c>
      <c r="AW1034">
        <v>1.95</v>
      </c>
      <c r="AX1034">
        <v>42.520356999999997</v>
      </c>
      <c r="AY1034">
        <v>-82.907158999999993</v>
      </c>
      <c r="AZ1034" t="s">
        <v>164</v>
      </c>
      <c r="BC1034" t="s">
        <v>164</v>
      </c>
      <c r="BD1034">
        <v>-9229182.7229999993</v>
      </c>
      <c r="BE1034" s="1" t="s">
        <v>5322</v>
      </c>
    </row>
    <row r="1035" spans="1:57" x14ac:dyDescent="0.25">
      <c r="A1035">
        <v>84367</v>
      </c>
      <c r="B1035">
        <v>21664</v>
      </c>
      <c r="C1035">
        <v>5</v>
      </c>
      <c r="D1035" t="s">
        <v>155</v>
      </c>
      <c r="E1035" t="s">
        <v>156</v>
      </c>
      <c r="F1035">
        <v>25581</v>
      </c>
      <c r="G1035" t="s">
        <v>5355</v>
      </c>
      <c r="H1035" t="s">
        <v>5356</v>
      </c>
      <c r="I1035" t="s">
        <v>5357</v>
      </c>
      <c r="J1035" t="s">
        <v>5358</v>
      </c>
      <c r="K1035" t="s">
        <v>161</v>
      </c>
      <c r="L1035">
        <v>49768</v>
      </c>
      <c r="M1035">
        <v>2.82</v>
      </c>
      <c r="N1035" t="s">
        <v>164</v>
      </c>
      <c r="O1035" t="s">
        <v>162</v>
      </c>
      <c r="P1035" t="s">
        <v>5359</v>
      </c>
      <c r="Q1035">
        <v>0.41</v>
      </c>
      <c r="R1035" t="s">
        <v>162</v>
      </c>
      <c r="S1035" t="s">
        <v>164</v>
      </c>
      <c r="T1035" t="s">
        <v>164</v>
      </c>
      <c r="U1035" t="s">
        <v>162</v>
      </c>
      <c r="V1035">
        <v>3.96</v>
      </c>
      <c r="X1035" t="s">
        <v>162</v>
      </c>
      <c r="Y1035" t="s">
        <v>162</v>
      </c>
      <c r="Z1035" t="s">
        <v>162</v>
      </c>
      <c r="AA1035" t="s">
        <v>162</v>
      </c>
      <c r="AB1035">
        <v>4.92</v>
      </c>
      <c r="AC1035">
        <v>5.92</v>
      </c>
      <c r="AD1035">
        <v>6.27</v>
      </c>
      <c r="AE1035" t="s">
        <v>162</v>
      </c>
      <c r="AF1035" t="s">
        <v>162</v>
      </c>
      <c r="AG1035">
        <v>842090</v>
      </c>
      <c r="AH1035">
        <v>762683</v>
      </c>
      <c r="AI1035">
        <v>762683</v>
      </c>
      <c r="AJ1035">
        <v>44813</v>
      </c>
      <c r="AK1035">
        <v>10479</v>
      </c>
      <c r="AL1035">
        <v>65581</v>
      </c>
      <c r="AM1035">
        <v>721217</v>
      </c>
      <c r="AN1035" t="s">
        <v>164</v>
      </c>
      <c r="AO1035">
        <v>10</v>
      </c>
      <c r="AP1035" t="s">
        <v>162</v>
      </c>
      <c r="AQ1035">
        <v>0.77</v>
      </c>
      <c r="AS1035">
        <v>0.76</v>
      </c>
      <c r="AT1035" t="s">
        <v>165</v>
      </c>
      <c r="AV1035">
        <v>0.06</v>
      </c>
      <c r="AW1035">
        <v>0</v>
      </c>
      <c r="AX1035">
        <v>42.391944000000002</v>
      </c>
      <c r="AY1035">
        <v>-82.986943999999994</v>
      </c>
      <c r="AZ1035" t="s">
        <v>164</v>
      </c>
      <c r="BC1035" t="s">
        <v>164</v>
      </c>
      <c r="BD1035">
        <v>-9238064.3489999995</v>
      </c>
      <c r="BE1035">
        <v>5219872.7750000004</v>
      </c>
    </row>
    <row r="1036" spans="1:57" x14ac:dyDescent="0.25">
      <c r="A1036">
        <v>84964</v>
      </c>
      <c r="B1036">
        <v>29452</v>
      </c>
      <c r="C1036">
        <v>5</v>
      </c>
      <c r="D1036" t="s">
        <v>155</v>
      </c>
      <c r="E1036" t="s">
        <v>156</v>
      </c>
      <c r="F1036">
        <v>199441</v>
      </c>
      <c r="G1036" t="s">
        <v>5360</v>
      </c>
      <c r="H1036" t="s">
        <v>5361</v>
      </c>
      <c r="I1036" t="s">
        <v>5362</v>
      </c>
      <c r="J1036" t="s">
        <v>375</v>
      </c>
      <c r="K1036" t="s">
        <v>320</v>
      </c>
      <c r="L1036">
        <v>49503</v>
      </c>
      <c r="M1036">
        <v>2.82</v>
      </c>
      <c r="N1036" t="s">
        <v>162</v>
      </c>
      <c r="O1036" t="s">
        <v>162</v>
      </c>
      <c r="P1036" t="s">
        <v>5363</v>
      </c>
      <c r="Q1036">
        <v>0.41</v>
      </c>
      <c r="R1036" t="s">
        <v>162</v>
      </c>
      <c r="S1036" t="s">
        <v>164</v>
      </c>
      <c r="T1036" t="s">
        <v>164</v>
      </c>
      <c r="U1036" t="s">
        <v>162</v>
      </c>
      <c r="V1036">
        <v>3.92</v>
      </c>
      <c r="X1036" t="s">
        <v>162</v>
      </c>
      <c r="Y1036" t="s">
        <v>162</v>
      </c>
      <c r="Z1036" t="s">
        <v>164</v>
      </c>
      <c r="AA1036" t="s">
        <v>162</v>
      </c>
      <c r="AB1036">
        <v>5.03</v>
      </c>
      <c r="AC1036">
        <v>6.23</v>
      </c>
      <c r="AD1036">
        <v>6.66</v>
      </c>
      <c r="AE1036" t="s">
        <v>162</v>
      </c>
      <c r="AF1036" t="s">
        <v>162</v>
      </c>
      <c r="AG1036">
        <v>586747</v>
      </c>
      <c r="AH1036">
        <v>1426249</v>
      </c>
      <c r="AI1036">
        <v>1426249</v>
      </c>
      <c r="AJ1036">
        <v>91269</v>
      </c>
      <c r="AK1036">
        <v>105051</v>
      </c>
      <c r="AL1036">
        <v>88002</v>
      </c>
      <c r="AM1036">
        <v>302427</v>
      </c>
      <c r="AN1036" t="s">
        <v>164</v>
      </c>
      <c r="AO1036">
        <v>10</v>
      </c>
      <c r="AP1036" t="s">
        <v>162</v>
      </c>
      <c r="AQ1036">
        <v>7.0000000000000007E-2</v>
      </c>
      <c r="AS1036">
        <v>0.01</v>
      </c>
      <c r="AT1036" t="s">
        <v>165</v>
      </c>
      <c r="AV1036">
        <v>0</v>
      </c>
      <c r="AW1036">
        <v>0</v>
      </c>
      <c r="AX1036">
        <v>42.970267999999997</v>
      </c>
      <c r="AY1036">
        <v>-85.643787000000003</v>
      </c>
      <c r="AZ1036" t="s">
        <v>164</v>
      </c>
      <c r="BA1036" t="s">
        <v>164</v>
      </c>
      <c r="BC1036" t="s">
        <v>164</v>
      </c>
      <c r="BD1036">
        <v>-9533822.7579999994</v>
      </c>
      <c r="BE1036" s="1" t="s">
        <v>5364</v>
      </c>
    </row>
    <row r="1037" spans="1:57" x14ac:dyDescent="0.25">
      <c r="A1037">
        <v>85112</v>
      </c>
      <c r="B1037">
        <v>31354</v>
      </c>
      <c r="C1037">
        <v>5</v>
      </c>
      <c r="D1037" t="s">
        <v>155</v>
      </c>
      <c r="E1037" t="s">
        <v>156</v>
      </c>
      <c r="F1037">
        <v>12417</v>
      </c>
      <c r="G1037" t="s">
        <v>5365</v>
      </c>
      <c r="H1037" t="s">
        <v>5366</v>
      </c>
      <c r="I1037" t="s">
        <v>5367</v>
      </c>
      <c r="J1037" t="s">
        <v>160</v>
      </c>
      <c r="K1037" t="s">
        <v>161</v>
      </c>
      <c r="L1037" t="s">
        <v>162</v>
      </c>
      <c r="M1037">
        <v>2.8</v>
      </c>
      <c r="N1037" t="s">
        <v>162</v>
      </c>
      <c r="O1037" t="s">
        <v>162</v>
      </c>
      <c r="P1037" t="s">
        <v>5368</v>
      </c>
      <c r="Q1037">
        <v>0.41</v>
      </c>
      <c r="R1037" t="s">
        <v>162</v>
      </c>
      <c r="S1037" t="s">
        <v>164</v>
      </c>
      <c r="T1037" t="s">
        <v>164</v>
      </c>
      <c r="U1037" t="s">
        <v>162</v>
      </c>
      <c r="V1037">
        <v>3.98</v>
      </c>
      <c r="X1037" t="s">
        <v>162</v>
      </c>
      <c r="Y1037" t="s">
        <v>162</v>
      </c>
      <c r="Z1037" t="s">
        <v>162</v>
      </c>
      <c r="AA1037" t="s">
        <v>162</v>
      </c>
      <c r="AB1037">
        <v>4.8899999999999997</v>
      </c>
      <c r="AC1037">
        <v>5.86</v>
      </c>
      <c r="AD1037">
        <v>6.22</v>
      </c>
      <c r="AE1037" t="s">
        <v>162</v>
      </c>
      <c r="AF1037" t="s">
        <v>162</v>
      </c>
      <c r="AG1037">
        <v>904243</v>
      </c>
      <c r="AH1037">
        <v>815568</v>
      </c>
      <c r="AI1037">
        <v>815568</v>
      </c>
      <c r="AJ1037">
        <v>45089</v>
      </c>
      <c r="AK1037">
        <v>10479</v>
      </c>
      <c r="AL1037">
        <v>72883</v>
      </c>
      <c r="AM1037">
        <v>775792</v>
      </c>
      <c r="AN1037" t="s">
        <v>164</v>
      </c>
      <c r="AO1037">
        <v>10</v>
      </c>
      <c r="AP1037" t="s">
        <v>162</v>
      </c>
      <c r="AQ1037">
        <v>1.02</v>
      </c>
      <c r="AS1037">
        <v>3.53</v>
      </c>
      <c r="AT1037" t="s">
        <v>165</v>
      </c>
      <c r="AV1037">
        <v>0</v>
      </c>
      <c r="AW1037">
        <v>0.02</v>
      </c>
      <c r="AX1037">
        <v>42.392637000000001</v>
      </c>
      <c r="AY1037">
        <v>-83.045648999999997</v>
      </c>
      <c r="AZ1037" t="s">
        <v>164</v>
      </c>
      <c r="BC1037" t="s">
        <v>164</v>
      </c>
      <c r="BD1037">
        <v>-9244599.3589999992</v>
      </c>
      <c r="BE1037" s="1" t="s">
        <v>5369</v>
      </c>
    </row>
    <row r="1038" spans="1:57" x14ac:dyDescent="0.25">
      <c r="A1038">
        <v>85543</v>
      </c>
      <c r="B1038">
        <v>36631</v>
      </c>
      <c r="C1038">
        <v>5</v>
      </c>
      <c r="D1038" t="s">
        <v>155</v>
      </c>
      <c r="E1038" t="s">
        <v>156</v>
      </c>
      <c r="F1038">
        <v>25570</v>
      </c>
      <c r="G1038" t="s">
        <v>5370</v>
      </c>
      <c r="H1038" t="s">
        <v>5371</v>
      </c>
      <c r="I1038" t="s">
        <v>5372</v>
      </c>
      <c r="J1038" t="s">
        <v>5373</v>
      </c>
      <c r="K1038" t="s">
        <v>533</v>
      </c>
      <c r="L1038">
        <v>49728</v>
      </c>
      <c r="M1038">
        <v>2.82</v>
      </c>
      <c r="N1038" t="s">
        <v>162</v>
      </c>
      <c r="O1038" t="s">
        <v>162</v>
      </c>
      <c r="P1038" t="s">
        <v>5374</v>
      </c>
      <c r="Q1038">
        <v>0.41</v>
      </c>
      <c r="R1038" t="s">
        <v>162</v>
      </c>
      <c r="S1038" t="s">
        <v>164</v>
      </c>
      <c r="T1038" t="s">
        <v>164</v>
      </c>
      <c r="U1038" t="s">
        <v>162</v>
      </c>
      <c r="V1038">
        <v>3.68</v>
      </c>
      <c r="X1038" t="s">
        <v>162</v>
      </c>
      <c r="Y1038" t="s">
        <v>162</v>
      </c>
      <c r="Z1038" t="s">
        <v>164</v>
      </c>
      <c r="AA1038" t="s">
        <v>162</v>
      </c>
      <c r="AB1038">
        <v>5.93</v>
      </c>
      <c r="AC1038">
        <v>6.83</v>
      </c>
      <c r="AD1038">
        <v>7.17</v>
      </c>
      <c r="AE1038" t="s">
        <v>162</v>
      </c>
      <c r="AF1038" t="s">
        <v>162</v>
      </c>
      <c r="AG1038">
        <v>200070</v>
      </c>
      <c r="AH1038">
        <v>992</v>
      </c>
      <c r="AI1038">
        <v>992</v>
      </c>
      <c r="AJ1038">
        <v>121401</v>
      </c>
      <c r="AK1038">
        <v>60718</v>
      </c>
      <c r="AL1038">
        <v>6893</v>
      </c>
      <c r="AM1038">
        <v>11058</v>
      </c>
      <c r="AN1038" t="s">
        <v>164</v>
      </c>
      <c r="AO1038">
        <v>7</v>
      </c>
      <c r="AP1038" t="s">
        <v>162</v>
      </c>
      <c r="AQ1038">
        <v>17.329999999999998</v>
      </c>
      <c r="AR1038">
        <v>69</v>
      </c>
      <c r="AS1038">
        <v>17.27</v>
      </c>
      <c r="AT1038" t="s">
        <v>165</v>
      </c>
      <c r="AU1038">
        <v>69</v>
      </c>
      <c r="AV1038">
        <v>0</v>
      </c>
      <c r="AW1038">
        <v>15.91</v>
      </c>
      <c r="AX1038">
        <v>46.597566999999998</v>
      </c>
      <c r="AY1038">
        <v>-85.038722000000007</v>
      </c>
      <c r="AZ1038" t="s">
        <v>164</v>
      </c>
      <c r="BA1038" t="s">
        <v>164</v>
      </c>
      <c r="BC1038" t="s">
        <v>164</v>
      </c>
      <c r="BD1038">
        <v>-9466467.2310000006</v>
      </c>
      <c r="BE1038" s="1" t="s">
        <v>5375</v>
      </c>
    </row>
    <row r="1039" spans="1:57" x14ac:dyDescent="0.25">
      <c r="A1039">
        <v>82488</v>
      </c>
      <c r="B1039">
        <v>2497</v>
      </c>
      <c r="C1039">
        <v>5</v>
      </c>
      <c r="D1039" t="s">
        <v>155</v>
      </c>
      <c r="E1039" t="s">
        <v>156</v>
      </c>
      <c r="F1039">
        <v>237021</v>
      </c>
      <c r="G1039" t="s">
        <v>5376</v>
      </c>
      <c r="H1039" t="s">
        <v>4732</v>
      </c>
      <c r="I1039" t="s">
        <v>5377</v>
      </c>
      <c r="J1039" t="s">
        <v>5378</v>
      </c>
      <c r="K1039" t="s">
        <v>228</v>
      </c>
      <c r="L1039">
        <v>48039</v>
      </c>
      <c r="M1039">
        <v>2.78</v>
      </c>
      <c r="N1039" t="s">
        <v>162</v>
      </c>
      <c r="O1039" t="s">
        <v>162</v>
      </c>
      <c r="P1039" t="s">
        <v>5379</v>
      </c>
      <c r="Q1039">
        <v>0.4</v>
      </c>
      <c r="R1039" t="s">
        <v>162</v>
      </c>
      <c r="S1039" t="s">
        <v>164</v>
      </c>
      <c r="T1039" t="s">
        <v>164</v>
      </c>
      <c r="U1039" t="s">
        <v>162</v>
      </c>
      <c r="V1039">
        <v>3.97</v>
      </c>
      <c r="X1039" t="s">
        <v>162</v>
      </c>
      <c r="Y1039" t="s">
        <v>162</v>
      </c>
      <c r="Z1039" t="s">
        <v>164</v>
      </c>
      <c r="AA1039" t="s">
        <v>162</v>
      </c>
      <c r="AB1039">
        <v>5.18</v>
      </c>
      <c r="AC1039">
        <v>6.4</v>
      </c>
      <c r="AD1039">
        <v>6.83</v>
      </c>
      <c r="AE1039" t="s">
        <v>162</v>
      </c>
      <c r="AF1039" t="s">
        <v>162</v>
      </c>
      <c r="AG1039">
        <v>712321</v>
      </c>
      <c r="AH1039">
        <v>561904</v>
      </c>
      <c r="AI1039">
        <v>561904</v>
      </c>
      <c r="AJ1039">
        <v>41172</v>
      </c>
      <c r="AK1039">
        <v>5107</v>
      </c>
      <c r="AL1039">
        <v>50403</v>
      </c>
      <c r="AM1039">
        <v>615639</v>
      </c>
      <c r="AN1039" t="s">
        <v>164</v>
      </c>
      <c r="AP1039" t="s">
        <v>162</v>
      </c>
      <c r="AQ1039">
        <v>4.05</v>
      </c>
      <c r="AR1039">
        <v>345</v>
      </c>
      <c r="AS1039">
        <v>2.0499999999999998</v>
      </c>
      <c r="AT1039" t="s">
        <v>165</v>
      </c>
      <c r="AU1039">
        <v>120</v>
      </c>
      <c r="AV1039">
        <v>0.04</v>
      </c>
      <c r="AW1039">
        <v>3.7</v>
      </c>
      <c r="AX1039">
        <v>42.708148000000001</v>
      </c>
      <c r="AY1039">
        <v>-82.498852999999997</v>
      </c>
      <c r="AZ1039" t="s">
        <v>164</v>
      </c>
      <c r="BA1039" t="s">
        <v>164</v>
      </c>
      <c r="BC1039" t="s">
        <v>164</v>
      </c>
      <c r="BD1039">
        <v>-9183730.307</v>
      </c>
      <c r="BE1039" s="1" t="s">
        <v>5380</v>
      </c>
    </row>
    <row r="1040" spans="1:57" x14ac:dyDescent="0.25">
      <c r="A1040">
        <v>82608</v>
      </c>
      <c r="B1040">
        <v>3454</v>
      </c>
      <c r="C1040">
        <v>5</v>
      </c>
      <c r="D1040" t="s">
        <v>155</v>
      </c>
      <c r="E1040" t="s">
        <v>156</v>
      </c>
      <c r="F1040">
        <v>88501</v>
      </c>
      <c r="G1040" t="s">
        <v>5381</v>
      </c>
      <c r="H1040" t="s">
        <v>5382</v>
      </c>
      <c r="I1040" t="s">
        <v>5383</v>
      </c>
      <c r="J1040" t="s">
        <v>5384</v>
      </c>
      <c r="K1040" t="s">
        <v>606</v>
      </c>
      <c r="L1040">
        <v>48565</v>
      </c>
      <c r="M1040">
        <v>2.76</v>
      </c>
      <c r="N1040" t="s">
        <v>162</v>
      </c>
      <c r="O1040" t="s">
        <v>162</v>
      </c>
      <c r="P1040" t="s">
        <v>5385</v>
      </c>
      <c r="Q1040">
        <v>0.4</v>
      </c>
      <c r="R1040" t="s">
        <v>162</v>
      </c>
      <c r="S1040" t="s">
        <v>164</v>
      </c>
      <c r="T1040" t="s">
        <v>164</v>
      </c>
      <c r="U1040" t="s">
        <v>162</v>
      </c>
      <c r="V1040">
        <v>3.91</v>
      </c>
      <c r="X1040" t="s">
        <v>162</v>
      </c>
      <c r="Y1040" t="s">
        <v>162</v>
      </c>
      <c r="Z1040" t="s">
        <v>164</v>
      </c>
      <c r="AA1040" t="s">
        <v>162</v>
      </c>
      <c r="AB1040">
        <v>5.0199999999999996</v>
      </c>
      <c r="AC1040">
        <v>6.3</v>
      </c>
      <c r="AD1040">
        <v>6.73</v>
      </c>
      <c r="AE1040" t="s">
        <v>162</v>
      </c>
      <c r="AF1040" t="s">
        <v>162</v>
      </c>
      <c r="AG1040">
        <v>406047</v>
      </c>
      <c r="AH1040">
        <v>1165897</v>
      </c>
      <c r="AI1040">
        <v>1165897</v>
      </c>
      <c r="AJ1040">
        <v>87722</v>
      </c>
      <c r="AK1040">
        <v>193432</v>
      </c>
      <c r="AL1040">
        <v>17003</v>
      </c>
      <c r="AM1040">
        <v>107891</v>
      </c>
      <c r="AN1040" t="s">
        <v>164</v>
      </c>
      <c r="AO1040">
        <v>8</v>
      </c>
      <c r="AP1040" t="s">
        <v>162</v>
      </c>
      <c r="AQ1040">
        <v>5.12</v>
      </c>
      <c r="AR1040">
        <v>138</v>
      </c>
      <c r="AS1040">
        <v>5.12</v>
      </c>
      <c r="AT1040" t="s">
        <v>165</v>
      </c>
      <c r="AU1040">
        <v>138</v>
      </c>
      <c r="AV1040">
        <v>0.41</v>
      </c>
      <c r="AW1040">
        <v>0.44</v>
      </c>
      <c r="AX1040">
        <v>44.033225000000002</v>
      </c>
      <c r="AY1040">
        <v>-84.010910999999993</v>
      </c>
      <c r="AZ1040" t="s">
        <v>164</v>
      </c>
      <c r="BA1040" t="s">
        <v>164</v>
      </c>
      <c r="BC1040" t="s">
        <v>164</v>
      </c>
      <c r="BD1040">
        <v>-9352051.8340000007</v>
      </c>
      <c r="BE1040" s="1" t="s">
        <v>5386</v>
      </c>
    </row>
    <row r="1041" spans="1:57" x14ac:dyDescent="0.25">
      <c r="A1041">
        <v>82639</v>
      </c>
      <c r="B1041">
        <v>3748</v>
      </c>
      <c r="C1041">
        <v>5</v>
      </c>
      <c r="D1041" t="s">
        <v>155</v>
      </c>
      <c r="E1041" t="s">
        <v>156</v>
      </c>
      <c r="F1041">
        <v>188581</v>
      </c>
      <c r="G1041" t="s">
        <v>5387</v>
      </c>
      <c r="H1041" t="s">
        <v>5388</v>
      </c>
      <c r="I1041" t="s">
        <v>5389</v>
      </c>
      <c r="J1041" t="s">
        <v>375</v>
      </c>
      <c r="K1041" t="s">
        <v>320</v>
      </c>
      <c r="L1041">
        <v>49507</v>
      </c>
      <c r="M1041">
        <v>2.79</v>
      </c>
      <c r="N1041" t="s">
        <v>162</v>
      </c>
      <c r="O1041" t="s">
        <v>162</v>
      </c>
      <c r="P1041" t="s">
        <v>5390</v>
      </c>
      <c r="Q1041">
        <v>0.4</v>
      </c>
      <c r="R1041" t="s">
        <v>162</v>
      </c>
      <c r="S1041" t="s">
        <v>164</v>
      </c>
      <c r="T1041" t="s">
        <v>164</v>
      </c>
      <c r="U1041" t="s">
        <v>162</v>
      </c>
      <c r="V1041">
        <v>3.9</v>
      </c>
      <c r="X1041" t="s">
        <v>162</v>
      </c>
      <c r="Y1041" t="s">
        <v>162</v>
      </c>
      <c r="Z1041" t="s">
        <v>162</v>
      </c>
      <c r="AA1041" t="s">
        <v>162</v>
      </c>
      <c r="AB1041">
        <v>4.7300000000000004</v>
      </c>
      <c r="AC1041">
        <v>5.87</v>
      </c>
      <c r="AD1041">
        <v>6.32</v>
      </c>
      <c r="AE1041" t="s">
        <v>162</v>
      </c>
      <c r="AF1041" t="s">
        <v>162</v>
      </c>
      <c r="AG1041">
        <v>586747</v>
      </c>
      <c r="AH1041">
        <v>1426249</v>
      </c>
      <c r="AI1041">
        <v>1426249</v>
      </c>
      <c r="AJ1041">
        <v>91269</v>
      </c>
      <c r="AK1041">
        <v>105051</v>
      </c>
      <c r="AL1041">
        <v>88002</v>
      </c>
      <c r="AM1041">
        <v>302427</v>
      </c>
      <c r="AN1041" t="s">
        <v>164</v>
      </c>
      <c r="AO1041">
        <v>10</v>
      </c>
      <c r="AP1041" t="s">
        <v>162</v>
      </c>
      <c r="AQ1041">
        <v>1.28</v>
      </c>
      <c r="AR1041">
        <v>138</v>
      </c>
      <c r="AS1041">
        <v>1.2</v>
      </c>
      <c r="AT1041" t="s">
        <v>165</v>
      </c>
      <c r="AU1041">
        <v>138</v>
      </c>
      <c r="AV1041">
        <v>0.14000000000000001</v>
      </c>
      <c r="AW1041">
        <v>0.01</v>
      </c>
      <c r="AX1041">
        <v>42.937322000000002</v>
      </c>
      <c r="AY1041">
        <v>-85.663991999999993</v>
      </c>
      <c r="AZ1041" t="s">
        <v>164</v>
      </c>
      <c r="BC1041" t="s">
        <v>164</v>
      </c>
      <c r="BD1041">
        <v>-9536071.9690000005</v>
      </c>
      <c r="BE1041">
        <v>5302436.477</v>
      </c>
    </row>
    <row r="1042" spans="1:57" x14ac:dyDescent="0.25">
      <c r="A1042">
        <v>83517</v>
      </c>
      <c r="B1042">
        <v>11086</v>
      </c>
      <c r="C1042">
        <v>5</v>
      </c>
      <c r="D1042" t="s">
        <v>155</v>
      </c>
      <c r="E1042" t="s">
        <v>156</v>
      </c>
      <c r="F1042">
        <v>159461</v>
      </c>
      <c r="G1042" t="s">
        <v>5391</v>
      </c>
      <c r="H1042" t="s">
        <v>5392</v>
      </c>
      <c r="I1042" t="s">
        <v>5393</v>
      </c>
      <c r="J1042" t="s">
        <v>658</v>
      </c>
      <c r="K1042" t="s">
        <v>659</v>
      </c>
      <c r="L1042">
        <v>48933</v>
      </c>
      <c r="M1042">
        <v>2.75</v>
      </c>
      <c r="N1042" t="s">
        <v>162</v>
      </c>
      <c r="O1042" t="s">
        <v>162</v>
      </c>
      <c r="P1042" t="s">
        <v>5394</v>
      </c>
      <c r="Q1042">
        <v>0.4</v>
      </c>
      <c r="R1042" t="s">
        <v>162</v>
      </c>
      <c r="S1042" t="s">
        <v>164</v>
      </c>
      <c r="T1042" t="s">
        <v>164</v>
      </c>
      <c r="U1042" t="s">
        <v>162</v>
      </c>
      <c r="V1042">
        <v>3.93</v>
      </c>
      <c r="X1042" t="s">
        <v>162</v>
      </c>
      <c r="Y1042" t="s">
        <v>162</v>
      </c>
      <c r="Z1042" t="s">
        <v>164</v>
      </c>
      <c r="AA1042" t="s">
        <v>162</v>
      </c>
      <c r="AB1042">
        <v>5.13</v>
      </c>
      <c r="AC1042">
        <v>6.38</v>
      </c>
      <c r="AD1042">
        <v>6.84</v>
      </c>
      <c r="AE1042" t="s">
        <v>162</v>
      </c>
      <c r="AF1042" t="s">
        <v>162</v>
      </c>
      <c r="AG1042">
        <v>873852</v>
      </c>
      <c r="AH1042">
        <v>2088745</v>
      </c>
      <c r="AI1042">
        <v>2088745</v>
      </c>
      <c r="AJ1042">
        <v>60866</v>
      </c>
      <c r="AK1042">
        <v>110275</v>
      </c>
      <c r="AL1042">
        <v>95713</v>
      </c>
      <c r="AM1042">
        <v>606998</v>
      </c>
      <c r="AN1042" t="s">
        <v>164</v>
      </c>
      <c r="AO1042">
        <v>10</v>
      </c>
      <c r="AP1042" t="s">
        <v>162</v>
      </c>
      <c r="AQ1042">
        <v>0.59</v>
      </c>
      <c r="AS1042">
        <v>0.56000000000000005</v>
      </c>
      <c r="AT1042" t="s">
        <v>165</v>
      </c>
      <c r="AU1042">
        <v>138</v>
      </c>
      <c r="AV1042">
        <v>0</v>
      </c>
      <c r="AW1042">
        <v>0.3</v>
      </c>
      <c r="AX1042">
        <v>42.733573999999997</v>
      </c>
      <c r="AY1042">
        <v>-84.549395000000004</v>
      </c>
      <c r="AZ1042" t="s">
        <v>164</v>
      </c>
      <c r="BA1042" t="s">
        <v>164</v>
      </c>
      <c r="BC1042" t="s">
        <v>164</v>
      </c>
      <c r="BD1042">
        <v>-9411995.5979999993</v>
      </c>
      <c r="BE1042" s="1" t="s">
        <v>5395</v>
      </c>
    </row>
    <row r="1043" spans="1:57" x14ac:dyDescent="0.25">
      <c r="A1043">
        <v>83933</v>
      </c>
      <c r="B1043">
        <v>16126</v>
      </c>
      <c r="C1043">
        <v>5</v>
      </c>
      <c r="D1043" t="s">
        <v>155</v>
      </c>
      <c r="E1043" t="s">
        <v>156</v>
      </c>
      <c r="F1043">
        <v>170858</v>
      </c>
      <c r="G1043" t="s">
        <v>5396</v>
      </c>
      <c r="H1043" t="s">
        <v>5397</v>
      </c>
      <c r="I1043" t="s">
        <v>5397</v>
      </c>
      <c r="J1043" t="s">
        <v>375</v>
      </c>
      <c r="K1043" t="s">
        <v>320</v>
      </c>
      <c r="L1043">
        <v>49507</v>
      </c>
      <c r="M1043">
        <v>2.78</v>
      </c>
      <c r="N1043" t="s">
        <v>162</v>
      </c>
      <c r="O1043" t="s">
        <v>162</v>
      </c>
      <c r="P1043" t="s">
        <v>5398</v>
      </c>
      <c r="Q1043">
        <v>0.4</v>
      </c>
      <c r="R1043" t="s">
        <v>162</v>
      </c>
      <c r="S1043" t="s">
        <v>164</v>
      </c>
      <c r="T1043" t="s">
        <v>164</v>
      </c>
      <c r="U1043" t="s">
        <v>162</v>
      </c>
      <c r="V1043">
        <v>3.9</v>
      </c>
      <c r="X1043" t="s">
        <v>162</v>
      </c>
      <c r="Y1043" t="s">
        <v>162</v>
      </c>
      <c r="Z1043" t="s">
        <v>162</v>
      </c>
      <c r="AA1043" t="s">
        <v>162</v>
      </c>
      <c r="AB1043">
        <v>4.75</v>
      </c>
      <c r="AC1043">
        <v>5.91</v>
      </c>
      <c r="AD1043">
        <v>6.36</v>
      </c>
      <c r="AE1043" t="s">
        <v>162</v>
      </c>
      <c r="AF1043" t="s">
        <v>162</v>
      </c>
      <c r="AG1043">
        <v>586747</v>
      </c>
      <c r="AH1043">
        <v>1426249</v>
      </c>
      <c r="AI1043">
        <v>1426249</v>
      </c>
      <c r="AJ1043">
        <v>91269</v>
      </c>
      <c r="AK1043">
        <v>105051</v>
      </c>
      <c r="AL1043">
        <v>88002</v>
      </c>
      <c r="AM1043">
        <v>302427</v>
      </c>
      <c r="AN1043" t="s">
        <v>164</v>
      </c>
      <c r="AO1043">
        <v>10</v>
      </c>
      <c r="AP1043" t="s">
        <v>162</v>
      </c>
      <c r="AQ1043">
        <v>1.28</v>
      </c>
      <c r="AR1043">
        <v>138</v>
      </c>
      <c r="AS1043">
        <v>0.99</v>
      </c>
      <c r="AT1043" t="s">
        <v>165</v>
      </c>
      <c r="AU1043">
        <v>138</v>
      </c>
      <c r="AV1043">
        <v>0.02</v>
      </c>
      <c r="AW1043">
        <v>0.26</v>
      </c>
      <c r="AX1043">
        <v>42.942179000000003</v>
      </c>
      <c r="AY1043">
        <v>-85.666302999999999</v>
      </c>
      <c r="AZ1043" t="s">
        <v>164</v>
      </c>
      <c r="BC1043" t="s">
        <v>164</v>
      </c>
      <c r="BD1043">
        <v>-9536329.2280000001</v>
      </c>
      <c r="BE1043" s="1" t="s">
        <v>5399</v>
      </c>
    </row>
    <row r="1044" spans="1:57" x14ac:dyDescent="0.25">
      <c r="A1044">
        <v>84735</v>
      </c>
      <c r="B1044">
        <v>26342</v>
      </c>
      <c r="C1044">
        <v>5</v>
      </c>
      <c r="D1044" t="s">
        <v>155</v>
      </c>
      <c r="E1044" t="s">
        <v>156</v>
      </c>
      <c r="F1044">
        <v>219161</v>
      </c>
      <c r="G1044" t="s">
        <v>5400</v>
      </c>
      <c r="H1044" t="s">
        <v>5401</v>
      </c>
      <c r="I1044" t="s">
        <v>5402</v>
      </c>
      <c r="J1044" t="s">
        <v>253</v>
      </c>
      <c r="K1044" t="s">
        <v>254</v>
      </c>
      <c r="L1044">
        <v>48503</v>
      </c>
      <c r="M1044">
        <v>2.76</v>
      </c>
      <c r="N1044" t="s">
        <v>162</v>
      </c>
      <c r="O1044" t="s">
        <v>162</v>
      </c>
      <c r="P1044" t="s">
        <v>5403</v>
      </c>
      <c r="Q1044">
        <v>0.4</v>
      </c>
      <c r="R1044" t="s">
        <v>162</v>
      </c>
      <c r="S1044" t="s">
        <v>164</v>
      </c>
      <c r="T1044" t="s">
        <v>164</v>
      </c>
      <c r="U1044" t="s">
        <v>162</v>
      </c>
      <c r="V1044">
        <v>3.92</v>
      </c>
      <c r="X1044" t="s">
        <v>162</v>
      </c>
      <c r="Y1044" t="s">
        <v>162</v>
      </c>
      <c r="Z1044" t="s">
        <v>162</v>
      </c>
      <c r="AA1044" t="s">
        <v>162</v>
      </c>
      <c r="AB1044">
        <v>4.99</v>
      </c>
      <c r="AC1044">
        <v>6.24</v>
      </c>
      <c r="AD1044">
        <v>6.7</v>
      </c>
      <c r="AE1044" t="s">
        <v>162</v>
      </c>
      <c r="AF1044" t="s">
        <v>162</v>
      </c>
      <c r="AG1044">
        <v>1045029</v>
      </c>
      <c r="AH1044">
        <v>2222649</v>
      </c>
      <c r="AI1044">
        <v>2222649</v>
      </c>
      <c r="AJ1044">
        <v>55070</v>
      </c>
      <c r="AK1044">
        <v>56608</v>
      </c>
      <c r="AL1044">
        <v>78718</v>
      </c>
      <c r="AM1044">
        <v>854633</v>
      </c>
      <c r="AN1044" t="s">
        <v>164</v>
      </c>
      <c r="AO1044">
        <v>9</v>
      </c>
      <c r="AP1044" t="s">
        <v>162</v>
      </c>
      <c r="AQ1044">
        <v>0.44</v>
      </c>
      <c r="AS1044">
        <v>1.1100000000000001</v>
      </c>
      <c r="AT1044" t="s">
        <v>165</v>
      </c>
      <c r="AU1044">
        <v>138</v>
      </c>
      <c r="AV1044">
        <v>0</v>
      </c>
      <c r="AW1044">
        <v>1</v>
      </c>
      <c r="AX1044">
        <v>43.026456000000003</v>
      </c>
      <c r="AY1044">
        <v>-83.694238999999996</v>
      </c>
      <c r="AZ1044" t="s">
        <v>164</v>
      </c>
      <c r="BC1044" t="s">
        <v>164</v>
      </c>
      <c r="BD1044">
        <v>-9316800.068</v>
      </c>
      <c r="BE1044" s="1" t="s">
        <v>5404</v>
      </c>
    </row>
    <row r="1045" spans="1:57" x14ac:dyDescent="0.25">
      <c r="A1045">
        <v>82517</v>
      </c>
      <c r="B1045">
        <v>2717</v>
      </c>
      <c r="C1045">
        <v>5</v>
      </c>
      <c r="D1045" t="s">
        <v>155</v>
      </c>
      <c r="E1045" t="s">
        <v>156</v>
      </c>
      <c r="F1045">
        <v>128162</v>
      </c>
      <c r="G1045" t="s">
        <v>5405</v>
      </c>
      <c r="H1045" t="s">
        <v>5406</v>
      </c>
      <c r="I1045" t="s">
        <v>5406</v>
      </c>
      <c r="J1045" t="s">
        <v>611</v>
      </c>
      <c r="K1045" t="s">
        <v>556</v>
      </c>
      <c r="L1045">
        <v>49224</v>
      </c>
      <c r="M1045">
        <v>2.7</v>
      </c>
      <c r="N1045" t="s">
        <v>162</v>
      </c>
      <c r="O1045" t="s">
        <v>162</v>
      </c>
      <c r="P1045" t="s">
        <v>5407</v>
      </c>
      <c r="Q1045">
        <v>0.39</v>
      </c>
      <c r="R1045" t="s">
        <v>162</v>
      </c>
      <c r="S1045" t="s">
        <v>164</v>
      </c>
      <c r="T1045" t="s">
        <v>164</v>
      </c>
      <c r="U1045" t="s">
        <v>162</v>
      </c>
      <c r="V1045">
        <v>3.95</v>
      </c>
      <c r="X1045" t="s">
        <v>162</v>
      </c>
      <c r="Y1045" t="s">
        <v>162</v>
      </c>
      <c r="Z1045" t="s">
        <v>164</v>
      </c>
      <c r="AA1045" t="s">
        <v>162</v>
      </c>
      <c r="AB1045">
        <v>5.47</v>
      </c>
      <c r="AC1045">
        <v>6.75</v>
      </c>
      <c r="AD1045">
        <v>7.17</v>
      </c>
      <c r="AE1045" t="s">
        <v>162</v>
      </c>
      <c r="AF1045" t="s">
        <v>162</v>
      </c>
      <c r="AG1045">
        <v>700355</v>
      </c>
      <c r="AH1045">
        <v>2137639</v>
      </c>
      <c r="AI1045">
        <v>2137639</v>
      </c>
      <c r="AJ1045">
        <v>54858</v>
      </c>
      <c r="AK1045">
        <v>122464</v>
      </c>
      <c r="AL1045">
        <v>133338</v>
      </c>
      <c r="AM1045">
        <v>389696</v>
      </c>
      <c r="AN1045" t="s">
        <v>164</v>
      </c>
      <c r="AO1045">
        <v>11</v>
      </c>
      <c r="AP1045" t="s">
        <v>162</v>
      </c>
      <c r="AQ1045">
        <v>0.55000000000000004</v>
      </c>
      <c r="AR1045">
        <v>138</v>
      </c>
      <c r="AS1045">
        <v>0.47</v>
      </c>
      <c r="AT1045" t="s">
        <v>165</v>
      </c>
      <c r="AU1045">
        <v>138</v>
      </c>
      <c r="AV1045">
        <v>0.2</v>
      </c>
      <c r="AW1045">
        <v>0.09</v>
      </c>
      <c r="AX1045">
        <v>42.254621</v>
      </c>
      <c r="AY1045">
        <v>-84.778127999999995</v>
      </c>
      <c r="AZ1045" t="s">
        <v>164</v>
      </c>
      <c r="BA1045" t="s">
        <v>164</v>
      </c>
      <c r="BC1045" t="s">
        <v>164</v>
      </c>
      <c r="BD1045">
        <v>-9437458.0390000008</v>
      </c>
      <c r="BE1045">
        <v>5199197.074</v>
      </c>
    </row>
    <row r="1046" spans="1:57" x14ac:dyDescent="0.25">
      <c r="A1046">
        <v>82546</v>
      </c>
      <c r="B1046">
        <v>2961</v>
      </c>
      <c r="C1046">
        <v>5</v>
      </c>
      <c r="D1046" t="s">
        <v>155</v>
      </c>
      <c r="E1046" t="s">
        <v>156</v>
      </c>
      <c r="F1046">
        <v>111381</v>
      </c>
      <c r="G1046" t="s">
        <v>5408</v>
      </c>
      <c r="H1046" t="s">
        <v>5409</v>
      </c>
      <c r="I1046" t="s">
        <v>5410</v>
      </c>
      <c r="J1046" t="s">
        <v>1826</v>
      </c>
      <c r="K1046" t="s">
        <v>240</v>
      </c>
      <c r="L1046">
        <v>48334</v>
      </c>
      <c r="M1046">
        <v>2.66</v>
      </c>
      <c r="N1046" t="s">
        <v>162</v>
      </c>
      <c r="O1046" t="s">
        <v>162</v>
      </c>
      <c r="P1046" t="s">
        <v>5411</v>
      </c>
      <c r="Q1046">
        <v>0.39</v>
      </c>
      <c r="R1046" t="s">
        <v>162</v>
      </c>
      <c r="S1046" t="s">
        <v>164</v>
      </c>
      <c r="T1046" t="s">
        <v>164</v>
      </c>
      <c r="U1046" t="s">
        <v>162</v>
      </c>
      <c r="V1046">
        <v>3.94</v>
      </c>
      <c r="X1046" t="s">
        <v>162</v>
      </c>
      <c r="Y1046" t="s">
        <v>162</v>
      </c>
      <c r="Z1046" t="s">
        <v>164</v>
      </c>
      <c r="AA1046" t="s">
        <v>162</v>
      </c>
      <c r="AB1046">
        <v>5.25</v>
      </c>
      <c r="AC1046">
        <v>6.45</v>
      </c>
      <c r="AD1046">
        <v>6.86</v>
      </c>
      <c r="AE1046" t="s">
        <v>162</v>
      </c>
      <c r="AF1046" t="s">
        <v>162</v>
      </c>
      <c r="AG1046">
        <v>927180</v>
      </c>
      <c r="AH1046">
        <v>1445972</v>
      </c>
      <c r="AI1046">
        <v>1445972</v>
      </c>
      <c r="AJ1046">
        <v>50333</v>
      </c>
      <c r="AK1046">
        <v>6358</v>
      </c>
      <c r="AL1046">
        <v>70417</v>
      </c>
      <c r="AM1046">
        <v>800072</v>
      </c>
      <c r="AN1046" t="s">
        <v>164</v>
      </c>
      <c r="AO1046">
        <v>10</v>
      </c>
      <c r="AP1046" t="s">
        <v>162</v>
      </c>
      <c r="AQ1046">
        <v>0.38</v>
      </c>
      <c r="AS1046">
        <v>1.04</v>
      </c>
      <c r="AT1046" t="s">
        <v>165</v>
      </c>
      <c r="AU1046">
        <v>120</v>
      </c>
      <c r="AV1046">
        <v>0</v>
      </c>
      <c r="AW1046">
        <v>6.29</v>
      </c>
      <c r="AX1046">
        <v>42.51464</v>
      </c>
      <c r="AY1046">
        <v>-83.3596</v>
      </c>
      <c r="AZ1046" t="s">
        <v>164</v>
      </c>
      <c r="BA1046" t="s">
        <v>164</v>
      </c>
      <c r="BC1046" t="s">
        <v>164</v>
      </c>
      <c r="BD1046">
        <v>-9279548.2249999996</v>
      </c>
      <c r="BE1046" s="1" t="s">
        <v>5412</v>
      </c>
    </row>
    <row r="1047" spans="1:57" x14ac:dyDescent="0.25">
      <c r="A1047">
        <v>82573</v>
      </c>
      <c r="B1047">
        <v>3206</v>
      </c>
      <c r="C1047">
        <v>5</v>
      </c>
      <c r="D1047" t="s">
        <v>155</v>
      </c>
      <c r="E1047" t="s">
        <v>156</v>
      </c>
      <c r="F1047">
        <v>164670</v>
      </c>
      <c r="G1047" t="s">
        <v>5413</v>
      </c>
      <c r="H1047" t="s">
        <v>5414</v>
      </c>
      <c r="I1047" t="s">
        <v>5415</v>
      </c>
      <c r="J1047" t="s">
        <v>1166</v>
      </c>
      <c r="K1047" t="s">
        <v>228</v>
      </c>
      <c r="L1047">
        <v>48060</v>
      </c>
      <c r="M1047">
        <v>2.72</v>
      </c>
      <c r="N1047" t="s">
        <v>162</v>
      </c>
      <c r="O1047" t="s">
        <v>162</v>
      </c>
      <c r="P1047" t="s">
        <v>5416</v>
      </c>
      <c r="Q1047">
        <v>0.39</v>
      </c>
      <c r="R1047" t="s">
        <v>162</v>
      </c>
      <c r="S1047" t="s">
        <v>164</v>
      </c>
      <c r="T1047" t="s">
        <v>164</v>
      </c>
      <c r="U1047" t="s">
        <v>162</v>
      </c>
      <c r="V1047">
        <v>3.91</v>
      </c>
      <c r="X1047" t="s">
        <v>162</v>
      </c>
      <c r="Y1047" t="s">
        <v>162</v>
      </c>
      <c r="Z1047" t="s">
        <v>164</v>
      </c>
      <c r="AA1047" t="s">
        <v>162</v>
      </c>
      <c r="AB1047">
        <v>5.21</v>
      </c>
      <c r="AC1047">
        <v>6.42</v>
      </c>
      <c r="AD1047">
        <v>6.86</v>
      </c>
      <c r="AE1047" t="s">
        <v>162</v>
      </c>
      <c r="AF1047" t="s">
        <v>162</v>
      </c>
      <c r="AG1047">
        <v>656711</v>
      </c>
      <c r="AH1047">
        <v>689368</v>
      </c>
      <c r="AI1047">
        <v>689368</v>
      </c>
      <c r="AJ1047">
        <v>36718</v>
      </c>
      <c r="AK1047">
        <v>5099</v>
      </c>
      <c r="AL1047">
        <v>48269</v>
      </c>
      <c r="AM1047">
        <v>566625</v>
      </c>
      <c r="AN1047" t="s">
        <v>164</v>
      </c>
      <c r="AP1047" t="s">
        <v>162</v>
      </c>
      <c r="AQ1047">
        <v>1.19</v>
      </c>
      <c r="AS1047">
        <v>1.75</v>
      </c>
      <c r="AT1047" t="s">
        <v>165</v>
      </c>
      <c r="AU1047">
        <v>120</v>
      </c>
      <c r="AV1047">
        <v>0.01</v>
      </c>
      <c r="AW1047">
        <v>0.97</v>
      </c>
      <c r="AX1047">
        <v>42.974238999999997</v>
      </c>
      <c r="AY1047">
        <v>-82.425464000000005</v>
      </c>
      <c r="AZ1047" t="s">
        <v>164</v>
      </c>
      <c r="BA1047" t="s">
        <v>164</v>
      </c>
      <c r="BC1047" t="s">
        <v>164</v>
      </c>
      <c r="BD1047">
        <v>-9175560.6809999999</v>
      </c>
      <c r="BE1047" s="1" t="s">
        <v>5417</v>
      </c>
    </row>
    <row r="1048" spans="1:57" x14ac:dyDescent="0.25">
      <c r="A1048">
        <v>82765</v>
      </c>
      <c r="B1048">
        <v>4836</v>
      </c>
      <c r="C1048">
        <v>5</v>
      </c>
      <c r="D1048" t="s">
        <v>155</v>
      </c>
      <c r="E1048" t="s">
        <v>156</v>
      </c>
      <c r="F1048">
        <v>191462</v>
      </c>
      <c r="G1048" t="s">
        <v>5418</v>
      </c>
      <c r="H1048" t="s">
        <v>5419</v>
      </c>
      <c r="I1048" t="s">
        <v>5419</v>
      </c>
      <c r="J1048" t="s">
        <v>1826</v>
      </c>
      <c r="K1048" t="s">
        <v>240</v>
      </c>
      <c r="L1048" t="s">
        <v>162</v>
      </c>
      <c r="M1048">
        <v>2.66</v>
      </c>
      <c r="N1048" t="s">
        <v>162</v>
      </c>
      <c r="O1048" t="s">
        <v>162</v>
      </c>
      <c r="P1048" t="s">
        <v>5420</v>
      </c>
      <c r="Q1048">
        <v>0.39</v>
      </c>
      <c r="R1048" t="s">
        <v>162</v>
      </c>
      <c r="S1048" t="s">
        <v>164</v>
      </c>
      <c r="T1048" t="s">
        <v>164</v>
      </c>
      <c r="U1048" t="s">
        <v>162</v>
      </c>
      <c r="V1048">
        <v>3.95</v>
      </c>
      <c r="X1048" t="s">
        <v>162</v>
      </c>
      <c r="Y1048" t="s">
        <v>162</v>
      </c>
      <c r="Z1048" t="s">
        <v>164</v>
      </c>
      <c r="AA1048" t="s">
        <v>162</v>
      </c>
      <c r="AB1048">
        <v>5.13</v>
      </c>
      <c r="AC1048">
        <v>6.28</v>
      </c>
      <c r="AD1048">
        <v>6.69</v>
      </c>
      <c r="AE1048" t="s">
        <v>162</v>
      </c>
      <c r="AF1048" t="s">
        <v>162</v>
      </c>
      <c r="AG1048">
        <v>910952</v>
      </c>
      <c r="AH1048">
        <v>994112</v>
      </c>
      <c r="AI1048">
        <v>994112</v>
      </c>
      <c r="AJ1048">
        <v>48340</v>
      </c>
      <c r="AK1048">
        <v>6358</v>
      </c>
      <c r="AL1048">
        <v>69737</v>
      </c>
      <c r="AM1048">
        <v>786517</v>
      </c>
      <c r="AN1048" t="s">
        <v>164</v>
      </c>
      <c r="AO1048">
        <v>10</v>
      </c>
      <c r="AP1048" t="s">
        <v>162</v>
      </c>
      <c r="AQ1048">
        <v>0.14000000000000001</v>
      </c>
      <c r="AR1048">
        <v>120</v>
      </c>
      <c r="AS1048">
        <v>0.06</v>
      </c>
      <c r="AT1048" t="s">
        <v>165</v>
      </c>
      <c r="AU1048">
        <v>120</v>
      </c>
      <c r="AV1048">
        <v>0.04</v>
      </c>
      <c r="AW1048">
        <v>1.92</v>
      </c>
      <c r="AX1048">
        <v>42.472596000000003</v>
      </c>
      <c r="AY1048">
        <v>-83.428854000000001</v>
      </c>
      <c r="AZ1048" t="s">
        <v>164</v>
      </c>
      <c r="BA1048" t="s">
        <v>164</v>
      </c>
      <c r="BC1048" t="s">
        <v>164</v>
      </c>
      <c r="BD1048">
        <v>-9287257.5449999999</v>
      </c>
      <c r="BE1048" s="1" t="s">
        <v>5421</v>
      </c>
    </row>
    <row r="1049" spans="1:57" x14ac:dyDescent="0.25">
      <c r="A1049">
        <v>82994</v>
      </c>
      <c r="B1049">
        <v>6871</v>
      </c>
      <c r="C1049">
        <v>5</v>
      </c>
      <c r="D1049" t="s">
        <v>155</v>
      </c>
      <c r="E1049" t="s">
        <v>156</v>
      </c>
      <c r="F1049">
        <v>242769</v>
      </c>
      <c r="G1049" t="s">
        <v>5422</v>
      </c>
      <c r="H1049" t="s">
        <v>5423</v>
      </c>
      <c r="I1049" t="s">
        <v>5424</v>
      </c>
      <c r="J1049" t="s">
        <v>790</v>
      </c>
      <c r="K1049" t="s">
        <v>540</v>
      </c>
      <c r="L1049">
        <v>49090</v>
      </c>
      <c r="M1049">
        <v>2.7</v>
      </c>
      <c r="N1049" t="s">
        <v>162</v>
      </c>
      <c r="O1049" t="s">
        <v>162</v>
      </c>
      <c r="P1049" t="s">
        <v>5425</v>
      </c>
      <c r="Q1049">
        <v>0.39</v>
      </c>
      <c r="R1049" t="s">
        <v>162</v>
      </c>
      <c r="S1049" t="s">
        <v>164</v>
      </c>
      <c r="T1049" t="s">
        <v>164</v>
      </c>
      <c r="U1049" t="s">
        <v>162</v>
      </c>
      <c r="V1049">
        <v>3.99</v>
      </c>
      <c r="X1049" t="s">
        <v>162</v>
      </c>
      <c r="Y1049" t="s">
        <v>162</v>
      </c>
      <c r="Z1049" t="s">
        <v>164</v>
      </c>
      <c r="AA1049" t="s">
        <v>162</v>
      </c>
      <c r="AB1049">
        <v>6.13</v>
      </c>
      <c r="AC1049">
        <v>7.28</v>
      </c>
      <c r="AD1049">
        <v>7.64</v>
      </c>
      <c r="AE1049" t="s">
        <v>162</v>
      </c>
      <c r="AF1049" t="s">
        <v>162</v>
      </c>
      <c r="AG1049">
        <v>626001</v>
      </c>
      <c r="AH1049">
        <v>1283892</v>
      </c>
      <c r="AI1049">
        <v>1283892</v>
      </c>
      <c r="AJ1049">
        <v>76440</v>
      </c>
      <c r="AK1049">
        <v>56674</v>
      </c>
      <c r="AL1049">
        <v>169441</v>
      </c>
      <c r="AM1049">
        <v>323446</v>
      </c>
      <c r="AN1049" t="s">
        <v>164</v>
      </c>
      <c r="AP1049" t="s">
        <v>162</v>
      </c>
      <c r="AQ1049">
        <v>0.21</v>
      </c>
      <c r="AS1049">
        <v>1.98</v>
      </c>
      <c r="AT1049" t="s">
        <v>165</v>
      </c>
      <c r="AV1049">
        <v>0.01</v>
      </c>
      <c r="AW1049">
        <v>1.46</v>
      </c>
      <c r="AX1049">
        <v>42.380923000000003</v>
      </c>
      <c r="AY1049">
        <v>-86.274148999999994</v>
      </c>
      <c r="AZ1049" t="s">
        <v>164</v>
      </c>
      <c r="BA1049" t="s">
        <v>164</v>
      </c>
      <c r="BC1049" t="s">
        <v>164</v>
      </c>
      <c r="BD1049">
        <v>-9603994.3350000009</v>
      </c>
      <c r="BE1049" s="1" t="s">
        <v>5426</v>
      </c>
    </row>
    <row r="1050" spans="1:57" x14ac:dyDescent="0.25">
      <c r="A1050">
        <v>83049</v>
      </c>
      <c r="B1050">
        <v>7203</v>
      </c>
      <c r="C1050">
        <v>5</v>
      </c>
      <c r="D1050" t="s">
        <v>155</v>
      </c>
      <c r="E1050" t="s">
        <v>156</v>
      </c>
      <c r="F1050">
        <v>122968</v>
      </c>
      <c r="G1050" t="s">
        <v>5427</v>
      </c>
      <c r="H1050" t="s">
        <v>5428</v>
      </c>
      <c r="I1050" t="s">
        <v>5429</v>
      </c>
      <c r="J1050" t="s">
        <v>5430</v>
      </c>
      <c r="K1050" t="s">
        <v>652</v>
      </c>
      <c r="L1050">
        <v>49078</v>
      </c>
      <c r="M1050">
        <v>2.7</v>
      </c>
      <c r="N1050" t="s">
        <v>162</v>
      </c>
      <c r="O1050" t="s">
        <v>162</v>
      </c>
      <c r="P1050" t="s">
        <v>5431</v>
      </c>
      <c r="Q1050">
        <v>0.39</v>
      </c>
      <c r="R1050" t="s">
        <v>162</v>
      </c>
      <c r="S1050" t="s">
        <v>164</v>
      </c>
      <c r="T1050" t="s">
        <v>164</v>
      </c>
      <c r="U1050" t="s">
        <v>162</v>
      </c>
      <c r="V1050">
        <v>3.92</v>
      </c>
      <c r="X1050" t="s">
        <v>162</v>
      </c>
      <c r="Y1050" t="s">
        <v>162</v>
      </c>
      <c r="Z1050" t="s">
        <v>162</v>
      </c>
      <c r="AA1050" t="s">
        <v>162</v>
      </c>
      <c r="AB1050">
        <v>4.8499999999999996</v>
      </c>
      <c r="AC1050">
        <v>6.11</v>
      </c>
      <c r="AD1050">
        <v>6.57</v>
      </c>
      <c r="AE1050" t="s">
        <v>162</v>
      </c>
      <c r="AF1050" t="s">
        <v>162</v>
      </c>
      <c r="AG1050">
        <v>760688</v>
      </c>
      <c r="AH1050">
        <v>1664370</v>
      </c>
      <c r="AI1050">
        <v>1664370</v>
      </c>
      <c r="AJ1050">
        <v>76386</v>
      </c>
      <c r="AK1050">
        <v>134502</v>
      </c>
      <c r="AL1050">
        <v>188935</v>
      </c>
      <c r="AM1050">
        <v>360866</v>
      </c>
      <c r="AN1050" t="s">
        <v>164</v>
      </c>
      <c r="AO1050">
        <v>11</v>
      </c>
      <c r="AP1050" t="s">
        <v>162</v>
      </c>
      <c r="AQ1050">
        <v>0.7</v>
      </c>
      <c r="AS1050">
        <v>0.68</v>
      </c>
      <c r="AT1050" t="s">
        <v>165</v>
      </c>
      <c r="AV1050">
        <v>0.25</v>
      </c>
      <c r="AW1050">
        <v>0.73</v>
      </c>
      <c r="AX1050">
        <v>42.453223000000001</v>
      </c>
      <c r="AY1050">
        <v>-85.692205999999999</v>
      </c>
      <c r="AZ1050" t="s">
        <v>164</v>
      </c>
      <c r="BC1050" t="s">
        <v>164</v>
      </c>
      <c r="BD1050">
        <v>-9539212.7369999997</v>
      </c>
      <c r="BE1050" s="1" t="s">
        <v>5432</v>
      </c>
    </row>
    <row r="1051" spans="1:57" x14ac:dyDescent="0.25">
      <c r="A1051">
        <v>83115</v>
      </c>
      <c r="B1051">
        <v>7789</v>
      </c>
      <c r="C1051">
        <v>5</v>
      </c>
      <c r="D1051" t="s">
        <v>155</v>
      </c>
      <c r="E1051" t="s">
        <v>156</v>
      </c>
      <c r="F1051">
        <v>135789</v>
      </c>
      <c r="G1051" t="s">
        <v>5433</v>
      </c>
      <c r="H1051" t="s">
        <v>5434</v>
      </c>
      <c r="I1051" t="s">
        <v>5434</v>
      </c>
      <c r="J1051" t="s">
        <v>931</v>
      </c>
      <c r="K1051" t="s">
        <v>932</v>
      </c>
      <c r="L1051">
        <v>49424</v>
      </c>
      <c r="M1051">
        <v>2.67</v>
      </c>
      <c r="N1051" t="s">
        <v>162</v>
      </c>
      <c r="O1051" t="s">
        <v>162</v>
      </c>
      <c r="P1051" t="s">
        <v>5435</v>
      </c>
      <c r="Q1051">
        <v>0.39</v>
      </c>
      <c r="R1051" t="s">
        <v>162</v>
      </c>
      <c r="S1051" t="s">
        <v>164</v>
      </c>
      <c r="T1051" t="s">
        <v>164</v>
      </c>
      <c r="U1051" t="s">
        <v>162</v>
      </c>
      <c r="V1051">
        <v>3.92</v>
      </c>
      <c r="X1051" t="s">
        <v>162</v>
      </c>
      <c r="Y1051" t="s">
        <v>162</v>
      </c>
      <c r="Z1051" t="s">
        <v>164</v>
      </c>
      <c r="AA1051" t="s">
        <v>162</v>
      </c>
      <c r="AB1051">
        <v>5.25</v>
      </c>
      <c r="AC1051">
        <v>6.51</v>
      </c>
      <c r="AD1051">
        <v>6.94</v>
      </c>
      <c r="AE1051" t="s">
        <v>162</v>
      </c>
      <c r="AF1051" t="s">
        <v>162</v>
      </c>
      <c r="AG1051">
        <v>560740</v>
      </c>
      <c r="AH1051">
        <v>1044125</v>
      </c>
      <c r="AI1051">
        <v>1044125</v>
      </c>
      <c r="AJ1051">
        <v>85987</v>
      </c>
      <c r="AK1051">
        <v>96905</v>
      </c>
      <c r="AL1051">
        <v>85675</v>
      </c>
      <c r="AM1051">
        <v>292174</v>
      </c>
      <c r="AN1051" t="s">
        <v>164</v>
      </c>
      <c r="AO1051">
        <v>10</v>
      </c>
      <c r="AP1051" t="s">
        <v>162</v>
      </c>
      <c r="AQ1051">
        <v>0.35</v>
      </c>
      <c r="AR1051">
        <v>138</v>
      </c>
      <c r="AS1051">
        <v>0.16</v>
      </c>
      <c r="AT1051" t="s">
        <v>165</v>
      </c>
      <c r="AV1051">
        <v>0.12</v>
      </c>
      <c r="AW1051">
        <v>0.47</v>
      </c>
      <c r="AX1051">
        <v>42.801760999999999</v>
      </c>
      <c r="AY1051">
        <v>-86.053866999999997</v>
      </c>
      <c r="AZ1051" t="s">
        <v>164</v>
      </c>
      <c r="BA1051" t="s">
        <v>164</v>
      </c>
      <c r="BC1051" t="s">
        <v>164</v>
      </c>
      <c r="BD1051">
        <v>-9579472.6549999993</v>
      </c>
      <c r="BE1051" s="1" t="s">
        <v>5436</v>
      </c>
    </row>
    <row r="1052" spans="1:57" x14ac:dyDescent="0.25">
      <c r="A1052">
        <v>83247</v>
      </c>
      <c r="B1052">
        <v>8905</v>
      </c>
      <c r="C1052">
        <v>5</v>
      </c>
      <c r="D1052" t="s">
        <v>155</v>
      </c>
      <c r="E1052" t="s">
        <v>156</v>
      </c>
      <c r="F1052">
        <v>138067</v>
      </c>
      <c r="G1052" t="s">
        <v>5437</v>
      </c>
      <c r="H1052" t="s">
        <v>5438</v>
      </c>
      <c r="I1052" t="s">
        <v>5439</v>
      </c>
      <c r="J1052" t="s">
        <v>658</v>
      </c>
      <c r="K1052" t="s">
        <v>659</v>
      </c>
      <c r="L1052">
        <v>48933</v>
      </c>
      <c r="M1052">
        <v>2.67</v>
      </c>
      <c r="N1052" t="s">
        <v>162</v>
      </c>
      <c r="O1052" t="s">
        <v>162</v>
      </c>
      <c r="P1052" t="s">
        <v>5440</v>
      </c>
      <c r="Q1052">
        <v>0.39</v>
      </c>
      <c r="R1052" t="s">
        <v>162</v>
      </c>
      <c r="S1052" t="s">
        <v>164</v>
      </c>
      <c r="T1052" t="s">
        <v>164</v>
      </c>
      <c r="U1052" t="s">
        <v>162</v>
      </c>
      <c r="V1052">
        <v>3.93</v>
      </c>
      <c r="X1052" t="s">
        <v>162</v>
      </c>
      <c r="Y1052" t="s">
        <v>162</v>
      </c>
      <c r="Z1052" t="s">
        <v>164</v>
      </c>
      <c r="AA1052" t="s">
        <v>162</v>
      </c>
      <c r="AB1052">
        <v>5.13</v>
      </c>
      <c r="AC1052">
        <v>6.38</v>
      </c>
      <c r="AD1052">
        <v>6.84</v>
      </c>
      <c r="AE1052" t="s">
        <v>162</v>
      </c>
      <c r="AF1052" t="s">
        <v>162</v>
      </c>
      <c r="AG1052">
        <v>873852</v>
      </c>
      <c r="AH1052">
        <v>2088745</v>
      </c>
      <c r="AI1052">
        <v>2088745</v>
      </c>
      <c r="AJ1052">
        <v>60866</v>
      </c>
      <c r="AK1052">
        <v>110275</v>
      </c>
      <c r="AL1052">
        <v>95713</v>
      </c>
      <c r="AM1052">
        <v>606998</v>
      </c>
      <c r="AN1052" t="s">
        <v>164</v>
      </c>
      <c r="AO1052">
        <v>10</v>
      </c>
      <c r="AP1052" t="s">
        <v>162</v>
      </c>
      <c r="AQ1052">
        <v>0.36</v>
      </c>
      <c r="AS1052">
        <v>0.34</v>
      </c>
      <c r="AT1052" t="s">
        <v>165</v>
      </c>
      <c r="AU1052">
        <v>138</v>
      </c>
      <c r="AV1052">
        <v>0</v>
      </c>
      <c r="AW1052">
        <v>0.28999999999999998</v>
      </c>
      <c r="AX1052">
        <v>42.729908999999999</v>
      </c>
      <c r="AY1052">
        <v>-84.549177999999998</v>
      </c>
      <c r="AZ1052" t="s">
        <v>164</v>
      </c>
      <c r="BA1052" t="s">
        <v>164</v>
      </c>
      <c r="BC1052" t="s">
        <v>164</v>
      </c>
      <c r="BD1052">
        <v>-9411971.4419999998</v>
      </c>
      <c r="BE1052" s="1" t="s">
        <v>5441</v>
      </c>
    </row>
    <row r="1053" spans="1:57" x14ac:dyDescent="0.25">
      <c r="A1053">
        <v>83360</v>
      </c>
      <c r="B1053">
        <v>9863</v>
      </c>
      <c r="C1053">
        <v>5</v>
      </c>
      <c r="D1053" t="s">
        <v>155</v>
      </c>
      <c r="E1053" t="s">
        <v>156</v>
      </c>
      <c r="F1053">
        <v>197241</v>
      </c>
      <c r="G1053" t="s">
        <v>5442</v>
      </c>
      <c r="H1053" t="s">
        <v>5443</v>
      </c>
      <c r="I1053" t="s">
        <v>5444</v>
      </c>
      <c r="J1053" t="s">
        <v>686</v>
      </c>
      <c r="K1053" t="s">
        <v>161</v>
      </c>
      <c r="L1053">
        <v>48216</v>
      </c>
      <c r="M1053">
        <v>2.69</v>
      </c>
      <c r="N1053" t="s">
        <v>162</v>
      </c>
      <c r="O1053" t="s">
        <v>162</v>
      </c>
      <c r="P1053" t="s">
        <v>5445</v>
      </c>
      <c r="Q1053">
        <v>0.39</v>
      </c>
      <c r="R1053" t="s">
        <v>162</v>
      </c>
      <c r="S1053" t="s">
        <v>164</v>
      </c>
      <c r="T1053" t="s">
        <v>164</v>
      </c>
      <c r="U1053" t="s">
        <v>162</v>
      </c>
      <c r="V1053">
        <v>3.97</v>
      </c>
      <c r="X1053" t="s">
        <v>162</v>
      </c>
      <c r="Y1053" t="s">
        <v>162</v>
      </c>
      <c r="Z1053" t="s">
        <v>162</v>
      </c>
      <c r="AA1053" t="s">
        <v>162</v>
      </c>
      <c r="AB1053">
        <v>4.83</v>
      </c>
      <c r="AC1053">
        <v>5.81</v>
      </c>
      <c r="AD1053">
        <v>6.17</v>
      </c>
      <c r="AE1053" t="s">
        <v>162</v>
      </c>
      <c r="AF1053" t="s">
        <v>162</v>
      </c>
      <c r="AG1053">
        <v>904243</v>
      </c>
      <c r="AH1053">
        <v>815568</v>
      </c>
      <c r="AI1053">
        <v>815568</v>
      </c>
      <c r="AJ1053">
        <v>45089</v>
      </c>
      <c r="AK1053">
        <v>10479</v>
      </c>
      <c r="AL1053">
        <v>72883</v>
      </c>
      <c r="AM1053">
        <v>775792</v>
      </c>
      <c r="AN1053" t="s">
        <v>164</v>
      </c>
      <c r="AO1053">
        <v>10</v>
      </c>
      <c r="AP1053" t="s">
        <v>162</v>
      </c>
      <c r="AQ1053">
        <v>1.41</v>
      </c>
      <c r="AS1053">
        <v>2.37</v>
      </c>
      <c r="AT1053" t="s">
        <v>165</v>
      </c>
      <c r="AV1053">
        <v>0.02</v>
      </c>
      <c r="AW1053">
        <v>0.27</v>
      </c>
      <c r="AX1053">
        <v>42.327112</v>
      </c>
      <c r="AY1053">
        <v>-83.064672999999999</v>
      </c>
      <c r="AZ1053" t="s">
        <v>164</v>
      </c>
      <c r="BC1053" t="s">
        <v>164</v>
      </c>
      <c r="BD1053">
        <v>-9246717.1009999998</v>
      </c>
      <c r="BE1053" s="1" t="s">
        <v>5446</v>
      </c>
    </row>
    <row r="1054" spans="1:57" x14ac:dyDescent="0.25">
      <c r="A1054">
        <v>83391</v>
      </c>
      <c r="B1054">
        <v>10018</v>
      </c>
      <c r="C1054">
        <v>5</v>
      </c>
      <c r="D1054" t="s">
        <v>155</v>
      </c>
      <c r="E1054" t="s">
        <v>156</v>
      </c>
      <c r="F1054">
        <v>124833</v>
      </c>
      <c r="G1054" t="s">
        <v>5447</v>
      </c>
      <c r="H1054" t="s">
        <v>5448</v>
      </c>
      <c r="I1054" t="s">
        <v>5448</v>
      </c>
      <c r="J1054" t="s">
        <v>351</v>
      </c>
      <c r="K1054" t="s">
        <v>351</v>
      </c>
      <c r="L1054">
        <v>49201</v>
      </c>
      <c r="M1054">
        <v>2.69</v>
      </c>
      <c r="N1054" t="s">
        <v>162</v>
      </c>
      <c r="O1054" t="s">
        <v>162</v>
      </c>
      <c r="P1054" t="s">
        <v>5449</v>
      </c>
      <c r="Q1054">
        <v>0.39</v>
      </c>
      <c r="R1054" t="s">
        <v>162</v>
      </c>
      <c r="S1054" t="s">
        <v>164</v>
      </c>
      <c r="T1054" t="s">
        <v>164</v>
      </c>
      <c r="U1054" t="s">
        <v>162</v>
      </c>
      <c r="V1054">
        <v>3.96</v>
      </c>
      <c r="X1054" t="s">
        <v>162</v>
      </c>
      <c r="Y1054" t="s">
        <v>162</v>
      </c>
      <c r="Z1054" t="s">
        <v>164</v>
      </c>
      <c r="AA1054" t="s">
        <v>162</v>
      </c>
      <c r="AB1054">
        <v>5.26</v>
      </c>
      <c r="AC1054">
        <v>6.56</v>
      </c>
      <c r="AD1054">
        <v>7.01</v>
      </c>
      <c r="AE1054" t="s">
        <v>162</v>
      </c>
      <c r="AF1054" t="s">
        <v>162</v>
      </c>
      <c r="AG1054">
        <v>1093942</v>
      </c>
      <c r="AH1054">
        <v>2134968</v>
      </c>
      <c r="AI1054">
        <v>2134968</v>
      </c>
      <c r="AJ1054">
        <v>70729</v>
      </c>
      <c r="AK1054">
        <v>81440</v>
      </c>
      <c r="AL1054">
        <v>117733</v>
      </c>
      <c r="AM1054">
        <v>824041</v>
      </c>
      <c r="AN1054" t="s">
        <v>164</v>
      </c>
      <c r="AO1054">
        <v>11</v>
      </c>
      <c r="AP1054" t="s">
        <v>162</v>
      </c>
      <c r="AQ1054">
        <v>0.55000000000000004</v>
      </c>
      <c r="AS1054">
        <v>0.69</v>
      </c>
      <c r="AT1054" t="s">
        <v>165</v>
      </c>
      <c r="AV1054">
        <v>0</v>
      </c>
      <c r="AW1054">
        <v>0.36</v>
      </c>
      <c r="AX1054">
        <v>42.247354000000001</v>
      </c>
      <c r="AY1054">
        <v>-84.420874999999995</v>
      </c>
      <c r="AZ1054" t="s">
        <v>164</v>
      </c>
      <c r="BA1054" t="s">
        <v>164</v>
      </c>
      <c r="BC1054" t="s">
        <v>164</v>
      </c>
      <c r="BD1054">
        <v>-9397688.8169999998</v>
      </c>
      <c r="BE1054" s="1" t="s">
        <v>5450</v>
      </c>
    </row>
    <row r="1055" spans="1:57" x14ac:dyDescent="0.25">
      <c r="A1055">
        <v>83549</v>
      </c>
      <c r="B1055">
        <v>11395</v>
      </c>
      <c r="C1055">
        <v>5</v>
      </c>
      <c r="D1055" t="s">
        <v>155</v>
      </c>
      <c r="E1055" t="s">
        <v>156</v>
      </c>
      <c r="F1055">
        <v>12079</v>
      </c>
      <c r="G1055" t="s">
        <v>5451</v>
      </c>
      <c r="H1055" t="s">
        <v>5452</v>
      </c>
      <c r="I1055" t="s">
        <v>5453</v>
      </c>
      <c r="J1055" t="s">
        <v>178</v>
      </c>
      <c r="K1055" t="s">
        <v>178</v>
      </c>
      <c r="L1055">
        <v>49660</v>
      </c>
      <c r="M1055">
        <v>2.7</v>
      </c>
      <c r="N1055" t="s">
        <v>162</v>
      </c>
      <c r="O1055" t="s">
        <v>162</v>
      </c>
      <c r="P1055" t="s">
        <v>5454</v>
      </c>
      <c r="Q1055">
        <v>0.39</v>
      </c>
      <c r="R1055" t="s">
        <v>162</v>
      </c>
      <c r="S1055" t="s">
        <v>164</v>
      </c>
      <c r="T1055" t="s">
        <v>164</v>
      </c>
      <c r="U1055" t="s">
        <v>162</v>
      </c>
      <c r="V1055">
        <v>3.87</v>
      </c>
      <c r="X1055" t="s">
        <v>162</v>
      </c>
      <c r="Y1055" t="s">
        <v>162</v>
      </c>
      <c r="Z1055" t="s">
        <v>164</v>
      </c>
      <c r="AA1055" t="s">
        <v>162</v>
      </c>
      <c r="AB1055">
        <v>5.91</v>
      </c>
      <c r="AC1055">
        <v>7.1</v>
      </c>
      <c r="AD1055">
        <v>7.5</v>
      </c>
      <c r="AE1055" t="s">
        <v>162</v>
      </c>
      <c r="AF1055" t="s">
        <v>162</v>
      </c>
      <c r="AG1055">
        <v>251826</v>
      </c>
      <c r="AH1055">
        <v>134475</v>
      </c>
      <c r="AI1055">
        <v>134475</v>
      </c>
      <c r="AJ1055">
        <v>82253</v>
      </c>
      <c r="AK1055">
        <v>106202</v>
      </c>
      <c r="AL1055">
        <v>10154</v>
      </c>
      <c r="AM1055">
        <v>53217</v>
      </c>
      <c r="AN1055" t="s">
        <v>164</v>
      </c>
      <c r="AP1055" t="s">
        <v>162</v>
      </c>
      <c r="AQ1055">
        <v>1.74</v>
      </c>
      <c r="AR1055">
        <v>46</v>
      </c>
      <c r="AS1055">
        <v>0.16</v>
      </c>
      <c r="AT1055" t="s">
        <v>165</v>
      </c>
      <c r="AU1055">
        <v>46</v>
      </c>
      <c r="AV1055">
        <v>0.28000000000000003</v>
      </c>
      <c r="AW1055">
        <v>0.08</v>
      </c>
      <c r="AX1055">
        <v>44.260199999999998</v>
      </c>
      <c r="AY1055">
        <v>-86.323400000000007</v>
      </c>
      <c r="AZ1055" t="s">
        <v>164</v>
      </c>
      <c r="BA1055" t="s">
        <v>164</v>
      </c>
      <c r="BC1055" t="s">
        <v>164</v>
      </c>
      <c r="BD1055">
        <v>-9609476.9309999999</v>
      </c>
      <c r="BE1055" s="1" t="s">
        <v>5455</v>
      </c>
    </row>
    <row r="1056" spans="1:57" x14ac:dyDescent="0.25">
      <c r="A1056">
        <v>83550</v>
      </c>
      <c r="B1056">
        <v>11396</v>
      </c>
      <c r="C1056">
        <v>5</v>
      </c>
      <c r="D1056" t="s">
        <v>155</v>
      </c>
      <c r="E1056" t="s">
        <v>156</v>
      </c>
      <c r="F1056">
        <v>12080</v>
      </c>
      <c r="G1056" t="s">
        <v>5456</v>
      </c>
      <c r="H1056" t="s">
        <v>5457</v>
      </c>
      <c r="I1056" t="s">
        <v>5453</v>
      </c>
      <c r="J1056" t="s">
        <v>178</v>
      </c>
      <c r="K1056" t="s">
        <v>178</v>
      </c>
      <c r="L1056">
        <v>49660</v>
      </c>
      <c r="M1056">
        <v>2.7</v>
      </c>
      <c r="N1056" t="s">
        <v>162</v>
      </c>
      <c r="O1056" t="s">
        <v>162</v>
      </c>
      <c r="P1056" t="s">
        <v>5458</v>
      </c>
      <c r="Q1056">
        <v>0.39</v>
      </c>
      <c r="R1056" t="s">
        <v>162</v>
      </c>
      <c r="S1056" t="s">
        <v>164</v>
      </c>
      <c r="T1056" t="s">
        <v>164</v>
      </c>
      <c r="U1056" t="s">
        <v>162</v>
      </c>
      <c r="V1056">
        <v>3.87</v>
      </c>
      <c r="X1056" t="s">
        <v>162</v>
      </c>
      <c r="Y1056" t="s">
        <v>162</v>
      </c>
      <c r="Z1056" t="s">
        <v>164</v>
      </c>
      <c r="AA1056" t="s">
        <v>162</v>
      </c>
      <c r="AB1056">
        <v>5.91</v>
      </c>
      <c r="AC1056">
        <v>7.1</v>
      </c>
      <c r="AD1056">
        <v>7.5</v>
      </c>
      <c r="AE1056" t="s">
        <v>162</v>
      </c>
      <c r="AF1056" t="s">
        <v>162</v>
      </c>
      <c r="AG1056">
        <v>251826</v>
      </c>
      <c r="AH1056">
        <v>134475</v>
      </c>
      <c r="AI1056">
        <v>134475</v>
      </c>
      <c r="AJ1056">
        <v>82253</v>
      </c>
      <c r="AK1056">
        <v>106202</v>
      </c>
      <c r="AL1056">
        <v>10154</v>
      </c>
      <c r="AM1056">
        <v>53217</v>
      </c>
      <c r="AN1056" t="s">
        <v>164</v>
      </c>
      <c r="AP1056" t="s">
        <v>162</v>
      </c>
      <c r="AQ1056">
        <v>1.74</v>
      </c>
      <c r="AR1056">
        <v>46</v>
      </c>
      <c r="AS1056">
        <v>0.16</v>
      </c>
      <c r="AT1056" t="s">
        <v>165</v>
      </c>
      <c r="AU1056">
        <v>46</v>
      </c>
      <c r="AV1056">
        <v>0.28000000000000003</v>
      </c>
      <c r="AW1056">
        <v>0.08</v>
      </c>
      <c r="AX1056">
        <v>44.260199999999998</v>
      </c>
      <c r="AY1056">
        <v>-86.323400000000007</v>
      </c>
      <c r="AZ1056" t="s">
        <v>164</v>
      </c>
      <c r="BA1056" t="s">
        <v>164</v>
      </c>
      <c r="BC1056" t="s">
        <v>164</v>
      </c>
      <c r="BD1056">
        <v>-9609476.9309999999</v>
      </c>
      <c r="BE1056" s="1" t="s">
        <v>5455</v>
      </c>
    </row>
    <row r="1057" spans="1:57" x14ac:dyDescent="0.25">
      <c r="A1057">
        <v>84156</v>
      </c>
      <c r="B1057">
        <v>18989</v>
      </c>
      <c r="C1057">
        <v>5</v>
      </c>
      <c r="D1057" t="s">
        <v>155</v>
      </c>
      <c r="E1057" t="s">
        <v>156</v>
      </c>
      <c r="F1057">
        <v>124846</v>
      </c>
      <c r="G1057" t="s">
        <v>5459</v>
      </c>
      <c r="H1057" t="s">
        <v>5460</v>
      </c>
      <c r="I1057" t="s">
        <v>5461</v>
      </c>
      <c r="J1057" t="s">
        <v>351</v>
      </c>
      <c r="K1057" t="s">
        <v>351</v>
      </c>
      <c r="L1057">
        <v>49201</v>
      </c>
      <c r="M1057">
        <v>2.67</v>
      </c>
      <c r="N1057" t="s">
        <v>162</v>
      </c>
      <c r="O1057" t="s">
        <v>162</v>
      </c>
      <c r="P1057" t="s">
        <v>5462</v>
      </c>
      <c r="Q1057">
        <v>0.39</v>
      </c>
      <c r="R1057" t="s">
        <v>162</v>
      </c>
      <c r="S1057" t="s">
        <v>164</v>
      </c>
      <c r="T1057" t="s">
        <v>164</v>
      </c>
      <c r="U1057" t="s">
        <v>162</v>
      </c>
      <c r="V1057">
        <v>3.96</v>
      </c>
      <c r="X1057" t="s">
        <v>162</v>
      </c>
      <c r="Y1057" t="s">
        <v>162</v>
      </c>
      <c r="Z1057" t="s">
        <v>164</v>
      </c>
      <c r="AA1057" t="s">
        <v>162</v>
      </c>
      <c r="AB1057">
        <v>5.35</v>
      </c>
      <c r="AC1057">
        <v>6.62</v>
      </c>
      <c r="AD1057">
        <v>7.05</v>
      </c>
      <c r="AE1057" t="s">
        <v>162</v>
      </c>
      <c r="AF1057" t="s">
        <v>162</v>
      </c>
      <c r="AG1057">
        <v>1093942</v>
      </c>
      <c r="AH1057">
        <v>2134968</v>
      </c>
      <c r="AI1057">
        <v>2134968</v>
      </c>
      <c r="AJ1057">
        <v>70729</v>
      </c>
      <c r="AK1057">
        <v>81440</v>
      </c>
      <c r="AL1057">
        <v>117733</v>
      </c>
      <c r="AM1057">
        <v>824041</v>
      </c>
      <c r="AN1057" t="s">
        <v>164</v>
      </c>
      <c r="AO1057">
        <v>11</v>
      </c>
      <c r="AP1057" t="s">
        <v>162</v>
      </c>
      <c r="AQ1057">
        <v>0.16</v>
      </c>
      <c r="AS1057">
        <v>0.03</v>
      </c>
      <c r="AT1057" t="s">
        <v>165</v>
      </c>
      <c r="AV1057">
        <v>0.11</v>
      </c>
      <c r="AW1057">
        <v>0.06</v>
      </c>
      <c r="AX1057">
        <v>42.252648999999998</v>
      </c>
      <c r="AY1057">
        <v>-84.409109000000001</v>
      </c>
      <c r="AZ1057" t="s">
        <v>164</v>
      </c>
      <c r="BA1057" t="s">
        <v>164</v>
      </c>
      <c r="BC1057" t="s">
        <v>164</v>
      </c>
      <c r="BD1057">
        <v>-9396379.0319999997</v>
      </c>
      <c r="BE1057" s="1" t="s">
        <v>5463</v>
      </c>
    </row>
    <row r="1058" spans="1:57" x14ac:dyDescent="0.25">
      <c r="A1058">
        <v>84454</v>
      </c>
      <c r="B1058">
        <v>22724</v>
      </c>
      <c r="C1058">
        <v>5</v>
      </c>
      <c r="D1058" t="s">
        <v>155</v>
      </c>
      <c r="E1058" t="s">
        <v>156</v>
      </c>
      <c r="F1058">
        <v>174481</v>
      </c>
      <c r="G1058" t="s">
        <v>5464</v>
      </c>
      <c r="H1058" t="s">
        <v>5465</v>
      </c>
      <c r="I1058" t="s">
        <v>5466</v>
      </c>
      <c r="J1058" t="s">
        <v>1567</v>
      </c>
      <c r="K1058" t="s">
        <v>240</v>
      </c>
      <c r="L1058">
        <v>48307</v>
      </c>
      <c r="M1058">
        <v>2.69</v>
      </c>
      <c r="N1058" t="s">
        <v>162</v>
      </c>
      <c r="O1058" t="s">
        <v>162</v>
      </c>
      <c r="P1058" t="s">
        <v>5467</v>
      </c>
      <c r="Q1058">
        <v>0.39</v>
      </c>
      <c r="R1058" t="s">
        <v>162</v>
      </c>
      <c r="S1058" t="s">
        <v>164</v>
      </c>
      <c r="T1058" t="s">
        <v>164</v>
      </c>
      <c r="U1058" t="s">
        <v>162</v>
      </c>
      <c r="V1058">
        <v>3.95</v>
      </c>
      <c r="X1058" t="s">
        <v>162</v>
      </c>
      <c r="Y1058" t="s">
        <v>162</v>
      </c>
      <c r="Z1058" t="s">
        <v>162</v>
      </c>
      <c r="AA1058" t="s">
        <v>162</v>
      </c>
      <c r="AB1058">
        <v>4.9800000000000004</v>
      </c>
      <c r="AC1058">
        <v>6.16</v>
      </c>
      <c r="AD1058">
        <v>6.59</v>
      </c>
      <c r="AE1058" t="s">
        <v>162</v>
      </c>
      <c r="AF1058" t="s">
        <v>162</v>
      </c>
      <c r="AG1058">
        <v>894254</v>
      </c>
      <c r="AH1058">
        <v>1324764</v>
      </c>
      <c r="AI1058">
        <v>1324764</v>
      </c>
      <c r="AJ1058">
        <v>47351</v>
      </c>
      <c r="AK1058">
        <v>28822</v>
      </c>
      <c r="AL1058">
        <v>65385</v>
      </c>
      <c r="AM1058">
        <v>752697</v>
      </c>
      <c r="AN1058" t="s">
        <v>164</v>
      </c>
      <c r="AO1058">
        <v>9</v>
      </c>
      <c r="AP1058" t="s">
        <v>162</v>
      </c>
      <c r="AQ1058">
        <v>0.61</v>
      </c>
      <c r="AS1058">
        <v>1.33</v>
      </c>
      <c r="AT1058" t="s">
        <v>165</v>
      </c>
      <c r="AU1058">
        <v>120</v>
      </c>
      <c r="AV1058">
        <v>0.12</v>
      </c>
      <c r="AW1058">
        <v>3.09</v>
      </c>
      <c r="AX1058">
        <v>42.679839999999999</v>
      </c>
      <c r="AY1058">
        <v>-83.130791000000002</v>
      </c>
      <c r="AZ1058" t="s">
        <v>164</v>
      </c>
      <c r="BC1058" t="s">
        <v>164</v>
      </c>
      <c r="BD1058">
        <v>-9254077.3230000008</v>
      </c>
      <c r="BE1058" s="1" t="s">
        <v>5468</v>
      </c>
    </row>
    <row r="1059" spans="1:57" x14ac:dyDescent="0.25">
      <c r="A1059">
        <v>84560</v>
      </c>
      <c r="B1059">
        <v>24227</v>
      </c>
      <c r="C1059">
        <v>5</v>
      </c>
      <c r="D1059" t="s">
        <v>155</v>
      </c>
      <c r="E1059" t="s">
        <v>156</v>
      </c>
      <c r="F1059">
        <v>238005</v>
      </c>
      <c r="G1059" t="s">
        <v>5469</v>
      </c>
      <c r="H1059" t="s">
        <v>5470</v>
      </c>
      <c r="I1059" t="s">
        <v>5471</v>
      </c>
      <c r="J1059" t="s">
        <v>295</v>
      </c>
      <c r="K1059" t="s">
        <v>295</v>
      </c>
      <c r="L1059">
        <v>49441</v>
      </c>
      <c r="M1059">
        <v>2.66</v>
      </c>
      <c r="N1059" t="s">
        <v>162</v>
      </c>
      <c r="O1059" t="s">
        <v>162</v>
      </c>
      <c r="P1059" t="s">
        <v>5472</v>
      </c>
      <c r="Q1059">
        <v>0.39</v>
      </c>
      <c r="R1059" t="s">
        <v>162</v>
      </c>
      <c r="S1059" t="s">
        <v>164</v>
      </c>
      <c r="T1059" t="s">
        <v>164</v>
      </c>
      <c r="U1059" t="s">
        <v>162</v>
      </c>
      <c r="V1059">
        <v>3.95</v>
      </c>
      <c r="X1059" t="s">
        <v>162</v>
      </c>
      <c r="Y1059" t="s">
        <v>162</v>
      </c>
      <c r="Z1059" t="s">
        <v>164</v>
      </c>
      <c r="AA1059" t="s">
        <v>162</v>
      </c>
      <c r="AB1059">
        <v>5.57</v>
      </c>
      <c r="AC1059">
        <v>6.71</v>
      </c>
      <c r="AD1059">
        <v>7.11</v>
      </c>
      <c r="AE1059" t="s">
        <v>162</v>
      </c>
      <c r="AF1059" t="s">
        <v>162</v>
      </c>
      <c r="AG1059">
        <v>459889</v>
      </c>
      <c r="AH1059">
        <v>659947</v>
      </c>
      <c r="AI1059">
        <v>659947</v>
      </c>
      <c r="AJ1059">
        <v>63805</v>
      </c>
      <c r="AK1059">
        <v>116301</v>
      </c>
      <c r="AL1059">
        <v>74864</v>
      </c>
      <c r="AM1059">
        <v>204920</v>
      </c>
      <c r="AN1059" t="s">
        <v>164</v>
      </c>
      <c r="AP1059" t="s">
        <v>162</v>
      </c>
      <c r="AQ1059">
        <v>0.62</v>
      </c>
      <c r="AR1059">
        <v>138</v>
      </c>
      <c r="AS1059">
        <v>0.62</v>
      </c>
      <c r="AT1059" t="s">
        <v>165</v>
      </c>
      <c r="AU1059">
        <v>138</v>
      </c>
      <c r="AV1059">
        <v>0.11</v>
      </c>
      <c r="AW1059">
        <v>0.35</v>
      </c>
      <c r="AX1059">
        <v>43.221463999999997</v>
      </c>
      <c r="AY1059">
        <v>-86.253476000000006</v>
      </c>
      <c r="AZ1059" t="s">
        <v>164</v>
      </c>
      <c r="BA1059" t="s">
        <v>164</v>
      </c>
      <c r="BC1059" t="s">
        <v>164</v>
      </c>
      <c r="BD1059">
        <v>-9601693.0280000009</v>
      </c>
      <c r="BE1059" s="1" t="s">
        <v>5473</v>
      </c>
    </row>
    <row r="1060" spans="1:57" x14ac:dyDescent="0.25">
      <c r="A1060">
        <v>85099</v>
      </c>
      <c r="B1060">
        <v>31260</v>
      </c>
      <c r="C1060">
        <v>5</v>
      </c>
      <c r="D1060" t="s">
        <v>155</v>
      </c>
      <c r="E1060" t="s">
        <v>156</v>
      </c>
      <c r="F1060">
        <v>12590</v>
      </c>
      <c r="G1060" t="s">
        <v>5474</v>
      </c>
      <c r="H1060" t="s">
        <v>5475</v>
      </c>
      <c r="I1060" t="s">
        <v>5476</v>
      </c>
      <c r="J1060" t="s">
        <v>1155</v>
      </c>
      <c r="K1060" t="s">
        <v>1155</v>
      </c>
      <c r="L1060">
        <v>48602</v>
      </c>
      <c r="M1060">
        <v>2.7</v>
      </c>
      <c r="N1060" t="s">
        <v>162</v>
      </c>
      <c r="O1060" t="s">
        <v>162</v>
      </c>
      <c r="P1060" t="s">
        <v>5477</v>
      </c>
      <c r="Q1060">
        <v>0.39</v>
      </c>
      <c r="R1060" t="s">
        <v>162</v>
      </c>
      <c r="S1060" t="s">
        <v>164</v>
      </c>
      <c r="T1060" t="s">
        <v>164</v>
      </c>
      <c r="U1060" t="s">
        <v>162</v>
      </c>
      <c r="V1060">
        <v>3.93</v>
      </c>
      <c r="X1060" t="s">
        <v>162</v>
      </c>
      <c r="Y1060" t="s">
        <v>162</v>
      </c>
      <c r="Z1060" t="s">
        <v>164</v>
      </c>
      <c r="AA1060" t="s">
        <v>162</v>
      </c>
      <c r="AB1060">
        <v>5.14</v>
      </c>
      <c r="AC1060">
        <v>6.37</v>
      </c>
      <c r="AD1060">
        <v>6.81</v>
      </c>
      <c r="AE1060" t="s">
        <v>162</v>
      </c>
      <c r="AF1060" t="s">
        <v>162</v>
      </c>
      <c r="AG1060">
        <v>641521</v>
      </c>
      <c r="AH1060">
        <v>2216375</v>
      </c>
      <c r="AI1060">
        <v>2216375</v>
      </c>
      <c r="AJ1060">
        <v>60513</v>
      </c>
      <c r="AK1060">
        <v>112534</v>
      </c>
      <c r="AL1060">
        <v>38880</v>
      </c>
      <c r="AM1060">
        <v>429595</v>
      </c>
      <c r="AN1060" t="s">
        <v>164</v>
      </c>
      <c r="AO1060">
        <v>9</v>
      </c>
      <c r="AP1060" t="s">
        <v>162</v>
      </c>
      <c r="AQ1060">
        <v>0.56999999999999995</v>
      </c>
      <c r="AS1060">
        <v>1.81</v>
      </c>
      <c r="AT1060" t="s">
        <v>165</v>
      </c>
      <c r="AU1060">
        <v>138</v>
      </c>
      <c r="AV1060">
        <v>0.01</v>
      </c>
      <c r="AW1060">
        <v>0.08</v>
      </c>
      <c r="AX1060">
        <v>43.422936</v>
      </c>
      <c r="AY1060">
        <v>-83.945171999999999</v>
      </c>
      <c r="AZ1060" t="s">
        <v>164</v>
      </c>
      <c r="BA1060" t="s">
        <v>164</v>
      </c>
      <c r="BC1060" t="s">
        <v>164</v>
      </c>
      <c r="BD1060">
        <v>-9344733.8019999992</v>
      </c>
      <c r="BE1060">
        <v>5376570.193</v>
      </c>
    </row>
    <row r="1061" spans="1:57" x14ac:dyDescent="0.25">
      <c r="A1061">
        <v>85263</v>
      </c>
      <c r="B1061">
        <v>33195</v>
      </c>
      <c r="C1061">
        <v>5</v>
      </c>
      <c r="D1061" t="s">
        <v>155</v>
      </c>
      <c r="E1061" t="s">
        <v>156</v>
      </c>
      <c r="F1061">
        <v>12583</v>
      </c>
      <c r="G1061" t="s">
        <v>5478</v>
      </c>
      <c r="H1061" t="s">
        <v>5479</v>
      </c>
      <c r="I1061" t="s">
        <v>5480</v>
      </c>
      <c r="J1061" t="s">
        <v>1155</v>
      </c>
      <c r="K1061" t="s">
        <v>1155</v>
      </c>
      <c r="L1061">
        <v>48605</v>
      </c>
      <c r="M1061">
        <v>2.7</v>
      </c>
      <c r="N1061" t="s">
        <v>162</v>
      </c>
      <c r="O1061" t="s">
        <v>162</v>
      </c>
      <c r="P1061" t="s">
        <v>5481</v>
      </c>
      <c r="Q1061">
        <v>0.39</v>
      </c>
      <c r="R1061" t="s">
        <v>162</v>
      </c>
      <c r="S1061" t="s">
        <v>164</v>
      </c>
      <c r="T1061" t="s">
        <v>164</v>
      </c>
      <c r="U1061" t="s">
        <v>162</v>
      </c>
      <c r="V1061">
        <v>3.92</v>
      </c>
      <c r="X1061" t="s">
        <v>162</v>
      </c>
      <c r="Y1061" t="s">
        <v>162</v>
      </c>
      <c r="Z1061" t="s">
        <v>164</v>
      </c>
      <c r="AA1061" t="s">
        <v>162</v>
      </c>
      <c r="AB1061">
        <v>5.09</v>
      </c>
      <c r="AC1061">
        <v>6.37</v>
      </c>
      <c r="AD1061">
        <v>6.81</v>
      </c>
      <c r="AE1061" t="s">
        <v>162</v>
      </c>
      <c r="AF1061" t="s">
        <v>162</v>
      </c>
      <c r="AG1061">
        <v>641521</v>
      </c>
      <c r="AH1061">
        <v>2216375</v>
      </c>
      <c r="AI1061">
        <v>2216375</v>
      </c>
      <c r="AJ1061">
        <v>60513</v>
      </c>
      <c r="AK1061">
        <v>112534</v>
      </c>
      <c r="AL1061">
        <v>38880</v>
      </c>
      <c r="AM1061">
        <v>429595</v>
      </c>
      <c r="AN1061" t="s">
        <v>164</v>
      </c>
      <c r="AO1061">
        <v>9</v>
      </c>
      <c r="AP1061" t="s">
        <v>162</v>
      </c>
      <c r="AQ1061">
        <v>0.51</v>
      </c>
      <c r="AR1061">
        <v>138</v>
      </c>
      <c r="AS1061">
        <v>0.49</v>
      </c>
      <c r="AT1061" t="s">
        <v>165</v>
      </c>
      <c r="AU1061">
        <v>138</v>
      </c>
      <c r="AV1061">
        <v>0</v>
      </c>
      <c r="AW1061">
        <v>0</v>
      </c>
      <c r="AX1061">
        <v>43.410803000000001</v>
      </c>
      <c r="AY1061">
        <v>-83.969911999999994</v>
      </c>
      <c r="AZ1061" t="s">
        <v>164</v>
      </c>
      <c r="BA1061" t="s">
        <v>164</v>
      </c>
      <c r="BC1061" t="s">
        <v>164</v>
      </c>
      <c r="BD1061">
        <v>-9347487.8460000008</v>
      </c>
      <c r="BE1061" s="1" t="s">
        <v>5482</v>
      </c>
    </row>
    <row r="1062" spans="1:57" x14ac:dyDescent="0.25">
      <c r="A1062">
        <v>85342</v>
      </c>
      <c r="B1062">
        <v>34439</v>
      </c>
      <c r="C1062">
        <v>5</v>
      </c>
      <c r="D1062" t="s">
        <v>155</v>
      </c>
      <c r="E1062" t="s">
        <v>156</v>
      </c>
      <c r="F1062">
        <v>12078</v>
      </c>
      <c r="G1062" t="s">
        <v>5483</v>
      </c>
      <c r="H1062" t="s">
        <v>5484</v>
      </c>
      <c r="I1062" t="s">
        <v>5485</v>
      </c>
      <c r="J1062" t="s">
        <v>178</v>
      </c>
      <c r="K1062" t="s">
        <v>178</v>
      </c>
      <c r="L1062">
        <v>49660</v>
      </c>
      <c r="M1062">
        <v>2.7</v>
      </c>
      <c r="N1062" t="s">
        <v>162</v>
      </c>
      <c r="O1062" t="s">
        <v>162</v>
      </c>
      <c r="P1062" t="s">
        <v>5486</v>
      </c>
      <c r="Q1062">
        <v>0.39</v>
      </c>
      <c r="R1062" t="s">
        <v>162</v>
      </c>
      <c r="S1062" t="s">
        <v>164</v>
      </c>
      <c r="T1062" t="s">
        <v>164</v>
      </c>
      <c r="U1062" t="s">
        <v>162</v>
      </c>
      <c r="V1062">
        <v>3.87</v>
      </c>
      <c r="X1062" t="s">
        <v>162</v>
      </c>
      <c r="Y1062" t="s">
        <v>162</v>
      </c>
      <c r="Z1062" t="s">
        <v>164</v>
      </c>
      <c r="AA1062" t="s">
        <v>162</v>
      </c>
      <c r="AB1062">
        <v>5.91</v>
      </c>
      <c r="AC1062">
        <v>7.1</v>
      </c>
      <c r="AD1062">
        <v>7.5</v>
      </c>
      <c r="AE1062" t="s">
        <v>162</v>
      </c>
      <c r="AF1062" t="s">
        <v>162</v>
      </c>
      <c r="AG1062">
        <v>251826</v>
      </c>
      <c r="AH1062">
        <v>134475</v>
      </c>
      <c r="AI1062">
        <v>134475</v>
      </c>
      <c r="AJ1062">
        <v>82253</v>
      </c>
      <c r="AK1062">
        <v>106202</v>
      </c>
      <c r="AL1062">
        <v>10154</v>
      </c>
      <c r="AM1062">
        <v>53217</v>
      </c>
      <c r="AN1062" t="s">
        <v>164</v>
      </c>
      <c r="AP1062" t="s">
        <v>162</v>
      </c>
      <c r="AQ1062">
        <v>1.74</v>
      </c>
      <c r="AR1062">
        <v>46</v>
      </c>
      <c r="AS1062">
        <v>0.16</v>
      </c>
      <c r="AT1062" t="s">
        <v>165</v>
      </c>
      <c r="AU1062">
        <v>46</v>
      </c>
      <c r="AV1062">
        <v>0.28000000000000003</v>
      </c>
      <c r="AW1062">
        <v>0.08</v>
      </c>
      <c r="AX1062">
        <v>44.260199999999998</v>
      </c>
      <c r="AY1062">
        <v>-86.323400000000007</v>
      </c>
      <c r="AZ1062" t="s">
        <v>164</v>
      </c>
      <c r="BA1062" t="s">
        <v>164</v>
      </c>
      <c r="BC1062" t="s">
        <v>164</v>
      </c>
      <c r="BD1062">
        <v>-9609476.9309999999</v>
      </c>
      <c r="BE1062" s="1" t="s">
        <v>5455</v>
      </c>
    </row>
    <row r="1063" spans="1:57" x14ac:dyDescent="0.25">
      <c r="A1063">
        <v>85423</v>
      </c>
      <c r="B1063">
        <v>35157</v>
      </c>
      <c r="C1063">
        <v>5</v>
      </c>
      <c r="D1063" t="s">
        <v>155</v>
      </c>
      <c r="E1063" t="s">
        <v>156</v>
      </c>
      <c r="F1063">
        <v>57942</v>
      </c>
      <c r="G1063" t="s">
        <v>5487</v>
      </c>
      <c r="H1063" t="s">
        <v>5488</v>
      </c>
      <c r="I1063" t="s">
        <v>5489</v>
      </c>
      <c r="J1063" t="s">
        <v>897</v>
      </c>
      <c r="K1063" t="s">
        <v>358</v>
      </c>
      <c r="L1063">
        <v>48827</v>
      </c>
      <c r="M1063">
        <v>2.7</v>
      </c>
      <c r="N1063" t="s">
        <v>162</v>
      </c>
      <c r="O1063" t="s">
        <v>162</v>
      </c>
      <c r="P1063" t="s">
        <v>5490</v>
      </c>
      <c r="Q1063">
        <v>0.39</v>
      </c>
      <c r="R1063" t="s">
        <v>162</v>
      </c>
      <c r="S1063" t="s">
        <v>164</v>
      </c>
      <c r="T1063" t="s">
        <v>164</v>
      </c>
      <c r="U1063" t="s">
        <v>162</v>
      </c>
      <c r="V1063">
        <v>3.92</v>
      </c>
      <c r="X1063" t="s">
        <v>162</v>
      </c>
      <c r="Y1063" t="s">
        <v>162</v>
      </c>
      <c r="Z1063" t="s">
        <v>164</v>
      </c>
      <c r="AA1063" t="s">
        <v>162</v>
      </c>
      <c r="AB1063">
        <v>5.37</v>
      </c>
      <c r="AC1063">
        <v>6.66</v>
      </c>
      <c r="AD1063">
        <v>7.09</v>
      </c>
      <c r="AE1063" t="s">
        <v>162</v>
      </c>
      <c r="AF1063" t="s">
        <v>162</v>
      </c>
      <c r="AG1063">
        <v>739013</v>
      </c>
      <c r="AH1063">
        <v>2364203</v>
      </c>
      <c r="AI1063">
        <v>2364203</v>
      </c>
      <c r="AJ1063">
        <v>55671</v>
      </c>
      <c r="AK1063">
        <v>128236</v>
      </c>
      <c r="AL1063">
        <v>87770</v>
      </c>
      <c r="AM1063">
        <v>467337</v>
      </c>
      <c r="AN1063" t="s">
        <v>164</v>
      </c>
      <c r="AO1063">
        <v>10</v>
      </c>
      <c r="AP1063" t="s">
        <v>162</v>
      </c>
      <c r="AQ1063">
        <v>0.9</v>
      </c>
      <c r="AS1063">
        <v>1.0900000000000001</v>
      </c>
      <c r="AT1063" t="s">
        <v>165</v>
      </c>
      <c r="AV1063">
        <v>0.19</v>
      </c>
      <c r="AW1063">
        <v>8.92</v>
      </c>
      <c r="AX1063">
        <v>42.508699999999997</v>
      </c>
      <c r="AY1063">
        <v>-84.662199999999999</v>
      </c>
      <c r="AZ1063" t="s">
        <v>164</v>
      </c>
      <c r="BA1063" t="s">
        <v>164</v>
      </c>
      <c r="BC1063" t="s">
        <v>164</v>
      </c>
      <c r="BD1063">
        <v>-9424552.9930000007</v>
      </c>
      <c r="BE1063" s="1" t="s">
        <v>5491</v>
      </c>
    </row>
    <row r="1064" spans="1:57" x14ac:dyDescent="0.25">
      <c r="A1064">
        <v>82487</v>
      </c>
      <c r="B1064">
        <v>2495</v>
      </c>
      <c r="C1064">
        <v>5</v>
      </c>
      <c r="D1064" t="s">
        <v>155</v>
      </c>
      <c r="E1064" t="s">
        <v>156</v>
      </c>
      <c r="F1064">
        <v>241117</v>
      </c>
      <c r="G1064" t="s">
        <v>5492</v>
      </c>
      <c r="H1064" t="s">
        <v>5493</v>
      </c>
      <c r="I1064" t="s">
        <v>5494</v>
      </c>
      <c r="J1064" t="s">
        <v>790</v>
      </c>
      <c r="K1064" t="s">
        <v>540</v>
      </c>
      <c r="L1064">
        <v>49090</v>
      </c>
      <c r="M1064">
        <v>2.6</v>
      </c>
      <c r="N1064" t="s">
        <v>162</v>
      </c>
      <c r="O1064" t="s">
        <v>162</v>
      </c>
      <c r="P1064" t="s">
        <v>5495</v>
      </c>
      <c r="Q1064">
        <v>0.38</v>
      </c>
      <c r="R1064" t="s">
        <v>162</v>
      </c>
      <c r="S1064" t="s">
        <v>164</v>
      </c>
      <c r="T1064" t="s">
        <v>164</v>
      </c>
      <c r="U1064" t="s">
        <v>162</v>
      </c>
      <c r="V1064">
        <v>3.99</v>
      </c>
      <c r="X1064" t="s">
        <v>162</v>
      </c>
      <c r="Y1064" t="s">
        <v>162</v>
      </c>
      <c r="Z1064" t="s">
        <v>164</v>
      </c>
      <c r="AA1064" t="s">
        <v>162</v>
      </c>
      <c r="AB1064">
        <v>6.13</v>
      </c>
      <c r="AC1064">
        <v>7.28</v>
      </c>
      <c r="AD1064">
        <v>7.64</v>
      </c>
      <c r="AE1064" t="s">
        <v>162</v>
      </c>
      <c r="AF1064" t="s">
        <v>162</v>
      </c>
      <c r="AG1064">
        <v>626001</v>
      </c>
      <c r="AH1064">
        <v>1283892</v>
      </c>
      <c r="AI1064">
        <v>1283892</v>
      </c>
      <c r="AJ1064">
        <v>76440</v>
      </c>
      <c r="AK1064">
        <v>56674</v>
      </c>
      <c r="AL1064">
        <v>169441</v>
      </c>
      <c r="AM1064">
        <v>323446</v>
      </c>
      <c r="AN1064" t="s">
        <v>164</v>
      </c>
      <c r="AP1064" t="s">
        <v>162</v>
      </c>
      <c r="AQ1064">
        <v>0.61</v>
      </c>
      <c r="AS1064">
        <v>1.71</v>
      </c>
      <c r="AT1064" t="s">
        <v>165</v>
      </c>
      <c r="AV1064">
        <v>0</v>
      </c>
      <c r="AW1064">
        <v>1.97</v>
      </c>
      <c r="AX1064">
        <v>42.387667</v>
      </c>
      <c r="AY1064">
        <v>-86.268930999999995</v>
      </c>
      <c r="AZ1064" t="s">
        <v>164</v>
      </c>
      <c r="BA1064" t="s">
        <v>164</v>
      </c>
      <c r="BC1064" t="s">
        <v>164</v>
      </c>
      <c r="BD1064">
        <v>-9603413.4700000007</v>
      </c>
      <c r="BE1064" s="1" t="s">
        <v>5496</v>
      </c>
    </row>
    <row r="1065" spans="1:57" x14ac:dyDescent="0.25">
      <c r="A1065">
        <v>82687</v>
      </c>
      <c r="B1065">
        <v>4141</v>
      </c>
      <c r="C1065">
        <v>5</v>
      </c>
      <c r="D1065" t="s">
        <v>155</v>
      </c>
      <c r="E1065" t="s">
        <v>156</v>
      </c>
      <c r="F1065">
        <v>209484</v>
      </c>
      <c r="G1065" t="s">
        <v>5497</v>
      </c>
      <c r="H1065" t="s">
        <v>5498</v>
      </c>
      <c r="I1065" t="s">
        <v>5499</v>
      </c>
      <c r="J1065" t="s">
        <v>253</v>
      </c>
      <c r="K1065" t="s">
        <v>254</v>
      </c>
      <c r="L1065">
        <v>48503</v>
      </c>
      <c r="M1065">
        <v>2.61</v>
      </c>
      <c r="N1065" t="s">
        <v>162</v>
      </c>
      <c r="O1065" t="s">
        <v>162</v>
      </c>
      <c r="P1065" t="s">
        <v>5500</v>
      </c>
      <c r="Q1065">
        <v>0.38</v>
      </c>
      <c r="R1065" t="s">
        <v>162</v>
      </c>
      <c r="S1065" t="s">
        <v>164</v>
      </c>
      <c r="T1065" t="s">
        <v>164</v>
      </c>
      <c r="U1065" t="s">
        <v>162</v>
      </c>
      <c r="V1065">
        <v>3.9</v>
      </c>
      <c r="X1065" t="s">
        <v>162</v>
      </c>
      <c r="Y1065" t="s">
        <v>162</v>
      </c>
      <c r="Z1065" t="s">
        <v>162</v>
      </c>
      <c r="AA1065" t="s">
        <v>162</v>
      </c>
      <c r="AB1065">
        <v>4.96</v>
      </c>
      <c r="AC1065">
        <v>6.24</v>
      </c>
      <c r="AD1065">
        <v>6.7</v>
      </c>
      <c r="AE1065" t="s">
        <v>162</v>
      </c>
      <c r="AF1065" t="s">
        <v>162</v>
      </c>
      <c r="AG1065">
        <v>1045029</v>
      </c>
      <c r="AH1065">
        <v>2222649</v>
      </c>
      <c r="AI1065">
        <v>2222649</v>
      </c>
      <c r="AJ1065">
        <v>55070</v>
      </c>
      <c r="AK1065">
        <v>56608</v>
      </c>
      <c r="AL1065">
        <v>78718</v>
      </c>
      <c r="AM1065">
        <v>854633</v>
      </c>
      <c r="AN1065" t="s">
        <v>164</v>
      </c>
      <c r="AO1065">
        <v>9</v>
      </c>
      <c r="AP1065" t="s">
        <v>162</v>
      </c>
      <c r="AQ1065">
        <v>0.76</v>
      </c>
      <c r="AS1065">
        <v>0.94</v>
      </c>
      <c r="AT1065" t="s">
        <v>165</v>
      </c>
      <c r="AU1065">
        <v>138</v>
      </c>
      <c r="AV1065">
        <v>0.03</v>
      </c>
      <c r="AW1065">
        <v>1.02</v>
      </c>
      <c r="AX1065">
        <v>43.024397999999998</v>
      </c>
      <c r="AY1065">
        <v>-83.678389999999993</v>
      </c>
      <c r="AZ1065" t="s">
        <v>164</v>
      </c>
      <c r="BC1065" t="s">
        <v>164</v>
      </c>
      <c r="BD1065">
        <v>-9315035.7650000006</v>
      </c>
      <c r="BE1065" s="1" t="s">
        <v>5501</v>
      </c>
    </row>
    <row r="1066" spans="1:57" x14ac:dyDescent="0.25">
      <c r="A1066">
        <v>82858</v>
      </c>
      <c r="B1066">
        <v>5592</v>
      </c>
      <c r="C1066">
        <v>5</v>
      </c>
      <c r="D1066" t="s">
        <v>155</v>
      </c>
      <c r="E1066" t="s">
        <v>156</v>
      </c>
      <c r="F1066">
        <v>98221</v>
      </c>
      <c r="G1066" t="s">
        <v>5502</v>
      </c>
      <c r="H1066" t="s">
        <v>5503</v>
      </c>
      <c r="I1066" t="s">
        <v>5503</v>
      </c>
      <c r="J1066" t="s">
        <v>351</v>
      </c>
      <c r="K1066" t="s">
        <v>351</v>
      </c>
      <c r="L1066">
        <v>49203</v>
      </c>
      <c r="M1066">
        <v>2.6</v>
      </c>
      <c r="N1066" t="s">
        <v>162</v>
      </c>
      <c r="O1066" t="s">
        <v>162</v>
      </c>
      <c r="P1066" t="s">
        <v>5504</v>
      </c>
      <c r="Q1066">
        <v>0.38</v>
      </c>
      <c r="R1066" t="s">
        <v>162</v>
      </c>
      <c r="S1066" t="s">
        <v>164</v>
      </c>
      <c r="T1066" t="s">
        <v>164</v>
      </c>
      <c r="U1066" t="s">
        <v>162</v>
      </c>
      <c r="V1066">
        <v>3.96</v>
      </c>
      <c r="X1066" t="s">
        <v>162</v>
      </c>
      <c r="Y1066" t="s">
        <v>162</v>
      </c>
      <c r="Z1066" t="s">
        <v>164</v>
      </c>
      <c r="AA1066" t="s">
        <v>162</v>
      </c>
      <c r="AB1066">
        <v>5.28</v>
      </c>
      <c r="AC1066">
        <v>6.53</v>
      </c>
      <c r="AD1066">
        <v>6.96</v>
      </c>
      <c r="AE1066" t="s">
        <v>162</v>
      </c>
      <c r="AF1066" t="s">
        <v>162</v>
      </c>
      <c r="AG1066">
        <v>1093942</v>
      </c>
      <c r="AH1066">
        <v>2134968</v>
      </c>
      <c r="AI1066">
        <v>2134968</v>
      </c>
      <c r="AJ1066">
        <v>70729</v>
      </c>
      <c r="AK1066">
        <v>81440</v>
      </c>
      <c r="AL1066">
        <v>117733</v>
      </c>
      <c r="AM1066">
        <v>824041</v>
      </c>
      <c r="AN1066" t="s">
        <v>164</v>
      </c>
      <c r="AO1066">
        <v>11</v>
      </c>
      <c r="AP1066" t="s">
        <v>162</v>
      </c>
      <c r="AQ1066">
        <v>0.3</v>
      </c>
      <c r="AS1066">
        <v>0.17</v>
      </c>
      <c r="AT1066" t="s">
        <v>165</v>
      </c>
      <c r="AV1066">
        <v>0.11</v>
      </c>
      <c r="AW1066">
        <v>0.16</v>
      </c>
      <c r="AX1066">
        <v>42.228431</v>
      </c>
      <c r="AY1066">
        <v>-84.368590999999995</v>
      </c>
      <c r="AZ1066" t="s">
        <v>164</v>
      </c>
      <c r="BA1066" t="s">
        <v>164</v>
      </c>
      <c r="BC1066" t="s">
        <v>164</v>
      </c>
      <c r="BD1066">
        <v>-9391868.5889999997</v>
      </c>
      <c r="BE1066">
        <v>5195258.9560000002</v>
      </c>
    </row>
    <row r="1067" spans="1:57" x14ac:dyDescent="0.25">
      <c r="A1067">
        <v>83512</v>
      </c>
      <c r="B1067">
        <v>11013</v>
      </c>
      <c r="C1067">
        <v>5</v>
      </c>
      <c r="D1067" t="s">
        <v>155</v>
      </c>
      <c r="E1067" t="s">
        <v>156</v>
      </c>
      <c r="F1067">
        <v>176189</v>
      </c>
      <c r="G1067" t="s">
        <v>5505</v>
      </c>
      <c r="H1067" t="s">
        <v>5506</v>
      </c>
      <c r="I1067" t="s">
        <v>5506</v>
      </c>
      <c r="J1067" t="s">
        <v>565</v>
      </c>
      <c r="K1067" t="s">
        <v>556</v>
      </c>
      <c r="L1067">
        <v>49037</v>
      </c>
      <c r="M1067">
        <v>2.65</v>
      </c>
      <c r="N1067" t="s">
        <v>162</v>
      </c>
      <c r="O1067" t="s">
        <v>162</v>
      </c>
      <c r="P1067" t="s">
        <v>5507</v>
      </c>
      <c r="Q1067">
        <v>0.38</v>
      </c>
      <c r="R1067" t="s">
        <v>162</v>
      </c>
      <c r="S1067" t="s">
        <v>164</v>
      </c>
      <c r="T1067" t="s">
        <v>164</v>
      </c>
      <c r="U1067" t="s">
        <v>162</v>
      </c>
      <c r="V1067">
        <v>3.96</v>
      </c>
      <c r="X1067" t="s">
        <v>162</v>
      </c>
      <c r="Y1067" t="s">
        <v>162</v>
      </c>
      <c r="Z1067" t="s">
        <v>164</v>
      </c>
      <c r="AA1067" t="s">
        <v>162</v>
      </c>
      <c r="AB1067">
        <v>5.04</v>
      </c>
      <c r="AC1067">
        <v>6.34</v>
      </c>
      <c r="AD1067">
        <v>6.79</v>
      </c>
      <c r="AE1067" t="s">
        <v>162</v>
      </c>
      <c r="AF1067" t="s">
        <v>162</v>
      </c>
      <c r="AG1067">
        <v>797654</v>
      </c>
      <c r="AH1067">
        <v>1928689</v>
      </c>
      <c r="AI1067">
        <v>1928689</v>
      </c>
      <c r="AJ1067">
        <v>78594</v>
      </c>
      <c r="AK1067">
        <v>141930</v>
      </c>
      <c r="AL1067">
        <v>189925</v>
      </c>
      <c r="AM1067">
        <v>387205</v>
      </c>
      <c r="AN1067" t="s">
        <v>164</v>
      </c>
      <c r="AO1067">
        <v>11</v>
      </c>
      <c r="AP1067" t="s">
        <v>162</v>
      </c>
      <c r="AQ1067">
        <v>0.64</v>
      </c>
      <c r="AS1067">
        <v>1.97</v>
      </c>
      <c r="AT1067" t="s">
        <v>165</v>
      </c>
      <c r="AU1067">
        <v>138</v>
      </c>
      <c r="AV1067">
        <v>0.06</v>
      </c>
      <c r="AW1067">
        <v>0.31</v>
      </c>
      <c r="AX1067">
        <v>42.33972</v>
      </c>
      <c r="AY1067">
        <v>-85.281683999999998</v>
      </c>
      <c r="AZ1067" t="s">
        <v>164</v>
      </c>
      <c r="BA1067" t="s">
        <v>164</v>
      </c>
      <c r="BC1067" t="s">
        <v>164</v>
      </c>
      <c r="BD1067">
        <v>-9493513.6370000001</v>
      </c>
      <c r="BE1067" s="1" t="s">
        <v>5508</v>
      </c>
    </row>
    <row r="1068" spans="1:57" x14ac:dyDescent="0.25">
      <c r="A1068">
        <v>83710</v>
      </c>
      <c r="B1068">
        <v>13306</v>
      </c>
      <c r="C1068">
        <v>5</v>
      </c>
      <c r="D1068" t="s">
        <v>155</v>
      </c>
      <c r="E1068" t="s">
        <v>156</v>
      </c>
      <c r="F1068">
        <v>240830</v>
      </c>
      <c r="G1068" t="s">
        <v>5509</v>
      </c>
      <c r="H1068" t="s">
        <v>5510</v>
      </c>
      <c r="I1068" t="s">
        <v>5511</v>
      </c>
      <c r="J1068" t="s">
        <v>5512</v>
      </c>
      <c r="K1068" t="s">
        <v>3079</v>
      </c>
      <c r="L1068">
        <v>49250</v>
      </c>
      <c r="M1068">
        <v>2.6</v>
      </c>
      <c r="N1068" t="s">
        <v>162</v>
      </c>
      <c r="O1068" t="s">
        <v>162</v>
      </c>
      <c r="P1068" t="s">
        <v>5513</v>
      </c>
      <c r="Q1068">
        <v>0.38</v>
      </c>
      <c r="R1068" t="s">
        <v>162</v>
      </c>
      <c r="S1068" t="s">
        <v>164</v>
      </c>
      <c r="T1068" t="s">
        <v>164</v>
      </c>
      <c r="U1068" t="s">
        <v>162</v>
      </c>
      <c r="V1068">
        <v>3.97</v>
      </c>
      <c r="X1068" t="s">
        <v>162</v>
      </c>
      <c r="Y1068" t="s">
        <v>162</v>
      </c>
      <c r="Z1068" t="s">
        <v>164</v>
      </c>
      <c r="AA1068" t="s">
        <v>162</v>
      </c>
      <c r="AB1068">
        <v>5.75</v>
      </c>
      <c r="AC1068">
        <v>6.99</v>
      </c>
      <c r="AD1068">
        <v>7.39</v>
      </c>
      <c r="AE1068" t="s">
        <v>162</v>
      </c>
      <c r="AF1068" t="s">
        <v>162</v>
      </c>
      <c r="AG1068">
        <v>608423</v>
      </c>
      <c r="AH1068">
        <v>2155927</v>
      </c>
      <c r="AI1068">
        <v>2155927</v>
      </c>
      <c r="AJ1068">
        <v>48586</v>
      </c>
      <c r="AK1068">
        <v>98839</v>
      </c>
      <c r="AL1068">
        <v>101229</v>
      </c>
      <c r="AM1068">
        <v>359770</v>
      </c>
      <c r="AN1068" t="s">
        <v>164</v>
      </c>
      <c r="AO1068">
        <v>12</v>
      </c>
      <c r="AP1068" t="s">
        <v>162</v>
      </c>
      <c r="AQ1068">
        <v>0.03</v>
      </c>
      <c r="AS1068">
        <v>0.82</v>
      </c>
      <c r="AT1068" t="s">
        <v>165</v>
      </c>
      <c r="AV1068">
        <v>0</v>
      </c>
      <c r="AW1068">
        <v>0.36</v>
      </c>
      <c r="AX1068">
        <v>41.983328999999998</v>
      </c>
      <c r="AY1068">
        <v>-84.664095000000003</v>
      </c>
      <c r="AZ1068" t="s">
        <v>164</v>
      </c>
      <c r="BA1068" t="s">
        <v>164</v>
      </c>
      <c r="BC1068" t="s">
        <v>164</v>
      </c>
      <c r="BD1068">
        <v>-9424763.9440000001</v>
      </c>
      <c r="BE1068" s="1" t="s">
        <v>5514</v>
      </c>
    </row>
    <row r="1069" spans="1:57" x14ac:dyDescent="0.25">
      <c r="A1069">
        <v>84317</v>
      </c>
      <c r="B1069">
        <v>21014</v>
      </c>
      <c r="C1069">
        <v>5</v>
      </c>
      <c r="D1069" t="s">
        <v>155</v>
      </c>
      <c r="E1069" t="s">
        <v>156</v>
      </c>
      <c r="F1069">
        <v>244560</v>
      </c>
      <c r="G1069" t="s">
        <v>5515</v>
      </c>
      <c r="H1069" t="s">
        <v>5516</v>
      </c>
      <c r="I1069" t="s">
        <v>5516</v>
      </c>
      <c r="J1069" t="s">
        <v>686</v>
      </c>
      <c r="K1069" t="s">
        <v>161</v>
      </c>
      <c r="L1069">
        <v>48227</v>
      </c>
      <c r="M1069">
        <v>2.62</v>
      </c>
      <c r="N1069" t="s">
        <v>162</v>
      </c>
      <c r="O1069" t="s">
        <v>162</v>
      </c>
      <c r="P1069" t="s">
        <v>5517</v>
      </c>
      <c r="Q1069">
        <v>0.38</v>
      </c>
      <c r="R1069" t="s">
        <v>162</v>
      </c>
      <c r="S1069" t="s">
        <v>164</v>
      </c>
      <c r="T1069" t="s">
        <v>164</v>
      </c>
      <c r="U1069" t="s">
        <v>162</v>
      </c>
      <c r="V1069">
        <v>3.97</v>
      </c>
      <c r="X1069" t="s">
        <v>162</v>
      </c>
      <c r="Y1069" t="s">
        <v>162</v>
      </c>
      <c r="Z1069" t="s">
        <v>162</v>
      </c>
      <c r="AA1069" t="s">
        <v>162</v>
      </c>
      <c r="AB1069">
        <v>4.7300000000000004</v>
      </c>
      <c r="AC1069">
        <v>5.74</v>
      </c>
      <c r="AD1069">
        <v>6.11</v>
      </c>
      <c r="AE1069" t="s">
        <v>162</v>
      </c>
      <c r="AF1069" t="s">
        <v>162</v>
      </c>
      <c r="AG1069">
        <v>983042</v>
      </c>
      <c r="AH1069">
        <v>1131956</v>
      </c>
      <c r="AI1069">
        <v>1131956</v>
      </c>
      <c r="AJ1069">
        <v>48646</v>
      </c>
      <c r="AK1069">
        <v>10835</v>
      </c>
      <c r="AL1069">
        <v>77350</v>
      </c>
      <c r="AM1069">
        <v>846210</v>
      </c>
      <c r="AN1069" t="s">
        <v>164</v>
      </c>
      <c r="AO1069">
        <v>10</v>
      </c>
      <c r="AP1069" t="s">
        <v>162</v>
      </c>
      <c r="AQ1069">
        <v>1.46</v>
      </c>
      <c r="AS1069">
        <v>0.11</v>
      </c>
      <c r="AT1069" t="s">
        <v>165</v>
      </c>
      <c r="AV1069">
        <v>0.02</v>
      </c>
      <c r="AW1069">
        <v>0.04</v>
      </c>
      <c r="AX1069">
        <v>42.381932999999997</v>
      </c>
      <c r="AY1069">
        <v>-83.199146999999996</v>
      </c>
      <c r="AZ1069" t="s">
        <v>164</v>
      </c>
      <c r="BC1069" t="s">
        <v>164</v>
      </c>
      <c r="BD1069">
        <v>-9261686.6789999995</v>
      </c>
      <c r="BE1069">
        <v>5218363.9670000002</v>
      </c>
    </row>
    <row r="1070" spans="1:57" x14ac:dyDescent="0.25">
      <c r="A1070">
        <v>84521</v>
      </c>
      <c r="B1070">
        <v>23691</v>
      </c>
      <c r="C1070">
        <v>5</v>
      </c>
      <c r="D1070" t="s">
        <v>155</v>
      </c>
      <c r="E1070" t="s">
        <v>156</v>
      </c>
      <c r="F1070">
        <v>118721</v>
      </c>
      <c r="G1070" t="s">
        <v>5518</v>
      </c>
      <c r="H1070" t="s">
        <v>5519</v>
      </c>
      <c r="I1070" t="s">
        <v>5520</v>
      </c>
      <c r="J1070" t="s">
        <v>1567</v>
      </c>
      <c r="K1070" t="s">
        <v>240</v>
      </c>
      <c r="L1070">
        <v>48307</v>
      </c>
      <c r="M1070">
        <v>2.59</v>
      </c>
      <c r="N1070" t="s">
        <v>162</v>
      </c>
      <c r="O1070" t="s">
        <v>162</v>
      </c>
      <c r="P1070" t="s">
        <v>5521</v>
      </c>
      <c r="Q1070">
        <v>0.38</v>
      </c>
      <c r="R1070" t="s">
        <v>162</v>
      </c>
      <c r="S1070" t="s">
        <v>164</v>
      </c>
      <c r="T1070" t="s">
        <v>164</v>
      </c>
      <c r="U1070" t="s">
        <v>162</v>
      </c>
      <c r="V1070">
        <v>3.95</v>
      </c>
      <c r="X1070" t="s">
        <v>162</v>
      </c>
      <c r="Y1070" t="s">
        <v>162</v>
      </c>
      <c r="Z1070" t="s">
        <v>162</v>
      </c>
      <c r="AA1070" t="s">
        <v>162</v>
      </c>
      <c r="AB1070">
        <v>4.9800000000000004</v>
      </c>
      <c r="AC1070">
        <v>6.16</v>
      </c>
      <c r="AD1070">
        <v>6.59</v>
      </c>
      <c r="AE1070" t="s">
        <v>162</v>
      </c>
      <c r="AF1070" t="s">
        <v>162</v>
      </c>
      <c r="AG1070">
        <v>894254</v>
      </c>
      <c r="AH1070">
        <v>1324764</v>
      </c>
      <c r="AI1070">
        <v>1324764</v>
      </c>
      <c r="AJ1070">
        <v>47351</v>
      </c>
      <c r="AK1070">
        <v>28822</v>
      </c>
      <c r="AL1070">
        <v>65385</v>
      </c>
      <c r="AM1070">
        <v>752697</v>
      </c>
      <c r="AN1070" t="s">
        <v>164</v>
      </c>
      <c r="AO1070">
        <v>9</v>
      </c>
      <c r="AP1070" t="s">
        <v>162</v>
      </c>
      <c r="AQ1070">
        <v>0.41</v>
      </c>
      <c r="AS1070">
        <v>1.28</v>
      </c>
      <c r="AT1070" t="s">
        <v>165</v>
      </c>
      <c r="AU1070">
        <v>120</v>
      </c>
      <c r="AV1070">
        <v>0.34</v>
      </c>
      <c r="AW1070">
        <v>2.89</v>
      </c>
      <c r="AX1070">
        <v>42.679986999999997</v>
      </c>
      <c r="AY1070">
        <v>-83.126482999999993</v>
      </c>
      <c r="AZ1070" t="s">
        <v>164</v>
      </c>
      <c r="BC1070" t="s">
        <v>164</v>
      </c>
      <c r="BD1070">
        <v>-9253597.7589999996</v>
      </c>
      <c r="BE1070" s="1" t="s">
        <v>5522</v>
      </c>
    </row>
    <row r="1071" spans="1:57" x14ac:dyDescent="0.25">
      <c r="A1071">
        <v>84780</v>
      </c>
      <c r="B1071">
        <v>27029</v>
      </c>
      <c r="C1071">
        <v>5</v>
      </c>
      <c r="D1071" t="s">
        <v>155</v>
      </c>
      <c r="E1071" t="s">
        <v>156</v>
      </c>
      <c r="F1071">
        <v>124662</v>
      </c>
      <c r="G1071" t="s">
        <v>5523</v>
      </c>
      <c r="H1071" t="s">
        <v>5524</v>
      </c>
      <c r="I1071" t="s">
        <v>5525</v>
      </c>
      <c r="J1071" t="s">
        <v>555</v>
      </c>
      <c r="K1071" t="s">
        <v>556</v>
      </c>
      <c r="L1071">
        <v>49068</v>
      </c>
      <c r="M1071">
        <v>2.6</v>
      </c>
      <c r="N1071" t="s">
        <v>162</v>
      </c>
      <c r="O1071" t="s">
        <v>162</v>
      </c>
      <c r="P1071" t="s">
        <v>5526</v>
      </c>
      <c r="Q1071">
        <v>0.38</v>
      </c>
      <c r="R1071" t="s">
        <v>162</v>
      </c>
      <c r="S1071" t="s">
        <v>164</v>
      </c>
      <c r="T1071" t="s">
        <v>164</v>
      </c>
      <c r="U1071" t="s">
        <v>162</v>
      </c>
      <c r="V1071">
        <v>3.93</v>
      </c>
      <c r="X1071" t="s">
        <v>162</v>
      </c>
      <c r="Y1071" t="s">
        <v>162</v>
      </c>
      <c r="Z1071" t="s">
        <v>164</v>
      </c>
      <c r="AA1071" t="s">
        <v>162</v>
      </c>
      <c r="AB1071">
        <v>5.39</v>
      </c>
      <c r="AC1071">
        <v>6.62</v>
      </c>
      <c r="AD1071">
        <v>7.05</v>
      </c>
      <c r="AE1071" t="s">
        <v>162</v>
      </c>
      <c r="AF1071" t="s">
        <v>162</v>
      </c>
      <c r="AG1071">
        <v>867682</v>
      </c>
      <c r="AH1071">
        <v>2420997</v>
      </c>
      <c r="AI1071">
        <v>2420997</v>
      </c>
      <c r="AJ1071">
        <v>79614</v>
      </c>
      <c r="AK1071">
        <v>134414</v>
      </c>
      <c r="AL1071">
        <v>218369</v>
      </c>
      <c r="AM1071">
        <v>435285</v>
      </c>
      <c r="AN1071" t="s">
        <v>164</v>
      </c>
      <c r="AO1071">
        <v>11</v>
      </c>
      <c r="AP1071" t="s">
        <v>162</v>
      </c>
      <c r="AQ1071">
        <v>0.09</v>
      </c>
      <c r="AS1071">
        <v>0.14000000000000001</v>
      </c>
      <c r="AT1071" t="s">
        <v>165</v>
      </c>
      <c r="AV1071">
        <v>0.09</v>
      </c>
      <c r="AW1071">
        <v>0.13</v>
      </c>
      <c r="AX1071">
        <v>42.266736000000002</v>
      </c>
      <c r="AY1071">
        <v>-84.974005000000005</v>
      </c>
      <c r="AZ1071" t="s">
        <v>164</v>
      </c>
      <c r="BA1071" t="s">
        <v>164</v>
      </c>
      <c r="BC1071" t="s">
        <v>164</v>
      </c>
      <c r="BD1071">
        <v>-9459262.9670000002</v>
      </c>
      <c r="BE1071">
        <v>5201019.3260000004</v>
      </c>
    </row>
    <row r="1072" spans="1:57" x14ac:dyDescent="0.25">
      <c r="A1072">
        <v>84960</v>
      </c>
      <c r="B1072">
        <v>29414</v>
      </c>
      <c r="C1072">
        <v>5</v>
      </c>
      <c r="D1072" t="s">
        <v>155</v>
      </c>
      <c r="E1072" t="s">
        <v>156</v>
      </c>
      <c r="F1072">
        <v>177064</v>
      </c>
      <c r="G1072" t="s">
        <v>5527</v>
      </c>
      <c r="H1072" t="s">
        <v>5528</v>
      </c>
      <c r="I1072" t="s">
        <v>5529</v>
      </c>
      <c r="J1072" t="s">
        <v>1522</v>
      </c>
      <c r="K1072" t="s">
        <v>161</v>
      </c>
      <c r="L1072">
        <v>48203</v>
      </c>
      <c r="M1072">
        <v>2.59</v>
      </c>
      <c r="N1072" t="s">
        <v>162</v>
      </c>
      <c r="O1072" t="s">
        <v>162</v>
      </c>
      <c r="P1072" t="s">
        <v>5530</v>
      </c>
      <c r="Q1072">
        <v>0.38</v>
      </c>
      <c r="R1072" t="s">
        <v>162</v>
      </c>
      <c r="S1072" t="s">
        <v>164</v>
      </c>
      <c r="T1072" t="s">
        <v>164</v>
      </c>
      <c r="U1072" t="s">
        <v>162</v>
      </c>
      <c r="V1072">
        <v>3.97</v>
      </c>
      <c r="X1072" t="s">
        <v>162</v>
      </c>
      <c r="Y1072" t="s">
        <v>162</v>
      </c>
      <c r="Z1072" t="s">
        <v>162</v>
      </c>
      <c r="AA1072" t="s">
        <v>162</v>
      </c>
      <c r="AB1072">
        <v>4.82</v>
      </c>
      <c r="AC1072">
        <v>5.79</v>
      </c>
      <c r="AD1072">
        <v>6.15</v>
      </c>
      <c r="AE1072" t="s">
        <v>162</v>
      </c>
      <c r="AF1072" t="s">
        <v>162</v>
      </c>
      <c r="AG1072">
        <v>853369</v>
      </c>
      <c r="AH1072">
        <v>902173</v>
      </c>
      <c r="AI1072">
        <v>902173</v>
      </c>
      <c r="AJ1072">
        <v>45128</v>
      </c>
      <c r="AK1072">
        <v>10479</v>
      </c>
      <c r="AL1072">
        <v>66949</v>
      </c>
      <c r="AM1072">
        <v>730814</v>
      </c>
      <c r="AN1072" t="s">
        <v>164</v>
      </c>
      <c r="AO1072">
        <v>10</v>
      </c>
      <c r="AP1072" t="s">
        <v>162</v>
      </c>
      <c r="AQ1072">
        <v>1</v>
      </c>
      <c r="AS1072">
        <v>2.5499999999999998</v>
      </c>
      <c r="AT1072" t="s">
        <v>165</v>
      </c>
      <c r="AU1072">
        <v>120</v>
      </c>
      <c r="AV1072">
        <v>0</v>
      </c>
      <c r="AW1072">
        <v>0.61</v>
      </c>
      <c r="AX1072">
        <v>42.409790999999998</v>
      </c>
      <c r="AY1072">
        <v>-83.099926999999994</v>
      </c>
      <c r="AZ1072" t="s">
        <v>164</v>
      </c>
      <c r="BC1072" t="s">
        <v>164</v>
      </c>
      <c r="BD1072">
        <v>-9250641.5590000004</v>
      </c>
      <c r="BE1072" s="1" t="s">
        <v>5531</v>
      </c>
    </row>
    <row r="1073" spans="1:57" x14ac:dyDescent="0.25">
      <c r="A1073">
        <v>85248</v>
      </c>
      <c r="B1073">
        <v>32915</v>
      </c>
      <c r="C1073">
        <v>5</v>
      </c>
      <c r="D1073" t="s">
        <v>155</v>
      </c>
      <c r="E1073" t="s">
        <v>156</v>
      </c>
      <c r="F1073">
        <v>209481</v>
      </c>
      <c r="G1073" t="s">
        <v>5532</v>
      </c>
      <c r="H1073" t="s">
        <v>5533</v>
      </c>
      <c r="I1073" t="s">
        <v>5534</v>
      </c>
      <c r="J1073" t="s">
        <v>253</v>
      </c>
      <c r="K1073" t="s">
        <v>254</v>
      </c>
      <c r="L1073">
        <v>48503</v>
      </c>
      <c r="M1073">
        <v>2.63</v>
      </c>
      <c r="N1073" t="s">
        <v>162</v>
      </c>
      <c r="O1073" t="s">
        <v>162</v>
      </c>
      <c r="P1073" t="s">
        <v>5535</v>
      </c>
      <c r="Q1073">
        <v>0.38</v>
      </c>
      <c r="R1073" t="s">
        <v>162</v>
      </c>
      <c r="S1073" t="s">
        <v>164</v>
      </c>
      <c r="T1073" t="s">
        <v>164</v>
      </c>
      <c r="U1073" t="s">
        <v>162</v>
      </c>
      <c r="V1073">
        <v>3.92</v>
      </c>
      <c r="X1073" t="s">
        <v>162</v>
      </c>
      <c r="Y1073" t="s">
        <v>162</v>
      </c>
      <c r="Z1073" t="s">
        <v>162</v>
      </c>
      <c r="AA1073" t="s">
        <v>162</v>
      </c>
      <c r="AB1073">
        <v>4.99</v>
      </c>
      <c r="AC1073">
        <v>6.24</v>
      </c>
      <c r="AD1073">
        <v>6.7</v>
      </c>
      <c r="AE1073" t="s">
        <v>162</v>
      </c>
      <c r="AF1073" t="s">
        <v>162</v>
      </c>
      <c r="AG1073">
        <v>1045029</v>
      </c>
      <c r="AH1073">
        <v>2222649</v>
      </c>
      <c r="AI1073">
        <v>2222649</v>
      </c>
      <c r="AJ1073">
        <v>55070</v>
      </c>
      <c r="AK1073">
        <v>56608</v>
      </c>
      <c r="AL1073">
        <v>78718</v>
      </c>
      <c r="AM1073">
        <v>854633</v>
      </c>
      <c r="AN1073" t="s">
        <v>164</v>
      </c>
      <c r="AO1073">
        <v>9</v>
      </c>
      <c r="AP1073" t="s">
        <v>162</v>
      </c>
      <c r="AQ1073">
        <v>0.25</v>
      </c>
      <c r="AS1073">
        <v>1.27</v>
      </c>
      <c r="AT1073" t="s">
        <v>165</v>
      </c>
      <c r="AU1073">
        <v>138</v>
      </c>
      <c r="AV1073">
        <v>0</v>
      </c>
      <c r="AW1073">
        <v>1.18</v>
      </c>
      <c r="AX1073">
        <v>43.023623999999998</v>
      </c>
      <c r="AY1073">
        <v>-83.694535000000002</v>
      </c>
      <c r="AZ1073" t="s">
        <v>164</v>
      </c>
      <c r="BC1073" t="s">
        <v>164</v>
      </c>
      <c r="BD1073">
        <v>-9316833.0179999992</v>
      </c>
      <c r="BE1073" s="1" t="s">
        <v>5536</v>
      </c>
    </row>
    <row r="1074" spans="1:57" x14ac:dyDescent="0.25">
      <c r="A1074">
        <v>85311</v>
      </c>
      <c r="B1074">
        <v>33830</v>
      </c>
      <c r="C1074">
        <v>5</v>
      </c>
      <c r="D1074" t="s">
        <v>155</v>
      </c>
      <c r="E1074" t="s">
        <v>156</v>
      </c>
      <c r="F1074">
        <v>170854</v>
      </c>
      <c r="G1074" t="s">
        <v>5537</v>
      </c>
      <c r="H1074" t="s">
        <v>5538</v>
      </c>
      <c r="I1074" t="s">
        <v>5539</v>
      </c>
      <c r="J1074" t="s">
        <v>375</v>
      </c>
      <c r="K1074" t="s">
        <v>320</v>
      </c>
      <c r="L1074">
        <v>49503</v>
      </c>
      <c r="M1074">
        <v>2.6</v>
      </c>
      <c r="N1074" t="s">
        <v>162</v>
      </c>
      <c r="O1074" t="s">
        <v>162</v>
      </c>
      <c r="P1074" t="s">
        <v>5540</v>
      </c>
      <c r="Q1074">
        <v>0.38</v>
      </c>
      <c r="R1074" t="s">
        <v>162</v>
      </c>
      <c r="S1074" t="s">
        <v>164</v>
      </c>
      <c r="T1074" t="s">
        <v>164</v>
      </c>
      <c r="U1074" t="s">
        <v>162</v>
      </c>
      <c r="V1074">
        <v>3.92</v>
      </c>
      <c r="X1074" t="s">
        <v>162</v>
      </c>
      <c r="Y1074" t="s">
        <v>162</v>
      </c>
      <c r="Z1074" t="s">
        <v>162</v>
      </c>
      <c r="AA1074" t="s">
        <v>162</v>
      </c>
      <c r="AB1074">
        <v>4.75</v>
      </c>
      <c r="AC1074">
        <v>5.91</v>
      </c>
      <c r="AD1074">
        <v>6.36</v>
      </c>
      <c r="AE1074" t="s">
        <v>162</v>
      </c>
      <c r="AF1074" t="s">
        <v>162</v>
      </c>
      <c r="AG1074">
        <v>586747</v>
      </c>
      <c r="AH1074">
        <v>1426249</v>
      </c>
      <c r="AI1074">
        <v>1426249</v>
      </c>
      <c r="AJ1074">
        <v>91269</v>
      </c>
      <c r="AK1074">
        <v>105051</v>
      </c>
      <c r="AL1074">
        <v>88002</v>
      </c>
      <c r="AM1074">
        <v>302427</v>
      </c>
      <c r="AN1074" t="s">
        <v>164</v>
      </c>
      <c r="AO1074">
        <v>10</v>
      </c>
      <c r="AP1074" t="s">
        <v>162</v>
      </c>
      <c r="AQ1074">
        <v>0.5</v>
      </c>
      <c r="AS1074">
        <v>0.93</v>
      </c>
      <c r="AT1074" t="s">
        <v>165</v>
      </c>
      <c r="AU1074">
        <v>138</v>
      </c>
      <c r="AV1074">
        <v>0.01</v>
      </c>
      <c r="AW1074">
        <v>0.26</v>
      </c>
      <c r="AX1074">
        <v>42.953780000000002</v>
      </c>
      <c r="AY1074">
        <v>-85.667050000000003</v>
      </c>
      <c r="AZ1074" t="s">
        <v>164</v>
      </c>
      <c r="BC1074" t="s">
        <v>164</v>
      </c>
      <c r="BD1074">
        <v>-9536412.3839999996</v>
      </c>
      <c r="BE1074">
        <v>5304939.3360000001</v>
      </c>
    </row>
    <row r="1075" spans="1:57" x14ac:dyDescent="0.25">
      <c r="A1075">
        <v>82590</v>
      </c>
      <c r="B1075">
        <v>3329</v>
      </c>
      <c r="C1075">
        <v>5</v>
      </c>
      <c r="D1075" t="s">
        <v>155</v>
      </c>
      <c r="E1075" t="s">
        <v>156</v>
      </c>
      <c r="F1075">
        <v>135762</v>
      </c>
      <c r="G1075" t="s">
        <v>5541</v>
      </c>
      <c r="H1075" t="s">
        <v>5542</v>
      </c>
      <c r="I1075" t="s">
        <v>5542</v>
      </c>
      <c r="J1075" t="s">
        <v>295</v>
      </c>
      <c r="K1075" t="s">
        <v>295</v>
      </c>
      <c r="L1075">
        <v>49441</v>
      </c>
      <c r="M1075">
        <v>2.5299999999999998</v>
      </c>
      <c r="N1075" t="s">
        <v>162</v>
      </c>
      <c r="O1075" t="s">
        <v>162</v>
      </c>
      <c r="P1075" t="s">
        <v>5543</v>
      </c>
      <c r="Q1075">
        <v>0.37</v>
      </c>
      <c r="R1075" t="s">
        <v>162</v>
      </c>
      <c r="S1075" t="s">
        <v>164</v>
      </c>
      <c r="T1075" t="s">
        <v>164</v>
      </c>
      <c r="U1075" t="s">
        <v>162</v>
      </c>
      <c r="V1075">
        <v>3.92</v>
      </c>
      <c r="X1075" t="s">
        <v>162</v>
      </c>
      <c r="Y1075" t="s">
        <v>162</v>
      </c>
      <c r="Z1075" t="s">
        <v>164</v>
      </c>
      <c r="AA1075" t="s">
        <v>162</v>
      </c>
      <c r="AB1075">
        <v>5.27</v>
      </c>
      <c r="AC1075">
        <v>6.56</v>
      </c>
      <c r="AD1075">
        <v>6.99</v>
      </c>
      <c r="AE1075" t="s">
        <v>162</v>
      </c>
      <c r="AF1075" t="s">
        <v>162</v>
      </c>
      <c r="AG1075">
        <v>459889</v>
      </c>
      <c r="AH1075">
        <v>659947</v>
      </c>
      <c r="AI1075">
        <v>659947</v>
      </c>
      <c r="AJ1075">
        <v>63805</v>
      </c>
      <c r="AK1075">
        <v>116301</v>
      </c>
      <c r="AL1075">
        <v>74864</v>
      </c>
      <c r="AM1075">
        <v>204920</v>
      </c>
      <c r="AN1075" t="s">
        <v>164</v>
      </c>
      <c r="AO1075">
        <v>9</v>
      </c>
      <c r="AP1075" t="s">
        <v>162</v>
      </c>
      <c r="AQ1075">
        <v>0.73</v>
      </c>
      <c r="AR1075">
        <v>138</v>
      </c>
      <c r="AS1075">
        <v>0.47</v>
      </c>
      <c r="AT1075" t="s">
        <v>165</v>
      </c>
      <c r="AU1075">
        <v>138</v>
      </c>
      <c r="AV1075">
        <v>0</v>
      </c>
      <c r="AW1075">
        <v>0</v>
      </c>
      <c r="AX1075">
        <v>43.219566999999998</v>
      </c>
      <c r="AY1075">
        <v>-86.197474999999997</v>
      </c>
      <c r="AZ1075" t="s">
        <v>164</v>
      </c>
      <c r="BA1075" t="s">
        <v>164</v>
      </c>
      <c r="BC1075" t="s">
        <v>164</v>
      </c>
      <c r="BD1075">
        <v>-9595459.0250000004</v>
      </c>
      <c r="BE1075" s="1" t="s">
        <v>5544</v>
      </c>
    </row>
    <row r="1076" spans="1:57" x14ac:dyDescent="0.25">
      <c r="A1076">
        <v>83286</v>
      </c>
      <c r="B1076">
        <v>9268</v>
      </c>
      <c r="C1076">
        <v>5</v>
      </c>
      <c r="D1076" t="s">
        <v>155</v>
      </c>
      <c r="E1076" t="s">
        <v>156</v>
      </c>
      <c r="F1076">
        <v>175822</v>
      </c>
      <c r="G1076" t="s">
        <v>5545</v>
      </c>
      <c r="H1076" t="s">
        <v>5546</v>
      </c>
      <c r="I1076" t="s">
        <v>5546</v>
      </c>
      <c r="J1076" t="s">
        <v>5547</v>
      </c>
      <c r="K1076" t="s">
        <v>932</v>
      </c>
      <c r="L1076">
        <v>49456</v>
      </c>
      <c r="M1076">
        <v>2.5499999999999998</v>
      </c>
      <c r="N1076" t="s">
        <v>162</v>
      </c>
      <c r="O1076" t="s">
        <v>162</v>
      </c>
      <c r="P1076" t="s">
        <v>5548</v>
      </c>
      <c r="Q1076">
        <v>0.37</v>
      </c>
      <c r="R1076" t="s">
        <v>162</v>
      </c>
      <c r="S1076" t="s">
        <v>164</v>
      </c>
      <c r="T1076" t="s">
        <v>164</v>
      </c>
      <c r="U1076" t="s">
        <v>162</v>
      </c>
      <c r="V1076">
        <v>3.94</v>
      </c>
      <c r="X1076" t="s">
        <v>162</v>
      </c>
      <c r="Y1076" t="s">
        <v>162</v>
      </c>
      <c r="Z1076" t="s">
        <v>164</v>
      </c>
      <c r="AA1076" t="s">
        <v>162</v>
      </c>
      <c r="AB1076">
        <v>5.46</v>
      </c>
      <c r="AC1076">
        <v>6.77</v>
      </c>
      <c r="AD1076">
        <v>7.2</v>
      </c>
      <c r="AE1076" t="s">
        <v>162</v>
      </c>
      <c r="AF1076" t="s">
        <v>162</v>
      </c>
      <c r="AG1076">
        <v>429430</v>
      </c>
      <c r="AH1076">
        <v>706332</v>
      </c>
      <c r="AI1076">
        <v>706332</v>
      </c>
      <c r="AJ1076">
        <v>69042</v>
      </c>
      <c r="AK1076">
        <v>76552</v>
      </c>
      <c r="AL1076">
        <v>74320</v>
      </c>
      <c r="AM1076">
        <v>209516</v>
      </c>
      <c r="AN1076" t="s">
        <v>164</v>
      </c>
      <c r="AP1076" t="s">
        <v>162</v>
      </c>
      <c r="AQ1076">
        <v>1.19</v>
      </c>
      <c r="AS1076">
        <v>0.74</v>
      </c>
      <c r="AT1076" t="s">
        <v>165</v>
      </c>
      <c r="AU1076">
        <v>69</v>
      </c>
      <c r="AV1076">
        <v>7.0000000000000007E-2</v>
      </c>
      <c r="AW1076">
        <v>0.11</v>
      </c>
      <c r="AX1076">
        <v>43.075133000000001</v>
      </c>
      <c r="AY1076">
        <v>-86.204329999999999</v>
      </c>
      <c r="AZ1076" t="s">
        <v>164</v>
      </c>
      <c r="BA1076" t="s">
        <v>164</v>
      </c>
      <c r="BC1076" t="s">
        <v>164</v>
      </c>
      <c r="BD1076">
        <v>-9596222.1199999992</v>
      </c>
      <c r="BE1076" s="1" t="s">
        <v>5549</v>
      </c>
    </row>
    <row r="1077" spans="1:57" x14ac:dyDescent="0.25">
      <c r="A1077">
        <v>83692</v>
      </c>
      <c r="B1077">
        <v>13088</v>
      </c>
      <c r="C1077">
        <v>5</v>
      </c>
      <c r="D1077" t="s">
        <v>155</v>
      </c>
      <c r="E1077" t="s">
        <v>156</v>
      </c>
      <c r="F1077">
        <v>118841</v>
      </c>
      <c r="G1077" t="s">
        <v>5550</v>
      </c>
      <c r="H1077" t="s">
        <v>5551</v>
      </c>
      <c r="I1077" t="s">
        <v>5552</v>
      </c>
      <c r="J1077" t="s">
        <v>3872</v>
      </c>
      <c r="K1077" t="s">
        <v>240</v>
      </c>
      <c r="L1077">
        <v>48390</v>
      </c>
      <c r="M1077">
        <v>2.56</v>
      </c>
      <c r="N1077" t="s">
        <v>162</v>
      </c>
      <c r="O1077" t="s">
        <v>162</v>
      </c>
      <c r="P1077" t="s">
        <v>5553</v>
      </c>
      <c r="Q1077">
        <v>0.37</v>
      </c>
      <c r="R1077" t="s">
        <v>162</v>
      </c>
      <c r="S1077" t="s">
        <v>164</v>
      </c>
      <c r="T1077" t="s">
        <v>164</v>
      </c>
      <c r="U1077" t="s">
        <v>162</v>
      </c>
      <c r="V1077">
        <v>3.94</v>
      </c>
      <c r="X1077" t="s">
        <v>162</v>
      </c>
      <c r="Y1077" t="s">
        <v>162</v>
      </c>
      <c r="Z1077" t="s">
        <v>164</v>
      </c>
      <c r="AA1077" t="s">
        <v>162</v>
      </c>
      <c r="AB1077">
        <v>5.22</v>
      </c>
      <c r="AC1077">
        <v>6.47</v>
      </c>
      <c r="AD1077">
        <v>6.9</v>
      </c>
      <c r="AE1077" t="s">
        <v>162</v>
      </c>
      <c r="AF1077" t="s">
        <v>162</v>
      </c>
      <c r="AG1077">
        <v>1000795</v>
      </c>
      <c r="AH1077">
        <v>1802382</v>
      </c>
      <c r="AI1077">
        <v>1802382</v>
      </c>
      <c r="AJ1077">
        <v>51720</v>
      </c>
      <c r="AK1077">
        <v>37631</v>
      </c>
      <c r="AL1077">
        <v>74061</v>
      </c>
      <c r="AM1077">
        <v>837383</v>
      </c>
      <c r="AN1077" t="s">
        <v>164</v>
      </c>
      <c r="AO1077">
        <v>10</v>
      </c>
      <c r="AP1077" t="s">
        <v>162</v>
      </c>
      <c r="AQ1077">
        <v>1.56</v>
      </c>
      <c r="AR1077">
        <v>120</v>
      </c>
      <c r="AS1077">
        <v>1.45</v>
      </c>
      <c r="AT1077" t="s">
        <v>165</v>
      </c>
      <c r="AU1077">
        <v>120</v>
      </c>
      <c r="AV1077">
        <v>0.04</v>
      </c>
      <c r="AW1077">
        <v>5.05</v>
      </c>
      <c r="AX1077">
        <v>42.570988999999997</v>
      </c>
      <c r="AY1077">
        <v>-83.454269999999994</v>
      </c>
      <c r="AZ1077" t="s">
        <v>164</v>
      </c>
      <c r="BA1077" t="s">
        <v>164</v>
      </c>
      <c r="BC1077" t="s">
        <v>164</v>
      </c>
      <c r="BD1077">
        <v>-9290086.841</v>
      </c>
      <c r="BE1077" s="1" t="s">
        <v>5554</v>
      </c>
    </row>
    <row r="1078" spans="1:57" x14ac:dyDescent="0.25">
      <c r="A1078">
        <v>83773</v>
      </c>
      <c r="B1078">
        <v>14212</v>
      </c>
      <c r="C1078">
        <v>5</v>
      </c>
      <c r="D1078" t="s">
        <v>155</v>
      </c>
      <c r="E1078" t="s">
        <v>156</v>
      </c>
      <c r="F1078">
        <v>236321</v>
      </c>
      <c r="G1078" t="s">
        <v>5555</v>
      </c>
      <c r="H1078" t="s">
        <v>5556</v>
      </c>
      <c r="I1078" t="s">
        <v>5557</v>
      </c>
      <c r="J1078" t="s">
        <v>854</v>
      </c>
      <c r="K1078" t="s">
        <v>240</v>
      </c>
      <c r="L1078">
        <v>48071</v>
      </c>
      <c r="M1078">
        <v>2.52</v>
      </c>
      <c r="N1078" t="s">
        <v>162</v>
      </c>
      <c r="O1078" t="s">
        <v>162</v>
      </c>
      <c r="P1078" t="s">
        <v>5558</v>
      </c>
      <c r="Q1078">
        <v>0.37</v>
      </c>
      <c r="R1078" t="s">
        <v>162</v>
      </c>
      <c r="S1078" t="s">
        <v>164</v>
      </c>
      <c r="T1078" t="s">
        <v>164</v>
      </c>
      <c r="U1078" t="s">
        <v>162</v>
      </c>
      <c r="V1078">
        <v>3.96</v>
      </c>
      <c r="X1078" t="s">
        <v>162</v>
      </c>
      <c r="Y1078" t="s">
        <v>162</v>
      </c>
      <c r="Z1078" t="s">
        <v>162</v>
      </c>
      <c r="AA1078" t="s">
        <v>162</v>
      </c>
      <c r="AB1078">
        <v>4.7300000000000004</v>
      </c>
      <c r="AC1078">
        <v>5.75</v>
      </c>
      <c r="AD1078">
        <v>6.13</v>
      </c>
      <c r="AE1078" t="s">
        <v>162</v>
      </c>
      <c r="AF1078" t="s">
        <v>162</v>
      </c>
      <c r="AG1078">
        <v>850152</v>
      </c>
      <c r="AH1078">
        <v>1076584</v>
      </c>
      <c r="AI1078">
        <v>1076584</v>
      </c>
      <c r="AJ1078">
        <v>45687</v>
      </c>
      <c r="AK1078">
        <v>6002</v>
      </c>
      <c r="AL1078">
        <v>66949</v>
      </c>
      <c r="AM1078">
        <v>731514</v>
      </c>
      <c r="AN1078" t="s">
        <v>164</v>
      </c>
      <c r="AO1078">
        <v>10</v>
      </c>
      <c r="AP1078" t="s">
        <v>162</v>
      </c>
      <c r="AQ1078">
        <v>2.23</v>
      </c>
      <c r="AR1078">
        <v>120</v>
      </c>
      <c r="AS1078">
        <v>2.0099999999999998</v>
      </c>
      <c r="AT1078" t="s">
        <v>165</v>
      </c>
      <c r="AU1078">
        <v>120</v>
      </c>
      <c r="AV1078">
        <v>0.12</v>
      </c>
      <c r="AW1078">
        <v>2.25</v>
      </c>
      <c r="AX1078">
        <v>42.482118999999997</v>
      </c>
      <c r="AY1078">
        <v>-83.089232999999993</v>
      </c>
      <c r="AZ1078" t="s">
        <v>164</v>
      </c>
      <c r="BC1078" t="s">
        <v>164</v>
      </c>
      <c r="BD1078">
        <v>-9249451.1079999991</v>
      </c>
      <c r="BE1078" s="1" t="s">
        <v>5559</v>
      </c>
    </row>
    <row r="1079" spans="1:57" x14ac:dyDescent="0.25">
      <c r="A1079">
        <v>84102</v>
      </c>
      <c r="B1079">
        <v>18210</v>
      </c>
      <c r="C1079">
        <v>5</v>
      </c>
      <c r="D1079" t="s">
        <v>155</v>
      </c>
      <c r="E1079" t="s">
        <v>156</v>
      </c>
      <c r="F1079">
        <v>13730</v>
      </c>
      <c r="G1079" t="s">
        <v>5560</v>
      </c>
      <c r="H1079" t="s">
        <v>5561</v>
      </c>
      <c r="I1079" t="s">
        <v>5562</v>
      </c>
      <c r="J1079" t="s">
        <v>676</v>
      </c>
      <c r="K1079" t="s">
        <v>676</v>
      </c>
      <c r="L1079" t="s">
        <v>162</v>
      </c>
      <c r="M1079">
        <v>2.58</v>
      </c>
      <c r="N1079" t="s">
        <v>162</v>
      </c>
      <c r="O1079" t="s">
        <v>162</v>
      </c>
      <c r="P1079" t="s">
        <v>5563</v>
      </c>
      <c r="Q1079">
        <v>0.37</v>
      </c>
      <c r="R1079" t="s">
        <v>162</v>
      </c>
      <c r="S1079" t="s">
        <v>164</v>
      </c>
      <c r="T1079" t="s">
        <v>164</v>
      </c>
      <c r="U1079" t="s">
        <v>162</v>
      </c>
      <c r="V1079">
        <v>3.96</v>
      </c>
      <c r="X1079" t="s">
        <v>162</v>
      </c>
      <c r="Y1079" t="s">
        <v>162</v>
      </c>
      <c r="Z1079" t="s">
        <v>164</v>
      </c>
      <c r="AA1079" t="s">
        <v>162</v>
      </c>
      <c r="AB1079">
        <v>5.25</v>
      </c>
      <c r="AC1079">
        <v>6.47</v>
      </c>
      <c r="AD1079">
        <v>6.88</v>
      </c>
      <c r="AE1079" t="s">
        <v>162</v>
      </c>
      <c r="AF1079" t="s">
        <v>162</v>
      </c>
      <c r="AG1079">
        <v>925929</v>
      </c>
      <c r="AH1079">
        <v>1532195</v>
      </c>
      <c r="AI1079">
        <v>1532195</v>
      </c>
      <c r="AJ1079">
        <v>39704</v>
      </c>
      <c r="AK1079">
        <v>15658</v>
      </c>
      <c r="AL1079">
        <v>113135</v>
      </c>
      <c r="AM1079">
        <v>757432</v>
      </c>
      <c r="AN1079" t="s">
        <v>164</v>
      </c>
      <c r="AO1079">
        <v>12</v>
      </c>
      <c r="AP1079" t="s">
        <v>162</v>
      </c>
      <c r="AQ1079">
        <v>0.4</v>
      </c>
      <c r="AS1079">
        <v>0.3</v>
      </c>
      <c r="AT1079" t="s">
        <v>165</v>
      </c>
      <c r="AU1079">
        <v>120</v>
      </c>
      <c r="AV1079">
        <v>0.06</v>
      </c>
      <c r="AW1079">
        <v>0</v>
      </c>
      <c r="AX1079">
        <v>41.908320000000003</v>
      </c>
      <c r="AY1079">
        <v>-83.382769999999994</v>
      </c>
      <c r="AZ1079" t="s">
        <v>164</v>
      </c>
      <c r="BA1079" t="s">
        <v>164</v>
      </c>
      <c r="BC1079" t="s">
        <v>164</v>
      </c>
      <c r="BD1079">
        <v>-9282127.4969999995</v>
      </c>
      <c r="BE1079" s="1" t="s">
        <v>5564</v>
      </c>
    </row>
    <row r="1080" spans="1:57" x14ac:dyDescent="0.25">
      <c r="A1080">
        <v>84545</v>
      </c>
      <c r="B1080">
        <v>24044</v>
      </c>
      <c r="C1080">
        <v>5</v>
      </c>
      <c r="D1080" t="s">
        <v>155</v>
      </c>
      <c r="E1080" t="s">
        <v>156</v>
      </c>
      <c r="F1080">
        <v>169911</v>
      </c>
      <c r="G1080" t="s">
        <v>5565</v>
      </c>
      <c r="H1080" t="s">
        <v>5566</v>
      </c>
      <c r="I1080" t="s">
        <v>5567</v>
      </c>
      <c r="J1080" t="s">
        <v>4185</v>
      </c>
      <c r="K1080" t="s">
        <v>909</v>
      </c>
      <c r="L1080">
        <v>48118</v>
      </c>
      <c r="M1080">
        <v>2.56</v>
      </c>
      <c r="N1080" t="s">
        <v>162</v>
      </c>
      <c r="O1080" t="s">
        <v>162</v>
      </c>
      <c r="P1080" t="s">
        <v>5568</v>
      </c>
      <c r="Q1080">
        <v>0.37</v>
      </c>
      <c r="R1080" t="s">
        <v>162</v>
      </c>
      <c r="S1080" t="s">
        <v>164</v>
      </c>
      <c r="T1080" t="s">
        <v>164</v>
      </c>
      <c r="U1080" t="s">
        <v>162</v>
      </c>
      <c r="V1080">
        <v>3.98</v>
      </c>
      <c r="X1080" t="s">
        <v>162</v>
      </c>
      <c r="Y1080" t="s">
        <v>162</v>
      </c>
      <c r="Z1080" t="s">
        <v>164</v>
      </c>
      <c r="AA1080" t="s">
        <v>162</v>
      </c>
      <c r="AB1080">
        <v>5.26</v>
      </c>
      <c r="AC1080">
        <v>6.55</v>
      </c>
      <c r="AD1080">
        <v>6.98</v>
      </c>
      <c r="AE1080" t="s">
        <v>162</v>
      </c>
      <c r="AF1080" t="s">
        <v>162</v>
      </c>
      <c r="AG1080">
        <v>1127653</v>
      </c>
      <c r="AH1080">
        <v>1790138</v>
      </c>
      <c r="AI1080">
        <v>1790138</v>
      </c>
      <c r="AJ1080">
        <v>63458</v>
      </c>
      <c r="AK1080">
        <v>50106</v>
      </c>
      <c r="AL1080">
        <v>128939</v>
      </c>
      <c r="AM1080">
        <v>885150</v>
      </c>
      <c r="AN1080" t="s">
        <v>164</v>
      </c>
      <c r="AO1080">
        <v>11</v>
      </c>
      <c r="AP1080" t="s">
        <v>162</v>
      </c>
      <c r="AQ1080">
        <v>0.41</v>
      </c>
      <c r="AS1080">
        <v>0.41</v>
      </c>
      <c r="AT1080" t="s">
        <v>165</v>
      </c>
      <c r="AV1080">
        <v>0</v>
      </c>
      <c r="AW1080">
        <v>0.26</v>
      </c>
      <c r="AX1080">
        <v>42.314348000000003</v>
      </c>
      <c r="AY1080">
        <v>-84.021568000000002</v>
      </c>
      <c r="AZ1080" t="s">
        <v>164</v>
      </c>
      <c r="BA1080" t="s">
        <v>164</v>
      </c>
      <c r="BC1080" t="s">
        <v>164</v>
      </c>
      <c r="BD1080">
        <v>-9353238.1649999991</v>
      </c>
      <c r="BE1080">
        <v>5208184.1789999995</v>
      </c>
    </row>
    <row r="1081" spans="1:57" x14ac:dyDescent="0.25">
      <c r="A1081">
        <v>84923</v>
      </c>
      <c r="B1081">
        <v>28998</v>
      </c>
      <c r="C1081">
        <v>5</v>
      </c>
      <c r="D1081" t="s">
        <v>155</v>
      </c>
      <c r="E1081" t="s">
        <v>156</v>
      </c>
      <c r="F1081">
        <v>122742</v>
      </c>
      <c r="G1081" t="s">
        <v>5569</v>
      </c>
      <c r="H1081" t="s">
        <v>5570</v>
      </c>
      <c r="I1081" t="s">
        <v>5571</v>
      </c>
      <c r="J1081" t="s">
        <v>5572</v>
      </c>
      <c r="K1081" t="s">
        <v>240</v>
      </c>
      <c r="L1081">
        <v>48071</v>
      </c>
      <c r="M1081">
        <v>2.5499999999999998</v>
      </c>
      <c r="N1081" t="s">
        <v>162</v>
      </c>
      <c r="O1081" t="s">
        <v>162</v>
      </c>
      <c r="P1081" t="s">
        <v>5573</v>
      </c>
      <c r="Q1081">
        <v>0.37</v>
      </c>
      <c r="R1081" t="s">
        <v>162</v>
      </c>
      <c r="S1081" t="s">
        <v>164</v>
      </c>
      <c r="T1081" t="s">
        <v>164</v>
      </c>
      <c r="U1081" t="s">
        <v>162</v>
      </c>
      <c r="V1081">
        <v>3.96</v>
      </c>
      <c r="X1081" t="s">
        <v>162</v>
      </c>
      <c r="Y1081" t="s">
        <v>162</v>
      </c>
      <c r="Z1081" t="s">
        <v>162</v>
      </c>
      <c r="AA1081" t="s">
        <v>162</v>
      </c>
      <c r="AB1081">
        <v>4.67</v>
      </c>
      <c r="AC1081">
        <v>5.72</v>
      </c>
      <c r="AD1081">
        <v>6.12</v>
      </c>
      <c r="AE1081" t="s">
        <v>162</v>
      </c>
      <c r="AF1081" t="s">
        <v>162</v>
      </c>
      <c r="AG1081">
        <v>850152</v>
      </c>
      <c r="AH1081">
        <v>1076584</v>
      </c>
      <c r="AI1081">
        <v>1076584</v>
      </c>
      <c r="AJ1081">
        <v>45687</v>
      </c>
      <c r="AK1081">
        <v>6002</v>
      </c>
      <c r="AL1081">
        <v>66949</v>
      </c>
      <c r="AM1081">
        <v>731514</v>
      </c>
      <c r="AN1081" t="s">
        <v>164</v>
      </c>
      <c r="AO1081">
        <v>10</v>
      </c>
      <c r="AP1081" t="s">
        <v>162</v>
      </c>
      <c r="AQ1081">
        <v>0.25</v>
      </c>
      <c r="AR1081">
        <v>120</v>
      </c>
      <c r="AS1081">
        <v>0.19</v>
      </c>
      <c r="AT1081" t="s">
        <v>165</v>
      </c>
      <c r="AU1081">
        <v>120</v>
      </c>
      <c r="AV1081">
        <v>0.04</v>
      </c>
      <c r="AW1081">
        <v>2.02</v>
      </c>
      <c r="AX1081">
        <v>42.509228</v>
      </c>
      <c r="AY1081">
        <v>-83.116726999999997</v>
      </c>
      <c r="AZ1081" t="s">
        <v>164</v>
      </c>
      <c r="BC1081" t="s">
        <v>164</v>
      </c>
      <c r="BD1081">
        <v>-9252511.7259999998</v>
      </c>
      <c r="BE1081">
        <v>5237567.1969999997</v>
      </c>
    </row>
    <row r="1082" spans="1:57" x14ac:dyDescent="0.25">
      <c r="A1082">
        <v>85160</v>
      </c>
      <c r="B1082">
        <v>31985</v>
      </c>
      <c r="C1082">
        <v>5</v>
      </c>
      <c r="D1082" t="s">
        <v>155</v>
      </c>
      <c r="E1082" t="s">
        <v>156</v>
      </c>
      <c r="F1082">
        <v>85401</v>
      </c>
      <c r="G1082" t="s">
        <v>5574</v>
      </c>
      <c r="H1082" t="s">
        <v>5575</v>
      </c>
      <c r="I1082" t="s">
        <v>5576</v>
      </c>
      <c r="J1082" t="s">
        <v>5577</v>
      </c>
      <c r="K1082" t="s">
        <v>284</v>
      </c>
      <c r="L1082">
        <v>48065</v>
      </c>
      <c r="M1082">
        <v>2.52</v>
      </c>
      <c r="N1082" t="s">
        <v>162</v>
      </c>
      <c r="O1082" t="s">
        <v>162</v>
      </c>
      <c r="P1082" t="s">
        <v>5578</v>
      </c>
      <c r="Q1082">
        <v>0.37</v>
      </c>
      <c r="R1082" t="s">
        <v>162</v>
      </c>
      <c r="S1082" t="s">
        <v>164</v>
      </c>
      <c r="T1082" t="s">
        <v>164</v>
      </c>
      <c r="U1082" t="s">
        <v>162</v>
      </c>
      <c r="V1082">
        <v>3.93</v>
      </c>
      <c r="X1082" t="s">
        <v>162</v>
      </c>
      <c r="Y1082" t="s">
        <v>162</v>
      </c>
      <c r="Z1082" t="s">
        <v>164</v>
      </c>
      <c r="AA1082" t="s">
        <v>162</v>
      </c>
      <c r="AB1082">
        <v>5.26</v>
      </c>
      <c r="AC1082">
        <v>6.47</v>
      </c>
      <c r="AD1082">
        <v>6.89</v>
      </c>
      <c r="AE1082" t="s">
        <v>162</v>
      </c>
      <c r="AF1082" t="s">
        <v>162</v>
      </c>
      <c r="AG1082">
        <v>869746</v>
      </c>
      <c r="AH1082">
        <v>1200594</v>
      </c>
      <c r="AI1082">
        <v>1200594</v>
      </c>
      <c r="AJ1082">
        <v>47098</v>
      </c>
      <c r="AK1082">
        <v>28549</v>
      </c>
      <c r="AL1082">
        <v>62022</v>
      </c>
      <c r="AM1082">
        <v>732078</v>
      </c>
      <c r="AN1082" t="s">
        <v>164</v>
      </c>
      <c r="AO1082">
        <v>9</v>
      </c>
      <c r="AP1082" t="s">
        <v>162</v>
      </c>
      <c r="AQ1082">
        <v>0.3</v>
      </c>
      <c r="AR1082">
        <v>120</v>
      </c>
      <c r="AS1082">
        <v>0.14000000000000001</v>
      </c>
      <c r="AT1082" t="s">
        <v>165</v>
      </c>
      <c r="AU1082">
        <v>345</v>
      </c>
      <c r="AV1082">
        <v>0.02</v>
      </c>
      <c r="AW1082">
        <v>10.3</v>
      </c>
      <c r="AX1082">
        <v>42.803539999999998</v>
      </c>
      <c r="AY1082">
        <v>-83.005930000000006</v>
      </c>
      <c r="AZ1082" t="s">
        <v>164</v>
      </c>
      <c r="BA1082" t="s">
        <v>164</v>
      </c>
      <c r="BC1082" t="s">
        <v>164</v>
      </c>
      <c r="BD1082">
        <v>-9240177.8599999994</v>
      </c>
      <c r="BE1082" s="1" t="s">
        <v>5579</v>
      </c>
    </row>
    <row r="1083" spans="1:57" x14ac:dyDescent="0.25">
      <c r="A1083">
        <v>85337</v>
      </c>
      <c r="B1083">
        <v>34346</v>
      </c>
      <c r="C1083">
        <v>5</v>
      </c>
      <c r="D1083" t="s">
        <v>155</v>
      </c>
      <c r="E1083" t="s">
        <v>156</v>
      </c>
      <c r="F1083">
        <v>242278</v>
      </c>
      <c r="G1083" t="s">
        <v>5580</v>
      </c>
      <c r="H1083" t="s">
        <v>5581</v>
      </c>
      <c r="I1083" t="s">
        <v>5582</v>
      </c>
      <c r="J1083" t="s">
        <v>5583</v>
      </c>
      <c r="K1083" t="s">
        <v>1647</v>
      </c>
      <c r="L1083">
        <v>49329</v>
      </c>
      <c r="M1083">
        <v>2.5299999999999998</v>
      </c>
      <c r="N1083" t="s">
        <v>162</v>
      </c>
      <c r="O1083" t="s">
        <v>162</v>
      </c>
      <c r="P1083" t="s">
        <v>5584</v>
      </c>
      <c r="Q1083">
        <v>0.37</v>
      </c>
      <c r="R1083" t="s">
        <v>162</v>
      </c>
      <c r="S1083" t="s">
        <v>164</v>
      </c>
      <c r="T1083" t="s">
        <v>164</v>
      </c>
      <c r="U1083" t="s">
        <v>162</v>
      </c>
      <c r="V1083">
        <v>3.92</v>
      </c>
      <c r="X1083" t="s">
        <v>162</v>
      </c>
      <c r="Y1083" t="s">
        <v>162</v>
      </c>
      <c r="Z1083" t="s">
        <v>164</v>
      </c>
      <c r="AA1083" t="s">
        <v>162</v>
      </c>
      <c r="AB1083">
        <v>5.0599999999999996</v>
      </c>
      <c r="AC1083">
        <v>6.31</v>
      </c>
      <c r="AD1083">
        <v>6.76</v>
      </c>
      <c r="AE1083" t="s">
        <v>162</v>
      </c>
      <c r="AF1083" t="s">
        <v>162</v>
      </c>
      <c r="AG1083">
        <v>621501</v>
      </c>
      <c r="AH1083">
        <v>1277440</v>
      </c>
      <c r="AI1083">
        <v>1277440</v>
      </c>
      <c r="AJ1083">
        <v>85984</v>
      </c>
      <c r="AK1083">
        <v>183522</v>
      </c>
      <c r="AL1083">
        <v>87576</v>
      </c>
      <c r="AM1083">
        <v>264419</v>
      </c>
      <c r="AN1083" t="s">
        <v>164</v>
      </c>
      <c r="AO1083">
        <v>9</v>
      </c>
      <c r="AP1083" t="s">
        <v>162</v>
      </c>
      <c r="AQ1083">
        <v>0.21</v>
      </c>
      <c r="AS1083">
        <v>3.16</v>
      </c>
      <c r="AT1083" t="s">
        <v>165</v>
      </c>
      <c r="AV1083">
        <v>0.01</v>
      </c>
      <c r="AW1083">
        <v>14.88</v>
      </c>
      <c r="AX1083">
        <v>43.414107999999999</v>
      </c>
      <c r="AY1083">
        <v>-85.464331999999999</v>
      </c>
      <c r="AZ1083" t="s">
        <v>164</v>
      </c>
      <c r="BA1083" t="s">
        <v>164</v>
      </c>
      <c r="BC1083" t="s">
        <v>164</v>
      </c>
      <c r="BD1083">
        <v>-9513845.9189999998</v>
      </c>
      <c r="BE1083">
        <v>5375217.2290000003</v>
      </c>
    </row>
    <row r="1084" spans="1:57" x14ac:dyDescent="0.25">
      <c r="A1084">
        <v>82510</v>
      </c>
      <c r="B1084">
        <v>2656</v>
      </c>
      <c r="C1084">
        <v>5</v>
      </c>
      <c r="D1084" t="s">
        <v>155</v>
      </c>
      <c r="E1084" t="s">
        <v>156</v>
      </c>
      <c r="F1084">
        <v>153004</v>
      </c>
      <c r="G1084" t="s">
        <v>5585</v>
      </c>
      <c r="H1084" t="s">
        <v>5586</v>
      </c>
      <c r="I1084" t="s">
        <v>5586</v>
      </c>
      <c r="J1084" t="s">
        <v>2180</v>
      </c>
      <c r="K1084" t="s">
        <v>1859</v>
      </c>
      <c r="L1084">
        <v>49305</v>
      </c>
      <c r="M1084">
        <v>2.5</v>
      </c>
      <c r="N1084" t="s">
        <v>162</v>
      </c>
      <c r="O1084" t="s">
        <v>162</v>
      </c>
      <c r="P1084" t="s">
        <v>5587</v>
      </c>
      <c r="Q1084">
        <v>0.36</v>
      </c>
      <c r="R1084" t="s">
        <v>162</v>
      </c>
      <c r="S1084" t="s">
        <v>164</v>
      </c>
      <c r="T1084" t="s">
        <v>164</v>
      </c>
      <c r="U1084" t="s">
        <v>162</v>
      </c>
      <c r="V1084">
        <v>3.9</v>
      </c>
      <c r="X1084" t="s">
        <v>162</v>
      </c>
      <c r="Y1084" t="s">
        <v>162</v>
      </c>
      <c r="Z1084" t="s">
        <v>164</v>
      </c>
      <c r="AA1084" t="s">
        <v>162</v>
      </c>
      <c r="AB1084">
        <v>5.18</v>
      </c>
      <c r="AC1084">
        <v>6.45</v>
      </c>
      <c r="AD1084">
        <v>6.9</v>
      </c>
      <c r="AE1084" t="s">
        <v>162</v>
      </c>
      <c r="AF1084" t="s">
        <v>162</v>
      </c>
      <c r="AG1084">
        <v>690554</v>
      </c>
      <c r="AH1084">
        <v>1354693</v>
      </c>
      <c r="AI1084">
        <v>1354693</v>
      </c>
      <c r="AJ1084">
        <v>118526</v>
      </c>
      <c r="AK1084">
        <v>203002</v>
      </c>
      <c r="AL1084">
        <v>81135</v>
      </c>
      <c r="AM1084">
        <v>287892</v>
      </c>
      <c r="AN1084" t="s">
        <v>164</v>
      </c>
      <c r="AO1084">
        <v>9</v>
      </c>
      <c r="AP1084" t="s">
        <v>162</v>
      </c>
      <c r="AQ1084">
        <v>2.2999999999999998</v>
      </c>
      <c r="AR1084">
        <v>69</v>
      </c>
      <c r="AS1084">
        <v>1.78</v>
      </c>
      <c r="AT1084" t="s">
        <v>165</v>
      </c>
      <c r="AU1084">
        <v>69</v>
      </c>
      <c r="AV1084">
        <v>0</v>
      </c>
      <c r="AW1084">
        <v>10.77</v>
      </c>
      <c r="AX1084">
        <v>43.754505999999999</v>
      </c>
      <c r="AY1084">
        <v>-85.147633999999996</v>
      </c>
      <c r="AZ1084" t="s">
        <v>164</v>
      </c>
      <c r="BA1084" t="s">
        <v>164</v>
      </c>
      <c r="BC1084" t="s">
        <v>164</v>
      </c>
      <c r="BD1084">
        <v>-9478591.2589999996</v>
      </c>
      <c r="BE1084">
        <v>5427529.6859999998</v>
      </c>
    </row>
    <row r="1085" spans="1:57" x14ac:dyDescent="0.25">
      <c r="A1085">
        <v>82568</v>
      </c>
      <c r="B1085">
        <v>3200</v>
      </c>
      <c r="C1085">
        <v>5</v>
      </c>
      <c r="D1085" t="s">
        <v>155</v>
      </c>
      <c r="E1085" t="s">
        <v>156</v>
      </c>
      <c r="F1085">
        <v>169462</v>
      </c>
      <c r="G1085" t="s">
        <v>5588</v>
      </c>
      <c r="H1085" t="s">
        <v>5589</v>
      </c>
      <c r="I1085" t="s">
        <v>5590</v>
      </c>
      <c r="J1085" t="s">
        <v>931</v>
      </c>
      <c r="K1085" t="s">
        <v>652</v>
      </c>
      <c r="L1085">
        <v>49423</v>
      </c>
      <c r="M1085">
        <v>2.5</v>
      </c>
      <c r="N1085" t="s">
        <v>162</v>
      </c>
      <c r="O1085" t="s">
        <v>162</v>
      </c>
      <c r="P1085" t="s">
        <v>5591</v>
      </c>
      <c r="Q1085">
        <v>0.36</v>
      </c>
      <c r="R1085" t="s">
        <v>162</v>
      </c>
      <c r="S1085" t="s">
        <v>164</v>
      </c>
      <c r="T1085" t="s">
        <v>164</v>
      </c>
      <c r="U1085" t="s">
        <v>162</v>
      </c>
      <c r="V1085">
        <v>3.94</v>
      </c>
      <c r="X1085" t="s">
        <v>162</v>
      </c>
      <c r="Y1085" t="s">
        <v>162</v>
      </c>
      <c r="Z1085" t="s">
        <v>164</v>
      </c>
      <c r="AA1085" t="s">
        <v>162</v>
      </c>
      <c r="AB1085">
        <v>5.95</v>
      </c>
      <c r="AC1085">
        <v>7.16</v>
      </c>
      <c r="AD1085">
        <v>7.55</v>
      </c>
      <c r="AE1085" t="s">
        <v>162</v>
      </c>
      <c r="AF1085" t="s">
        <v>162</v>
      </c>
      <c r="AG1085">
        <v>541028</v>
      </c>
      <c r="AH1085">
        <v>1050885</v>
      </c>
      <c r="AI1085">
        <v>1050885</v>
      </c>
      <c r="AJ1085">
        <v>87581</v>
      </c>
      <c r="AK1085">
        <v>84515</v>
      </c>
      <c r="AL1085">
        <v>84311</v>
      </c>
      <c r="AM1085">
        <v>284622</v>
      </c>
      <c r="AN1085" t="s">
        <v>164</v>
      </c>
      <c r="AP1085" t="s">
        <v>162</v>
      </c>
      <c r="AQ1085">
        <v>2</v>
      </c>
      <c r="AR1085">
        <v>138</v>
      </c>
      <c r="AS1085">
        <v>1.86</v>
      </c>
      <c r="AT1085" t="s">
        <v>165</v>
      </c>
      <c r="AU1085">
        <v>138</v>
      </c>
      <c r="AV1085">
        <v>0.43</v>
      </c>
      <c r="AW1085">
        <v>2.37</v>
      </c>
      <c r="AX1085">
        <v>42.761521000000002</v>
      </c>
      <c r="AY1085">
        <v>-86.164079000000001</v>
      </c>
      <c r="AZ1085" t="s">
        <v>164</v>
      </c>
      <c r="BA1085" t="s">
        <v>164</v>
      </c>
      <c r="BC1085" t="s">
        <v>164</v>
      </c>
      <c r="BD1085">
        <v>-9591741.3990000002</v>
      </c>
      <c r="BE1085" s="1" t="s">
        <v>5592</v>
      </c>
    </row>
    <row r="1086" spans="1:57" x14ac:dyDescent="0.25">
      <c r="A1086">
        <v>82574</v>
      </c>
      <c r="B1086">
        <v>3210</v>
      </c>
      <c r="C1086">
        <v>5</v>
      </c>
      <c r="D1086" t="s">
        <v>155</v>
      </c>
      <c r="E1086" t="s">
        <v>156</v>
      </c>
      <c r="F1086">
        <v>173052</v>
      </c>
      <c r="G1086" t="s">
        <v>5593</v>
      </c>
      <c r="H1086" t="s">
        <v>5594</v>
      </c>
      <c r="I1086" t="s">
        <v>5594</v>
      </c>
      <c r="J1086" t="s">
        <v>611</v>
      </c>
      <c r="K1086" t="s">
        <v>556</v>
      </c>
      <c r="L1086">
        <v>49224</v>
      </c>
      <c r="M1086">
        <v>2.5</v>
      </c>
      <c r="N1086" t="s">
        <v>162</v>
      </c>
      <c r="O1086" t="s">
        <v>162</v>
      </c>
      <c r="P1086" t="s">
        <v>5595</v>
      </c>
      <c r="Q1086">
        <v>0.36</v>
      </c>
      <c r="R1086" t="s">
        <v>162</v>
      </c>
      <c r="S1086" t="s">
        <v>164</v>
      </c>
      <c r="T1086" t="s">
        <v>164</v>
      </c>
      <c r="U1086" t="s">
        <v>162</v>
      </c>
      <c r="V1086">
        <v>3.95</v>
      </c>
      <c r="X1086" t="s">
        <v>162</v>
      </c>
      <c r="Y1086" t="s">
        <v>162</v>
      </c>
      <c r="Z1086" t="s">
        <v>164</v>
      </c>
      <c r="AA1086" t="s">
        <v>162</v>
      </c>
      <c r="AB1086">
        <v>5.47</v>
      </c>
      <c r="AC1086">
        <v>6.75</v>
      </c>
      <c r="AD1086">
        <v>7.17</v>
      </c>
      <c r="AE1086" t="s">
        <v>162</v>
      </c>
      <c r="AF1086" t="s">
        <v>162</v>
      </c>
      <c r="AG1086">
        <v>700355</v>
      </c>
      <c r="AH1086">
        <v>2137639</v>
      </c>
      <c r="AI1086">
        <v>2137639</v>
      </c>
      <c r="AJ1086">
        <v>54858</v>
      </c>
      <c r="AK1086">
        <v>122464</v>
      </c>
      <c r="AL1086">
        <v>133338</v>
      </c>
      <c r="AM1086">
        <v>389696</v>
      </c>
      <c r="AN1086" t="s">
        <v>164</v>
      </c>
      <c r="AO1086">
        <v>11</v>
      </c>
      <c r="AP1086" t="s">
        <v>162</v>
      </c>
      <c r="AQ1086">
        <v>0.04</v>
      </c>
      <c r="AR1086">
        <v>138</v>
      </c>
      <c r="AS1086">
        <v>0.02</v>
      </c>
      <c r="AT1086" t="s">
        <v>165</v>
      </c>
      <c r="AU1086">
        <v>138</v>
      </c>
      <c r="AV1086">
        <v>0</v>
      </c>
      <c r="AW1086">
        <v>0.18</v>
      </c>
      <c r="AX1086">
        <v>42.255025000000003</v>
      </c>
      <c r="AY1086">
        <v>-84.767706000000004</v>
      </c>
      <c r="AZ1086" t="s">
        <v>164</v>
      </c>
      <c r="BA1086" t="s">
        <v>164</v>
      </c>
      <c r="BC1086" t="s">
        <v>164</v>
      </c>
      <c r="BD1086">
        <v>-9436297.8680000007</v>
      </c>
      <c r="BE1086" s="1" t="s">
        <v>5596</v>
      </c>
    </row>
    <row r="1087" spans="1:57" x14ac:dyDescent="0.25">
      <c r="A1087">
        <v>82684</v>
      </c>
      <c r="B1087">
        <v>4130</v>
      </c>
      <c r="C1087">
        <v>5</v>
      </c>
      <c r="D1087" t="s">
        <v>155</v>
      </c>
      <c r="E1087" t="s">
        <v>156</v>
      </c>
      <c r="F1087">
        <v>232363</v>
      </c>
      <c r="G1087" t="s">
        <v>5597</v>
      </c>
      <c r="H1087" t="s">
        <v>5598</v>
      </c>
      <c r="I1087" t="s">
        <v>5598</v>
      </c>
      <c r="J1087" t="s">
        <v>500</v>
      </c>
      <c r="K1087" t="s">
        <v>240</v>
      </c>
      <c r="L1087">
        <v>48309</v>
      </c>
      <c r="M1087">
        <v>2.4700000000000002</v>
      </c>
      <c r="N1087" t="s">
        <v>162</v>
      </c>
      <c r="O1087" t="s">
        <v>162</v>
      </c>
      <c r="P1087" t="s">
        <v>5599</v>
      </c>
      <c r="Q1087">
        <v>0.36</v>
      </c>
      <c r="R1087" t="s">
        <v>162</v>
      </c>
      <c r="S1087" t="s">
        <v>164</v>
      </c>
      <c r="T1087" t="s">
        <v>164</v>
      </c>
      <c r="U1087" t="s">
        <v>162</v>
      </c>
      <c r="V1087">
        <v>3.95</v>
      </c>
      <c r="X1087" t="s">
        <v>162</v>
      </c>
      <c r="Y1087" t="s">
        <v>162</v>
      </c>
      <c r="Z1087" t="s">
        <v>164</v>
      </c>
      <c r="AA1087" t="s">
        <v>162</v>
      </c>
      <c r="AB1087">
        <v>5.27</v>
      </c>
      <c r="AC1087">
        <v>6.4</v>
      </c>
      <c r="AD1087">
        <v>6.8</v>
      </c>
      <c r="AE1087" t="s">
        <v>162</v>
      </c>
      <c r="AF1087" t="s">
        <v>162</v>
      </c>
      <c r="AG1087">
        <v>954920</v>
      </c>
      <c r="AH1087">
        <v>1602014</v>
      </c>
      <c r="AI1087">
        <v>1602014</v>
      </c>
      <c r="AJ1087">
        <v>49336</v>
      </c>
      <c r="AK1087">
        <v>28822</v>
      </c>
      <c r="AL1087">
        <v>72126</v>
      </c>
      <c r="AM1087">
        <v>804636</v>
      </c>
      <c r="AN1087" t="s">
        <v>164</v>
      </c>
      <c r="AO1087">
        <v>10</v>
      </c>
      <c r="AP1087" t="s">
        <v>162</v>
      </c>
      <c r="AQ1087">
        <v>1.48</v>
      </c>
      <c r="AR1087">
        <v>120</v>
      </c>
      <c r="AS1087">
        <v>0.08</v>
      </c>
      <c r="AT1087" t="s">
        <v>165</v>
      </c>
      <c r="AU1087">
        <v>120</v>
      </c>
      <c r="AV1087">
        <v>0.11</v>
      </c>
      <c r="AW1087">
        <v>3.31</v>
      </c>
      <c r="AX1087">
        <v>42.646365000000003</v>
      </c>
      <c r="AY1087">
        <v>-83.176636000000002</v>
      </c>
      <c r="AZ1087" t="s">
        <v>164</v>
      </c>
      <c r="BA1087" t="s">
        <v>164</v>
      </c>
      <c r="BC1087" t="s">
        <v>164</v>
      </c>
      <c r="BD1087">
        <v>-9259180.7650000006</v>
      </c>
      <c r="BE1087" s="1" t="s">
        <v>5600</v>
      </c>
    </row>
    <row r="1088" spans="1:57" x14ac:dyDescent="0.25">
      <c r="A1088">
        <v>82728</v>
      </c>
      <c r="B1088">
        <v>4471</v>
      </c>
      <c r="C1088">
        <v>5</v>
      </c>
      <c r="D1088" t="s">
        <v>155</v>
      </c>
      <c r="E1088" t="s">
        <v>156</v>
      </c>
      <c r="F1088">
        <v>116423</v>
      </c>
      <c r="G1088" t="s">
        <v>5601</v>
      </c>
      <c r="H1088" t="s">
        <v>5602</v>
      </c>
      <c r="I1088" t="s">
        <v>5603</v>
      </c>
      <c r="J1088" t="s">
        <v>394</v>
      </c>
      <c r="K1088" t="s">
        <v>320</v>
      </c>
      <c r="L1088">
        <v>49548</v>
      </c>
      <c r="M1088">
        <v>2.5</v>
      </c>
      <c r="N1088" t="s">
        <v>162</v>
      </c>
      <c r="O1088" t="s">
        <v>162</v>
      </c>
      <c r="P1088" t="s">
        <v>5604</v>
      </c>
      <c r="Q1088">
        <v>0.36</v>
      </c>
      <c r="R1088" t="s">
        <v>162</v>
      </c>
      <c r="S1088" t="s">
        <v>164</v>
      </c>
      <c r="T1088" t="s">
        <v>164</v>
      </c>
      <c r="U1088" t="s">
        <v>162</v>
      </c>
      <c r="V1088">
        <v>3.9</v>
      </c>
      <c r="X1088" t="s">
        <v>162</v>
      </c>
      <c r="Y1088" t="s">
        <v>162</v>
      </c>
      <c r="Z1088" t="s">
        <v>164</v>
      </c>
      <c r="AA1088" t="s">
        <v>162</v>
      </c>
      <c r="AB1088">
        <v>5.14</v>
      </c>
      <c r="AC1088">
        <v>6.27</v>
      </c>
      <c r="AD1088">
        <v>6.69</v>
      </c>
      <c r="AE1088" t="s">
        <v>162</v>
      </c>
      <c r="AF1088" t="s">
        <v>162</v>
      </c>
      <c r="AG1088">
        <v>573050</v>
      </c>
      <c r="AH1088">
        <v>1336012</v>
      </c>
      <c r="AI1088">
        <v>1336012</v>
      </c>
      <c r="AJ1088">
        <v>88325</v>
      </c>
      <c r="AK1088">
        <v>105051</v>
      </c>
      <c r="AL1088">
        <v>86783</v>
      </c>
      <c r="AM1088">
        <v>292892</v>
      </c>
      <c r="AN1088" t="s">
        <v>164</v>
      </c>
      <c r="AO1088">
        <v>10</v>
      </c>
      <c r="AP1088" t="s">
        <v>162</v>
      </c>
      <c r="AQ1088">
        <v>0.31</v>
      </c>
      <c r="AS1088">
        <v>0.56000000000000005</v>
      </c>
      <c r="AT1088" t="s">
        <v>165</v>
      </c>
      <c r="AV1088">
        <v>0.09</v>
      </c>
      <c r="AW1088">
        <v>0.13</v>
      </c>
      <c r="AX1088">
        <v>42.858232000000001</v>
      </c>
      <c r="AY1088">
        <v>-85.677453</v>
      </c>
      <c r="AZ1088" t="s">
        <v>164</v>
      </c>
      <c r="BA1088" t="s">
        <v>164</v>
      </c>
      <c r="BC1088" t="s">
        <v>164</v>
      </c>
      <c r="BD1088">
        <v>-9537570.4399999995</v>
      </c>
      <c r="BE1088">
        <v>5290418.1459999997</v>
      </c>
    </row>
    <row r="1089" spans="1:57" x14ac:dyDescent="0.25">
      <c r="A1089">
        <v>82876</v>
      </c>
      <c r="B1089">
        <v>5776</v>
      </c>
      <c r="C1089">
        <v>5</v>
      </c>
      <c r="D1089" t="s">
        <v>155</v>
      </c>
      <c r="E1089" t="s">
        <v>156</v>
      </c>
      <c r="F1089">
        <v>62141</v>
      </c>
      <c r="G1089" t="s">
        <v>5605</v>
      </c>
      <c r="H1089" t="s">
        <v>5606</v>
      </c>
      <c r="I1089" t="s">
        <v>5607</v>
      </c>
      <c r="J1089" t="s">
        <v>1086</v>
      </c>
      <c r="K1089" t="s">
        <v>549</v>
      </c>
      <c r="L1089">
        <v>49087</v>
      </c>
      <c r="M1089">
        <v>2.4500000000000002</v>
      </c>
      <c r="N1089" t="s">
        <v>162</v>
      </c>
      <c r="O1089" t="s">
        <v>162</v>
      </c>
      <c r="P1089" t="s">
        <v>5608</v>
      </c>
      <c r="Q1089">
        <v>0.36</v>
      </c>
      <c r="R1089" t="s">
        <v>162</v>
      </c>
      <c r="S1089" t="s">
        <v>164</v>
      </c>
      <c r="T1089" t="s">
        <v>164</v>
      </c>
      <c r="U1089" t="s">
        <v>162</v>
      </c>
      <c r="V1089">
        <v>3.93</v>
      </c>
      <c r="X1089" t="s">
        <v>162</v>
      </c>
      <c r="Y1089" t="s">
        <v>162</v>
      </c>
      <c r="Z1089" t="s">
        <v>164</v>
      </c>
      <c r="AA1089" t="s">
        <v>162</v>
      </c>
      <c r="AB1089">
        <v>5.33</v>
      </c>
      <c r="AC1089">
        <v>6.59</v>
      </c>
      <c r="AD1089">
        <v>7.01</v>
      </c>
      <c r="AE1089" t="s">
        <v>162</v>
      </c>
      <c r="AF1089" t="s">
        <v>162</v>
      </c>
      <c r="AG1089">
        <v>861775</v>
      </c>
      <c r="AH1089">
        <v>2245063</v>
      </c>
      <c r="AI1089">
        <v>2245063</v>
      </c>
      <c r="AJ1089">
        <v>98508</v>
      </c>
      <c r="AK1089">
        <v>148631</v>
      </c>
      <c r="AL1089">
        <v>207773</v>
      </c>
      <c r="AM1089">
        <v>406864</v>
      </c>
      <c r="AN1089" t="s">
        <v>164</v>
      </c>
      <c r="AO1089">
        <v>11</v>
      </c>
      <c r="AP1089" t="s">
        <v>162</v>
      </c>
      <c r="AQ1089">
        <v>0.12</v>
      </c>
      <c r="AR1089">
        <v>69</v>
      </c>
      <c r="AS1089">
        <v>0.1</v>
      </c>
      <c r="AT1089" t="s">
        <v>165</v>
      </c>
      <c r="AV1089">
        <v>0.14000000000000001</v>
      </c>
      <c r="AW1089">
        <v>0.01</v>
      </c>
      <c r="AX1089">
        <v>42.111606999999999</v>
      </c>
      <c r="AY1089">
        <v>-85.633449999999996</v>
      </c>
      <c r="AZ1089" t="s">
        <v>164</v>
      </c>
      <c r="BA1089" t="s">
        <v>164</v>
      </c>
      <c r="BC1089" t="s">
        <v>164</v>
      </c>
      <c r="BD1089">
        <v>-9532672.0490000006</v>
      </c>
      <c r="BE1089" s="1" t="s">
        <v>5609</v>
      </c>
    </row>
    <row r="1090" spans="1:57" x14ac:dyDescent="0.25">
      <c r="A1090">
        <v>82916</v>
      </c>
      <c r="B1090">
        <v>6154</v>
      </c>
      <c r="C1090">
        <v>5</v>
      </c>
      <c r="D1090" t="s">
        <v>155</v>
      </c>
      <c r="E1090" t="s">
        <v>156</v>
      </c>
      <c r="F1090">
        <v>131102</v>
      </c>
      <c r="G1090" t="s">
        <v>5610</v>
      </c>
      <c r="H1090" t="s">
        <v>5611</v>
      </c>
      <c r="I1090" t="s">
        <v>5612</v>
      </c>
      <c r="J1090" t="s">
        <v>931</v>
      </c>
      <c r="K1090" t="s">
        <v>652</v>
      </c>
      <c r="L1090">
        <v>49423</v>
      </c>
      <c r="M1090">
        <v>2.5</v>
      </c>
      <c r="N1090" t="s">
        <v>162</v>
      </c>
      <c r="O1090" t="s">
        <v>162</v>
      </c>
      <c r="P1090" t="s">
        <v>5613</v>
      </c>
      <c r="Q1090">
        <v>0.36</v>
      </c>
      <c r="R1090" t="s">
        <v>162</v>
      </c>
      <c r="S1090" t="s">
        <v>164</v>
      </c>
      <c r="T1090" t="s">
        <v>164</v>
      </c>
      <c r="U1090" t="s">
        <v>162</v>
      </c>
      <c r="V1090">
        <v>3.94</v>
      </c>
      <c r="X1090" t="s">
        <v>162</v>
      </c>
      <c r="Y1090" t="s">
        <v>162</v>
      </c>
      <c r="Z1090" t="s">
        <v>164</v>
      </c>
      <c r="AA1090" t="s">
        <v>162</v>
      </c>
      <c r="AB1090">
        <v>5.95</v>
      </c>
      <c r="AC1090">
        <v>7.16</v>
      </c>
      <c r="AD1090">
        <v>7.55</v>
      </c>
      <c r="AE1090" t="s">
        <v>162</v>
      </c>
      <c r="AF1090" t="s">
        <v>162</v>
      </c>
      <c r="AG1090">
        <v>541028</v>
      </c>
      <c r="AH1090">
        <v>1050885</v>
      </c>
      <c r="AI1090">
        <v>1050885</v>
      </c>
      <c r="AJ1090">
        <v>87581</v>
      </c>
      <c r="AK1090">
        <v>84515</v>
      </c>
      <c r="AL1090">
        <v>84311</v>
      </c>
      <c r="AM1090">
        <v>284622</v>
      </c>
      <c r="AN1090" t="s">
        <v>164</v>
      </c>
      <c r="AP1090" t="s">
        <v>162</v>
      </c>
      <c r="AQ1090">
        <v>2</v>
      </c>
      <c r="AR1090">
        <v>138</v>
      </c>
      <c r="AS1090">
        <v>1.86</v>
      </c>
      <c r="AT1090" t="s">
        <v>165</v>
      </c>
      <c r="AU1090">
        <v>138</v>
      </c>
      <c r="AV1090">
        <v>0.43</v>
      </c>
      <c r="AW1090">
        <v>2.37</v>
      </c>
      <c r="AX1090">
        <v>42.761532000000003</v>
      </c>
      <c r="AY1090">
        <v>-86.164083000000005</v>
      </c>
      <c r="AZ1090" t="s">
        <v>164</v>
      </c>
      <c r="BA1090" t="s">
        <v>164</v>
      </c>
      <c r="BC1090" t="s">
        <v>164</v>
      </c>
      <c r="BD1090">
        <v>-9591741.8440000005</v>
      </c>
      <c r="BE1090" s="1" t="s">
        <v>5614</v>
      </c>
    </row>
    <row r="1091" spans="1:57" x14ac:dyDescent="0.25">
      <c r="A1091">
        <v>82956</v>
      </c>
      <c r="B1091">
        <v>6532</v>
      </c>
      <c r="C1091">
        <v>5</v>
      </c>
      <c r="D1091" t="s">
        <v>155</v>
      </c>
      <c r="E1091" t="s">
        <v>156</v>
      </c>
      <c r="F1091">
        <v>214561</v>
      </c>
      <c r="G1091" t="s">
        <v>5615</v>
      </c>
      <c r="H1091" t="s">
        <v>5616</v>
      </c>
      <c r="I1091" t="s">
        <v>5617</v>
      </c>
      <c r="J1091" t="s">
        <v>692</v>
      </c>
      <c r="K1091" t="s">
        <v>365</v>
      </c>
      <c r="L1091">
        <v>49099</v>
      </c>
      <c r="M1091">
        <v>2.5</v>
      </c>
      <c r="N1091" t="s">
        <v>162</v>
      </c>
      <c r="O1091" t="s">
        <v>162</v>
      </c>
      <c r="P1091" t="s">
        <v>5618</v>
      </c>
      <c r="Q1091">
        <v>0.36</v>
      </c>
      <c r="R1091" t="s">
        <v>162</v>
      </c>
      <c r="S1091" t="s">
        <v>164</v>
      </c>
      <c r="T1091" t="s">
        <v>164</v>
      </c>
      <c r="U1091" t="s">
        <v>162</v>
      </c>
      <c r="V1091">
        <v>3.97</v>
      </c>
      <c r="X1091" t="s">
        <v>162</v>
      </c>
      <c r="Y1091" t="s">
        <v>162</v>
      </c>
      <c r="Z1091" t="s">
        <v>164</v>
      </c>
      <c r="AA1091" t="s">
        <v>162</v>
      </c>
      <c r="AB1091">
        <v>5.31</v>
      </c>
      <c r="AC1091">
        <v>6.52</v>
      </c>
      <c r="AD1091">
        <v>6.94</v>
      </c>
      <c r="AE1091" t="s">
        <v>162</v>
      </c>
      <c r="AF1091" t="s">
        <v>162</v>
      </c>
      <c r="AG1091">
        <v>766528</v>
      </c>
      <c r="AH1091">
        <v>2656043</v>
      </c>
      <c r="AI1091">
        <v>2656043</v>
      </c>
      <c r="AJ1091">
        <v>109814</v>
      </c>
      <c r="AK1091">
        <v>159410</v>
      </c>
      <c r="AL1091">
        <v>166754</v>
      </c>
      <c r="AM1091">
        <v>330549</v>
      </c>
      <c r="AN1091" t="s">
        <v>164</v>
      </c>
      <c r="AO1091">
        <v>12</v>
      </c>
      <c r="AP1091" t="s">
        <v>162</v>
      </c>
      <c r="AQ1091">
        <v>0.28000000000000003</v>
      </c>
      <c r="AS1091">
        <v>5.61</v>
      </c>
      <c r="AT1091" t="s">
        <v>193</v>
      </c>
      <c r="AV1091">
        <v>0.57999999999999996</v>
      </c>
      <c r="AW1091">
        <v>0.04</v>
      </c>
      <c r="AX1091">
        <v>41.789313</v>
      </c>
      <c r="AY1091">
        <v>-85.642632000000006</v>
      </c>
      <c r="AZ1091" t="s">
        <v>164</v>
      </c>
      <c r="BA1091" t="s">
        <v>164</v>
      </c>
      <c r="BC1091" t="s">
        <v>164</v>
      </c>
      <c r="BD1091">
        <v>-9533694.1840000004</v>
      </c>
      <c r="BE1091" s="1" t="s">
        <v>5619</v>
      </c>
    </row>
    <row r="1092" spans="1:57" x14ac:dyDescent="0.25">
      <c r="A1092">
        <v>83209</v>
      </c>
      <c r="B1092">
        <v>8620</v>
      </c>
      <c r="C1092">
        <v>5</v>
      </c>
      <c r="D1092" t="s">
        <v>155</v>
      </c>
      <c r="E1092" t="s">
        <v>156</v>
      </c>
      <c r="F1092">
        <v>235698</v>
      </c>
      <c r="G1092" t="s">
        <v>5620</v>
      </c>
      <c r="H1092" t="s">
        <v>5621</v>
      </c>
      <c r="I1092" t="s">
        <v>5622</v>
      </c>
      <c r="J1092" t="s">
        <v>1826</v>
      </c>
      <c r="K1092" t="s">
        <v>240</v>
      </c>
      <c r="L1092">
        <v>48335</v>
      </c>
      <c r="M1092">
        <v>2.4500000000000002</v>
      </c>
      <c r="N1092" t="s">
        <v>162</v>
      </c>
      <c r="O1092" t="s">
        <v>162</v>
      </c>
      <c r="P1092" t="s">
        <v>5623</v>
      </c>
      <c r="Q1092">
        <v>0.36</v>
      </c>
      <c r="R1092" t="s">
        <v>162</v>
      </c>
      <c r="S1092" t="s">
        <v>164</v>
      </c>
      <c r="T1092" t="s">
        <v>164</v>
      </c>
      <c r="U1092" t="s">
        <v>162</v>
      </c>
      <c r="V1092">
        <v>3.95</v>
      </c>
      <c r="X1092" t="s">
        <v>162</v>
      </c>
      <c r="Y1092" t="s">
        <v>162</v>
      </c>
      <c r="Z1092" t="s">
        <v>164</v>
      </c>
      <c r="AA1092" t="s">
        <v>162</v>
      </c>
      <c r="AB1092">
        <v>5.25</v>
      </c>
      <c r="AC1092">
        <v>6.42</v>
      </c>
      <c r="AD1092">
        <v>6.83</v>
      </c>
      <c r="AE1092" t="s">
        <v>162</v>
      </c>
      <c r="AF1092" t="s">
        <v>162</v>
      </c>
      <c r="AG1092">
        <v>910952</v>
      </c>
      <c r="AH1092">
        <v>994112</v>
      </c>
      <c r="AI1092">
        <v>994112</v>
      </c>
      <c r="AJ1092">
        <v>48340</v>
      </c>
      <c r="AK1092">
        <v>6358</v>
      </c>
      <c r="AL1092">
        <v>69737</v>
      </c>
      <c r="AM1092">
        <v>786517</v>
      </c>
      <c r="AN1092" t="s">
        <v>164</v>
      </c>
      <c r="AO1092">
        <v>10</v>
      </c>
      <c r="AP1092" t="s">
        <v>162</v>
      </c>
      <c r="AQ1092">
        <v>0.59</v>
      </c>
      <c r="AR1092">
        <v>120</v>
      </c>
      <c r="AS1092">
        <v>0.47</v>
      </c>
      <c r="AT1092" t="s">
        <v>165</v>
      </c>
      <c r="AU1092">
        <v>120</v>
      </c>
      <c r="AV1092">
        <v>0.1</v>
      </c>
      <c r="AW1092">
        <v>2.2799999999999998</v>
      </c>
      <c r="AX1092">
        <v>42.478140000000003</v>
      </c>
      <c r="AY1092">
        <v>-83.423590000000004</v>
      </c>
      <c r="AZ1092" t="s">
        <v>164</v>
      </c>
      <c r="BA1092" t="s">
        <v>164</v>
      </c>
      <c r="BC1092" t="s">
        <v>164</v>
      </c>
      <c r="BD1092">
        <v>-9286671.5590000004</v>
      </c>
      <c r="BE1092" s="1" t="s">
        <v>5624</v>
      </c>
    </row>
    <row r="1093" spans="1:57" x14ac:dyDescent="0.25">
      <c r="A1093">
        <v>83312</v>
      </c>
      <c r="B1093">
        <v>9440</v>
      </c>
      <c r="C1093">
        <v>5</v>
      </c>
      <c r="D1093" t="s">
        <v>155</v>
      </c>
      <c r="E1093" t="s">
        <v>156</v>
      </c>
      <c r="F1093">
        <v>113323</v>
      </c>
      <c r="G1093" t="s">
        <v>5625</v>
      </c>
      <c r="H1093" t="s">
        <v>5626</v>
      </c>
      <c r="I1093" t="s">
        <v>5626</v>
      </c>
      <c r="J1093" t="s">
        <v>375</v>
      </c>
      <c r="K1093" t="s">
        <v>320</v>
      </c>
      <c r="L1093">
        <v>49503</v>
      </c>
      <c r="M1093">
        <v>2.5</v>
      </c>
      <c r="N1093" t="s">
        <v>162</v>
      </c>
      <c r="O1093" t="s">
        <v>162</v>
      </c>
      <c r="P1093" t="s">
        <v>5627</v>
      </c>
      <c r="Q1093">
        <v>0.36</v>
      </c>
      <c r="R1093" t="s">
        <v>162</v>
      </c>
      <c r="S1093" t="s">
        <v>164</v>
      </c>
      <c r="T1093" t="s">
        <v>164</v>
      </c>
      <c r="U1093" t="s">
        <v>162</v>
      </c>
      <c r="V1093">
        <v>3.91</v>
      </c>
      <c r="X1093" t="s">
        <v>162</v>
      </c>
      <c r="Y1093" t="s">
        <v>162</v>
      </c>
      <c r="Z1093" t="s">
        <v>162</v>
      </c>
      <c r="AA1093" t="s">
        <v>162</v>
      </c>
      <c r="AB1093">
        <v>4.59</v>
      </c>
      <c r="AC1093">
        <v>5.74</v>
      </c>
      <c r="AD1093">
        <v>6.18</v>
      </c>
      <c r="AE1093" t="s">
        <v>162</v>
      </c>
      <c r="AF1093" t="s">
        <v>162</v>
      </c>
      <c r="AG1093">
        <v>586747</v>
      </c>
      <c r="AH1093">
        <v>1426249</v>
      </c>
      <c r="AI1093">
        <v>1426249</v>
      </c>
      <c r="AJ1093">
        <v>91269</v>
      </c>
      <c r="AK1093">
        <v>105051</v>
      </c>
      <c r="AL1093">
        <v>88002</v>
      </c>
      <c r="AM1093">
        <v>302427</v>
      </c>
      <c r="AN1093" t="s">
        <v>164</v>
      </c>
      <c r="AO1093">
        <v>10</v>
      </c>
      <c r="AP1093" t="s">
        <v>162</v>
      </c>
      <c r="AQ1093">
        <v>0.52</v>
      </c>
      <c r="AS1093">
        <v>0.13</v>
      </c>
      <c r="AT1093" t="s">
        <v>165</v>
      </c>
      <c r="AU1093">
        <v>138</v>
      </c>
      <c r="AV1093">
        <v>0</v>
      </c>
      <c r="AW1093">
        <v>0.37</v>
      </c>
      <c r="AX1093">
        <v>42.941676999999999</v>
      </c>
      <c r="AY1093">
        <v>-85.684625999999994</v>
      </c>
      <c r="AZ1093" t="s">
        <v>164</v>
      </c>
      <c r="BC1093" t="s">
        <v>164</v>
      </c>
      <c r="BD1093">
        <v>-9538368.9350000005</v>
      </c>
      <c r="BE1093">
        <v>5303098.7010000004</v>
      </c>
    </row>
    <row r="1094" spans="1:57" x14ac:dyDescent="0.25">
      <c r="A1094">
        <v>83395</v>
      </c>
      <c r="B1094">
        <v>10027</v>
      </c>
      <c r="C1094">
        <v>5</v>
      </c>
      <c r="D1094" t="s">
        <v>155</v>
      </c>
      <c r="E1094" t="s">
        <v>156</v>
      </c>
      <c r="F1094">
        <v>110744</v>
      </c>
      <c r="G1094" t="s">
        <v>5628</v>
      </c>
      <c r="H1094" t="s">
        <v>5629</v>
      </c>
      <c r="I1094" t="s">
        <v>5629</v>
      </c>
      <c r="J1094" t="s">
        <v>611</v>
      </c>
      <c r="K1094" t="s">
        <v>556</v>
      </c>
      <c r="L1094">
        <v>49224</v>
      </c>
      <c r="M1094">
        <v>2.5</v>
      </c>
      <c r="N1094" t="s">
        <v>162</v>
      </c>
      <c r="O1094" t="s">
        <v>162</v>
      </c>
      <c r="P1094" t="s">
        <v>5630</v>
      </c>
      <c r="Q1094">
        <v>0.36</v>
      </c>
      <c r="R1094" t="s">
        <v>162</v>
      </c>
      <c r="S1094" t="s">
        <v>164</v>
      </c>
      <c r="T1094" t="s">
        <v>164</v>
      </c>
      <c r="U1094" t="s">
        <v>162</v>
      </c>
      <c r="V1094">
        <v>3.95</v>
      </c>
      <c r="X1094" t="s">
        <v>162</v>
      </c>
      <c r="Y1094" t="s">
        <v>162</v>
      </c>
      <c r="Z1094" t="s">
        <v>164</v>
      </c>
      <c r="AA1094" t="s">
        <v>162</v>
      </c>
      <c r="AB1094">
        <v>5.47</v>
      </c>
      <c r="AC1094">
        <v>6.75</v>
      </c>
      <c r="AD1094">
        <v>7.17</v>
      </c>
      <c r="AE1094" t="s">
        <v>162</v>
      </c>
      <c r="AF1094" t="s">
        <v>162</v>
      </c>
      <c r="AG1094">
        <v>700355</v>
      </c>
      <c r="AH1094">
        <v>2137639</v>
      </c>
      <c r="AI1094">
        <v>2137639</v>
      </c>
      <c r="AJ1094">
        <v>54858</v>
      </c>
      <c r="AK1094">
        <v>122464</v>
      </c>
      <c r="AL1094">
        <v>133338</v>
      </c>
      <c r="AM1094">
        <v>389696</v>
      </c>
      <c r="AN1094" t="s">
        <v>164</v>
      </c>
      <c r="AO1094">
        <v>11</v>
      </c>
      <c r="AP1094" t="s">
        <v>162</v>
      </c>
      <c r="AQ1094">
        <v>0.45</v>
      </c>
      <c r="AR1094">
        <v>138</v>
      </c>
      <c r="AS1094">
        <v>0.38</v>
      </c>
      <c r="AT1094" t="s">
        <v>165</v>
      </c>
      <c r="AU1094">
        <v>138</v>
      </c>
      <c r="AV1094">
        <v>0.09</v>
      </c>
      <c r="AW1094">
        <v>0.21</v>
      </c>
      <c r="AX1094">
        <v>42.255701000000002</v>
      </c>
      <c r="AY1094">
        <v>-84.775845000000004</v>
      </c>
      <c r="AZ1094" t="s">
        <v>164</v>
      </c>
      <c r="BA1094" t="s">
        <v>164</v>
      </c>
      <c r="BC1094" t="s">
        <v>164</v>
      </c>
      <c r="BD1094">
        <v>-9437203.8969999999</v>
      </c>
      <c r="BE1094" s="1" t="s">
        <v>5631</v>
      </c>
    </row>
    <row r="1095" spans="1:57" x14ac:dyDescent="0.25">
      <c r="A1095">
        <v>83676</v>
      </c>
      <c r="B1095">
        <v>12864</v>
      </c>
      <c r="C1095">
        <v>5</v>
      </c>
      <c r="D1095" t="s">
        <v>155</v>
      </c>
      <c r="E1095" t="s">
        <v>156</v>
      </c>
      <c r="F1095">
        <v>174962</v>
      </c>
      <c r="G1095" t="s">
        <v>5632</v>
      </c>
      <c r="H1095" t="s">
        <v>5633</v>
      </c>
      <c r="I1095" t="s">
        <v>5634</v>
      </c>
      <c r="J1095" t="s">
        <v>1597</v>
      </c>
      <c r="K1095" t="s">
        <v>240</v>
      </c>
      <c r="L1095">
        <v>48083</v>
      </c>
      <c r="M1095">
        <v>2.4700000000000002</v>
      </c>
      <c r="N1095" t="s">
        <v>162</v>
      </c>
      <c r="O1095" t="s">
        <v>162</v>
      </c>
      <c r="P1095" t="s">
        <v>5635</v>
      </c>
      <c r="Q1095">
        <v>0.36</v>
      </c>
      <c r="R1095" t="s">
        <v>162</v>
      </c>
      <c r="S1095" t="s">
        <v>164</v>
      </c>
      <c r="T1095" t="s">
        <v>164</v>
      </c>
      <c r="U1095" t="s">
        <v>162</v>
      </c>
      <c r="V1095">
        <v>3.97</v>
      </c>
      <c r="X1095" t="s">
        <v>162</v>
      </c>
      <c r="Y1095" t="s">
        <v>162</v>
      </c>
      <c r="Z1095" t="s">
        <v>162</v>
      </c>
      <c r="AA1095" t="s">
        <v>162</v>
      </c>
      <c r="AB1095">
        <v>4.72</v>
      </c>
      <c r="AC1095">
        <v>5.8</v>
      </c>
      <c r="AD1095">
        <v>6.2</v>
      </c>
      <c r="AE1095" t="s">
        <v>162</v>
      </c>
      <c r="AF1095" t="s">
        <v>162</v>
      </c>
      <c r="AG1095">
        <v>859660</v>
      </c>
      <c r="AH1095">
        <v>1269074</v>
      </c>
      <c r="AI1095">
        <v>1269074</v>
      </c>
      <c r="AJ1095">
        <v>47090</v>
      </c>
      <c r="AK1095">
        <v>6002</v>
      </c>
      <c r="AL1095">
        <v>67318</v>
      </c>
      <c r="AM1095">
        <v>739251</v>
      </c>
      <c r="AN1095" t="s">
        <v>164</v>
      </c>
      <c r="AO1095">
        <v>10</v>
      </c>
      <c r="AP1095" t="s">
        <v>162</v>
      </c>
      <c r="AQ1095">
        <v>1.51</v>
      </c>
      <c r="AR1095">
        <v>120</v>
      </c>
      <c r="AS1095">
        <v>1.48</v>
      </c>
      <c r="AT1095" t="s">
        <v>165</v>
      </c>
      <c r="AU1095">
        <v>120</v>
      </c>
      <c r="AV1095">
        <v>0.12</v>
      </c>
      <c r="AW1095">
        <v>2.67</v>
      </c>
      <c r="AX1095">
        <v>42.543675999999998</v>
      </c>
      <c r="AY1095">
        <v>-83.130048000000002</v>
      </c>
      <c r="AZ1095" t="s">
        <v>164</v>
      </c>
      <c r="BC1095" t="s">
        <v>164</v>
      </c>
      <c r="BD1095">
        <v>-9253994.6129999999</v>
      </c>
      <c r="BE1095" s="1" t="s">
        <v>5636</v>
      </c>
    </row>
    <row r="1096" spans="1:57" x14ac:dyDescent="0.25">
      <c r="A1096">
        <v>83687</v>
      </c>
      <c r="B1096">
        <v>13069</v>
      </c>
      <c r="C1096">
        <v>5</v>
      </c>
      <c r="D1096" t="s">
        <v>155</v>
      </c>
      <c r="E1096" t="s">
        <v>156</v>
      </c>
      <c r="F1096">
        <v>122284</v>
      </c>
      <c r="G1096" t="s">
        <v>5637</v>
      </c>
      <c r="H1096" t="s">
        <v>5638</v>
      </c>
      <c r="I1096" t="s">
        <v>5639</v>
      </c>
      <c r="J1096" t="s">
        <v>351</v>
      </c>
      <c r="K1096" t="s">
        <v>351</v>
      </c>
      <c r="L1096">
        <v>49202</v>
      </c>
      <c r="M1096">
        <v>2.5</v>
      </c>
      <c r="N1096" t="s">
        <v>162</v>
      </c>
      <c r="O1096" t="s">
        <v>162</v>
      </c>
      <c r="P1096" t="s">
        <v>5640</v>
      </c>
      <c r="Q1096">
        <v>0.36</v>
      </c>
      <c r="R1096" t="s">
        <v>162</v>
      </c>
      <c r="S1096" t="s">
        <v>164</v>
      </c>
      <c r="T1096" t="s">
        <v>164</v>
      </c>
      <c r="U1096" t="s">
        <v>162</v>
      </c>
      <c r="V1096">
        <v>3.96</v>
      </c>
      <c r="X1096" t="s">
        <v>162</v>
      </c>
      <c r="Y1096" t="s">
        <v>162</v>
      </c>
      <c r="Z1096" t="s">
        <v>164</v>
      </c>
      <c r="AA1096" t="s">
        <v>162</v>
      </c>
      <c r="AB1096">
        <v>5.35</v>
      </c>
      <c r="AC1096">
        <v>6.62</v>
      </c>
      <c r="AD1096">
        <v>7.05</v>
      </c>
      <c r="AE1096" t="s">
        <v>162</v>
      </c>
      <c r="AF1096" t="s">
        <v>162</v>
      </c>
      <c r="AG1096">
        <v>1093942</v>
      </c>
      <c r="AH1096">
        <v>2134968</v>
      </c>
      <c r="AI1096">
        <v>2134968</v>
      </c>
      <c r="AJ1096">
        <v>70729</v>
      </c>
      <c r="AK1096">
        <v>81440</v>
      </c>
      <c r="AL1096">
        <v>117733</v>
      </c>
      <c r="AM1096">
        <v>824041</v>
      </c>
      <c r="AN1096" t="s">
        <v>164</v>
      </c>
      <c r="AO1096">
        <v>11</v>
      </c>
      <c r="AP1096" t="s">
        <v>162</v>
      </c>
      <c r="AQ1096">
        <v>0.25</v>
      </c>
      <c r="AS1096">
        <v>0</v>
      </c>
      <c r="AT1096" t="s">
        <v>165</v>
      </c>
      <c r="AV1096">
        <v>0.04</v>
      </c>
      <c r="AW1096">
        <v>0</v>
      </c>
      <c r="AX1096">
        <v>42.255885999999997</v>
      </c>
      <c r="AY1096">
        <v>-84.407551999999995</v>
      </c>
      <c r="AZ1096" t="s">
        <v>164</v>
      </c>
      <c r="BA1096" t="s">
        <v>164</v>
      </c>
      <c r="BC1096" t="s">
        <v>164</v>
      </c>
      <c r="BD1096">
        <v>-9396205.7080000006</v>
      </c>
      <c r="BE1096" s="1" t="s">
        <v>5641</v>
      </c>
    </row>
    <row r="1097" spans="1:57" x14ac:dyDescent="0.25">
      <c r="A1097">
        <v>83758</v>
      </c>
      <c r="B1097">
        <v>13893</v>
      </c>
      <c r="C1097">
        <v>5</v>
      </c>
      <c r="D1097" t="s">
        <v>155</v>
      </c>
      <c r="E1097" t="s">
        <v>156</v>
      </c>
      <c r="F1097">
        <v>150062</v>
      </c>
      <c r="G1097" t="s">
        <v>5642</v>
      </c>
      <c r="H1097" t="s">
        <v>5643</v>
      </c>
      <c r="I1097" t="s">
        <v>5644</v>
      </c>
      <c r="J1097" t="s">
        <v>686</v>
      </c>
      <c r="K1097" t="s">
        <v>161</v>
      </c>
      <c r="L1097">
        <v>48207</v>
      </c>
      <c r="M1097">
        <v>2.48</v>
      </c>
      <c r="N1097" t="s">
        <v>162</v>
      </c>
      <c r="O1097" t="s">
        <v>162</v>
      </c>
      <c r="P1097" t="s">
        <v>5645</v>
      </c>
      <c r="Q1097">
        <v>0.36</v>
      </c>
      <c r="R1097" t="s">
        <v>162</v>
      </c>
      <c r="S1097" t="s">
        <v>164</v>
      </c>
      <c r="T1097" t="s">
        <v>164</v>
      </c>
      <c r="U1097" t="s">
        <v>162</v>
      </c>
      <c r="V1097">
        <v>3.97</v>
      </c>
      <c r="X1097" t="s">
        <v>162</v>
      </c>
      <c r="Y1097" t="s">
        <v>162</v>
      </c>
      <c r="Z1097" t="s">
        <v>162</v>
      </c>
      <c r="AA1097" t="s">
        <v>162</v>
      </c>
      <c r="AB1097">
        <v>4.87</v>
      </c>
      <c r="AC1097">
        <v>5.86</v>
      </c>
      <c r="AD1097">
        <v>6.21</v>
      </c>
      <c r="AE1097" t="s">
        <v>162</v>
      </c>
      <c r="AF1097" t="s">
        <v>162</v>
      </c>
      <c r="AG1097">
        <v>904243</v>
      </c>
      <c r="AH1097">
        <v>815568</v>
      </c>
      <c r="AI1097">
        <v>815568</v>
      </c>
      <c r="AJ1097">
        <v>45089</v>
      </c>
      <c r="AK1097">
        <v>10479</v>
      </c>
      <c r="AL1097">
        <v>72883</v>
      </c>
      <c r="AM1097">
        <v>775792</v>
      </c>
      <c r="AN1097" t="s">
        <v>164</v>
      </c>
      <c r="AO1097">
        <v>10</v>
      </c>
      <c r="AP1097" t="s">
        <v>162</v>
      </c>
      <c r="AQ1097">
        <v>0.11</v>
      </c>
      <c r="AS1097">
        <v>3.59</v>
      </c>
      <c r="AT1097" t="s">
        <v>165</v>
      </c>
      <c r="AV1097">
        <v>0.24</v>
      </c>
      <c r="AW1097">
        <v>0.2</v>
      </c>
      <c r="AX1097">
        <v>42.351101</v>
      </c>
      <c r="AY1097">
        <v>-83.039046999999997</v>
      </c>
      <c r="AZ1097" t="s">
        <v>164</v>
      </c>
      <c r="BC1097" t="s">
        <v>164</v>
      </c>
      <c r="BD1097">
        <v>-9243864.4279999994</v>
      </c>
      <c r="BE1097" s="1" t="s">
        <v>5646</v>
      </c>
    </row>
    <row r="1098" spans="1:57" x14ac:dyDescent="0.25">
      <c r="A1098">
        <v>83765</v>
      </c>
      <c r="B1098">
        <v>14092</v>
      </c>
      <c r="C1098">
        <v>5</v>
      </c>
      <c r="D1098" t="s">
        <v>155</v>
      </c>
      <c r="E1098" t="s">
        <v>156</v>
      </c>
      <c r="F1098">
        <v>216061</v>
      </c>
      <c r="G1098" t="s">
        <v>5647</v>
      </c>
      <c r="H1098" t="s">
        <v>5648</v>
      </c>
      <c r="I1098" t="s">
        <v>5649</v>
      </c>
      <c r="J1098" t="s">
        <v>686</v>
      </c>
      <c r="K1098" t="s">
        <v>161</v>
      </c>
      <c r="L1098">
        <v>48211</v>
      </c>
      <c r="M1098">
        <v>2.5</v>
      </c>
      <c r="N1098" t="s">
        <v>162</v>
      </c>
      <c r="O1098" t="s">
        <v>162</v>
      </c>
      <c r="P1098" t="s">
        <v>5650</v>
      </c>
      <c r="Q1098">
        <v>0.36</v>
      </c>
      <c r="R1098" t="s">
        <v>162</v>
      </c>
      <c r="S1098" t="s">
        <v>164</v>
      </c>
      <c r="T1098" t="s">
        <v>164</v>
      </c>
      <c r="U1098" t="s">
        <v>162</v>
      </c>
      <c r="V1098">
        <v>3.97</v>
      </c>
      <c r="X1098" t="s">
        <v>162</v>
      </c>
      <c r="Y1098" t="s">
        <v>162</v>
      </c>
      <c r="Z1098" t="s">
        <v>162</v>
      </c>
      <c r="AA1098" t="s">
        <v>162</v>
      </c>
      <c r="AB1098">
        <v>4.8899999999999997</v>
      </c>
      <c r="AC1098">
        <v>5.86</v>
      </c>
      <c r="AD1098">
        <v>6.22</v>
      </c>
      <c r="AE1098" t="s">
        <v>162</v>
      </c>
      <c r="AF1098" t="s">
        <v>162</v>
      </c>
      <c r="AG1098">
        <v>904243</v>
      </c>
      <c r="AH1098">
        <v>815568</v>
      </c>
      <c r="AI1098">
        <v>815568</v>
      </c>
      <c r="AJ1098">
        <v>45089</v>
      </c>
      <c r="AK1098">
        <v>10479</v>
      </c>
      <c r="AL1098">
        <v>72883</v>
      </c>
      <c r="AM1098">
        <v>775792</v>
      </c>
      <c r="AN1098" t="s">
        <v>164</v>
      </c>
      <c r="AO1098">
        <v>10</v>
      </c>
      <c r="AP1098" t="s">
        <v>162</v>
      </c>
      <c r="AQ1098">
        <v>1.21</v>
      </c>
      <c r="AS1098">
        <v>2.58</v>
      </c>
      <c r="AT1098" t="s">
        <v>165</v>
      </c>
      <c r="AV1098">
        <v>0</v>
      </c>
      <c r="AW1098">
        <v>0.01</v>
      </c>
      <c r="AX1098">
        <v>42.377234000000001</v>
      </c>
      <c r="AY1098">
        <v>-83.029160000000005</v>
      </c>
      <c r="AZ1098" t="s">
        <v>164</v>
      </c>
      <c r="BC1098" t="s">
        <v>164</v>
      </c>
      <c r="BD1098">
        <v>-9242763.8120000008</v>
      </c>
      <c r="BE1098" s="1" t="s">
        <v>5651</v>
      </c>
    </row>
    <row r="1099" spans="1:57" x14ac:dyDescent="0.25">
      <c r="A1099">
        <v>83912</v>
      </c>
      <c r="B1099">
        <v>15995</v>
      </c>
      <c r="C1099">
        <v>5</v>
      </c>
      <c r="D1099" t="s">
        <v>155</v>
      </c>
      <c r="E1099" t="s">
        <v>156</v>
      </c>
      <c r="F1099">
        <v>150061</v>
      </c>
      <c r="G1099" t="s">
        <v>5652</v>
      </c>
      <c r="H1099" t="s">
        <v>5643</v>
      </c>
      <c r="I1099" t="s">
        <v>5644</v>
      </c>
      <c r="J1099" t="s">
        <v>686</v>
      </c>
      <c r="K1099" t="s">
        <v>161</v>
      </c>
      <c r="L1099">
        <v>48207</v>
      </c>
      <c r="M1099">
        <v>2.48</v>
      </c>
      <c r="N1099" t="s">
        <v>162</v>
      </c>
      <c r="O1099" t="s">
        <v>162</v>
      </c>
      <c r="P1099" t="s">
        <v>5653</v>
      </c>
      <c r="Q1099">
        <v>0.36</v>
      </c>
      <c r="R1099" t="s">
        <v>162</v>
      </c>
      <c r="S1099" t="s">
        <v>164</v>
      </c>
      <c r="T1099" t="s">
        <v>164</v>
      </c>
      <c r="U1099" t="s">
        <v>162</v>
      </c>
      <c r="V1099">
        <v>3.97</v>
      </c>
      <c r="X1099" t="s">
        <v>162</v>
      </c>
      <c r="Y1099" t="s">
        <v>162</v>
      </c>
      <c r="Z1099" t="s">
        <v>162</v>
      </c>
      <c r="AA1099" t="s">
        <v>162</v>
      </c>
      <c r="AB1099">
        <v>4.87</v>
      </c>
      <c r="AC1099">
        <v>5.86</v>
      </c>
      <c r="AD1099">
        <v>6.21</v>
      </c>
      <c r="AE1099" t="s">
        <v>162</v>
      </c>
      <c r="AF1099" t="s">
        <v>162</v>
      </c>
      <c r="AG1099">
        <v>904243</v>
      </c>
      <c r="AH1099">
        <v>815568</v>
      </c>
      <c r="AI1099">
        <v>815568</v>
      </c>
      <c r="AJ1099">
        <v>45089</v>
      </c>
      <c r="AK1099">
        <v>10479</v>
      </c>
      <c r="AL1099">
        <v>72883</v>
      </c>
      <c r="AM1099">
        <v>775792</v>
      </c>
      <c r="AN1099" t="s">
        <v>164</v>
      </c>
      <c r="AO1099">
        <v>10</v>
      </c>
      <c r="AP1099" t="s">
        <v>162</v>
      </c>
      <c r="AQ1099">
        <v>0.11</v>
      </c>
      <c r="AS1099">
        <v>3.59</v>
      </c>
      <c r="AT1099" t="s">
        <v>165</v>
      </c>
      <c r="AV1099">
        <v>0.24</v>
      </c>
      <c r="AW1099">
        <v>0.2</v>
      </c>
      <c r="AX1099">
        <v>42.351101</v>
      </c>
      <c r="AY1099">
        <v>-83.039046999999997</v>
      </c>
      <c r="AZ1099" t="s">
        <v>164</v>
      </c>
      <c r="BC1099" t="s">
        <v>164</v>
      </c>
      <c r="BD1099">
        <v>-9243864.4279999994</v>
      </c>
      <c r="BE1099" s="1" t="s">
        <v>5646</v>
      </c>
    </row>
    <row r="1100" spans="1:57" x14ac:dyDescent="0.25">
      <c r="A1100">
        <v>83975</v>
      </c>
      <c r="B1100">
        <v>16677</v>
      </c>
      <c r="C1100">
        <v>5</v>
      </c>
      <c r="D1100" t="s">
        <v>155</v>
      </c>
      <c r="E1100" t="s">
        <v>156</v>
      </c>
      <c r="F1100">
        <v>13751</v>
      </c>
      <c r="G1100" t="s">
        <v>5654</v>
      </c>
      <c r="H1100" t="s">
        <v>5655</v>
      </c>
      <c r="I1100" t="s">
        <v>5656</v>
      </c>
      <c r="J1100" t="s">
        <v>549</v>
      </c>
      <c r="K1100" t="s">
        <v>549</v>
      </c>
      <c r="L1100" t="s">
        <v>162</v>
      </c>
      <c r="M1100">
        <v>2.5</v>
      </c>
      <c r="N1100" t="s">
        <v>162</v>
      </c>
      <c r="O1100" t="s">
        <v>162</v>
      </c>
      <c r="P1100" t="s">
        <v>5657</v>
      </c>
      <c r="Q1100">
        <v>0.36</v>
      </c>
      <c r="R1100" t="s">
        <v>162</v>
      </c>
      <c r="S1100" t="s">
        <v>164</v>
      </c>
      <c r="T1100" t="s">
        <v>164</v>
      </c>
      <c r="U1100" t="s">
        <v>162</v>
      </c>
      <c r="V1100">
        <v>3.94</v>
      </c>
      <c r="X1100" t="s">
        <v>162</v>
      </c>
      <c r="Y1100" t="s">
        <v>162</v>
      </c>
      <c r="Z1100" t="s">
        <v>164</v>
      </c>
      <c r="AA1100" t="s">
        <v>162</v>
      </c>
      <c r="AB1100">
        <v>5.03</v>
      </c>
      <c r="AC1100">
        <v>6.26</v>
      </c>
      <c r="AD1100">
        <v>6.72</v>
      </c>
      <c r="AE1100" t="s">
        <v>162</v>
      </c>
      <c r="AF1100" t="s">
        <v>162</v>
      </c>
      <c r="AG1100">
        <v>785313</v>
      </c>
      <c r="AH1100">
        <v>1792689</v>
      </c>
      <c r="AI1100">
        <v>1792689</v>
      </c>
      <c r="AJ1100">
        <v>82837</v>
      </c>
      <c r="AK1100">
        <v>133477</v>
      </c>
      <c r="AL1100">
        <v>193145</v>
      </c>
      <c r="AM1100">
        <v>375854</v>
      </c>
      <c r="AN1100" t="s">
        <v>164</v>
      </c>
      <c r="AO1100">
        <v>11</v>
      </c>
      <c r="AP1100" t="s">
        <v>162</v>
      </c>
      <c r="AQ1100">
        <v>0.39</v>
      </c>
      <c r="AS1100">
        <v>0</v>
      </c>
      <c r="AT1100" t="s">
        <v>165</v>
      </c>
      <c r="AV1100">
        <v>0</v>
      </c>
      <c r="AW1100">
        <v>0.62</v>
      </c>
      <c r="AX1100">
        <v>42.266599999999997</v>
      </c>
      <c r="AY1100">
        <v>-85.566699999999997</v>
      </c>
      <c r="AZ1100" t="s">
        <v>164</v>
      </c>
      <c r="BA1100" t="s">
        <v>164</v>
      </c>
      <c r="BC1100" t="s">
        <v>164</v>
      </c>
      <c r="BD1100">
        <v>-9525241.4729999993</v>
      </c>
      <c r="BE1100">
        <v>5200998.8679999998</v>
      </c>
    </row>
    <row r="1101" spans="1:57" x14ac:dyDescent="0.25">
      <c r="A1101">
        <v>84000</v>
      </c>
      <c r="B1101">
        <v>16973</v>
      </c>
      <c r="C1101">
        <v>5</v>
      </c>
      <c r="D1101" t="s">
        <v>155</v>
      </c>
      <c r="E1101" t="s">
        <v>156</v>
      </c>
      <c r="F1101">
        <v>49701</v>
      </c>
      <c r="G1101" t="s">
        <v>5658</v>
      </c>
      <c r="H1101" t="s">
        <v>5659</v>
      </c>
      <c r="I1101" t="s">
        <v>5660</v>
      </c>
      <c r="J1101" t="s">
        <v>5661</v>
      </c>
      <c r="K1101" t="s">
        <v>171</v>
      </c>
      <c r="L1101">
        <v>49458</v>
      </c>
      <c r="M1101">
        <v>2.5</v>
      </c>
      <c r="N1101" t="s">
        <v>162</v>
      </c>
      <c r="O1101" t="s">
        <v>162</v>
      </c>
      <c r="P1101" t="s">
        <v>5662</v>
      </c>
      <c r="Q1101">
        <v>0.36</v>
      </c>
      <c r="R1101" t="s">
        <v>162</v>
      </c>
      <c r="S1101" t="s">
        <v>164</v>
      </c>
      <c r="T1101" t="s">
        <v>164</v>
      </c>
      <c r="U1101" t="s">
        <v>162</v>
      </c>
      <c r="V1101">
        <v>3.85</v>
      </c>
      <c r="X1101" t="s">
        <v>162</v>
      </c>
      <c r="Y1101" t="s">
        <v>162</v>
      </c>
      <c r="Z1101" t="s">
        <v>162</v>
      </c>
      <c r="AA1101" t="s">
        <v>162</v>
      </c>
      <c r="AB1101">
        <v>4.96</v>
      </c>
      <c r="AC1101">
        <v>6.18</v>
      </c>
      <c r="AD1101">
        <v>6.62</v>
      </c>
      <c r="AE1101" t="s">
        <v>162</v>
      </c>
      <c r="AF1101" t="s">
        <v>162</v>
      </c>
      <c r="AG1101">
        <v>426692</v>
      </c>
      <c r="AH1101">
        <v>303926</v>
      </c>
      <c r="AI1101">
        <v>303926</v>
      </c>
      <c r="AJ1101">
        <v>89252</v>
      </c>
      <c r="AK1101">
        <v>119551</v>
      </c>
      <c r="AL1101">
        <v>53218</v>
      </c>
      <c r="AM1101">
        <v>164671</v>
      </c>
      <c r="AN1101" t="s">
        <v>164</v>
      </c>
      <c r="AO1101">
        <v>9</v>
      </c>
      <c r="AP1101" t="s">
        <v>162</v>
      </c>
      <c r="AQ1101">
        <v>4.3899999999999997</v>
      </c>
      <c r="AR1101">
        <v>69</v>
      </c>
      <c r="AS1101">
        <v>1.34</v>
      </c>
      <c r="AT1101" t="s">
        <v>165</v>
      </c>
      <c r="AU1101">
        <v>138</v>
      </c>
      <c r="AV1101">
        <v>0</v>
      </c>
      <c r="AW1101">
        <v>0.21</v>
      </c>
      <c r="AX1101">
        <v>43.953449999999997</v>
      </c>
      <c r="AY1101">
        <v>-86.113659999999996</v>
      </c>
      <c r="AZ1101" t="s">
        <v>164</v>
      </c>
      <c r="BC1101" t="s">
        <v>164</v>
      </c>
      <c r="BD1101">
        <v>-9586128.7809999995</v>
      </c>
      <c r="BE1101">
        <v>5458241.2869999995</v>
      </c>
    </row>
    <row r="1102" spans="1:57" x14ac:dyDescent="0.25">
      <c r="A1102">
        <v>84176</v>
      </c>
      <c r="B1102">
        <v>19167</v>
      </c>
      <c r="C1102">
        <v>5</v>
      </c>
      <c r="D1102" t="s">
        <v>155</v>
      </c>
      <c r="E1102" t="s">
        <v>156</v>
      </c>
      <c r="F1102">
        <v>139061</v>
      </c>
      <c r="G1102" t="s">
        <v>5663</v>
      </c>
      <c r="H1102" t="s">
        <v>5664</v>
      </c>
      <c r="I1102" t="s">
        <v>5665</v>
      </c>
      <c r="J1102" t="s">
        <v>686</v>
      </c>
      <c r="K1102" t="s">
        <v>161</v>
      </c>
      <c r="L1102">
        <v>48214</v>
      </c>
      <c r="M1102">
        <v>2.5</v>
      </c>
      <c r="N1102" t="s">
        <v>162</v>
      </c>
      <c r="O1102" t="s">
        <v>162</v>
      </c>
      <c r="P1102" t="s">
        <v>5666</v>
      </c>
      <c r="Q1102">
        <v>0.36</v>
      </c>
      <c r="R1102" t="s">
        <v>162</v>
      </c>
      <c r="S1102" t="s">
        <v>164</v>
      </c>
      <c r="T1102" t="s">
        <v>164</v>
      </c>
      <c r="U1102" t="s">
        <v>162</v>
      </c>
      <c r="V1102">
        <v>3.97</v>
      </c>
      <c r="X1102" t="s">
        <v>162</v>
      </c>
      <c r="Y1102" t="s">
        <v>162</v>
      </c>
      <c r="Z1102" t="s">
        <v>162</v>
      </c>
      <c r="AA1102" t="s">
        <v>162</v>
      </c>
      <c r="AB1102">
        <v>4.95</v>
      </c>
      <c r="AC1102">
        <v>6</v>
      </c>
      <c r="AD1102">
        <v>6.36</v>
      </c>
      <c r="AE1102" t="s">
        <v>162</v>
      </c>
      <c r="AF1102" t="s">
        <v>162</v>
      </c>
      <c r="AG1102">
        <v>904243</v>
      </c>
      <c r="AH1102">
        <v>815568</v>
      </c>
      <c r="AI1102">
        <v>815568</v>
      </c>
      <c r="AJ1102">
        <v>45089</v>
      </c>
      <c r="AK1102">
        <v>10479</v>
      </c>
      <c r="AL1102">
        <v>72883</v>
      </c>
      <c r="AM1102">
        <v>775792</v>
      </c>
      <c r="AN1102" t="s">
        <v>164</v>
      </c>
      <c r="AO1102">
        <v>10</v>
      </c>
      <c r="AP1102" t="s">
        <v>162</v>
      </c>
      <c r="AQ1102">
        <v>1.29</v>
      </c>
      <c r="AS1102">
        <v>1</v>
      </c>
      <c r="AT1102" t="s">
        <v>165</v>
      </c>
      <c r="AV1102">
        <v>0.09</v>
      </c>
      <c r="AW1102">
        <v>1</v>
      </c>
      <c r="AX1102">
        <v>42.361221</v>
      </c>
      <c r="AY1102">
        <v>-82.987786999999997</v>
      </c>
      <c r="AZ1102" t="s">
        <v>164</v>
      </c>
      <c r="BC1102" t="s">
        <v>164</v>
      </c>
      <c r="BD1102">
        <v>-9238158.1909999996</v>
      </c>
      <c r="BE1102" s="1" t="s">
        <v>5667</v>
      </c>
    </row>
    <row r="1103" spans="1:57" x14ac:dyDescent="0.25">
      <c r="A1103">
        <v>84183</v>
      </c>
      <c r="B1103">
        <v>19207</v>
      </c>
      <c r="C1103">
        <v>5</v>
      </c>
      <c r="D1103" t="s">
        <v>155</v>
      </c>
      <c r="E1103" t="s">
        <v>156</v>
      </c>
      <c r="F1103">
        <v>157801</v>
      </c>
      <c r="G1103" t="s">
        <v>5668</v>
      </c>
      <c r="H1103" t="s">
        <v>5669</v>
      </c>
      <c r="I1103" t="s">
        <v>5669</v>
      </c>
      <c r="J1103" t="s">
        <v>748</v>
      </c>
      <c r="K1103" t="s">
        <v>495</v>
      </c>
      <c r="L1103">
        <v>49022</v>
      </c>
      <c r="M1103">
        <v>2.5</v>
      </c>
      <c r="N1103" t="s">
        <v>162</v>
      </c>
      <c r="O1103" t="s">
        <v>162</v>
      </c>
      <c r="P1103" t="s">
        <v>5670</v>
      </c>
      <c r="Q1103">
        <v>0.36</v>
      </c>
      <c r="R1103" t="s">
        <v>162</v>
      </c>
      <c r="S1103" t="s">
        <v>164</v>
      </c>
      <c r="T1103" t="s">
        <v>164</v>
      </c>
      <c r="U1103" t="s">
        <v>162</v>
      </c>
      <c r="V1103">
        <v>4.01</v>
      </c>
      <c r="X1103" t="s">
        <v>162</v>
      </c>
      <c r="Y1103" t="s">
        <v>162</v>
      </c>
      <c r="Z1103" t="s">
        <v>164</v>
      </c>
      <c r="AA1103" t="s">
        <v>162</v>
      </c>
      <c r="AB1103">
        <v>5.88</v>
      </c>
      <c r="AC1103">
        <v>7.08</v>
      </c>
      <c r="AD1103">
        <v>7.45</v>
      </c>
      <c r="AE1103" t="s">
        <v>162</v>
      </c>
      <c r="AF1103" t="s">
        <v>162</v>
      </c>
      <c r="AG1103">
        <v>540896</v>
      </c>
      <c r="AH1103">
        <v>1446932</v>
      </c>
      <c r="AI1103">
        <v>1446932</v>
      </c>
      <c r="AJ1103">
        <v>63996</v>
      </c>
      <c r="AK1103">
        <v>71725</v>
      </c>
      <c r="AL1103">
        <v>151289</v>
      </c>
      <c r="AM1103">
        <v>253887</v>
      </c>
      <c r="AN1103" t="s">
        <v>164</v>
      </c>
      <c r="AO1103">
        <v>12</v>
      </c>
      <c r="AP1103" t="s">
        <v>162</v>
      </c>
      <c r="AQ1103">
        <v>0.18</v>
      </c>
      <c r="AR1103">
        <v>138</v>
      </c>
      <c r="AS1103">
        <v>0</v>
      </c>
      <c r="AT1103" t="s">
        <v>165</v>
      </c>
      <c r="AV1103">
        <v>0.04</v>
      </c>
      <c r="AW1103">
        <v>0.28999999999999998</v>
      </c>
      <c r="AX1103">
        <v>42.112186000000001</v>
      </c>
      <c r="AY1103">
        <v>-86.464422999999996</v>
      </c>
      <c r="AZ1103" t="s">
        <v>164</v>
      </c>
      <c r="BA1103" t="s">
        <v>164</v>
      </c>
      <c r="BC1103" t="s">
        <v>164</v>
      </c>
      <c r="BD1103">
        <v>-9625175.5399999991</v>
      </c>
      <c r="BE1103" s="1" t="s">
        <v>5671</v>
      </c>
    </row>
    <row r="1104" spans="1:57" x14ac:dyDescent="0.25">
      <c r="A1104">
        <v>84267</v>
      </c>
      <c r="B1104">
        <v>20280</v>
      </c>
      <c r="C1104">
        <v>5</v>
      </c>
      <c r="D1104" t="s">
        <v>155</v>
      </c>
      <c r="E1104" t="s">
        <v>156</v>
      </c>
      <c r="F1104">
        <v>122170</v>
      </c>
      <c r="G1104" t="s">
        <v>5672</v>
      </c>
      <c r="H1104" t="s">
        <v>5673</v>
      </c>
      <c r="I1104" t="s">
        <v>5674</v>
      </c>
      <c r="J1104" t="s">
        <v>370</v>
      </c>
      <c r="K1104" t="s">
        <v>272</v>
      </c>
      <c r="L1104">
        <v>49686</v>
      </c>
      <c r="M1104">
        <v>2.5099999999999998</v>
      </c>
      <c r="N1104" t="s">
        <v>162</v>
      </c>
      <c r="O1104" t="s">
        <v>162</v>
      </c>
      <c r="P1104" t="s">
        <v>5675</v>
      </c>
      <c r="Q1104">
        <v>0.36</v>
      </c>
      <c r="R1104" t="s">
        <v>162</v>
      </c>
      <c r="S1104" t="s">
        <v>164</v>
      </c>
      <c r="T1104" t="s">
        <v>164</v>
      </c>
      <c r="U1104" t="s">
        <v>162</v>
      </c>
      <c r="V1104">
        <v>3.78</v>
      </c>
      <c r="X1104" t="s">
        <v>162</v>
      </c>
      <c r="Y1104" t="s">
        <v>162</v>
      </c>
      <c r="Z1104" t="s">
        <v>162</v>
      </c>
      <c r="AA1104" t="s">
        <v>162</v>
      </c>
      <c r="AB1104">
        <v>4.93</v>
      </c>
      <c r="AC1104">
        <v>6.07</v>
      </c>
      <c r="AD1104">
        <v>6.49</v>
      </c>
      <c r="AE1104" t="s">
        <v>162</v>
      </c>
      <c r="AF1104" t="s">
        <v>162</v>
      </c>
      <c r="AG1104">
        <v>542383</v>
      </c>
      <c r="AH1104">
        <v>68444</v>
      </c>
      <c r="AI1104">
        <v>68444</v>
      </c>
      <c r="AJ1104">
        <v>129884</v>
      </c>
      <c r="AK1104">
        <v>330839</v>
      </c>
      <c r="AL1104">
        <v>17781</v>
      </c>
      <c r="AM1104">
        <v>63878</v>
      </c>
      <c r="AN1104" t="s">
        <v>164</v>
      </c>
      <c r="AO1104">
        <v>9</v>
      </c>
      <c r="AP1104" t="s">
        <v>162</v>
      </c>
      <c r="AQ1104">
        <v>0.41</v>
      </c>
      <c r="AS1104">
        <v>0.21</v>
      </c>
      <c r="AT1104" t="s">
        <v>165</v>
      </c>
      <c r="AV1104">
        <v>0</v>
      </c>
      <c r="AW1104">
        <v>0.23</v>
      </c>
      <c r="AX1104">
        <v>44.749771000000003</v>
      </c>
      <c r="AY1104">
        <v>-85.560939000000005</v>
      </c>
      <c r="AZ1104" t="s">
        <v>164</v>
      </c>
      <c r="BC1104" t="s">
        <v>164</v>
      </c>
      <c r="BD1104">
        <v>-9524600.1610000003</v>
      </c>
      <c r="BE1104" s="1" t="s">
        <v>5676</v>
      </c>
    </row>
    <row r="1105" spans="1:57" x14ac:dyDescent="0.25">
      <c r="A1105">
        <v>84621</v>
      </c>
      <c r="B1105">
        <v>24866</v>
      </c>
      <c r="C1105">
        <v>5</v>
      </c>
      <c r="D1105" t="s">
        <v>155</v>
      </c>
      <c r="E1105" t="s">
        <v>156</v>
      </c>
      <c r="F1105">
        <v>12388</v>
      </c>
      <c r="G1105" t="s">
        <v>5677</v>
      </c>
      <c r="H1105" t="s">
        <v>5678</v>
      </c>
      <c r="I1105" t="s">
        <v>5679</v>
      </c>
      <c r="J1105" t="s">
        <v>5680</v>
      </c>
      <c r="K1105" t="s">
        <v>909</v>
      </c>
      <c r="L1105">
        <v>48158</v>
      </c>
      <c r="M1105">
        <v>2.4900000000000002</v>
      </c>
      <c r="N1105" t="s">
        <v>162</v>
      </c>
      <c r="O1105" t="s">
        <v>162</v>
      </c>
      <c r="P1105" t="s">
        <v>5681</v>
      </c>
      <c r="Q1105">
        <v>0.36</v>
      </c>
      <c r="R1105" t="s">
        <v>162</v>
      </c>
      <c r="S1105" t="s">
        <v>164</v>
      </c>
      <c r="T1105" t="s">
        <v>164</v>
      </c>
      <c r="U1105" t="s">
        <v>162</v>
      </c>
      <c r="V1105">
        <v>3.98</v>
      </c>
      <c r="X1105" t="s">
        <v>162</v>
      </c>
      <c r="Y1105" t="s">
        <v>162</v>
      </c>
      <c r="Z1105" t="s">
        <v>164</v>
      </c>
      <c r="AA1105" t="s">
        <v>162</v>
      </c>
      <c r="AB1105">
        <v>5.49</v>
      </c>
      <c r="AC1105">
        <v>6.71</v>
      </c>
      <c r="AD1105">
        <v>7.12</v>
      </c>
      <c r="AE1105" t="s">
        <v>162</v>
      </c>
      <c r="AF1105" t="s">
        <v>162</v>
      </c>
      <c r="AG1105">
        <v>1017233</v>
      </c>
      <c r="AH1105">
        <v>2178077</v>
      </c>
      <c r="AI1105">
        <v>2178077</v>
      </c>
      <c r="AJ1105">
        <v>61235</v>
      </c>
      <c r="AK1105">
        <v>49690</v>
      </c>
      <c r="AL1105">
        <v>116851</v>
      </c>
      <c r="AM1105">
        <v>789457</v>
      </c>
      <c r="AN1105" t="s">
        <v>164</v>
      </c>
      <c r="AO1105">
        <v>11</v>
      </c>
      <c r="AP1105" t="s">
        <v>162</v>
      </c>
      <c r="AQ1105">
        <v>1</v>
      </c>
      <c r="AR1105">
        <v>138</v>
      </c>
      <c r="AS1105">
        <v>0.81</v>
      </c>
      <c r="AT1105" t="s">
        <v>165</v>
      </c>
      <c r="AU1105">
        <v>138</v>
      </c>
      <c r="AV1105">
        <v>0</v>
      </c>
      <c r="AW1105">
        <v>3.45</v>
      </c>
      <c r="AX1105">
        <v>42.149039999999999</v>
      </c>
      <c r="AY1105">
        <v>-84.039948999999993</v>
      </c>
      <c r="AZ1105" t="s">
        <v>164</v>
      </c>
      <c r="BA1105" t="s">
        <v>164</v>
      </c>
      <c r="BC1105" t="s">
        <v>164</v>
      </c>
      <c r="BD1105">
        <v>-9355284.3289999999</v>
      </c>
      <c r="BE1105" s="1" t="s">
        <v>5682</v>
      </c>
    </row>
    <row r="1106" spans="1:57" x14ac:dyDescent="0.25">
      <c r="A1106">
        <v>84800</v>
      </c>
      <c r="B1106">
        <v>27231</v>
      </c>
      <c r="C1106">
        <v>5</v>
      </c>
      <c r="D1106" t="s">
        <v>155</v>
      </c>
      <c r="E1106" t="s">
        <v>156</v>
      </c>
      <c r="F1106">
        <v>175801</v>
      </c>
      <c r="G1106" t="s">
        <v>5683</v>
      </c>
      <c r="H1106" t="s">
        <v>5684</v>
      </c>
      <c r="I1106" t="s">
        <v>5685</v>
      </c>
      <c r="J1106" t="s">
        <v>5686</v>
      </c>
      <c r="K1106" t="s">
        <v>240</v>
      </c>
      <c r="L1106">
        <v>48390</v>
      </c>
      <c r="M1106">
        <v>2.5</v>
      </c>
      <c r="N1106" t="s">
        <v>162</v>
      </c>
      <c r="O1106" t="s">
        <v>162</v>
      </c>
      <c r="P1106" t="s">
        <v>5687</v>
      </c>
      <c r="Q1106">
        <v>0.36</v>
      </c>
      <c r="R1106" t="s">
        <v>162</v>
      </c>
      <c r="S1106" t="s">
        <v>164</v>
      </c>
      <c r="T1106" t="s">
        <v>164</v>
      </c>
      <c r="U1106" t="s">
        <v>162</v>
      </c>
      <c r="V1106">
        <v>3.93</v>
      </c>
      <c r="X1106" t="s">
        <v>162</v>
      </c>
      <c r="Y1106" t="s">
        <v>162</v>
      </c>
      <c r="Z1106" t="s">
        <v>164</v>
      </c>
      <c r="AA1106" t="s">
        <v>162</v>
      </c>
      <c r="AB1106">
        <v>5.3</v>
      </c>
      <c r="AC1106">
        <v>6.57</v>
      </c>
      <c r="AD1106">
        <v>6.99</v>
      </c>
      <c r="AE1106" t="s">
        <v>162</v>
      </c>
      <c r="AF1106" t="s">
        <v>162</v>
      </c>
      <c r="AG1106">
        <v>1000795</v>
      </c>
      <c r="AH1106">
        <v>1802382</v>
      </c>
      <c r="AI1106">
        <v>1802382</v>
      </c>
      <c r="AJ1106">
        <v>51720</v>
      </c>
      <c r="AK1106">
        <v>37631</v>
      </c>
      <c r="AL1106">
        <v>74061</v>
      </c>
      <c r="AM1106">
        <v>837383</v>
      </c>
      <c r="AN1106" t="s">
        <v>164</v>
      </c>
      <c r="AO1106">
        <v>10</v>
      </c>
      <c r="AP1106" t="s">
        <v>162</v>
      </c>
      <c r="AQ1106">
        <v>2.3199999999999998</v>
      </c>
      <c r="AR1106">
        <v>120</v>
      </c>
      <c r="AS1106">
        <v>0.41</v>
      </c>
      <c r="AT1106" t="s">
        <v>165</v>
      </c>
      <c r="AU1106">
        <v>120</v>
      </c>
      <c r="AV1106">
        <v>0</v>
      </c>
      <c r="AW1106">
        <v>2.14</v>
      </c>
      <c r="AX1106">
        <v>42.532004000000001</v>
      </c>
      <c r="AY1106">
        <v>-83.481750000000005</v>
      </c>
      <c r="AZ1106" t="s">
        <v>164</v>
      </c>
      <c r="BA1106" t="s">
        <v>164</v>
      </c>
      <c r="BC1106" t="s">
        <v>164</v>
      </c>
      <c r="BD1106">
        <v>-9293145.9010000005</v>
      </c>
      <c r="BE1106" s="1" t="s">
        <v>5688</v>
      </c>
    </row>
    <row r="1107" spans="1:57" x14ac:dyDescent="0.25">
      <c r="A1107">
        <v>84826</v>
      </c>
      <c r="B1107">
        <v>27655</v>
      </c>
      <c r="C1107">
        <v>5</v>
      </c>
      <c r="D1107" t="s">
        <v>155</v>
      </c>
      <c r="E1107" t="s">
        <v>156</v>
      </c>
      <c r="F1107">
        <v>243934</v>
      </c>
      <c r="G1107" t="s">
        <v>5689</v>
      </c>
      <c r="H1107" t="s">
        <v>5690</v>
      </c>
      <c r="I1107" t="s">
        <v>324</v>
      </c>
      <c r="J1107" t="s">
        <v>306</v>
      </c>
      <c r="K1107" t="s">
        <v>307</v>
      </c>
      <c r="L1107">
        <v>48723</v>
      </c>
      <c r="M1107">
        <v>2.5</v>
      </c>
      <c r="N1107" t="s">
        <v>162</v>
      </c>
      <c r="O1107" t="s">
        <v>162</v>
      </c>
      <c r="P1107" t="s">
        <v>5691</v>
      </c>
      <c r="Q1107">
        <v>0.36</v>
      </c>
      <c r="R1107" t="s">
        <v>162</v>
      </c>
      <c r="S1107" t="s">
        <v>164</v>
      </c>
      <c r="T1107" t="s">
        <v>164</v>
      </c>
      <c r="U1107" t="s">
        <v>162</v>
      </c>
      <c r="V1107">
        <v>3.89</v>
      </c>
      <c r="X1107" t="s">
        <v>162</v>
      </c>
      <c r="Y1107" t="s">
        <v>162</v>
      </c>
      <c r="Z1107" t="s">
        <v>164</v>
      </c>
      <c r="AA1107" t="s">
        <v>162</v>
      </c>
      <c r="AB1107">
        <v>5.66</v>
      </c>
      <c r="AC1107">
        <v>6.87</v>
      </c>
      <c r="AD1107">
        <v>7.28</v>
      </c>
      <c r="AE1107" t="s">
        <v>162</v>
      </c>
      <c r="AF1107" t="s">
        <v>162</v>
      </c>
      <c r="AG1107">
        <v>658220</v>
      </c>
      <c r="AH1107">
        <v>1741587</v>
      </c>
      <c r="AI1107">
        <v>1741587</v>
      </c>
      <c r="AJ1107">
        <v>65479</v>
      </c>
      <c r="AK1107">
        <v>82812</v>
      </c>
      <c r="AL1107">
        <v>46193</v>
      </c>
      <c r="AM1107">
        <v>463736</v>
      </c>
      <c r="AN1107" t="s">
        <v>164</v>
      </c>
      <c r="AO1107">
        <v>9</v>
      </c>
      <c r="AP1107" t="s">
        <v>162</v>
      </c>
      <c r="AQ1107">
        <v>0.21</v>
      </c>
      <c r="AR1107">
        <v>120</v>
      </c>
      <c r="AS1107">
        <v>0.18</v>
      </c>
      <c r="AT1107" t="s">
        <v>165</v>
      </c>
      <c r="AU1107">
        <v>120</v>
      </c>
      <c r="AV1107">
        <v>0</v>
      </c>
      <c r="AW1107">
        <v>0.32</v>
      </c>
      <c r="AX1107">
        <v>43.477066000000001</v>
      </c>
      <c r="AY1107">
        <v>-83.411505000000005</v>
      </c>
      <c r="AZ1107" t="s">
        <v>164</v>
      </c>
      <c r="BA1107" t="s">
        <v>164</v>
      </c>
      <c r="BC1107" t="s">
        <v>164</v>
      </c>
      <c r="BD1107">
        <v>-9285326.2630000003</v>
      </c>
      <c r="BE1107" s="1" t="s">
        <v>5692</v>
      </c>
    </row>
    <row r="1108" spans="1:57" x14ac:dyDescent="0.25">
      <c r="A1108">
        <v>85087</v>
      </c>
      <c r="B1108">
        <v>31149</v>
      </c>
      <c r="C1108">
        <v>5</v>
      </c>
      <c r="D1108" t="s">
        <v>155</v>
      </c>
      <c r="E1108" t="s">
        <v>156</v>
      </c>
      <c r="F1108">
        <v>10512</v>
      </c>
      <c r="G1108" t="s">
        <v>5693</v>
      </c>
      <c r="H1108" t="s">
        <v>5694</v>
      </c>
      <c r="I1108" t="s">
        <v>5695</v>
      </c>
      <c r="J1108" t="s">
        <v>1945</v>
      </c>
      <c r="K1108" t="s">
        <v>161</v>
      </c>
      <c r="L1108" t="s">
        <v>162</v>
      </c>
      <c r="M1108">
        <v>2.5</v>
      </c>
      <c r="N1108" t="s">
        <v>162</v>
      </c>
      <c r="O1108" t="s">
        <v>162</v>
      </c>
      <c r="P1108" t="s">
        <v>5696</v>
      </c>
      <c r="Q1108">
        <v>0.36</v>
      </c>
      <c r="R1108" t="s">
        <v>162</v>
      </c>
      <c r="S1108" t="s">
        <v>164</v>
      </c>
      <c r="T1108" t="s">
        <v>164</v>
      </c>
      <c r="U1108" t="s">
        <v>162</v>
      </c>
      <c r="V1108">
        <v>3.95</v>
      </c>
      <c r="X1108" t="s">
        <v>162</v>
      </c>
      <c r="Y1108" t="s">
        <v>162</v>
      </c>
      <c r="Z1108" t="s">
        <v>162</v>
      </c>
      <c r="AA1108" t="s">
        <v>162</v>
      </c>
      <c r="AB1108">
        <v>4.75</v>
      </c>
      <c r="AC1108">
        <v>5.75</v>
      </c>
      <c r="AD1108">
        <v>6.11</v>
      </c>
      <c r="AE1108" t="s">
        <v>162</v>
      </c>
      <c r="AF1108" t="s">
        <v>162</v>
      </c>
      <c r="AG1108">
        <v>991571</v>
      </c>
      <c r="AH1108">
        <v>1207386</v>
      </c>
      <c r="AI1108">
        <v>1207386</v>
      </c>
      <c r="AJ1108">
        <v>48639</v>
      </c>
      <c r="AK1108">
        <v>10835</v>
      </c>
      <c r="AL1108">
        <v>79539</v>
      </c>
      <c r="AM1108">
        <v>852559</v>
      </c>
      <c r="AN1108" t="s">
        <v>164</v>
      </c>
      <c r="AO1108">
        <v>11</v>
      </c>
      <c r="AP1108" t="s">
        <v>162</v>
      </c>
      <c r="AQ1108">
        <v>0.81</v>
      </c>
      <c r="AR1108">
        <v>230</v>
      </c>
      <c r="AS1108">
        <v>0.15</v>
      </c>
      <c r="AT1108" t="s">
        <v>165</v>
      </c>
      <c r="AU1108">
        <v>230</v>
      </c>
      <c r="AV1108">
        <v>0.23</v>
      </c>
      <c r="AW1108">
        <v>0.1</v>
      </c>
      <c r="AX1108">
        <v>42.276380000000003</v>
      </c>
      <c r="AY1108">
        <v>-83.191670000000002</v>
      </c>
      <c r="AZ1108" t="s">
        <v>164</v>
      </c>
      <c r="BC1108" t="s">
        <v>164</v>
      </c>
      <c r="BD1108">
        <v>-9260854.3430000003</v>
      </c>
      <c r="BE1108" s="1" t="s">
        <v>5697</v>
      </c>
    </row>
    <row r="1109" spans="1:57" x14ac:dyDescent="0.25">
      <c r="A1109">
        <v>85182</v>
      </c>
      <c r="B1109">
        <v>32244</v>
      </c>
      <c r="C1109">
        <v>5</v>
      </c>
      <c r="D1109" t="s">
        <v>155</v>
      </c>
      <c r="E1109" t="s">
        <v>156</v>
      </c>
      <c r="F1109">
        <v>125862</v>
      </c>
      <c r="G1109" t="s">
        <v>5698</v>
      </c>
      <c r="H1109" t="s">
        <v>5699</v>
      </c>
      <c r="I1109" t="s">
        <v>5700</v>
      </c>
      <c r="J1109" t="s">
        <v>5701</v>
      </c>
      <c r="K1109" t="s">
        <v>659</v>
      </c>
      <c r="L1109">
        <v>49251</v>
      </c>
      <c r="M1109">
        <v>2.5099999999999998</v>
      </c>
      <c r="N1109" t="s">
        <v>162</v>
      </c>
      <c r="O1109" t="s">
        <v>162</v>
      </c>
      <c r="P1109" t="s">
        <v>5702</v>
      </c>
      <c r="Q1109">
        <v>0.36</v>
      </c>
      <c r="R1109" t="s">
        <v>162</v>
      </c>
      <c r="S1109" t="s">
        <v>164</v>
      </c>
      <c r="T1109" t="s">
        <v>164</v>
      </c>
      <c r="U1109" t="s">
        <v>162</v>
      </c>
      <c r="V1109">
        <v>3.94</v>
      </c>
      <c r="X1109" t="s">
        <v>162</v>
      </c>
      <c r="Y1109" t="s">
        <v>162</v>
      </c>
      <c r="Z1109" t="s">
        <v>164</v>
      </c>
      <c r="AA1109" t="s">
        <v>162</v>
      </c>
      <c r="AB1109">
        <v>5.55</v>
      </c>
      <c r="AC1109">
        <v>6.82</v>
      </c>
      <c r="AD1109">
        <v>7.24</v>
      </c>
      <c r="AE1109" t="s">
        <v>162</v>
      </c>
      <c r="AF1109" t="s">
        <v>162</v>
      </c>
      <c r="AG1109">
        <v>1150661</v>
      </c>
      <c r="AH1109">
        <v>2122761</v>
      </c>
      <c r="AI1109">
        <v>2122761</v>
      </c>
      <c r="AJ1109">
        <v>69082</v>
      </c>
      <c r="AK1109">
        <v>107682</v>
      </c>
      <c r="AL1109">
        <v>112583</v>
      </c>
      <c r="AM1109">
        <v>861314</v>
      </c>
      <c r="AN1109" t="s">
        <v>164</v>
      </c>
      <c r="AO1109">
        <v>10</v>
      </c>
      <c r="AP1109" t="s">
        <v>162</v>
      </c>
      <c r="AQ1109">
        <v>3.16</v>
      </c>
      <c r="AR1109">
        <v>345</v>
      </c>
      <c r="AS1109">
        <v>1.4</v>
      </c>
      <c r="AT1109" t="s">
        <v>165</v>
      </c>
      <c r="AU1109">
        <v>138</v>
      </c>
      <c r="AV1109">
        <v>0</v>
      </c>
      <c r="AW1109">
        <v>0.71</v>
      </c>
      <c r="AX1109">
        <v>42.450091</v>
      </c>
      <c r="AY1109">
        <v>-84.444284999999994</v>
      </c>
      <c r="AZ1109" t="s">
        <v>164</v>
      </c>
      <c r="BA1109" t="s">
        <v>164</v>
      </c>
      <c r="BC1109" t="s">
        <v>164</v>
      </c>
      <c r="BD1109">
        <v>-9400294.807</v>
      </c>
      <c r="BE1109" s="1" t="s">
        <v>5703</v>
      </c>
    </row>
    <row r="1110" spans="1:57" x14ac:dyDescent="0.25">
      <c r="A1110">
        <v>85292</v>
      </c>
      <c r="B1110">
        <v>33614</v>
      </c>
      <c r="C1110">
        <v>5</v>
      </c>
      <c r="D1110" t="s">
        <v>155</v>
      </c>
      <c r="E1110" t="s">
        <v>156</v>
      </c>
      <c r="F1110">
        <v>122285</v>
      </c>
      <c r="G1110" t="s">
        <v>5704</v>
      </c>
      <c r="H1110" t="s">
        <v>5638</v>
      </c>
      <c r="I1110" t="s">
        <v>5639</v>
      </c>
      <c r="J1110" t="s">
        <v>351</v>
      </c>
      <c r="K1110" t="s">
        <v>351</v>
      </c>
      <c r="L1110">
        <v>49202</v>
      </c>
      <c r="M1110">
        <v>2.5</v>
      </c>
      <c r="N1110" t="s">
        <v>162</v>
      </c>
      <c r="O1110" t="s">
        <v>162</v>
      </c>
      <c r="P1110" t="s">
        <v>5705</v>
      </c>
      <c r="Q1110">
        <v>0.36</v>
      </c>
      <c r="R1110" t="s">
        <v>162</v>
      </c>
      <c r="S1110" t="s">
        <v>164</v>
      </c>
      <c r="T1110" t="s">
        <v>164</v>
      </c>
      <c r="U1110" t="s">
        <v>162</v>
      </c>
      <c r="V1110">
        <v>3.96</v>
      </c>
      <c r="X1110" t="s">
        <v>162</v>
      </c>
      <c r="Y1110" t="s">
        <v>162</v>
      </c>
      <c r="Z1110" t="s">
        <v>164</v>
      </c>
      <c r="AA1110" t="s">
        <v>162</v>
      </c>
      <c r="AB1110">
        <v>5.35</v>
      </c>
      <c r="AC1110">
        <v>6.62</v>
      </c>
      <c r="AD1110">
        <v>7.05</v>
      </c>
      <c r="AE1110" t="s">
        <v>162</v>
      </c>
      <c r="AF1110" t="s">
        <v>162</v>
      </c>
      <c r="AG1110">
        <v>1093942</v>
      </c>
      <c r="AH1110">
        <v>2134968</v>
      </c>
      <c r="AI1110">
        <v>2134968</v>
      </c>
      <c r="AJ1110">
        <v>70729</v>
      </c>
      <c r="AK1110">
        <v>81440</v>
      </c>
      <c r="AL1110">
        <v>117733</v>
      </c>
      <c r="AM1110">
        <v>824041</v>
      </c>
      <c r="AN1110" t="s">
        <v>164</v>
      </c>
      <c r="AO1110">
        <v>11</v>
      </c>
      <c r="AP1110" t="s">
        <v>162</v>
      </c>
      <c r="AQ1110">
        <v>0.17</v>
      </c>
      <c r="AS1110">
        <v>0.03</v>
      </c>
      <c r="AT1110" t="s">
        <v>165</v>
      </c>
      <c r="AV1110">
        <v>0</v>
      </c>
      <c r="AW1110">
        <v>0.02</v>
      </c>
      <c r="AX1110">
        <v>42.255029</v>
      </c>
      <c r="AY1110">
        <v>-84.406115999999997</v>
      </c>
      <c r="AZ1110" t="s">
        <v>164</v>
      </c>
      <c r="BA1110" t="s">
        <v>164</v>
      </c>
      <c r="BC1110" t="s">
        <v>164</v>
      </c>
      <c r="BD1110">
        <v>-9396045.8530000001</v>
      </c>
      <c r="BE1110" s="1" t="s">
        <v>5706</v>
      </c>
    </row>
    <row r="1111" spans="1:57" x14ac:dyDescent="0.25">
      <c r="A1111">
        <v>85332</v>
      </c>
      <c r="B1111">
        <v>34244</v>
      </c>
      <c r="C1111">
        <v>5</v>
      </c>
      <c r="D1111" t="s">
        <v>155</v>
      </c>
      <c r="E1111" t="s">
        <v>156</v>
      </c>
      <c r="F1111">
        <v>10502</v>
      </c>
      <c r="G1111" t="s">
        <v>5707</v>
      </c>
      <c r="H1111" t="s">
        <v>5708</v>
      </c>
      <c r="I1111" t="s">
        <v>5709</v>
      </c>
      <c r="J1111" t="s">
        <v>1001</v>
      </c>
      <c r="K1111" t="s">
        <v>1002</v>
      </c>
      <c r="L1111">
        <v>48708</v>
      </c>
      <c r="M1111">
        <v>2.5</v>
      </c>
      <c r="N1111" t="s">
        <v>162</v>
      </c>
      <c r="O1111" t="s">
        <v>162</v>
      </c>
      <c r="P1111" t="s">
        <v>5710</v>
      </c>
      <c r="Q1111">
        <v>0.36</v>
      </c>
      <c r="R1111" t="s">
        <v>162</v>
      </c>
      <c r="S1111" t="s">
        <v>164</v>
      </c>
      <c r="T1111" t="s">
        <v>164</v>
      </c>
      <c r="U1111" t="s">
        <v>162</v>
      </c>
      <c r="V1111">
        <v>3.93</v>
      </c>
      <c r="X1111" t="s">
        <v>162</v>
      </c>
      <c r="Y1111" t="s">
        <v>162</v>
      </c>
      <c r="Z1111" t="s">
        <v>164</v>
      </c>
      <c r="AA1111" t="s">
        <v>162</v>
      </c>
      <c r="AB1111">
        <v>5.15</v>
      </c>
      <c r="AC1111">
        <v>6.38</v>
      </c>
      <c r="AD1111">
        <v>6.82</v>
      </c>
      <c r="AE1111" t="s">
        <v>162</v>
      </c>
      <c r="AF1111" t="s">
        <v>162</v>
      </c>
      <c r="AG1111">
        <v>393822</v>
      </c>
      <c r="AH1111">
        <v>1935685</v>
      </c>
      <c r="AI1111">
        <v>1935685</v>
      </c>
      <c r="AJ1111">
        <v>66676</v>
      </c>
      <c r="AK1111">
        <v>103311</v>
      </c>
      <c r="AL1111">
        <v>19586</v>
      </c>
      <c r="AM1111">
        <v>204249</v>
      </c>
      <c r="AN1111" t="s">
        <v>164</v>
      </c>
      <c r="AO1111">
        <v>9</v>
      </c>
      <c r="AP1111" t="s">
        <v>162</v>
      </c>
      <c r="AQ1111">
        <v>0.32</v>
      </c>
      <c r="AS1111">
        <v>2.34</v>
      </c>
      <c r="AT1111" t="s">
        <v>165</v>
      </c>
      <c r="AV1111">
        <v>0.03</v>
      </c>
      <c r="AW1111">
        <v>0.28999999999999998</v>
      </c>
      <c r="AX1111">
        <v>43.597499999999997</v>
      </c>
      <c r="AY1111">
        <v>-83.891400000000004</v>
      </c>
      <c r="AZ1111" t="s">
        <v>164</v>
      </c>
      <c r="BA1111" t="s">
        <v>164</v>
      </c>
      <c r="BC1111" t="s">
        <v>164</v>
      </c>
      <c r="BD1111">
        <v>-9338747.9299999997</v>
      </c>
      <c r="BE1111" s="1" t="s">
        <v>5711</v>
      </c>
    </row>
    <row r="1112" spans="1:57" x14ac:dyDescent="0.25">
      <c r="A1112">
        <v>82799</v>
      </c>
      <c r="B1112">
        <v>5038</v>
      </c>
      <c r="C1112">
        <v>5</v>
      </c>
      <c r="D1112" t="s">
        <v>155</v>
      </c>
      <c r="E1112" t="s">
        <v>156</v>
      </c>
      <c r="F1112">
        <v>99182</v>
      </c>
      <c r="G1112" t="s">
        <v>5712</v>
      </c>
      <c r="H1112" t="s">
        <v>5713</v>
      </c>
      <c r="I1112" t="s">
        <v>5714</v>
      </c>
      <c r="J1112" t="s">
        <v>4373</v>
      </c>
      <c r="K1112" t="s">
        <v>1859</v>
      </c>
      <c r="L1112">
        <v>49307</v>
      </c>
      <c r="M1112">
        <v>2.44</v>
      </c>
      <c r="N1112" t="s">
        <v>162</v>
      </c>
      <c r="O1112" t="s">
        <v>162</v>
      </c>
      <c r="P1112" t="s">
        <v>5715</v>
      </c>
      <c r="Q1112">
        <v>0.35</v>
      </c>
      <c r="R1112" t="s">
        <v>162</v>
      </c>
      <c r="S1112" t="s">
        <v>164</v>
      </c>
      <c r="T1112" t="s">
        <v>164</v>
      </c>
      <c r="U1112" t="s">
        <v>162</v>
      </c>
      <c r="V1112">
        <v>3.86</v>
      </c>
      <c r="X1112" t="s">
        <v>162</v>
      </c>
      <c r="Y1112" t="s">
        <v>162</v>
      </c>
      <c r="Z1112" t="s">
        <v>162</v>
      </c>
      <c r="AA1112" t="s">
        <v>162</v>
      </c>
      <c r="AB1112">
        <v>4.8600000000000003</v>
      </c>
      <c r="AC1112">
        <v>6.13</v>
      </c>
      <c r="AD1112">
        <v>6.6</v>
      </c>
      <c r="AE1112" t="s">
        <v>162</v>
      </c>
      <c r="AF1112" t="s">
        <v>162</v>
      </c>
      <c r="AG1112">
        <v>593134</v>
      </c>
      <c r="AH1112">
        <v>862040</v>
      </c>
      <c r="AI1112">
        <v>862040</v>
      </c>
      <c r="AJ1112">
        <v>112493</v>
      </c>
      <c r="AK1112">
        <v>171729</v>
      </c>
      <c r="AL1112">
        <v>76157</v>
      </c>
      <c r="AM1112">
        <v>232756</v>
      </c>
      <c r="AN1112" t="s">
        <v>164</v>
      </c>
      <c r="AO1112">
        <v>9</v>
      </c>
      <c r="AP1112" t="s">
        <v>162</v>
      </c>
      <c r="AQ1112">
        <v>1.88</v>
      </c>
      <c r="AS1112">
        <v>1.94</v>
      </c>
      <c r="AT1112" t="s">
        <v>165</v>
      </c>
      <c r="AU1112">
        <v>69</v>
      </c>
      <c r="AV1112">
        <v>0</v>
      </c>
      <c r="AW1112">
        <v>13.69</v>
      </c>
      <c r="AX1112">
        <v>43.723077000000004</v>
      </c>
      <c r="AY1112">
        <v>-85.494425000000007</v>
      </c>
      <c r="AZ1112" t="s">
        <v>164</v>
      </c>
      <c r="BC1112" t="s">
        <v>164</v>
      </c>
      <c r="BD1112">
        <v>-9517195.8570000008</v>
      </c>
      <c r="BE1112" s="1" t="s">
        <v>5716</v>
      </c>
    </row>
    <row r="1113" spans="1:57" x14ac:dyDescent="0.25">
      <c r="A1113">
        <v>82838</v>
      </c>
      <c r="B1113">
        <v>5462</v>
      </c>
      <c r="C1113">
        <v>5</v>
      </c>
      <c r="D1113" t="s">
        <v>155</v>
      </c>
      <c r="E1113" t="s">
        <v>156</v>
      </c>
      <c r="F1113">
        <v>140637</v>
      </c>
      <c r="G1113" t="s">
        <v>5717</v>
      </c>
      <c r="H1113" t="s">
        <v>5718</v>
      </c>
      <c r="I1113" t="s">
        <v>5719</v>
      </c>
      <c r="J1113" t="s">
        <v>1001</v>
      </c>
      <c r="K1113" t="s">
        <v>1002</v>
      </c>
      <c r="L1113">
        <v>48708</v>
      </c>
      <c r="M1113">
        <v>2.44</v>
      </c>
      <c r="N1113" t="s">
        <v>162</v>
      </c>
      <c r="O1113" t="s">
        <v>162</v>
      </c>
      <c r="P1113" t="s">
        <v>5720</v>
      </c>
      <c r="Q1113">
        <v>0.35</v>
      </c>
      <c r="R1113" t="s">
        <v>162</v>
      </c>
      <c r="S1113" t="s">
        <v>164</v>
      </c>
      <c r="T1113" t="s">
        <v>164</v>
      </c>
      <c r="U1113" t="s">
        <v>162</v>
      </c>
      <c r="V1113">
        <v>3.93</v>
      </c>
      <c r="X1113" t="s">
        <v>162</v>
      </c>
      <c r="Y1113" t="s">
        <v>162</v>
      </c>
      <c r="Z1113" t="s">
        <v>164</v>
      </c>
      <c r="AA1113" t="s">
        <v>162</v>
      </c>
      <c r="AB1113">
        <v>5.15</v>
      </c>
      <c r="AC1113">
        <v>6.38</v>
      </c>
      <c r="AD1113">
        <v>6.82</v>
      </c>
      <c r="AE1113" t="s">
        <v>162</v>
      </c>
      <c r="AF1113" t="s">
        <v>162</v>
      </c>
      <c r="AG1113">
        <v>393822</v>
      </c>
      <c r="AH1113">
        <v>1935685</v>
      </c>
      <c r="AI1113">
        <v>1935685</v>
      </c>
      <c r="AJ1113">
        <v>66676</v>
      </c>
      <c r="AK1113">
        <v>103311</v>
      </c>
      <c r="AL1113">
        <v>19586</v>
      </c>
      <c r="AM1113">
        <v>204249</v>
      </c>
      <c r="AN1113" t="s">
        <v>164</v>
      </c>
      <c r="AO1113">
        <v>9</v>
      </c>
      <c r="AP1113" t="s">
        <v>162</v>
      </c>
      <c r="AQ1113">
        <v>0</v>
      </c>
      <c r="AS1113">
        <v>2.33</v>
      </c>
      <c r="AT1113" t="s">
        <v>165</v>
      </c>
      <c r="AV1113">
        <v>7.0000000000000007E-2</v>
      </c>
      <c r="AW1113">
        <v>0.41</v>
      </c>
      <c r="AX1113">
        <v>43.592666000000001</v>
      </c>
      <c r="AY1113">
        <v>-83.890945000000002</v>
      </c>
      <c r="AZ1113" t="s">
        <v>164</v>
      </c>
      <c r="BA1113" t="s">
        <v>164</v>
      </c>
      <c r="BC1113" t="s">
        <v>164</v>
      </c>
      <c r="BD1113">
        <v>-9338697.2799999993</v>
      </c>
      <c r="BE1113" s="1" t="s">
        <v>5721</v>
      </c>
    </row>
    <row r="1114" spans="1:57" x14ac:dyDescent="0.25">
      <c r="A1114">
        <v>84016</v>
      </c>
      <c r="B1114">
        <v>17126</v>
      </c>
      <c r="C1114">
        <v>5</v>
      </c>
      <c r="D1114" t="s">
        <v>155</v>
      </c>
      <c r="E1114" t="s">
        <v>156</v>
      </c>
      <c r="F1114">
        <v>130428</v>
      </c>
      <c r="G1114" t="s">
        <v>5722</v>
      </c>
      <c r="H1114" t="s">
        <v>5723</v>
      </c>
      <c r="I1114" t="s">
        <v>5724</v>
      </c>
      <c r="J1114" t="s">
        <v>253</v>
      </c>
      <c r="K1114" t="s">
        <v>254</v>
      </c>
      <c r="L1114">
        <v>48503</v>
      </c>
      <c r="M1114">
        <v>2.42</v>
      </c>
      <c r="N1114" t="s">
        <v>162</v>
      </c>
      <c r="O1114" t="s">
        <v>162</v>
      </c>
      <c r="P1114" t="s">
        <v>5725</v>
      </c>
      <c r="Q1114">
        <v>0.35</v>
      </c>
      <c r="R1114" t="s">
        <v>162</v>
      </c>
      <c r="S1114" t="s">
        <v>164</v>
      </c>
      <c r="T1114" t="s">
        <v>164</v>
      </c>
      <c r="U1114" t="s">
        <v>162</v>
      </c>
      <c r="V1114">
        <v>3.92</v>
      </c>
      <c r="X1114" t="s">
        <v>162</v>
      </c>
      <c r="Y1114" t="s">
        <v>162</v>
      </c>
      <c r="Z1114" t="s">
        <v>164</v>
      </c>
      <c r="AA1114" t="s">
        <v>162</v>
      </c>
      <c r="AB1114">
        <v>5.05</v>
      </c>
      <c r="AC1114">
        <v>6.26</v>
      </c>
      <c r="AD1114">
        <v>6.71</v>
      </c>
      <c r="AE1114" t="s">
        <v>162</v>
      </c>
      <c r="AF1114" t="s">
        <v>162</v>
      </c>
      <c r="AG1114">
        <v>1045029</v>
      </c>
      <c r="AH1114">
        <v>2222649</v>
      </c>
      <c r="AI1114">
        <v>2222649</v>
      </c>
      <c r="AJ1114">
        <v>55070</v>
      </c>
      <c r="AK1114">
        <v>56608</v>
      </c>
      <c r="AL1114">
        <v>78718</v>
      </c>
      <c r="AM1114">
        <v>854633</v>
      </c>
      <c r="AN1114" t="s">
        <v>164</v>
      </c>
      <c r="AO1114">
        <v>9</v>
      </c>
      <c r="AP1114" t="s">
        <v>162</v>
      </c>
      <c r="AQ1114">
        <v>1.18</v>
      </c>
      <c r="AS1114">
        <v>1.9</v>
      </c>
      <c r="AT1114" t="s">
        <v>165</v>
      </c>
      <c r="AU1114">
        <v>138</v>
      </c>
      <c r="AV1114">
        <v>0</v>
      </c>
      <c r="AW1114">
        <v>0.1</v>
      </c>
      <c r="AX1114">
        <v>43.00226</v>
      </c>
      <c r="AY1114">
        <v>-83.689991000000006</v>
      </c>
      <c r="AZ1114" t="s">
        <v>164</v>
      </c>
      <c r="BA1114" t="s">
        <v>164</v>
      </c>
      <c r="BC1114" t="s">
        <v>164</v>
      </c>
      <c r="BD1114">
        <v>-9316327.1830000002</v>
      </c>
      <c r="BE1114" s="1" t="s">
        <v>5726</v>
      </c>
    </row>
    <row r="1115" spans="1:57" x14ac:dyDescent="0.25">
      <c r="A1115">
        <v>84108</v>
      </c>
      <c r="B1115">
        <v>18220</v>
      </c>
      <c r="C1115">
        <v>5</v>
      </c>
      <c r="D1115" t="s">
        <v>155</v>
      </c>
      <c r="E1115" t="s">
        <v>156</v>
      </c>
      <c r="F1115">
        <v>13753</v>
      </c>
      <c r="G1115" t="s">
        <v>5727</v>
      </c>
      <c r="H1115" t="s">
        <v>5728</v>
      </c>
      <c r="I1115" t="s">
        <v>5729</v>
      </c>
      <c r="J1115" t="s">
        <v>549</v>
      </c>
      <c r="K1115" t="s">
        <v>549</v>
      </c>
      <c r="L1115" t="s">
        <v>162</v>
      </c>
      <c r="M1115">
        <v>2.4</v>
      </c>
      <c r="N1115" t="s">
        <v>162</v>
      </c>
      <c r="O1115" t="s">
        <v>162</v>
      </c>
      <c r="P1115" t="s">
        <v>5730</v>
      </c>
      <c r="Q1115">
        <v>0.35</v>
      </c>
      <c r="R1115" t="s">
        <v>162</v>
      </c>
      <c r="S1115" t="s">
        <v>164</v>
      </c>
      <c r="T1115" t="s">
        <v>164</v>
      </c>
      <c r="U1115" t="s">
        <v>162</v>
      </c>
      <c r="V1115">
        <v>3.94</v>
      </c>
      <c r="X1115" t="s">
        <v>162</v>
      </c>
      <c r="Y1115" t="s">
        <v>162</v>
      </c>
      <c r="Z1115" t="s">
        <v>162</v>
      </c>
      <c r="AA1115" t="s">
        <v>162</v>
      </c>
      <c r="AB1115">
        <v>4.75</v>
      </c>
      <c r="AC1115">
        <v>5.99</v>
      </c>
      <c r="AD1115">
        <v>6.46</v>
      </c>
      <c r="AE1115" t="s">
        <v>162</v>
      </c>
      <c r="AF1115" t="s">
        <v>162</v>
      </c>
      <c r="AG1115">
        <v>805622</v>
      </c>
      <c r="AH1115">
        <v>1932199</v>
      </c>
      <c r="AI1115">
        <v>1932199</v>
      </c>
      <c r="AJ1115">
        <v>83190</v>
      </c>
      <c r="AK1115">
        <v>141930</v>
      </c>
      <c r="AL1115">
        <v>194369</v>
      </c>
      <c r="AM1115">
        <v>386134</v>
      </c>
      <c r="AN1115" t="s">
        <v>164</v>
      </c>
      <c r="AO1115">
        <v>11</v>
      </c>
      <c r="AP1115" t="s">
        <v>162</v>
      </c>
      <c r="AQ1115">
        <v>0.43</v>
      </c>
      <c r="AS1115">
        <v>0.24</v>
      </c>
      <c r="AT1115" t="s">
        <v>165</v>
      </c>
      <c r="AV1115">
        <v>0.25</v>
      </c>
      <c r="AW1115">
        <v>0</v>
      </c>
      <c r="AX1115">
        <v>42.298752</v>
      </c>
      <c r="AY1115">
        <v>-85.577889999999996</v>
      </c>
      <c r="AZ1115" t="s">
        <v>164</v>
      </c>
      <c r="BC1115" t="s">
        <v>164</v>
      </c>
      <c r="BD1115">
        <v>-9526487.1380000003</v>
      </c>
      <c r="BE1115">
        <v>5205836.6310000001</v>
      </c>
    </row>
    <row r="1116" spans="1:57" x14ac:dyDescent="0.25">
      <c r="A1116">
        <v>84337</v>
      </c>
      <c r="B1116">
        <v>21367</v>
      </c>
      <c r="C1116">
        <v>5</v>
      </c>
      <c r="D1116" t="s">
        <v>155</v>
      </c>
      <c r="E1116" t="s">
        <v>156</v>
      </c>
      <c r="F1116">
        <v>12555</v>
      </c>
      <c r="G1116" t="s">
        <v>5731</v>
      </c>
      <c r="H1116" t="s">
        <v>5732</v>
      </c>
      <c r="I1116" t="s">
        <v>5733</v>
      </c>
      <c r="J1116" t="s">
        <v>908</v>
      </c>
      <c r="K1116" t="s">
        <v>909</v>
      </c>
      <c r="L1116" t="s">
        <v>162</v>
      </c>
      <c r="M1116">
        <v>2.4</v>
      </c>
      <c r="N1116" t="s">
        <v>162</v>
      </c>
      <c r="O1116" t="s">
        <v>162</v>
      </c>
      <c r="P1116" t="s">
        <v>5734</v>
      </c>
      <c r="Q1116">
        <v>0.35</v>
      </c>
      <c r="R1116" t="s">
        <v>162</v>
      </c>
      <c r="S1116" t="s">
        <v>164</v>
      </c>
      <c r="T1116" t="s">
        <v>164</v>
      </c>
      <c r="U1116" t="s">
        <v>162</v>
      </c>
      <c r="V1116">
        <v>3.98</v>
      </c>
      <c r="X1116" t="s">
        <v>162</v>
      </c>
      <c r="Y1116" t="s">
        <v>162</v>
      </c>
      <c r="Z1116" t="s">
        <v>162</v>
      </c>
      <c r="AA1116" t="s">
        <v>162</v>
      </c>
      <c r="AB1116">
        <v>4.9800000000000004</v>
      </c>
      <c r="AC1116">
        <v>6.2</v>
      </c>
      <c r="AD1116">
        <v>6.63</v>
      </c>
      <c r="AE1116" t="s">
        <v>162</v>
      </c>
      <c r="AF1116" t="s">
        <v>162</v>
      </c>
      <c r="AG1116">
        <v>1037538</v>
      </c>
      <c r="AH1116">
        <v>1504516</v>
      </c>
      <c r="AI1116">
        <v>1504516</v>
      </c>
      <c r="AJ1116">
        <v>47118</v>
      </c>
      <c r="AK1116">
        <v>24625</v>
      </c>
      <c r="AL1116">
        <v>113897</v>
      </c>
      <c r="AM1116">
        <v>851898</v>
      </c>
      <c r="AN1116" t="s">
        <v>164</v>
      </c>
      <c r="AO1116">
        <v>11</v>
      </c>
      <c r="AP1116" t="s">
        <v>162</v>
      </c>
      <c r="AQ1116">
        <v>1.55</v>
      </c>
      <c r="AS1116">
        <v>2.19</v>
      </c>
      <c r="AT1116" t="s">
        <v>165</v>
      </c>
      <c r="AU1116">
        <v>120</v>
      </c>
      <c r="AV1116">
        <v>0.03</v>
      </c>
      <c r="AW1116">
        <v>0.23</v>
      </c>
      <c r="AX1116">
        <v>42.240062999999999</v>
      </c>
      <c r="AY1116">
        <v>-83.6083</v>
      </c>
      <c r="AZ1116" t="s">
        <v>164</v>
      </c>
      <c r="BC1116" t="s">
        <v>164</v>
      </c>
      <c r="BD1116">
        <v>-9307233.3819999993</v>
      </c>
      <c r="BE1116" s="1" t="s">
        <v>5735</v>
      </c>
    </row>
    <row r="1117" spans="1:57" x14ac:dyDescent="0.25">
      <c r="A1117">
        <v>84805</v>
      </c>
      <c r="B1117">
        <v>27318</v>
      </c>
      <c r="C1117">
        <v>5</v>
      </c>
      <c r="D1117" t="s">
        <v>155</v>
      </c>
      <c r="E1117" t="s">
        <v>156</v>
      </c>
      <c r="F1117">
        <v>207761</v>
      </c>
      <c r="G1117" t="s">
        <v>5736</v>
      </c>
      <c r="H1117" t="s">
        <v>5737</v>
      </c>
      <c r="I1117" t="s">
        <v>5738</v>
      </c>
      <c r="J1117" t="s">
        <v>5701</v>
      </c>
      <c r="K1117" t="s">
        <v>659</v>
      </c>
      <c r="L1117">
        <v>49251</v>
      </c>
      <c r="M1117">
        <v>2.4</v>
      </c>
      <c r="N1117" t="s">
        <v>162</v>
      </c>
      <c r="O1117" t="s">
        <v>162</v>
      </c>
      <c r="P1117" t="s">
        <v>5739</v>
      </c>
      <c r="Q1117">
        <v>0.35</v>
      </c>
      <c r="R1117" t="s">
        <v>162</v>
      </c>
      <c r="S1117" t="s">
        <v>164</v>
      </c>
      <c r="T1117" t="s">
        <v>164</v>
      </c>
      <c r="U1117" t="s">
        <v>162</v>
      </c>
      <c r="V1117">
        <v>3.94</v>
      </c>
      <c r="X1117" t="s">
        <v>162</v>
      </c>
      <c r="Y1117" t="s">
        <v>162</v>
      </c>
      <c r="Z1117" t="s">
        <v>164</v>
      </c>
      <c r="AA1117" t="s">
        <v>162</v>
      </c>
      <c r="AB1117">
        <v>5.55</v>
      </c>
      <c r="AC1117">
        <v>6.82</v>
      </c>
      <c r="AD1117">
        <v>7.24</v>
      </c>
      <c r="AE1117" t="s">
        <v>162</v>
      </c>
      <c r="AF1117" t="s">
        <v>162</v>
      </c>
      <c r="AG1117">
        <v>1150661</v>
      </c>
      <c r="AH1117">
        <v>2122761</v>
      </c>
      <c r="AI1117">
        <v>2122761</v>
      </c>
      <c r="AJ1117">
        <v>69082</v>
      </c>
      <c r="AK1117">
        <v>107682</v>
      </c>
      <c r="AL1117">
        <v>112583</v>
      </c>
      <c r="AM1117">
        <v>861314</v>
      </c>
      <c r="AN1117" t="s">
        <v>164</v>
      </c>
      <c r="AO1117">
        <v>10</v>
      </c>
      <c r="AP1117" t="s">
        <v>162</v>
      </c>
      <c r="AQ1117">
        <v>3.47</v>
      </c>
      <c r="AR1117">
        <v>345</v>
      </c>
      <c r="AS1117">
        <v>1.86</v>
      </c>
      <c r="AT1117" t="s">
        <v>165</v>
      </c>
      <c r="AU1117">
        <v>138</v>
      </c>
      <c r="AV1117">
        <v>0.04</v>
      </c>
      <c r="AW1117">
        <v>0.26</v>
      </c>
      <c r="AX1117">
        <v>42.450197000000003</v>
      </c>
      <c r="AY1117">
        <v>-84.435378</v>
      </c>
      <c r="AZ1117" t="s">
        <v>164</v>
      </c>
      <c r="BA1117" t="s">
        <v>164</v>
      </c>
      <c r="BC1117" t="s">
        <v>164</v>
      </c>
      <c r="BD1117">
        <v>-9399303.284</v>
      </c>
      <c r="BE1117" s="1" t="s">
        <v>5740</v>
      </c>
    </row>
    <row r="1118" spans="1:57" x14ac:dyDescent="0.25">
      <c r="A1118">
        <v>85614</v>
      </c>
      <c r="B1118">
        <v>37458</v>
      </c>
      <c r="C1118">
        <v>5</v>
      </c>
      <c r="D1118" t="s">
        <v>155</v>
      </c>
      <c r="E1118" t="s">
        <v>156</v>
      </c>
      <c r="F1118">
        <v>235520</v>
      </c>
      <c r="G1118" t="s">
        <v>5741</v>
      </c>
      <c r="H1118" t="s">
        <v>5742</v>
      </c>
      <c r="I1118" t="s">
        <v>5743</v>
      </c>
      <c r="J1118" t="s">
        <v>5744</v>
      </c>
      <c r="K1118" t="s">
        <v>272</v>
      </c>
      <c r="L1118">
        <v>49649</v>
      </c>
      <c r="M1118">
        <v>2.4</v>
      </c>
      <c r="N1118" t="s">
        <v>162</v>
      </c>
      <c r="O1118" t="s">
        <v>162</v>
      </c>
      <c r="P1118" t="s">
        <v>5745</v>
      </c>
      <c r="Q1118">
        <v>0.35</v>
      </c>
      <c r="R1118" t="s">
        <v>162</v>
      </c>
      <c r="S1118" t="s">
        <v>164</v>
      </c>
      <c r="T1118" t="s">
        <v>164</v>
      </c>
      <c r="U1118" t="s">
        <v>162</v>
      </c>
      <c r="V1118">
        <v>3.82</v>
      </c>
      <c r="X1118" t="s">
        <v>162</v>
      </c>
      <c r="Y1118" t="s">
        <v>162</v>
      </c>
      <c r="Z1118" t="s">
        <v>164</v>
      </c>
      <c r="AA1118" t="s">
        <v>162</v>
      </c>
      <c r="AB1118">
        <v>5.57</v>
      </c>
      <c r="AC1118">
        <v>6.82</v>
      </c>
      <c r="AD1118">
        <v>7.25</v>
      </c>
      <c r="AE1118" t="s">
        <v>162</v>
      </c>
      <c r="AF1118" t="s">
        <v>162</v>
      </c>
      <c r="AG1118">
        <v>518715</v>
      </c>
      <c r="AH1118">
        <v>67648</v>
      </c>
      <c r="AI1118">
        <v>67648</v>
      </c>
      <c r="AJ1118">
        <v>123728</v>
      </c>
      <c r="AK1118">
        <v>322520</v>
      </c>
      <c r="AL1118">
        <v>13140</v>
      </c>
      <c r="AM1118">
        <v>59327</v>
      </c>
      <c r="AN1118" t="s">
        <v>164</v>
      </c>
      <c r="AO1118">
        <v>9</v>
      </c>
      <c r="AP1118" t="s">
        <v>162</v>
      </c>
      <c r="AQ1118">
        <v>0.26</v>
      </c>
      <c r="AS1118">
        <v>1.48</v>
      </c>
      <c r="AT1118" t="s">
        <v>165</v>
      </c>
      <c r="AU1118">
        <v>138</v>
      </c>
      <c r="AV1118">
        <v>0</v>
      </c>
      <c r="AW1118">
        <v>0.03</v>
      </c>
      <c r="AX1118">
        <v>44.584606999999998</v>
      </c>
      <c r="AY1118">
        <v>-85.536158999999998</v>
      </c>
      <c r="AZ1118" t="s">
        <v>164</v>
      </c>
      <c r="BA1118" t="s">
        <v>164</v>
      </c>
      <c r="BC1118" t="s">
        <v>164</v>
      </c>
      <c r="BD1118">
        <v>-9521841.6640000008</v>
      </c>
      <c r="BE1118" s="1" t="s">
        <v>5746</v>
      </c>
    </row>
    <row r="1119" spans="1:57" x14ac:dyDescent="0.25">
      <c r="A1119">
        <v>82981</v>
      </c>
      <c r="B1119">
        <v>6738</v>
      </c>
      <c r="C1119">
        <v>5</v>
      </c>
      <c r="D1119" t="s">
        <v>155</v>
      </c>
      <c r="E1119" t="s">
        <v>156</v>
      </c>
      <c r="F1119">
        <v>106399</v>
      </c>
      <c r="G1119" t="s">
        <v>5747</v>
      </c>
      <c r="H1119" t="s">
        <v>5748</v>
      </c>
      <c r="I1119" t="s">
        <v>5749</v>
      </c>
      <c r="J1119" t="s">
        <v>686</v>
      </c>
      <c r="K1119" t="s">
        <v>161</v>
      </c>
      <c r="L1119">
        <v>48214</v>
      </c>
      <c r="M1119">
        <v>2.3199999999999998</v>
      </c>
      <c r="N1119" t="s">
        <v>162</v>
      </c>
      <c r="O1119" t="s">
        <v>162</v>
      </c>
      <c r="P1119" t="s">
        <v>5750</v>
      </c>
      <c r="Q1119">
        <v>0.34</v>
      </c>
      <c r="R1119" t="s">
        <v>162</v>
      </c>
      <c r="S1119" t="s">
        <v>164</v>
      </c>
      <c r="T1119" t="s">
        <v>164</v>
      </c>
      <c r="U1119" t="s">
        <v>162</v>
      </c>
      <c r="V1119">
        <v>3.95</v>
      </c>
      <c r="X1119" t="s">
        <v>162</v>
      </c>
      <c r="Y1119" t="s">
        <v>162</v>
      </c>
      <c r="Z1119" t="s">
        <v>162</v>
      </c>
      <c r="AA1119" t="s">
        <v>162</v>
      </c>
      <c r="AB1119">
        <v>4.82</v>
      </c>
      <c r="AC1119">
        <v>5.8</v>
      </c>
      <c r="AD1119">
        <v>6.15</v>
      </c>
      <c r="AE1119" t="s">
        <v>162</v>
      </c>
      <c r="AF1119" t="s">
        <v>162</v>
      </c>
      <c r="AG1119">
        <v>904243</v>
      </c>
      <c r="AH1119">
        <v>815568</v>
      </c>
      <c r="AI1119">
        <v>815568</v>
      </c>
      <c r="AJ1119">
        <v>45089</v>
      </c>
      <c r="AK1119">
        <v>10479</v>
      </c>
      <c r="AL1119">
        <v>72883</v>
      </c>
      <c r="AM1119">
        <v>775792</v>
      </c>
      <c r="AN1119" t="s">
        <v>164</v>
      </c>
      <c r="AO1119">
        <v>10</v>
      </c>
      <c r="AP1119" t="s">
        <v>162</v>
      </c>
      <c r="AQ1119">
        <v>0.62</v>
      </c>
      <c r="AS1119">
        <v>2.78</v>
      </c>
      <c r="AT1119" t="s">
        <v>165</v>
      </c>
      <c r="AV1119">
        <v>0.09</v>
      </c>
      <c r="AW1119">
        <v>0.16</v>
      </c>
      <c r="AX1119">
        <v>42.353290000000001</v>
      </c>
      <c r="AY1119">
        <v>-83.082956999999993</v>
      </c>
      <c r="AZ1119" t="s">
        <v>164</v>
      </c>
      <c r="BC1119" t="s">
        <v>164</v>
      </c>
      <c r="BD1119">
        <v>-9248752.4670000002</v>
      </c>
      <c r="BE1119" s="1" t="s">
        <v>5751</v>
      </c>
    </row>
    <row r="1120" spans="1:57" x14ac:dyDescent="0.25">
      <c r="A1120">
        <v>83750</v>
      </c>
      <c r="B1120">
        <v>13777</v>
      </c>
      <c r="C1120">
        <v>5</v>
      </c>
      <c r="D1120" t="s">
        <v>155</v>
      </c>
      <c r="E1120" t="s">
        <v>156</v>
      </c>
      <c r="F1120">
        <v>123772</v>
      </c>
      <c r="G1120" t="s">
        <v>5752</v>
      </c>
      <c r="H1120" t="s">
        <v>5753</v>
      </c>
      <c r="I1120" t="s">
        <v>5754</v>
      </c>
      <c r="J1120" t="s">
        <v>3366</v>
      </c>
      <c r="K1120" t="s">
        <v>284</v>
      </c>
      <c r="L1120">
        <v>48036</v>
      </c>
      <c r="M1120">
        <v>2.38</v>
      </c>
      <c r="N1120" t="s">
        <v>162</v>
      </c>
      <c r="O1120" t="s">
        <v>162</v>
      </c>
      <c r="P1120" t="s">
        <v>5755</v>
      </c>
      <c r="Q1120">
        <v>0.34</v>
      </c>
      <c r="R1120" t="s">
        <v>162</v>
      </c>
      <c r="S1120" t="s">
        <v>164</v>
      </c>
      <c r="T1120" t="s">
        <v>164</v>
      </c>
      <c r="U1120" t="s">
        <v>162</v>
      </c>
      <c r="V1120">
        <v>3.93</v>
      </c>
      <c r="X1120" t="s">
        <v>162</v>
      </c>
      <c r="Y1120" t="s">
        <v>162</v>
      </c>
      <c r="Z1120" t="s">
        <v>162</v>
      </c>
      <c r="AA1120" t="s">
        <v>162</v>
      </c>
      <c r="AB1120">
        <v>4.93</v>
      </c>
      <c r="AC1120">
        <v>6.02</v>
      </c>
      <c r="AD1120">
        <v>6.42</v>
      </c>
      <c r="AE1120" t="s">
        <v>162</v>
      </c>
      <c r="AF1120" t="s">
        <v>162</v>
      </c>
      <c r="AG1120">
        <v>820160</v>
      </c>
      <c r="AH1120">
        <v>775884</v>
      </c>
      <c r="AI1120">
        <v>775884</v>
      </c>
      <c r="AJ1120">
        <v>44599</v>
      </c>
      <c r="AK1120">
        <v>6002</v>
      </c>
      <c r="AL1120">
        <v>61228</v>
      </c>
      <c r="AM1120">
        <v>708332</v>
      </c>
      <c r="AN1120" t="s">
        <v>164</v>
      </c>
      <c r="AO1120">
        <v>10</v>
      </c>
      <c r="AP1120" t="s">
        <v>162</v>
      </c>
      <c r="AQ1120">
        <v>2.2599999999999998</v>
      </c>
      <c r="AS1120">
        <v>3.06</v>
      </c>
      <c r="AT1120" t="s">
        <v>165</v>
      </c>
      <c r="AU1120">
        <v>120</v>
      </c>
      <c r="AV1120">
        <v>0</v>
      </c>
      <c r="AW1120">
        <v>0.86</v>
      </c>
      <c r="AX1120">
        <v>42.577933000000002</v>
      </c>
      <c r="AY1120">
        <v>-82.888153000000003</v>
      </c>
      <c r="AZ1120" t="s">
        <v>164</v>
      </c>
      <c r="BC1120" t="s">
        <v>164</v>
      </c>
      <c r="BD1120">
        <v>-9227066.9849999994</v>
      </c>
      <c r="BE1120" s="1" t="s">
        <v>5756</v>
      </c>
    </row>
    <row r="1121" spans="1:57" x14ac:dyDescent="0.25">
      <c r="A1121">
        <v>84318</v>
      </c>
      <c r="B1121">
        <v>21072</v>
      </c>
      <c r="C1121">
        <v>5</v>
      </c>
      <c r="D1121" t="s">
        <v>155</v>
      </c>
      <c r="E1121" t="s">
        <v>156</v>
      </c>
      <c r="F1121">
        <v>241597</v>
      </c>
      <c r="G1121" t="s">
        <v>5757</v>
      </c>
      <c r="H1121" t="s">
        <v>5758</v>
      </c>
      <c r="I1121" t="s">
        <v>5759</v>
      </c>
      <c r="J1121" t="s">
        <v>1503</v>
      </c>
      <c r="K1121" t="s">
        <v>549</v>
      </c>
      <c r="L1121">
        <v>49002</v>
      </c>
      <c r="M1121">
        <v>2.35</v>
      </c>
      <c r="N1121" t="s">
        <v>162</v>
      </c>
      <c r="O1121" t="s">
        <v>162</v>
      </c>
      <c r="P1121" t="s">
        <v>5760</v>
      </c>
      <c r="Q1121">
        <v>0.34</v>
      </c>
      <c r="R1121" t="s">
        <v>162</v>
      </c>
      <c r="S1121" t="s">
        <v>164</v>
      </c>
      <c r="T1121" t="s">
        <v>164</v>
      </c>
      <c r="U1121" t="s">
        <v>162</v>
      </c>
      <c r="V1121">
        <v>3.93</v>
      </c>
      <c r="X1121" t="s">
        <v>162</v>
      </c>
      <c r="Y1121" t="s">
        <v>162</v>
      </c>
      <c r="Z1121" t="s">
        <v>164</v>
      </c>
      <c r="AA1121" t="s">
        <v>162</v>
      </c>
      <c r="AB1121">
        <v>5.22</v>
      </c>
      <c r="AC1121">
        <v>6.45</v>
      </c>
      <c r="AD1121">
        <v>6.88</v>
      </c>
      <c r="AE1121" t="s">
        <v>162</v>
      </c>
      <c r="AF1121" t="s">
        <v>162</v>
      </c>
      <c r="AG1121">
        <v>810553</v>
      </c>
      <c r="AH1121">
        <v>1889391</v>
      </c>
      <c r="AI1121">
        <v>1889391</v>
      </c>
      <c r="AJ1121">
        <v>87015</v>
      </c>
      <c r="AK1121">
        <v>145147</v>
      </c>
      <c r="AL1121">
        <v>195737</v>
      </c>
      <c r="AM1121">
        <v>382654</v>
      </c>
      <c r="AN1121" t="s">
        <v>164</v>
      </c>
      <c r="AO1121">
        <v>11</v>
      </c>
      <c r="AP1121" t="s">
        <v>162</v>
      </c>
      <c r="AQ1121">
        <v>0.06</v>
      </c>
      <c r="AS1121">
        <v>0.57999999999999996</v>
      </c>
      <c r="AT1121" t="s">
        <v>165</v>
      </c>
      <c r="AU1121">
        <v>138</v>
      </c>
      <c r="AV1121">
        <v>0.5</v>
      </c>
      <c r="AW1121">
        <v>1.17</v>
      </c>
      <c r="AX1121">
        <v>42.193170000000002</v>
      </c>
      <c r="AY1121">
        <v>-85.560658000000004</v>
      </c>
      <c r="AZ1121" t="s">
        <v>164</v>
      </c>
      <c r="BA1121" t="s">
        <v>164</v>
      </c>
      <c r="BC1121" t="s">
        <v>164</v>
      </c>
      <c r="BD1121">
        <v>-9524568.8809999991</v>
      </c>
      <c r="BE1121" s="1" t="s">
        <v>5761</v>
      </c>
    </row>
    <row r="1122" spans="1:57" x14ac:dyDescent="0.25">
      <c r="A1122">
        <v>84449</v>
      </c>
      <c r="B1122">
        <v>22625</v>
      </c>
      <c r="C1122">
        <v>5</v>
      </c>
      <c r="D1122" t="s">
        <v>155</v>
      </c>
      <c r="E1122" t="s">
        <v>156</v>
      </c>
      <c r="F1122">
        <v>169917</v>
      </c>
      <c r="G1122" t="s">
        <v>5762</v>
      </c>
      <c r="H1122" t="s">
        <v>5763</v>
      </c>
      <c r="I1122" t="s">
        <v>5764</v>
      </c>
      <c r="J1122" t="s">
        <v>4185</v>
      </c>
      <c r="K1122" t="s">
        <v>909</v>
      </c>
      <c r="L1122">
        <v>48118</v>
      </c>
      <c r="M1122">
        <v>2.3199999999999998</v>
      </c>
      <c r="N1122" t="s">
        <v>162</v>
      </c>
      <c r="O1122" t="s">
        <v>162</v>
      </c>
      <c r="P1122" t="s">
        <v>5765</v>
      </c>
      <c r="Q1122">
        <v>0.34</v>
      </c>
      <c r="R1122" t="s">
        <v>162</v>
      </c>
      <c r="S1122" t="s">
        <v>164</v>
      </c>
      <c r="T1122" t="s">
        <v>164</v>
      </c>
      <c r="U1122" t="s">
        <v>162</v>
      </c>
      <c r="V1122">
        <v>3.98</v>
      </c>
      <c r="X1122" t="s">
        <v>162</v>
      </c>
      <c r="Y1122" t="s">
        <v>162</v>
      </c>
      <c r="Z1122" t="s">
        <v>164</v>
      </c>
      <c r="AA1122" t="s">
        <v>162</v>
      </c>
      <c r="AB1122">
        <v>5.26</v>
      </c>
      <c r="AC1122">
        <v>6.55</v>
      </c>
      <c r="AD1122">
        <v>6.98</v>
      </c>
      <c r="AE1122" t="s">
        <v>162</v>
      </c>
      <c r="AF1122" t="s">
        <v>162</v>
      </c>
      <c r="AG1122">
        <v>1127653</v>
      </c>
      <c r="AH1122">
        <v>1790138</v>
      </c>
      <c r="AI1122">
        <v>1790138</v>
      </c>
      <c r="AJ1122">
        <v>63458</v>
      </c>
      <c r="AK1122">
        <v>50106</v>
      </c>
      <c r="AL1122">
        <v>128939</v>
      </c>
      <c r="AM1122">
        <v>885150</v>
      </c>
      <c r="AN1122" t="s">
        <v>164</v>
      </c>
      <c r="AO1122">
        <v>11</v>
      </c>
      <c r="AP1122" t="s">
        <v>162</v>
      </c>
      <c r="AQ1122">
        <v>0.48</v>
      </c>
      <c r="AS1122">
        <v>0.48</v>
      </c>
      <c r="AT1122" t="s">
        <v>165</v>
      </c>
      <c r="AV1122">
        <v>0</v>
      </c>
      <c r="AW1122">
        <v>0.71</v>
      </c>
      <c r="AX1122">
        <v>42.307270000000003</v>
      </c>
      <c r="AY1122">
        <v>-84.022250999999997</v>
      </c>
      <c r="AZ1122" t="s">
        <v>164</v>
      </c>
      <c r="BA1122" t="s">
        <v>164</v>
      </c>
      <c r="BC1122" t="s">
        <v>164</v>
      </c>
      <c r="BD1122">
        <v>-9353314.1970000006</v>
      </c>
      <c r="BE1122" s="1" t="s">
        <v>5766</v>
      </c>
    </row>
    <row r="1123" spans="1:57" x14ac:dyDescent="0.25">
      <c r="A1123">
        <v>85509</v>
      </c>
      <c r="B1123">
        <v>36233</v>
      </c>
      <c r="C1123">
        <v>5</v>
      </c>
      <c r="D1123" t="s">
        <v>155</v>
      </c>
      <c r="E1123" t="s">
        <v>156</v>
      </c>
      <c r="F1123">
        <v>235331</v>
      </c>
      <c r="G1123" t="s">
        <v>5767</v>
      </c>
      <c r="H1123" t="s">
        <v>5768</v>
      </c>
      <c r="I1123" t="s">
        <v>5768</v>
      </c>
      <c r="J1123" t="s">
        <v>5769</v>
      </c>
      <c r="K1123" t="s">
        <v>240</v>
      </c>
      <c r="L1123">
        <v>48442</v>
      </c>
      <c r="M1123">
        <v>2.3199999999999998</v>
      </c>
      <c r="N1123" t="s">
        <v>162</v>
      </c>
      <c r="O1123" t="s">
        <v>162</v>
      </c>
      <c r="P1123" t="s">
        <v>5770</v>
      </c>
      <c r="Q1123">
        <v>0.34</v>
      </c>
      <c r="R1123" t="s">
        <v>162</v>
      </c>
      <c r="S1123" t="s">
        <v>164</v>
      </c>
      <c r="T1123" t="s">
        <v>164</v>
      </c>
      <c r="U1123" t="s">
        <v>162</v>
      </c>
      <c r="V1123">
        <v>3.91</v>
      </c>
      <c r="X1123" t="s">
        <v>162</v>
      </c>
      <c r="Y1123" t="s">
        <v>162</v>
      </c>
      <c r="Z1123" t="s">
        <v>164</v>
      </c>
      <c r="AA1123" t="s">
        <v>162</v>
      </c>
      <c r="AB1123">
        <v>5.23</v>
      </c>
      <c r="AC1123">
        <v>6.58</v>
      </c>
      <c r="AD1123">
        <v>7.03</v>
      </c>
      <c r="AE1123" t="s">
        <v>162</v>
      </c>
      <c r="AF1123" t="s">
        <v>162</v>
      </c>
      <c r="AG1123">
        <v>1065894</v>
      </c>
      <c r="AH1123">
        <v>2249212</v>
      </c>
      <c r="AI1123">
        <v>2249212</v>
      </c>
      <c r="AJ1123">
        <v>53920</v>
      </c>
      <c r="AK1123">
        <v>55449</v>
      </c>
      <c r="AL1123">
        <v>83875</v>
      </c>
      <c r="AM1123">
        <v>872650</v>
      </c>
      <c r="AN1123" t="s">
        <v>164</v>
      </c>
      <c r="AO1123">
        <v>9</v>
      </c>
      <c r="AP1123" t="s">
        <v>162</v>
      </c>
      <c r="AQ1123">
        <v>3.07</v>
      </c>
      <c r="AR1123">
        <v>138</v>
      </c>
      <c r="AS1123">
        <v>1.69</v>
      </c>
      <c r="AT1123" t="s">
        <v>165</v>
      </c>
      <c r="AU1123">
        <v>345</v>
      </c>
      <c r="AV1123">
        <v>7.0000000000000007E-2</v>
      </c>
      <c r="AW1123">
        <v>0.17</v>
      </c>
      <c r="AX1123">
        <v>42.790841999999998</v>
      </c>
      <c r="AY1123">
        <v>-83.619657000000004</v>
      </c>
      <c r="AZ1123" t="s">
        <v>164</v>
      </c>
      <c r="BA1123" t="s">
        <v>164</v>
      </c>
      <c r="BC1123" t="s">
        <v>164</v>
      </c>
      <c r="BD1123">
        <v>-9308497.6380000003</v>
      </c>
      <c r="BE1123" s="1" t="s">
        <v>5771</v>
      </c>
    </row>
    <row r="1124" spans="1:57" x14ac:dyDescent="0.25">
      <c r="A1124">
        <v>82587</v>
      </c>
      <c r="B1124">
        <v>3300</v>
      </c>
      <c r="C1124">
        <v>5</v>
      </c>
      <c r="D1124" t="s">
        <v>155</v>
      </c>
      <c r="E1124" t="s">
        <v>156</v>
      </c>
      <c r="F1124">
        <v>135791</v>
      </c>
      <c r="G1124" t="s">
        <v>5772</v>
      </c>
      <c r="H1124" t="s">
        <v>5773</v>
      </c>
      <c r="I1124" t="s">
        <v>5774</v>
      </c>
      <c r="J1124" t="s">
        <v>931</v>
      </c>
      <c r="K1124" t="s">
        <v>652</v>
      </c>
      <c r="L1124">
        <v>49423</v>
      </c>
      <c r="M1124">
        <v>2.2999999999999998</v>
      </c>
      <c r="N1124" t="s">
        <v>162</v>
      </c>
      <c r="O1124" t="s">
        <v>162</v>
      </c>
      <c r="P1124" t="s">
        <v>5775</v>
      </c>
      <c r="Q1124">
        <v>0.33</v>
      </c>
      <c r="R1124" t="s">
        <v>162</v>
      </c>
      <c r="S1124" t="s">
        <v>164</v>
      </c>
      <c r="T1124" t="s">
        <v>164</v>
      </c>
      <c r="U1124" t="s">
        <v>162</v>
      </c>
      <c r="V1124">
        <v>3.94</v>
      </c>
      <c r="X1124" t="s">
        <v>162</v>
      </c>
      <c r="Y1124" t="s">
        <v>162</v>
      </c>
      <c r="Z1124" t="s">
        <v>164</v>
      </c>
      <c r="AA1124" t="s">
        <v>162</v>
      </c>
      <c r="AB1124">
        <v>5.54</v>
      </c>
      <c r="AC1124">
        <v>6.78</v>
      </c>
      <c r="AD1124">
        <v>7.19</v>
      </c>
      <c r="AE1124" t="s">
        <v>162</v>
      </c>
      <c r="AF1124" t="s">
        <v>162</v>
      </c>
      <c r="AG1124">
        <v>541028</v>
      </c>
      <c r="AH1124">
        <v>1050885</v>
      </c>
      <c r="AI1124">
        <v>1050885</v>
      </c>
      <c r="AJ1124">
        <v>87581</v>
      </c>
      <c r="AK1124">
        <v>84515</v>
      </c>
      <c r="AL1124">
        <v>84311</v>
      </c>
      <c r="AM1124">
        <v>284622</v>
      </c>
      <c r="AN1124" t="s">
        <v>164</v>
      </c>
      <c r="AO1124">
        <v>10</v>
      </c>
      <c r="AP1124" t="s">
        <v>162</v>
      </c>
      <c r="AQ1124">
        <v>0.3</v>
      </c>
      <c r="AS1124">
        <v>0.08</v>
      </c>
      <c r="AT1124" t="s">
        <v>165</v>
      </c>
      <c r="AU1124">
        <v>138</v>
      </c>
      <c r="AV1124">
        <v>0.47</v>
      </c>
      <c r="AW1124">
        <v>0.09</v>
      </c>
      <c r="AX1124">
        <v>42.758977000000002</v>
      </c>
      <c r="AY1124">
        <v>-86.074584000000002</v>
      </c>
      <c r="AZ1124" t="s">
        <v>164</v>
      </c>
      <c r="BA1124" t="s">
        <v>164</v>
      </c>
      <c r="BC1124" t="s">
        <v>164</v>
      </c>
      <c r="BD1124">
        <v>-9581778.8609999996</v>
      </c>
      <c r="BE1124" s="1" t="s">
        <v>5776</v>
      </c>
    </row>
    <row r="1125" spans="1:57" x14ac:dyDescent="0.25">
      <c r="A1125">
        <v>82601</v>
      </c>
      <c r="B1125">
        <v>3397</v>
      </c>
      <c r="C1125">
        <v>5</v>
      </c>
      <c r="D1125" t="s">
        <v>155</v>
      </c>
      <c r="E1125" t="s">
        <v>156</v>
      </c>
      <c r="F1125">
        <v>120208</v>
      </c>
      <c r="G1125" t="s">
        <v>5777</v>
      </c>
      <c r="H1125" t="s">
        <v>5778</v>
      </c>
      <c r="I1125" t="s">
        <v>5778</v>
      </c>
      <c r="J1125" t="s">
        <v>565</v>
      </c>
      <c r="K1125" t="s">
        <v>556</v>
      </c>
      <c r="L1125">
        <v>49017</v>
      </c>
      <c r="M1125">
        <v>2.2999999999999998</v>
      </c>
      <c r="N1125" t="s">
        <v>162</v>
      </c>
      <c r="O1125" t="s">
        <v>162</v>
      </c>
      <c r="P1125" t="s">
        <v>5779</v>
      </c>
      <c r="Q1125">
        <v>0.33</v>
      </c>
      <c r="R1125" t="s">
        <v>162</v>
      </c>
      <c r="S1125" t="s">
        <v>164</v>
      </c>
      <c r="T1125" t="s">
        <v>164</v>
      </c>
      <c r="U1125" t="s">
        <v>162</v>
      </c>
      <c r="V1125">
        <v>3.97</v>
      </c>
      <c r="X1125" t="s">
        <v>162</v>
      </c>
      <c r="Y1125" t="s">
        <v>162</v>
      </c>
      <c r="Z1125" t="s">
        <v>162</v>
      </c>
      <c r="AA1125" t="s">
        <v>162</v>
      </c>
      <c r="AB1125">
        <v>4.8499999999999996</v>
      </c>
      <c r="AC1125">
        <v>6.13</v>
      </c>
      <c r="AD1125">
        <v>6.61</v>
      </c>
      <c r="AE1125" t="s">
        <v>162</v>
      </c>
      <c r="AF1125" t="s">
        <v>162</v>
      </c>
      <c r="AG1125">
        <v>792604</v>
      </c>
      <c r="AH1125">
        <v>2110588</v>
      </c>
      <c r="AI1125">
        <v>2110588</v>
      </c>
      <c r="AJ1125">
        <v>79146</v>
      </c>
      <c r="AK1125">
        <v>133793</v>
      </c>
      <c r="AL1125">
        <v>195617</v>
      </c>
      <c r="AM1125">
        <v>384048</v>
      </c>
      <c r="AN1125" t="s">
        <v>164</v>
      </c>
      <c r="AO1125">
        <v>11</v>
      </c>
      <c r="AP1125" t="s">
        <v>162</v>
      </c>
      <c r="AQ1125">
        <v>0.26</v>
      </c>
      <c r="AS1125">
        <v>0.85</v>
      </c>
      <c r="AT1125" t="s">
        <v>165</v>
      </c>
      <c r="AU1125">
        <v>138</v>
      </c>
      <c r="AV1125">
        <v>0.1</v>
      </c>
      <c r="AW1125">
        <v>0</v>
      </c>
      <c r="AX1125">
        <v>42.318708000000001</v>
      </c>
      <c r="AY1125">
        <v>-85.188451999999998</v>
      </c>
      <c r="AZ1125" t="s">
        <v>164</v>
      </c>
      <c r="BC1125" t="s">
        <v>164</v>
      </c>
      <c r="BD1125">
        <v>-9483135.0979999993</v>
      </c>
      <c r="BE1125" s="1" t="s">
        <v>5780</v>
      </c>
    </row>
    <row r="1126" spans="1:57" x14ac:dyDescent="0.25">
      <c r="A1126">
        <v>82679</v>
      </c>
      <c r="B1126">
        <v>4005</v>
      </c>
      <c r="C1126">
        <v>5</v>
      </c>
      <c r="D1126" t="s">
        <v>155</v>
      </c>
      <c r="E1126" t="s">
        <v>156</v>
      </c>
      <c r="F1126">
        <v>172621</v>
      </c>
      <c r="G1126" t="s">
        <v>5781</v>
      </c>
      <c r="H1126" t="s">
        <v>5782</v>
      </c>
      <c r="I1126" t="s">
        <v>5782</v>
      </c>
      <c r="J1126" t="s">
        <v>1858</v>
      </c>
      <c r="K1126" t="s">
        <v>1859</v>
      </c>
      <c r="L1126">
        <v>49307</v>
      </c>
      <c r="M1126">
        <v>2.2599999999999998</v>
      </c>
      <c r="N1126" t="s">
        <v>162</v>
      </c>
      <c r="O1126" t="s">
        <v>162</v>
      </c>
      <c r="P1126" t="s">
        <v>5783</v>
      </c>
      <c r="Q1126">
        <v>0.33</v>
      </c>
      <c r="R1126" t="s">
        <v>162</v>
      </c>
      <c r="S1126" t="s">
        <v>164</v>
      </c>
      <c r="T1126" t="s">
        <v>164</v>
      </c>
      <c r="U1126" t="s">
        <v>162</v>
      </c>
      <c r="V1126">
        <v>3.87</v>
      </c>
      <c r="X1126" t="s">
        <v>162</v>
      </c>
      <c r="Y1126" t="s">
        <v>162</v>
      </c>
      <c r="Z1126" t="s">
        <v>162</v>
      </c>
      <c r="AA1126" t="s">
        <v>162</v>
      </c>
      <c r="AB1126">
        <v>4.8</v>
      </c>
      <c r="AC1126">
        <v>6.06</v>
      </c>
      <c r="AD1126">
        <v>6.54</v>
      </c>
      <c r="AE1126" t="s">
        <v>162</v>
      </c>
      <c r="AF1126" t="s">
        <v>162</v>
      </c>
      <c r="AG1126">
        <v>593134</v>
      </c>
      <c r="AH1126">
        <v>862040</v>
      </c>
      <c r="AI1126">
        <v>862040</v>
      </c>
      <c r="AJ1126">
        <v>112493</v>
      </c>
      <c r="AK1126">
        <v>171729</v>
      </c>
      <c r="AL1126">
        <v>76157</v>
      </c>
      <c r="AM1126">
        <v>232756</v>
      </c>
      <c r="AN1126" t="s">
        <v>164</v>
      </c>
      <c r="AO1126">
        <v>9</v>
      </c>
      <c r="AP1126" t="s">
        <v>162</v>
      </c>
      <c r="AQ1126">
        <v>0.64</v>
      </c>
      <c r="AS1126">
        <v>4.12</v>
      </c>
      <c r="AT1126" t="s">
        <v>165</v>
      </c>
      <c r="AU1126">
        <v>69</v>
      </c>
      <c r="AV1126">
        <v>0</v>
      </c>
      <c r="AW1126">
        <v>14.34</v>
      </c>
      <c r="AX1126">
        <v>43.697142999999997</v>
      </c>
      <c r="AY1126">
        <v>-85.469662999999997</v>
      </c>
      <c r="AZ1126" t="s">
        <v>164</v>
      </c>
      <c r="BC1126" t="s">
        <v>164</v>
      </c>
      <c r="BD1126">
        <v>-9514439.3629999999</v>
      </c>
      <c r="BE1126" s="1" t="s">
        <v>5784</v>
      </c>
    </row>
    <row r="1127" spans="1:57" x14ac:dyDescent="0.25">
      <c r="A1127">
        <v>83190</v>
      </c>
      <c r="B1127">
        <v>8381</v>
      </c>
      <c r="C1127">
        <v>5</v>
      </c>
      <c r="D1127" t="s">
        <v>155</v>
      </c>
      <c r="E1127" t="s">
        <v>156</v>
      </c>
      <c r="F1127">
        <v>125550</v>
      </c>
      <c r="G1127" t="s">
        <v>5785</v>
      </c>
      <c r="H1127" t="s">
        <v>5786</v>
      </c>
      <c r="I1127" t="s">
        <v>5787</v>
      </c>
      <c r="J1127" t="s">
        <v>1176</v>
      </c>
      <c r="K1127" t="s">
        <v>1177</v>
      </c>
      <c r="L1127">
        <v>49655</v>
      </c>
      <c r="M1127">
        <v>2.2599999999999998</v>
      </c>
      <c r="N1127" t="s">
        <v>162</v>
      </c>
      <c r="O1127" t="s">
        <v>162</v>
      </c>
      <c r="P1127" t="s">
        <v>5788</v>
      </c>
      <c r="Q1127">
        <v>0.33</v>
      </c>
      <c r="R1127" t="s">
        <v>162</v>
      </c>
      <c r="S1127" t="s">
        <v>164</v>
      </c>
      <c r="T1127" t="s">
        <v>164</v>
      </c>
      <c r="U1127" t="s">
        <v>162</v>
      </c>
      <c r="V1127">
        <v>3.83</v>
      </c>
      <c r="X1127" t="s">
        <v>162</v>
      </c>
      <c r="Y1127" t="s">
        <v>162</v>
      </c>
      <c r="Z1127" t="s">
        <v>164</v>
      </c>
      <c r="AA1127" t="s">
        <v>162</v>
      </c>
      <c r="AB1127">
        <v>5.43</v>
      </c>
      <c r="AC1127">
        <v>6.78</v>
      </c>
      <c r="AD1127">
        <v>7.23</v>
      </c>
      <c r="AE1127" t="s">
        <v>162</v>
      </c>
      <c r="AF1127" t="s">
        <v>162</v>
      </c>
      <c r="AG1127">
        <v>587613</v>
      </c>
      <c r="AH1127">
        <v>389001</v>
      </c>
      <c r="AI1127">
        <v>389001</v>
      </c>
      <c r="AJ1127">
        <v>133641</v>
      </c>
      <c r="AK1127">
        <v>339988</v>
      </c>
      <c r="AL1127">
        <v>18317</v>
      </c>
      <c r="AM1127">
        <v>95668</v>
      </c>
      <c r="AN1127" t="s">
        <v>164</v>
      </c>
      <c r="AO1127">
        <v>9</v>
      </c>
      <c r="AP1127" t="s">
        <v>162</v>
      </c>
      <c r="AQ1127">
        <v>2.16</v>
      </c>
      <c r="AR1127">
        <v>69</v>
      </c>
      <c r="AS1127">
        <v>2.14</v>
      </c>
      <c r="AT1127" t="s">
        <v>165</v>
      </c>
      <c r="AU1127">
        <v>69</v>
      </c>
      <c r="AV1127">
        <v>0</v>
      </c>
      <c r="AW1127">
        <v>12.79</v>
      </c>
      <c r="AX1127">
        <v>44.050868999999999</v>
      </c>
      <c r="AY1127">
        <v>-85.443960000000004</v>
      </c>
      <c r="AZ1127" t="s">
        <v>164</v>
      </c>
      <c r="BA1127" t="s">
        <v>164</v>
      </c>
      <c r="BC1127" t="s">
        <v>164</v>
      </c>
      <c r="BD1127">
        <v>-9511578.1190000009</v>
      </c>
      <c r="BE1127">
        <v>5473317.6560000004</v>
      </c>
    </row>
    <row r="1128" spans="1:57" x14ac:dyDescent="0.25">
      <c r="A1128">
        <v>83410</v>
      </c>
      <c r="B1128">
        <v>10148</v>
      </c>
      <c r="C1128">
        <v>5</v>
      </c>
      <c r="D1128" t="s">
        <v>155</v>
      </c>
      <c r="E1128" t="s">
        <v>156</v>
      </c>
      <c r="F1128">
        <v>15918</v>
      </c>
      <c r="G1128" t="s">
        <v>5789</v>
      </c>
      <c r="H1128" t="s">
        <v>5790</v>
      </c>
      <c r="I1128" t="s">
        <v>5791</v>
      </c>
      <c r="J1128" t="s">
        <v>481</v>
      </c>
      <c r="K1128" t="s">
        <v>482</v>
      </c>
      <c r="L1128">
        <v>49870</v>
      </c>
      <c r="M1128">
        <v>2.2999999999999998</v>
      </c>
      <c r="N1128" t="s">
        <v>162</v>
      </c>
      <c r="O1128" t="s">
        <v>162</v>
      </c>
      <c r="P1128" t="s">
        <v>5792</v>
      </c>
      <c r="Q1128">
        <v>0.33</v>
      </c>
      <c r="R1128" t="s">
        <v>162</v>
      </c>
      <c r="S1128" t="s">
        <v>164</v>
      </c>
      <c r="T1128" t="s">
        <v>164</v>
      </c>
      <c r="U1128" t="s">
        <v>162</v>
      </c>
      <c r="V1128">
        <v>3.82</v>
      </c>
      <c r="X1128" t="s">
        <v>162</v>
      </c>
      <c r="Y1128" t="s">
        <v>162</v>
      </c>
      <c r="Z1128" t="s">
        <v>162</v>
      </c>
      <c r="AA1128" t="s">
        <v>162</v>
      </c>
      <c r="AB1128">
        <v>4.63</v>
      </c>
      <c r="AC1128">
        <v>5.94</v>
      </c>
      <c r="AD1128">
        <v>6.41</v>
      </c>
      <c r="AE1128" t="s">
        <v>162</v>
      </c>
      <c r="AF1128" t="s">
        <v>162</v>
      </c>
      <c r="AG1128">
        <v>1166712</v>
      </c>
      <c r="AH1128">
        <v>163855</v>
      </c>
      <c r="AI1128">
        <v>163855</v>
      </c>
      <c r="AJ1128">
        <v>458704</v>
      </c>
      <c r="AK1128">
        <v>628657</v>
      </c>
      <c r="AL1128">
        <v>35877</v>
      </c>
      <c r="AM1128">
        <v>43474</v>
      </c>
      <c r="AN1128" t="s">
        <v>164</v>
      </c>
      <c r="AO1128">
        <v>7</v>
      </c>
      <c r="AP1128" t="s">
        <v>162</v>
      </c>
      <c r="AQ1128">
        <v>1.44</v>
      </c>
      <c r="AS1128">
        <v>3.22</v>
      </c>
      <c r="AT1128" t="s">
        <v>165</v>
      </c>
      <c r="AU1128">
        <v>138</v>
      </c>
      <c r="AV1128">
        <v>0.12</v>
      </c>
      <c r="AW1128">
        <v>0.02</v>
      </c>
      <c r="AX1128">
        <v>45.785277999999998</v>
      </c>
      <c r="AY1128">
        <v>-87.888056000000006</v>
      </c>
      <c r="AZ1128" t="s">
        <v>164</v>
      </c>
      <c r="BC1128" t="s">
        <v>164</v>
      </c>
      <c r="BD1128">
        <v>-9783653.6410000008</v>
      </c>
      <c r="BE1128" s="1" t="s">
        <v>5793</v>
      </c>
    </row>
    <row r="1129" spans="1:57" x14ac:dyDescent="0.25">
      <c r="A1129">
        <v>83445</v>
      </c>
      <c r="B1129">
        <v>10444</v>
      </c>
      <c r="C1129">
        <v>5</v>
      </c>
      <c r="D1129" t="s">
        <v>155</v>
      </c>
      <c r="E1129" t="s">
        <v>156</v>
      </c>
      <c r="F1129">
        <v>219763</v>
      </c>
      <c r="G1129" t="s">
        <v>5794</v>
      </c>
      <c r="H1129" t="s">
        <v>5795</v>
      </c>
      <c r="I1129" t="s">
        <v>5796</v>
      </c>
      <c r="J1129" t="s">
        <v>1105</v>
      </c>
      <c r="K1129" t="s">
        <v>161</v>
      </c>
      <c r="L1129">
        <v>48124</v>
      </c>
      <c r="M1129">
        <v>2.25</v>
      </c>
      <c r="N1129" t="s">
        <v>162</v>
      </c>
      <c r="O1129" t="s">
        <v>162</v>
      </c>
      <c r="P1129" t="s">
        <v>5797</v>
      </c>
      <c r="Q1129">
        <v>0.33</v>
      </c>
      <c r="R1129" t="s">
        <v>162</v>
      </c>
      <c r="S1129" t="s">
        <v>164</v>
      </c>
      <c r="T1129" t="s">
        <v>164</v>
      </c>
      <c r="U1129" t="s">
        <v>162</v>
      </c>
      <c r="V1129">
        <v>3.99</v>
      </c>
      <c r="X1129" t="s">
        <v>162</v>
      </c>
      <c r="Y1129" t="s">
        <v>162</v>
      </c>
      <c r="Z1129" t="s">
        <v>162</v>
      </c>
      <c r="AA1129" t="s">
        <v>162</v>
      </c>
      <c r="AB1129">
        <v>4.71</v>
      </c>
      <c r="AC1129">
        <v>5.72</v>
      </c>
      <c r="AD1129">
        <v>6.09</v>
      </c>
      <c r="AE1129" t="s">
        <v>162</v>
      </c>
      <c r="AF1129" t="s">
        <v>162</v>
      </c>
      <c r="AG1129">
        <v>1002850</v>
      </c>
      <c r="AH1129">
        <v>1346876</v>
      </c>
      <c r="AI1129">
        <v>1346876</v>
      </c>
      <c r="AJ1129">
        <v>48953</v>
      </c>
      <c r="AK1129">
        <v>10835</v>
      </c>
      <c r="AL1129">
        <v>80907</v>
      </c>
      <c r="AM1129">
        <v>862156</v>
      </c>
      <c r="AN1129" t="s">
        <v>164</v>
      </c>
      <c r="AO1129">
        <v>11</v>
      </c>
      <c r="AP1129" t="s">
        <v>162</v>
      </c>
      <c r="AQ1129">
        <v>1.93</v>
      </c>
      <c r="AS1129">
        <v>2.2000000000000002</v>
      </c>
      <c r="AT1129" t="s">
        <v>165</v>
      </c>
      <c r="AU1129">
        <v>120</v>
      </c>
      <c r="AV1129">
        <v>0.01</v>
      </c>
      <c r="AW1129">
        <v>0.01</v>
      </c>
      <c r="AX1129">
        <v>42.305259</v>
      </c>
      <c r="AY1129">
        <v>-83.244843000000003</v>
      </c>
      <c r="AZ1129" t="s">
        <v>164</v>
      </c>
      <c r="BC1129" t="s">
        <v>164</v>
      </c>
      <c r="BD1129">
        <v>-9266773.534</v>
      </c>
      <c r="BE1129" s="1" t="s">
        <v>5798</v>
      </c>
    </row>
    <row r="1130" spans="1:57" x14ac:dyDescent="0.25">
      <c r="A1130">
        <v>83767</v>
      </c>
      <c r="B1130">
        <v>14150</v>
      </c>
      <c r="C1130">
        <v>5</v>
      </c>
      <c r="D1130" t="s">
        <v>155</v>
      </c>
      <c r="E1130" t="s">
        <v>156</v>
      </c>
      <c r="F1130">
        <v>235092</v>
      </c>
      <c r="G1130" t="s">
        <v>5799</v>
      </c>
      <c r="H1130" t="s">
        <v>5800</v>
      </c>
      <c r="I1130" t="s">
        <v>5801</v>
      </c>
      <c r="J1130" t="s">
        <v>4910</v>
      </c>
      <c r="K1130" t="s">
        <v>2262</v>
      </c>
      <c r="L1130">
        <v>48879</v>
      </c>
      <c r="M1130">
        <v>2.27</v>
      </c>
      <c r="N1130" t="s">
        <v>162</v>
      </c>
      <c r="O1130" t="s">
        <v>162</v>
      </c>
      <c r="P1130" t="s">
        <v>5802</v>
      </c>
      <c r="Q1130">
        <v>0.33</v>
      </c>
      <c r="R1130" t="s">
        <v>162</v>
      </c>
      <c r="S1130" t="s">
        <v>164</v>
      </c>
      <c r="T1130" t="s">
        <v>164</v>
      </c>
      <c r="U1130" t="s">
        <v>162</v>
      </c>
      <c r="V1130">
        <v>3.92</v>
      </c>
      <c r="X1130" t="s">
        <v>162</v>
      </c>
      <c r="Y1130" t="s">
        <v>162</v>
      </c>
      <c r="Z1130" t="s">
        <v>164</v>
      </c>
      <c r="AA1130" t="s">
        <v>162</v>
      </c>
      <c r="AB1130">
        <v>5.73</v>
      </c>
      <c r="AC1130">
        <v>6.91</v>
      </c>
      <c r="AD1130">
        <v>7.3</v>
      </c>
      <c r="AE1130" t="s">
        <v>162</v>
      </c>
      <c r="AF1130" t="s">
        <v>162</v>
      </c>
      <c r="AG1130">
        <v>840751</v>
      </c>
      <c r="AH1130">
        <v>2086798</v>
      </c>
      <c r="AI1130">
        <v>2086798</v>
      </c>
      <c r="AJ1130">
        <v>62745</v>
      </c>
      <c r="AK1130">
        <v>91600</v>
      </c>
      <c r="AL1130">
        <v>89898</v>
      </c>
      <c r="AM1130">
        <v>596508</v>
      </c>
      <c r="AN1130" t="s">
        <v>164</v>
      </c>
      <c r="AO1130">
        <v>9</v>
      </c>
      <c r="AP1130" t="s">
        <v>162</v>
      </c>
      <c r="AQ1130">
        <v>1.21</v>
      </c>
      <c r="AR1130">
        <v>138</v>
      </c>
      <c r="AS1130">
        <v>1.1000000000000001</v>
      </c>
      <c r="AT1130" t="s">
        <v>165</v>
      </c>
      <c r="AU1130">
        <v>138</v>
      </c>
      <c r="AV1130">
        <v>0.08</v>
      </c>
      <c r="AW1130">
        <v>2.11</v>
      </c>
      <c r="AX1130">
        <v>42.999811000000001</v>
      </c>
      <c r="AY1130">
        <v>-84.559134</v>
      </c>
      <c r="AZ1130" t="s">
        <v>164</v>
      </c>
      <c r="BA1130" t="s">
        <v>164</v>
      </c>
      <c r="BC1130" t="s">
        <v>164</v>
      </c>
      <c r="BD1130">
        <v>-9413079.7390000001</v>
      </c>
      <c r="BE1130" s="1" t="s">
        <v>5803</v>
      </c>
    </row>
    <row r="1131" spans="1:57" x14ac:dyDescent="0.25">
      <c r="A1131">
        <v>83798</v>
      </c>
      <c r="B1131">
        <v>14653</v>
      </c>
      <c r="C1131">
        <v>5</v>
      </c>
      <c r="D1131" t="s">
        <v>155</v>
      </c>
      <c r="E1131" t="s">
        <v>156</v>
      </c>
      <c r="F1131">
        <v>10507</v>
      </c>
      <c r="G1131" t="s">
        <v>5804</v>
      </c>
      <c r="H1131" t="s">
        <v>5805</v>
      </c>
      <c r="I1131" t="s">
        <v>5806</v>
      </c>
      <c r="J1131" t="s">
        <v>686</v>
      </c>
      <c r="K1131" t="s">
        <v>161</v>
      </c>
      <c r="L1131">
        <v>48207</v>
      </c>
      <c r="M1131">
        <v>2.29</v>
      </c>
      <c r="N1131" t="s">
        <v>162</v>
      </c>
      <c r="O1131" t="s">
        <v>162</v>
      </c>
      <c r="P1131" t="s">
        <v>5807</v>
      </c>
      <c r="Q1131">
        <v>0.33</v>
      </c>
      <c r="R1131" t="s">
        <v>162</v>
      </c>
      <c r="S1131" t="s">
        <v>164</v>
      </c>
      <c r="T1131" t="s">
        <v>164</v>
      </c>
      <c r="U1131" t="s">
        <v>162</v>
      </c>
      <c r="V1131">
        <v>3.97</v>
      </c>
      <c r="X1131" t="s">
        <v>162</v>
      </c>
      <c r="Y1131" t="s">
        <v>162</v>
      </c>
      <c r="Z1131" t="s">
        <v>162</v>
      </c>
      <c r="AA1131" t="s">
        <v>162</v>
      </c>
      <c r="AB1131">
        <v>4.93</v>
      </c>
      <c r="AC1131">
        <v>5.91</v>
      </c>
      <c r="AD1131">
        <v>6.27</v>
      </c>
      <c r="AE1131" t="s">
        <v>162</v>
      </c>
      <c r="AF1131" t="s">
        <v>162</v>
      </c>
      <c r="AG1131">
        <v>904243</v>
      </c>
      <c r="AH1131">
        <v>815568</v>
      </c>
      <c r="AI1131">
        <v>815568</v>
      </c>
      <c r="AJ1131">
        <v>45089</v>
      </c>
      <c r="AK1131">
        <v>10479</v>
      </c>
      <c r="AL1131">
        <v>72883</v>
      </c>
      <c r="AM1131">
        <v>775792</v>
      </c>
      <c r="AN1131" t="s">
        <v>164</v>
      </c>
      <c r="AO1131">
        <v>10</v>
      </c>
      <c r="AP1131" t="s">
        <v>162</v>
      </c>
      <c r="AQ1131">
        <v>0.33</v>
      </c>
      <c r="AS1131">
        <v>3.14</v>
      </c>
      <c r="AT1131" t="s">
        <v>165</v>
      </c>
      <c r="AV1131">
        <v>7.0000000000000007E-2</v>
      </c>
      <c r="AW1131">
        <v>0.52</v>
      </c>
      <c r="AX1131">
        <v>42.352220000000003</v>
      </c>
      <c r="AY1131">
        <v>-83.03</v>
      </c>
      <c r="AZ1131" t="s">
        <v>164</v>
      </c>
      <c r="BC1131" t="s">
        <v>164</v>
      </c>
      <c r="BD1131">
        <v>-9242857.3210000005</v>
      </c>
      <c r="BE1131" s="1" t="s">
        <v>5808</v>
      </c>
    </row>
    <row r="1132" spans="1:57" x14ac:dyDescent="0.25">
      <c r="A1132">
        <v>83837</v>
      </c>
      <c r="B1132">
        <v>15079</v>
      </c>
      <c r="C1132">
        <v>5</v>
      </c>
      <c r="D1132" t="s">
        <v>155</v>
      </c>
      <c r="E1132" t="s">
        <v>156</v>
      </c>
      <c r="F1132">
        <v>14671</v>
      </c>
      <c r="G1132" t="s">
        <v>5809</v>
      </c>
      <c r="H1132" t="s">
        <v>5810</v>
      </c>
      <c r="I1132" t="s">
        <v>5811</v>
      </c>
      <c r="J1132" t="s">
        <v>658</v>
      </c>
      <c r="K1132" t="s">
        <v>659</v>
      </c>
      <c r="L1132">
        <v>48933</v>
      </c>
      <c r="M1132">
        <v>2.2999999999999998</v>
      </c>
      <c r="N1132" t="s">
        <v>162</v>
      </c>
      <c r="O1132" t="s">
        <v>162</v>
      </c>
      <c r="P1132" t="s">
        <v>5812</v>
      </c>
      <c r="Q1132">
        <v>0.33</v>
      </c>
      <c r="R1132" t="s">
        <v>162</v>
      </c>
      <c r="S1132" t="s">
        <v>164</v>
      </c>
      <c r="T1132" t="s">
        <v>164</v>
      </c>
      <c r="U1132" t="s">
        <v>162</v>
      </c>
      <c r="V1132">
        <v>3.93</v>
      </c>
      <c r="X1132" t="s">
        <v>162</v>
      </c>
      <c r="Y1132" t="s">
        <v>162</v>
      </c>
      <c r="Z1132" t="s">
        <v>164</v>
      </c>
      <c r="AA1132" t="s">
        <v>162</v>
      </c>
      <c r="AB1132">
        <v>5.13</v>
      </c>
      <c r="AC1132">
        <v>6.38</v>
      </c>
      <c r="AD1132">
        <v>6.84</v>
      </c>
      <c r="AE1132" t="s">
        <v>162</v>
      </c>
      <c r="AF1132" t="s">
        <v>162</v>
      </c>
      <c r="AG1132">
        <v>873852</v>
      </c>
      <c r="AH1132">
        <v>2088745</v>
      </c>
      <c r="AI1132">
        <v>2088745</v>
      </c>
      <c r="AJ1132">
        <v>60866</v>
      </c>
      <c r="AK1132">
        <v>110275</v>
      </c>
      <c r="AL1132">
        <v>95713</v>
      </c>
      <c r="AM1132">
        <v>606998</v>
      </c>
      <c r="AN1132" t="s">
        <v>164</v>
      </c>
      <c r="AO1132">
        <v>10</v>
      </c>
      <c r="AP1132" t="s">
        <v>162</v>
      </c>
      <c r="AQ1132">
        <v>0.49</v>
      </c>
      <c r="AS1132">
        <v>0.45</v>
      </c>
      <c r="AT1132" t="s">
        <v>165</v>
      </c>
      <c r="AU1132">
        <v>138</v>
      </c>
      <c r="AV1132">
        <v>0</v>
      </c>
      <c r="AW1132">
        <v>0.54</v>
      </c>
      <c r="AX1132">
        <v>42.732562999999999</v>
      </c>
      <c r="AY1132">
        <v>-84.554147999999998</v>
      </c>
      <c r="AZ1132" t="s">
        <v>164</v>
      </c>
      <c r="BA1132" t="s">
        <v>164</v>
      </c>
      <c r="BC1132" t="s">
        <v>164</v>
      </c>
      <c r="BD1132">
        <v>-9412524.6999999993</v>
      </c>
      <c r="BE1132" s="1" t="s">
        <v>5813</v>
      </c>
    </row>
    <row r="1133" spans="1:57" x14ac:dyDescent="0.25">
      <c r="A1133">
        <v>84073</v>
      </c>
      <c r="B1133">
        <v>17818</v>
      </c>
      <c r="C1133">
        <v>5</v>
      </c>
      <c r="D1133" t="s">
        <v>155</v>
      </c>
      <c r="E1133" t="s">
        <v>156</v>
      </c>
      <c r="F1133">
        <v>242830</v>
      </c>
      <c r="G1133" t="s">
        <v>5814</v>
      </c>
      <c r="H1133" t="s">
        <v>5815</v>
      </c>
      <c r="I1133" t="s">
        <v>5815</v>
      </c>
      <c r="J1133" t="s">
        <v>253</v>
      </c>
      <c r="K1133" t="s">
        <v>254</v>
      </c>
      <c r="L1133">
        <v>48503</v>
      </c>
      <c r="M1133">
        <v>2.29</v>
      </c>
      <c r="N1133" t="s">
        <v>162</v>
      </c>
      <c r="O1133" t="s">
        <v>162</v>
      </c>
      <c r="P1133" t="s">
        <v>5816</v>
      </c>
      <c r="Q1133">
        <v>0.33</v>
      </c>
      <c r="R1133" t="s">
        <v>162</v>
      </c>
      <c r="S1133" t="s">
        <v>164</v>
      </c>
      <c r="T1133" t="s">
        <v>164</v>
      </c>
      <c r="U1133" t="s">
        <v>162</v>
      </c>
      <c r="V1133">
        <v>3.9</v>
      </c>
      <c r="X1133" t="s">
        <v>162</v>
      </c>
      <c r="Y1133" t="s">
        <v>162</v>
      </c>
      <c r="Z1133" t="s">
        <v>164</v>
      </c>
      <c r="AA1133" t="s">
        <v>162</v>
      </c>
      <c r="AB1133">
        <v>5.0199999999999996</v>
      </c>
      <c r="AC1133">
        <v>6.26</v>
      </c>
      <c r="AD1133">
        <v>6.71</v>
      </c>
      <c r="AE1133" t="s">
        <v>162</v>
      </c>
      <c r="AF1133" t="s">
        <v>162</v>
      </c>
      <c r="AG1133">
        <v>1010455</v>
      </c>
      <c r="AH1133">
        <v>2101529</v>
      </c>
      <c r="AI1133">
        <v>2101529</v>
      </c>
      <c r="AJ1133">
        <v>54112</v>
      </c>
      <c r="AK1133">
        <v>44218</v>
      </c>
      <c r="AL1133">
        <v>72168</v>
      </c>
      <c r="AM1133">
        <v>839957</v>
      </c>
      <c r="AN1133" t="s">
        <v>164</v>
      </c>
      <c r="AO1133">
        <v>9</v>
      </c>
      <c r="AP1133" t="s">
        <v>162</v>
      </c>
      <c r="AQ1133">
        <v>1.42</v>
      </c>
      <c r="AR1133">
        <v>138</v>
      </c>
      <c r="AS1133">
        <v>1.18</v>
      </c>
      <c r="AT1133" t="s">
        <v>165</v>
      </c>
      <c r="AU1133">
        <v>138</v>
      </c>
      <c r="AV1133">
        <v>0</v>
      </c>
      <c r="AW1133">
        <v>0.1</v>
      </c>
      <c r="AX1133">
        <v>43.016573000000001</v>
      </c>
      <c r="AY1133">
        <v>-83.654562999999996</v>
      </c>
      <c r="AZ1133" t="s">
        <v>164</v>
      </c>
      <c r="BA1133" t="s">
        <v>164</v>
      </c>
      <c r="BC1133" t="s">
        <v>164</v>
      </c>
      <c r="BD1133">
        <v>-9312383.3560000006</v>
      </c>
      <c r="BE1133" s="1" t="s">
        <v>5817</v>
      </c>
    </row>
    <row r="1134" spans="1:57" x14ac:dyDescent="0.25">
      <c r="A1134">
        <v>84078</v>
      </c>
      <c r="B1134">
        <v>17932</v>
      </c>
      <c r="C1134">
        <v>5</v>
      </c>
      <c r="D1134" t="s">
        <v>155</v>
      </c>
      <c r="E1134" t="s">
        <v>156</v>
      </c>
      <c r="F1134">
        <v>10762</v>
      </c>
      <c r="G1134" t="s">
        <v>5818</v>
      </c>
      <c r="H1134" t="s">
        <v>5819</v>
      </c>
      <c r="I1134" t="s">
        <v>5820</v>
      </c>
      <c r="J1134" t="s">
        <v>5821</v>
      </c>
      <c r="K1134" t="s">
        <v>5822</v>
      </c>
      <c r="L1134">
        <v>45351</v>
      </c>
      <c r="M1134">
        <v>2.2999999999999998</v>
      </c>
      <c r="N1134" t="s">
        <v>162</v>
      </c>
      <c r="O1134" t="s">
        <v>162</v>
      </c>
      <c r="P1134" t="s">
        <v>5823</v>
      </c>
      <c r="Q1134">
        <v>0.33</v>
      </c>
      <c r="R1134" t="s">
        <v>162</v>
      </c>
      <c r="S1134" t="s">
        <v>164</v>
      </c>
      <c r="T1134" t="s">
        <v>164</v>
      </c>
      <c r="U1134" t="s">
        <v>162</v>
      </c>
      <c r="V1134">
        <v>3.91</v>
      </c>
      <c r="X1134" t="s">
        <v>162</v>
      </c>
      <c r="Y1134" t="s">
        <v>162</v>
      </c>
      <c r="Z1134" t="s">
        <v>164</v>
      </c>
      <c r="AA1134" t="s">
        <v>162</v>
      </c>
      <c r="AB1134">
        <v>5.62</v>
      </c>
      <c r="AC1134">
        <v>6.83</v>
      </c>
      <c r="AD1134">
        <v>7.23</v>
      </c>
      <c r="AE1134" t="s">
        <v>162</v>
      </c>
      <c r="AF1134" t="s">
        <v>162</v>
      </c>
      <c r="AG1134">
        <v>980427</v>
      </c>
      <c r="AH1134">
        <v>2087671</v>
      </c>
      <c r="AI1134">
        <v>2087671</v>
      </c>
      <c r="AJ1134">
        <v>68276</v>
      </c>
      <c r="AK1134">
        <v>85476</v>
      </c>
      <c r="AL1134">
        <v>64351</v>
      </c>
      <c r="AM1134">
        <v>762324</v>
      </c>
      <c r="AN1134" t="s">
        <v>164</v>
      </c>
      <c r="AO1134">
        <v>9</v>
      </c>
      <c r="AP1134" t="s">
        <v>162</v>
      </c>
      <c r="AQ1134">
        <v>0.16</v>
      </c>
      <c r="AR1134">
        <v>138</v>
      </c>
      <c r="AS1134">
        <v>0.16</v>
      </c>
      <c r="AT1134" t="s">
        <v>165</v>
      </c>
      <c r="AV1134">
        <v>0.04</v>
      </c>
      <c r="AW1134">
        <v>0.01</v>
      </c>
      <c r="AX1134">
        <v>42.991388999999998</v>
      </c>
      <c r="AY1134">
        <v>-84.168610999999999</v>
      </c>
      <c r="AZ1134" t="s">
        <v>164</v>
      </c>
      <c r="BA1134" t="s">
        <v>164</v>
      </c>
      <c r="BC1134" t="s">
        <v>164</v>
      </c>
      <c r="BD1134">
        <v>-9369606.9169999994</v>
      </c>
      <c r="BE1134" s="1" t="s">
        <v>5824</v>
      </c>
    </row>
    <row r="1135" spans="1:57" x14ac:dyDescent="0.25">
      <c r="A1135">
        <v>84516</v>
      </c>
      <c r="B1135">
        <v>23619</v>
      </c>
      <c r="C1135">
        <v>5</v>
      </c>
      <c r="D1135" t="s">
        <v>155</v>
      </c>
      <c r="E1135" t="s">
        <v>156</v>
      </c>
      <c r="F1135">
        <v>94981</v>
      </c>
      <c r="G1135" t="s">
        <v>5825</v>
      </c>
      <c r="H1135" t="s">
        <v>5826</v>
      </c>
      <c r="I1135" t="s">
        <v>5826</v>
      </c>
      <c r="J1135" t="s">
        <v>2499</v>
      </c>
      <c r="K1135" t="s">
        <v>1177</v>
      </c>
      <c r="L1135">
        <v>49677</v>
      </c>
      <c r="M1135">
        <v>2.25</v>
      </c>
      <c r="N1135" t="s">
        <v>162</v>
      </c>
      <c r="O1135" t="s">
        <v>162</v>
      </c>
      <c r="P1135" t="s">
        <v>5827</v>
      </c>
      <c r="Q1135">
        <v>0.33</v>
      </c>
      <c r="R1135" t="s">
        <v>162</v>
      </c>
      <c r="S1135" t="s">
        <v>164</v>
      </c>
      <c r="T1135" t="s">
        <v>164</v>
      </c>
      <c r="U1135" t="s">
        <v>162</v>
      </c>
      <c r="V1135">
        <v>3.84</v>
      </c>
      <c r="X1135" t="s">
        <v>162</v>
      </c>
      <c r="Y1135" t="s">
        <v>162</v>
      </c>
      <c r="Z1135" t="s">
        <v>164</v>
      </c>
      <c r="AA1135" t="s">
        <v>162</v>
      </c>
      <c r="AB1135">
        <v>5.28</v>
      </c>
      <c r="AC1135">
        <v>6.55</v>
      </c>
      <c r="AD1135">
        <v>7</v>
      </c>
      <c r="AE1135" t="s">
        <v>162</v>
      </c>
      <c r="AF1135" t="s">
        <v>162</v>
      </c>
      <c r="AG1135">
        <v>760590</v>
      </c>
      <c r="AH1135">
        <v>726600</v>
      </c>
      <c r="AI1135">
        <v>726600</v>
      </c>
      <c r="AJ1135">
        <v>134850</v>
      </c>
      <c r="AK1135">
        <v>306019</v>
      </c>
      <c r="AL1135">
        <v>78511</v>
      </c>
      <c r="AM1135">
        <v>241211</v>
      </c>
      <c r="AN1135" t="s">
        <v>164</v>
      </c>
      <c r="AO1135">
        <v>9</v>
      </c>
      <c r="AP1135" t="s">
        <v>162</v>
      </c>
      <c r="AQ1135">
        <v>3.54</v>
      </c>
      <c r="AS1135">
        <v>1.77</v>
      </c>
      <c r="AT1135" t="s">
        <v>165</v>
      </c>
      <c r="AU1135">
        <v>69</v>
      </c>
      <c r="AV1135">
        <v>0</v>
      </c>
      <c r="AW1135">
        <v>9.99</v>
      </c>
      <c r="AX1135">
        <v>43.866567000000003</v>
      </c>
      <c r="AY1135">
        <v>-85.509614999999997</v>
      </c>
      <c r="AZ1135" t="s">
        <v>164</v>
      </c>
      <c r="BA1135" t="s">
        <v>164</v>
      </c>
      <c r="BC1135" t="s">
        <v>164</v>
      </c>
      <c r="BD1135">
        <v>-9518886.8000000007</v>
      </c>
      <c r="BE1135" s="1" t="s">
        <v>5828</v>
      </c>
    </row>
    <row r="1136" spans="1:57" x14ac:dyDescent="0.25">
      <c r="A1136">
        <v>84629</v>
      </c>
      <c r="B1136">
        <v>25052</v>
      </c>
      <c r="C1136">
        <v>5</v>
      </c>
      <c r="D1136" t="s">
        <v>155</v>
      </c>
      <c r="E1136" t="s">
        <v>156</v>
      </c>
      <c r="F1136">
        <v>25662</v>
      </c>
      <c r="G1136" t="s">
        <v>5829</v>
      </c>
      <c r="H1136" t="s">
        <v>5830</v>
      </c>
      <c r="I1136" t="s">
        <v>5831</v>
      </c>
      <c r="J1136" t="s">
        <v>481</v>
      </c>
      <c r="K1136" t="s">
        <v>482</v>
      </c>
      <c r="L1136" t="s">
        <v>162</v>
      </c>
      <c r="M1136">
        <v>2.2999999999999998</v>
      </c>
      <c r="N1136" t="s">
        <v>162</v>
      </c>
      <c r="O1136" t="s">
        <v>162</v>
      </c>
      <c r="P1136" t="s">
        <v>5832</v>
      </c>
      <c r="Q1136">
        <v>0.33</v>
      </c>
      <c r="R1136" t="s">
        <v>162</v>
      </c>
      <c r="S1136" t="s">
        <v>164</v>
      </c>
      <c r="T1136" t="s">
        <v>164</v>
      </c>
      <c r="U1136" t="s">
        <v>162</v>
      </c>
      <c r="V1136">
        <v>3.82</v>
      </c>
      <c r="X1136" t="s">
        <v>162</v>
      </c>
      <c r="Y1136" t="s">
        <v>162</v>
      </c>
      <c r="Z1136" t="s">
        <v>162</v>
      </c>
      <c r="AA1136" t="s">
        <v>162</v>
      </c>
      <c r="AB1136">
        <v>4.63</v>
      </c>
      <c r="AC1136">
        <v>5.94</v>
      </c>
      <c r="AD1136">
        <v>6.41</v>
      </c>
      <c r="AE1136" t="s">
        <v>162</v>
      </c>
      <c r="AF1136" t="s">
        <v>162</v>
      </c>
      <c r="AG1136">
        <v>1166712</v>
      </c>
      <c r="AH1136">
        <v>163855</v>
      </c>
      <c r="AI1136">
        <v>163855</v>
      </c>
      <c r="AJ1136">
        <v>458704</v>
      </c>
      <c r="AK1136">
        <v>628657</v>
      </c>
      <c r="AL1136">
        <v>35877</v>
      </c>
      <c r="AM1136">
        <v>43474</v>
      </c>
      <c r="AN1136" t="s">
        <v>164</v>
      </c>
      <c r="AO1136">
        <v>7</v>
      </c>
      <c r="AP1136" t="s">
        <v>162</v>
      </c>
      <c r="AQ1136">
        <v>1.43</v>
      </c>
      <c r="AS1136">
        <v>3.21</v>
      </c>
      <c r="AT1136" t="s">
        <v>165</v>
      </c>
      <c r="AU1136">
        <v>138</v>
      </c>
      <c r="AV1136">
        <v>0.1</v>
      </c>
      <c r="AW1136">
        <v>0.03</v>
      </c>
      <c r="AX1136">
        <v>45.785594000000003</v>
      </c>
      <c r="AY1136">
        <v>-87.888212999999993</v>
      </c>
      <c r="AZ1136" t="s">
        <v>164</v>
      </c>
      <c r="BC1136" t="s">
        <v>164</v>
      </c>
      <c r="BD1136">
        <v>-9783671.1180000007</v>
      </c>
      <c r="BE1136" s="1" t="s">
        <v>5833</v>
      </c>
    </row>
    <row r="1137" spans="1:57" x14ac:dyDescent="0.25">
      <c r="A1137">
        <v>84908</v>
      </c>
      <c r="B1137">
        <v>28778</v>
      </c>
      <c r="C1137">
        <v>5</v>
      </c>
      <c r="D1137" t="s">
        <v>155</v>
      </c>
      <c r="E1137" t="s">
        <v>156</v>
      </c>
      <c r="F1137">
        <v>93461</v>
      </c>
      <c r="G1137" t="s">
        <v>5834</v>
      </c>
      <c r="H1137" t="s">
        <v>5835</v>
      </c>
      <c r="I1137" t="s">
        <v>5836</v>
      </c>
      <c r="J1137" t="s">
        <v>313</v>
      </c>
      <c r="K1137" t="s">
        <v>240</v>
      </c>
      <c r="L1137">
        <v>48326</v>
      </c>
      <c r="M1137">
        <v>2.2999999999999998</v>
      </c>
      <c r="N1137" t="s">
        <v>162</v>
      </c>
      <c r="O1137" t="s">
        <v>162</v>
      </c>
      <c r="P1137" t="s">
        <v>5837</v>
      </c>
      <c r="Q1137">
        <v>0.33</v>
      </c>
      <c r="R1137" t="s">
        <v>162</v>
      </c>
      <c r="S1137" t="s">
        <v>164</v>
      </c>
      <c r="T1137" t="s">
        <v>164</v>
      </c>
      <c r="U1137" t="s">
        <v>162</v>
      </c>
      <c r="V1137">
        <v>3.97</v>
      </c>
      <c r="X1137" t="s">
        <v>162</v>
      </c>
      <c r="Y1137" t="s">
        <v>162</v>
      </c>
      <c r="Z1137" t="s">
        <v>164</v>
      </c>
      <c r="AA1137" t="s">
        <v>162</v>
      </c>
      <c r="AB1137">
        <v>5.29</v>
      </c>
      <c r="AC1137">
        <v>6.46</v>
      </c>
      <c r="AD1137">
        <v>6.89</v>
      </c>
      <c r="AE1137" t="s">
        <v>162</v>
      </c>
      <c r="AF1137" t="s">
        <v>162</v>
      </c>
      <c r="AG1137">
        <v>980486</v>
      </c>
      <c r="AH1137">
        <v>1662872</v>
      </c>
      <c r="AI1137">
        <v>1662872</v>
      </c>
      <c r="AJ1137">
        <v>51367</v>
      </c>
      <c r="AK1137">
        <v>29178</v>
      </c>
      <c r="AL1137">
        <v>72837</v>
      </c>
      <c r="AM1137">
        <v>827103</v>
      </c>
      <c r="AN1137" t="s">
        <v>164</v>
      </c>
      <c r="AO1137">
        <v>9</v>
      </c>
      <c r="AP1137" t="s">
        <v>162</v>
      </c>
      <c r="AQ1137">
        <v>1.48</v>
      </c>
      <c r="AS1137">
        <v>0.78</v>
      </c>
      <c r="AT1137" t="s">
        <v>165</v>
      </c>
      <c r="AU1137">
        <v>120</v>
      </c>
      <c r="AV1137">
        <v>0</v>
      </c>
      <c r="AW1137">
        <v>2.4700000000000002</v>
      </c>
      <c r="AX1137">
        <v>42.672223000000002</v>
      </c>
      <c r="AY1137">
        <v>-83.245850000000004</v>
      </c>
      <c r="AZ1137" t="s">
        <v>164</v>
      </c>
      <c r="BA1137" t="s">
        <v>164</v>
      </c>
      <c r="BC1137" t="s">
        <v>164</v>
      </c>
      <c r="BD1137">
        <v>-9266885.6329999994</v>
      </c>
      <c r="BE1137" s="1" t="s">
        <v>5838</v>
      </c>
    </row>
    <row r="1138" spans="1:57" x14ac:dyDescent="0.25">
      <c r="A1138">
        <v>85050</v>
      </c>
      <c r="B1138">
        <v>30649</v>
      </c>
      <c r="C1138">
        <v>5</v>
      </c>
      <c r="D1138" t="s">
        <v>155</v>
      </c>
      <c r="E1138" t="s">
        <v>156</v>
      </c>
      <c r="F1138">
        <v>235091</v>
      </c>
      <c r="G1138" t="s">
        <v>5839</v>
      </c>
      <c r="H1138" t="s">
        <v>5840</v>
      </c>
      <c r="I1138" t="s">
        <v>5841</v>
      </c>
      <c r="J1138" t="s">
        <v>5842</v>
      </c>
      <c r="K1138" t="s">
        <v>5822</v>
      </c>
      <c r="L1138">
        <v>48429</v>
      </c>
      <c r="M1138">
        <v>2.25</v>
      </c>
      <c r="N1138" t="s">
        <v>162</v>
      </c>
      <c r="O1138" t="s">
        <v>162</v>
      </c>
      <c r="P1138" t="s">
        <v>5843</v>
      </c>
      <c r="Q1138">
        <v>0.33</v>
      </c>
      <c r="R1138" t="s">
        <v>162</v>
      </c>
      <c r="S1138" t="s">
        <v>164</v>
      </c>
      <c r="T1138" t="s">
        <v>164</v>
      </c>
      <c r="U1138" t="s">
        <v>162</v>
      </c>
      <c r="V1138">
        <v>3.92</v>
      </c>
      <c r="X1138" t="s">
        <v>162</v>
      </c>
      <c r="Y1138" t="s">
        <v>162</v>
      </c>
      <c r="Z1138" t="s">
        <v>164</v>
      </c>
      <c r="AA1138" t="s">
        <v>162</v>
      </c>
      <c r="AB1138">
        <v>5.51</v>
      </c>
      <c r="AC1138">
        <v>6.76</v>
      </c>
      <c r="AD1138">
        <v>7.18</v>
      </c>
      <c r="AE1138" t="s">
        <v>162</v>
      </c>
      <c r="AF1138" t="s">
        <v>162</v>
      </c>
      <c r="AG1138">
        <v>1060511</v>
      </c>
      <c r="AH1138">
        <v>1981120</v>
      </c>
      <c r="AI1138">
        <v>1981120</v>
      </c>
      <c r="AJ1138">
        <v>57014</v>
      </c>
      <c r="AK1138">
        <v>75872</v>
      </c>
      <c r="AL1138">
        <v>78684</v>
      </c>
      <c r="AM1138">
        <v>848941</v>
      </c>
      <c r="AN1138" t="s">
        <v>164</v>
      </c>
      <c r="AO1138">
        <v>9</v>
      </c>
      <c r="AP1138" t="s">
        <v>162</v>
      </c>
      <c r="AQ1138">
        <v>5.03</v>
      </c>
      <c r="AS1138">
        <v>5.1100000000000003</v>
      </c>
      <c r="AT1138" t="s">
        <v>165</v>
      </c>
      <c r="AU1138">
        <v>138</v>
      </c>
      <c r="AV1138">
        <v>0</v>
      </c>
      <c r="AW1138">
        <v>0.01</v>
      </c>
      <c r="AX1138">
        <v>42.909162999999999</v>
      </c>
      <c r="AY1138">
        <v>-83.987187000000006</v>
      </c>
      <c r="AZ1138" t="s">
        <v>164</v>
      </c>
      <c r="BA1138" t="s">
        <v>164</v>
      </c>
      <c r="BC1138" t="s">
        <v>164</v>
      </c>
      <c r="BD1138">
        <v>-9349410.8900000006</v>
      </c>
      <c r="BE1138" s="1" t="s">
        <v>5844</v>
      </c>
    </row>
    <row r="1139" spans="1:57" x14ac:dyDescent="0.25">
      <c r="A1139">
        <v>85513</v>
      </c>
      <c r="B1139">
        <v>36255</v>
      </c>
      <c r="C1139">
        <v>5</v>
      </c>
      <c r="D1139" t="s">
        <v>155</v>
      </c>
      <c r="E1139" t="s">
        <v>156</v>
      </c>
      <c r="F1139">
        <v>126184</v>
      </c>
      <c r="G1139" t="s">
        <v>5845</v>
      </c>
      <c r="H1139" t="s">
        <v>5846</v>
      </c>
      <c r="I1139" t="s">
        <v>5639</v>
      </c>
      <c r="J1139" t="s">
        <v>351</v>
      </c>
      <c r="K1139" t="s">
        <v>351</v>
      </c>
      <c r="L1139">
        <v>49202</v>
      </c>
      <c r="M1139">
        <v>2.25</v>
      </c>
      <c r="N1139" t="s">
        <v>162</v>
      </c>
      <c r="O1139" t="s">
        <v>162</v>
      </c>
      <c r="P1139" t="s">
        <v>5847</v>
      </c>
      <c r="Q1139">
        <v>0.33</v>
      </c>
      <c r="R1139" t="s">
        <v>162</v>
      </c>
      <c r="S1139" t="s">
        <v>164</v>
      </c>
      <c r="T1139" t="s">
        <v>164</v>
      </c>
      <c r="U1139" t="s">
        <v>162</v>
      </c>
      <c r="V1139">
        <v>3.96</v>
      </c>
      <c r="X1139" t="s">
        <v>162</v>
      </c>
      <c r="Y1139" t="s">
        <v>162</v>
      </c>
      <c r="Z1139" t="s">
        <v>164</v>
      </c>
      <c r="AA1139" t="s">
        <v>162</v>
      </c>
      <c r="AB1139">
        <v>5.35</v>
      </c>
      <c r="AC1139">
        <v>6.62</v>
      </c>
      <c r="AD1139">
        <v>7.05</v>
      </c>
      <c r="AE1139" t="s">
        <v>162</v>
      </c>
      <c r="AF1139" t="s">
        <v>162</v>
      </c>
      <c r="AG1139">
        <v>1093942</v>
      </c>
      <c r="AH1139">
        <v>2134968</v>
      </c>
      <c r="AI1139">
        <v>2134968</v>
      </c>
      <c r="AJ1139">
        <v>70729</v>
      </c>
      <c r="AK1139">
        <v>81440</v>
      </c>
      <c r="AL1139">
        <v>117733</v>
      </c>
      <c r="AM1139">
        <v>824041</v>
      </c>
      <c r="AN1139" t="s">
        <v>164</v>
      </c>
      <c r="AO1139">
        <v>11</v>
      </c>
      <c r="AP1139" t="s">
        <v>162</v>
      </c>
      <c r="AQ1139">
        <v>0.18</v>
      </c>
      <c r="AS1139">
        <v>0.03</v>
      </c>
      <c r="AT1139" t="s">
        <v>165</v>
      </c>
      <c r="AV1139">
        <v>0</v>
      </c>
      <c r="AW1139">
        <v>0.03</v>
      </c>
      <c r="AX1139">
        <v>42.255029</v>
      </c>
      <c r="AY1139">
        <v>-84.406115999999997</v>
      </c>
      <c r="AZ1139" t="s">
        <v>164</v>
      </c>
      <c r="BA1139" t="s">
        <v>164</v>
      </c>
      <c r="BC1139" t="s">
        <v>164</v>
      </c>
      <c r="BD1139">
        <v>-9396045.8530000001</v>
      </c>
      <c r="BE1139" s="1" t="s">
        <v>5706</v>
      </c>
    </row>
    <row r="1140" spans="1:57" x14ac:dyDescent="0.25">
      <c r="A1140">
        <v>82675</v>
      </c>
      <c r="B1140">
        <v>3978</v>
      </c>
      <c r="C1140">
        <v>5</v>
      </c>
      <c r="D1140" t="s">
        <v>155</v>
      </c>
      <c r="E1140" t="s">
        <v>156</v>
      </c>
      <c r="F1140">
        <v>113648</v>
      </c>
      <c r="G1140" t="s">
        <v>5848</v>
      </c>
      <c r="H1140" t="s">
        <v>5849</v>
      </c>
      <c r="I1140" t="s">
        <v>5850</v>
      </c>
      <c r="J1140" t="s">
        <v>952</v>
      </c>
      <c r="K1140" t="s">
        <v>909</v>
      </c>
      <c r="L1140">
        <v>48198</v>
      </c>
      <c r="M1140">
        <v>2.2000000000000002</v>
      </c>
      <c r="N1140" t="s">
        <v>162</v>
      </c>
      <c r="O1140" t="s">
        <v>162</v>
      </c>
      <c r="P1140" t="s">
        <v>5851</v>
      </c>
      <c r="Q1140">
        <v>0.32</v>
      </c>
      <c r="R1140" t="s">
        <v>162</v>
      </c>
      <c r="S1140" t="s">
        <v>164</v>
      </c>
      <c r="T1140" t="s">
        <v>164</v>
      </c>
      <c r="U1140" t="s">
        <v>162</v>
      </c>
      <c r="V1140">
        <v>3.95</v>
      </c>
      <c r="X1140" t="s">
        <v>162</v>
      </c>
      <c r="Y1140" t="s">
        <v>162</v>
      </c>
      <c r="Z1140" t="s">
        <v>164</v>
      </c>
      <c r="AA1140" t="s">
        <v>162</v>
      </c>
      <c r="AB1140">
        <v>5.05</v>
      </c>
      <c r="AC1140">
        <v>6.22</v>
      </c>
      <c r="AD1140">
        <v>6.63</v>
      </c>
      <c r="AE1140" t="s">
        <v>162</v>
      </c>
      <c r="AF1140" t="s">
        <v>162</v>
      </c>
      <c r="AG1140">
        <v>1064179</v>
      </c>
      <c r="AH1140">
        <v>1607676</v>
      </c>
      <c r="AI1140">
        <v>1607676</v>
      </c>
      <c r="AJ1140">
        <v>50080</v>
      </c>
      <c r="AK1140">
        <v>24625</v>
      </c>
      <c r="AL1140">
        <v>115494</v>
      </c>
      <c r="AM1140">
        <v>873980</v>
      </c>
      <c r="AN1140" t="s">
        <v>164</v>
      </c>
      <c r="AO1140">
        <v>11</v>
      </c>
      <c r="AP1140" t="s">
        <v>162</v>
      </c>
      <c r="AQ1140">
        <v>0.85</v>
      </c>
      <c r="AS1140">
        <v>0.85</v>
      </c>
      <c r="AT1140" t="s">
        <v>165</v>
      </c>
      <c r="AV1140">
        <v>0.04</v>
      </c>
      <c r="AW1140">
        <v>0.05</v>
      </c>
      <c r="AX1140">
        <v>42.249456000000002</v>
      </c>
      <c r="AY1140">
        <v>-83.563237000000001</v>
      </c>
      <c r="AZ1140" t="s">
        <v>164</v>
      </c>
      <c r="BA1140" t="s">
        <v>164</v>
      </c>
      <c r="BC1140" t="s">
        <v>164</v>
      </c>
      <c r="BD1140">
        <v>-9302216.9920000006</v>
      </c>
      <c r="BE1140" s="1" t="s">
        <v>5852</v>
      </c>
    </row>
    <row r="1141" spans="1:57" x14ac:dyDescent="0.25">
      <c r="A1141">
        <v>82696</v>
      </c>
      <c r="B1141">
        <v>4249</v>
      </c>
      <c r="C1141">
        <v>5</v>
      </c>
      <c r="D1141" t="s">
        <v>155</v>
      </c>
      <c r="E1141" t="s">
        <v>156</v>
      </c>
      <c r="F1141">
        <v>173141</v>
      </c>
      <c r="G1141" t="s">
        <v>5853</v>
      </c>
      <c r="H1141" t="s">
        <v>5854</v>
      </c>
      <c r="I1141" t="s">
        <v>5855</v>
      </c>
      <c r="J1141" t="s">
        <v>1018</v>
      </c>
      <c r="K1141" t="s">
        <v>240</v>
      </c>
      <c r="L1141">
        <v>48220</v>
      </c>
      <c r="M1141">
        <v>2.2400000000000002</v>
      </c>
      <c r="N1141" t="s">
        <v>162</v>
      </c>
      <c r="O1141" t="s">
        <v>162</v>
      </c>
      <c r="P1141" t="s">
        <v>5856</v>
      </c>
      <c r="Q1141">
        <v>0.32</v>
      </c>
      <c r="R1141" t="s">
        <v>162</v>
      </c>
      <c r="S1141" t="s">
        <v>164</v>
      </c>
      <c r="T1141" t="s">
        <v>164</v>
      </c>
      <c r="U1141" t="s">
        <v>162</v>
      </c>
      <c r="V1141">
        <v>3.97</v>
      </c>
      <c r="X1141" t="s">
        <v>162</v>
      </c>
      <c r="Y1141" t="s">
        <v>162</v>
      </c>
      <c r="Z1141" t="s">
        <v>162</v>
      </c>
      <c r="AA1141" t="s">
        <v>162</v>
      </c>
      <c r="AB1141">
        <v>4.7699999999999996</v>
      </c>
      <c r="AC1141">
        <v>5.79</v>
      </c>
      <c r="AD1141">
        <v>6.16</v>
      </c>
      <c r="AE1141" t="s">
        <v>162</v>
      </c>
      <c r="AF1141" t="s">
        <v>162</v>
      </c>
      <c r="AG1141">
        <v>850152</v>
      </c>
      <c r="AH1141">
        <v>1076584</v>
      </c>
      <c r="AI1141">
        <v>1076584</v>
      </c>
      <c r="AJ1141">
        <v>45687</v>
      </c>
      <c r="AK1141">
        <v>6002</v>
      </c>
      <c r="AL1141">
        <v>66949</v>
      </c>
      <c r="AM1141">
        <v>731514</v>
      </c>
      <c r="AN1141" t="s">
        <v>164</v>
      </c>
      <c r="AO1141">
        <v>10</v>
      </c>
      <c r="AP1141" t="s">
        <v>162</v>
      </c>
      <c r="AQ1141">
        <v>0.73</v>
      </c>
      <c r="AR1141">
        <v>120</v>
      </c>
      <c r="AS1141">
        <v>0.46</v>
      </c>
      <c r="AT1141" t="s">
        <v>165</v>
      </c>
      <c r="AU1141">
        <v>120</v>
      </c>
      <c r="AV1141">
        <v>0</v>
      </c>
      <c r="AW1141">
        <v>0.51</v>
      </c>
      <c r="AX1141">
        <v>42.448183999999998</v>
      </c>
      <c r="AY1141">
        <v>-83.126622999999995</v>
      </c>
      <c r="AZ1141" t="s">
        <v>164</v>
      </c>
      <c r="BC1141" t="s">
        <v>164</v>
      </c>
      <c r="BD1141">
        <v>-9253613.3440000005</v>
      </c>
      <c r="BE1141" s="1" t="s">
        <v>5857</v>
      </c>
    </row>
    <row r="1142" spans="1:57" x14ac:dyDescent="0.25">
      <c r="A1142">
        <v>82731</v>
      </c>
      <c r="B1142">
        <v>4495</v>
      </c>
      <c r="C1142">
        <v>5</v>
      </c>
      <c r="D1142" t="s">
        <v>155</v>
      </c>
      <c r="E1142" t="s">
        <v>156</v>
      </c>
      <c r="F1142">
        <v>132482</v>
      </c>
      <c r="G1142" t="s">
        <v>5858</v>
      </c>
      <c r="H1142" t="s">
        <v>5859</v>
      </c>
      <c r="I1142" t="s">
        <v>5860</v>
      </c>
      <c r="J1142" t="s">
        <v>5861</v>
      </c>
      <c r="K1142" t="s">
        <v>358</v>
      </c>
      <c r="L1142">
        <v>48813</v>
      </c>
      <c r="M1142">
        <v>2.2400000000000002</v>
      </c>
      <c r="N1142" t="s">
        <v>162</v>
      </c>
      <c r="O1142" t="s">
        <v>162</v>
      </c>
      <c r="P1142" t="s">
        <v>5862</v>
      </c>
      <c r="Q1142">
        <v>0.32</v>
      </c>
      <c r="R1142" t="s">
        <v>162</v>
      </c>
      <c r="S1142" t="s">
        <v>164</v>
      </c>
      <c r="T1142" t="s">
        <v>164</v>
      </c>
      <c r="U1142" t="s">
        <v>162</v>
      </c>
      <c r="V1142">
        <v>3.91</v>
      </c>
      <c r="X1142" t="s">
        <v>162</v>
      </c>
      <c r="Y1142" t="s">
        <v>162</v>
      </c>
      <c r="Z1142" t="s">
        <v>164</v>
      </c>
      <c r="AA1142" t="s">
        <v>162</v>
      </c>
      <c r="AB1142">
        <v>5.56</v>
      </c>
      <c r="AC1142">
        <v>6.82</v>
      </c>
      <c r="AD1142">
        <v>7.24</v>
      </c>
      <c r="AE1142" t="s">
        <v>162</v>
      </c>
      <c r="AF1142" t="s">
        <v>162</v>
      </c>
      <c r="AG1142">
        <v>739013</v>
      </c>
      <c r="AH1142">
        <v>2364203</v>
      </c>
      <c r="AI1142">
        <v>2364203</v>
      </c>
      <c r="AJ1142">
        <v>55671</v>
      </c>
      <c r="AK1142">
        <v>128236</v>
      </c>
      <c r="AL1142">
        <v>87770</v>
      </c>
      <c r="AM1142">
        <v>467337</v>
      </c>
      <c r="AN1142" t="s">
        <v>164</v>
      </c>
      <c r="AO1142">
        <v>10</v>
      </c>
      <c r="AP1142" t="s">
        <v>162</v>
      </c>
      <c r="AQ1142">
        <v>0.93</v>
      </c>
      <c r="AR1142">
        <v>138</v>
      </c>
      <c r="AS1142">
        <v>0.23</v>
      </c>
      <c r="AT1142" t="s">
        <v>165</v>
      </c>
      <c r="AV1142">
        <v>0</v>
      </c>
      <c r="AW1142">
        <v>0.52</v>
      </c>
      <c r="AX1142">
        <v>42.591577999999998</v>
      </c>
      <c r="AY1142">
        <v>-84.792283999999995</v>
      </c>
      <c r="AZ1142" t="s">
        <v>164</v>
      </c>
      <c r="BA1142" t="s">
        <v>164</v>
      </c>
      <c r="BC1142" t="s">
        <v>164</v>
      </c>
      <c r="BD1142">
        <v>-9439033.8780000005</v>
      </c>
      <c r="BE1142" s="1" t="s">
        <v>5863</v>
      </c>
    </row>
    <row r="1143" spans="1:57" x14ac:dyDescent="0.25">
      <c r="A1143">
        <v>83316</v>
      </c>
      <c r="B1143">
        <v>9447</v>
      </c>
      <c r="C1143">
        <v>5</v>
      </c>
      <c r="D1143" t="s">
        <v>155</v>
      </c>
      <c r="E1143" t="s">
        <v>156</v>
      </c>
      <c r="F1143">
        <v>122644</v>
      </c>
      <c r="G1143" t="s">
        <v>5864</v>
      </c>
      <c r="H1143" t="s">
        <v>5865</v>
      </c>
      <c r="I1143" t="s">
        <v>5866</v>
      </c>
      <c r="J1143" t="s">
        <v>5867</v>
      </c>
      <c r="K1143" t="s">
        <v>284</v>
      </c>
      <c r="L1143">
        <v>48043</v>
      </c>
      <c r="M1143">
        <v>2.1800000000000002</v>
      </c>
      <c r="N1143" t="s">
        <v>162</v>
      </c>
      <c r="O1143" t="s">
        <v>162</v>
      </c>
      <c r="P1143" t="s">
        <v>5868</v>
      </c>
      <c r="Q1143">
        <v>0.32</v>
      </c>
      <c r="R1143" t="s">
        <v>162</v>
      </c>
      <c r="S1143" t="s">
        <v>164</v>
      </c>
      <c r="T1143" t="s">
        <v>164</v>
      </c>
      <c r="U1143" t="s">
        <v>162</v>
      </c>
      <c r="V1143">
        <v>3.91</v>
      </c>
      <c r="X1143" t="s">
        <v>162</v>
      </c>
      <c r="Y1143" t="s">
        <v>162</v>
      </c>
      <c r="Z1143" t="s">
        <v>162</v>
      </c>
      <c r="AA1143" t="s">
        <v>162</v>
      </c>
      <c r="AB1143">
        <v>4.9000000000000004</v>
      </c>
      <c r="AC1143">
        <v>6.01</v>
      </c>
      <c r="AD1143">
        <v>6.42</v>
      </c>
      <c r="AE1143" t="s">
        <v>162</v>
      </c>
      <c r="AF1143" t="s">
        <v>162</v>
      </c>
      <c r="AG1143">
        <v>829669</v>
      </c>
      <c r="AH1143">
        <v>968374</v>
      </c>
      <c r="AI1143">
        <v>968374</v>
      </c>
      <c r="AJ1143">
        <v>46001</v>
      </c>
      <c r="AK1143">
        <v>6002</v>
      </c>
      <c r="AL1143">
        <v>61596</v>
      </c>
      <c r="AM1143">
        <v>716069</v>
      </c>
      <c r="AN1143" t="s">
        <v>164</v>
      </c>
      <c r="AO1143">
        <v>10</v>
      </c>
      <c r="AP1143" t="s">
        <v>162</v>
      </c>
      <c r="AQ1143">
        <v>0.19</v>
      </c>
      <c r="AS1143">
        <v>2.16</v>
      </c>
      <c r="AT1143" t="s">
        <v>165</v>
      </c>
      <c r="AU1143">
        <v>120</v>
      </c>
      <c r="AV1143">
        <v>0.2</v>
      </c>
      <c r="AW1143">
        <v>0.02</v>
      </c>
      <c r="AX1143">
        <v>42.60765</v>
      </c>
      <c r="AY1143">
        <v>-82.884739999999994</v>
      </c>
      <c r="AZ1143" t="s">
        <v>164</v>
      </c>
      <c r="BC1143" t="s">
        <v>164</v>
      </c>
      <c r="BD1143">
        <v>-9226687.0510000009</v>
      </c>
      <c r="BE1143" s="1" t="s">
        <v>5869</v>
      </c>
    </row>
    <row r="1144" spans="1:57" x14ac:dyDescent="0.25">
      <c r="A1144">
        <v>83332</v>
      </c>
      <c r="B1144">
        <v>9580</v>
      </c>
      <c r="C1144">
        <v>5</v>
      </c>
      <c r="D1144" t="s">
        <v>155</v>
      </c>
      <c r="E1144" t="s">
        <v>156</v>
      </c>
      <c r="F1144">
        <v>27142</v>
      </c>
      <c r="G1144" t="s">
        <v>5870</v>
      </c>
      <c r="H1144" t="s">
        <v>5871</v>
      </c>
      <c r="I1144" t="s">
        <v>5872</v>
      </c>
      <c r="J1144" t="s">
        <v>1155</v>
      </c>
      <c r="K1144" t="s">
        <v>1155</v>
      </c>
      <c r="L1144">
        <v>48601</v>
      </c>
      <c r="M1144">
        <v>2.2000000000000002</v>
      </c>
      <c r="N1144" t="s">
        <v>162</v>
      </c>
      <c r="O1144" t="s">
        <v>162</v>
      </c>
      <c r="P1144" t="s">
        <v>5873</v>
      </c>
      <c r="Q1144">
        <v>0.32</v>
      </c>
      <c r="R1144" t="s">
        <v>162</v>
      </c>
      <c r="S1144" t="s">
        <v>164</v>
      </c>
      <c r="T1144" t="s">
        <v>164</v>
      </c>
      <c r="U1144" t="s">
        <v>162</v>
      </c>
      <c r="V1144">
        <v>3.92</v>
      </c>
      <c r="X1144" t="s">
        <v>162</v>
      </c>
      <c r="Y1144" t="s">
        <v>162</v>
      </c>
      <c r="Z1144" t="s">
        <v>164</v>
      </c>
      <c r="AA1144" t="s">
        <v>162</v>
      </c>
      <c r="AB1144">
        <v>5.18</v>
      </c>
      <c r="AC1144">
        <v>6.4</v>
      </c>
      <c r="AD1144">
        <v>6.83</v>
      </c>
      <c r="AE1144" t="s">
        <v>162</v>
      </c>
      <c r="AF1144" t="s">
        <v>162</v>
      </c>
      <c r="AG1144">
        <v>647083</v>
      </c>
      <c r="AH1144">
        <v>2090786</v>
      </c>
      <c r="AI1144">
        <v>2090786</v>
      </c>
      <c r="AJ1144">
        <v>77810</v>
      </c>
      <c r="AK1144">
        <v>104139</v>
      </c>
      <c r="AL1144">
        <v>37683</v>
      </c>
      <c r="AM1144">
        <v>427452</v>
      </c>
      <c r="AN1144" t="s">
        <v>164</v>
      </c>
      <c r="AO1144">
        <v>9</v>
      </c>
      <c r="AP1144" t="s">
        <v>162</v>
      </c>
      <c r="AQ1144">
        <v>0.3</v>
      </c>
      <c r="AR1144">
        <v>138</v>
      </c>
      <c r="AS1144">
        <v>0.3</v>
      </c>
      <c r="AT1144" t="s">
        <v>165</v>
      </c>
      <c r="AU1144">
        <v>138</v>
      </c>
      <c r="AV1144">
        <v>0.05</v>
      </c>
      <c r="AW1144">
        <v>0</v>
      </c>
      <c r="AX1144">
        <v>43.448590000000003</v>
      </c>
      <c r="AY1144">
        <v>-83.927729999999997</v>
      </c>
      <c r="AZ1144" t="s">
        <v>164</v>
      </c>
      <c r="BA1144" t="s">
        <v>164</v>
      </c>
      <c r="BC1144" t="s">
        <v>164</v>
      </c>
      <c r="BD1144">
        <v>-9342792.1669999994</v>
      </c>
      <c r="BE1144" s="1" t="s">
        <v>5874</v>
      </c>
    </row>
    <row r="1145" spans="1:57" x14ac:dyDescent="0.25">
      <c r="A1145">
        <v>83521</v>
      </c>
      <c r="B1145">
        <v>11112</v>
      </c>
      <c r="C1145">
        <v>5</v>
      </c>
      <c r="D1145" t="s">
        <v>155</v>
      </c>
      <c r="E1145" t="s">
        <v>156</v>
      </c>
      <c r="F1145">
        <v>116841</v>
      </c>
      <c r="G1145" t="s">
        <v>5875</v>
      </c>
      <c r="H1145" t="s">
        <v>5876</v>
      </c>
      <c r="I1145" t="s">
        <v>5877</v>
      </c>
      <c r="J1145" t="s">
        <v>364</v>
      </c>
      <c r="K1145" t="s">
        <v>365</v>
      </c>
      <c r="L1145">
        <v>49091</v>
      </c>
      <c r="M1145">
        <v>2.1800000000000002</v>
      </c>
      <c r="N1145" t="s">
        <v>162</v>
      </c>
      <c r="O1145" t="s">
        <v>162</v>
      </c>
      <c r="P1145" t="s">
        <v>5878</v>
      </c>
      <c r="Q1145">
        <v>0.32</v>
      </c>
      <c r="R1145" t="s">
        <v>162</v>
      </c>
      <c r="S1145" t="s">
        <v>164</v>
      </c>
      <c r="T1145" t="s">
        <v>164</v>
      </c>
      <c r="U1145" t="s">
        <v>162</v>
      </c>
      <c r="V1145">
        <v>3.99</v>
      </c>
      <c r="X1145" t="s">
        <v>162</v>
      </c>
      <c r="Y1145" t="s">
        <v>162</v>
      </c>
      <c r="Z1145" t="s">
        <v>164</v>
      </c>
      <c r="AA1145" t="s">
        <v>162</v>
      </c>
      <c r="AB1145">
        <v>5.62</v>
      </c>
      <c r="AC1145">
        <v>6.82</v>
      </c>
      <c r="AD1145">
        <v>7.22</v>
      </c>
      <c r="AE1145" t="s">
        <v>162</v>
      </c>
      <c r="AF1145" t="s">
        <v>162</v>
      </c>
      <c r="AG1145">
        <v>775215</v>
      </c>
      <c r="AH1145">
        <v>2585075</v>
      </c>
      <c r="AI1145">
        <v>2585075</v>
      </c>
      <c r="AJ1145">
        <v>103517</v>
      </c>
      <c r="AK1145">
        <v>156246</v>
      </c>
      <c r="AL1145">
        <v>167931</v>
      </c>
      <c r="AM1145">
        <v>347521</v>
      </c>
      <c r="AN1145" t="s">
        <v>164</v>
      </c>
      <c r="AO1145">
        <v>12</v>
      </c>
      <c r="AP1145" t="s">
        <v>162</v>
      </c>
      <c r="AQ1145">
        <v>0.25</v>
      </c>
      <c r="AR1145">
        <v>69</v>
      </c>
      <c r="AS1145">
        <v>7.0000000000000007E-2</v>
      </c>
      <c r="AT1145" t="s">
        <v>165</v>
      </c>
      <c r="AU1145">
        <v>69</v>
      </c>
      <c r="AV1145">
        <v>0.13</v>
      </c>
      <c r="AW1145">
        <v>0.06</v>
      </c>
      <c r="AX1145">
        <v>41.802227000000002</v>
      </c>
      <c r="AY1145">
        <v>-85.421927999999994</v>
      </c>
      <c r="AZ1145" t="s">
        <v>164</v>
      </c>
      <c r="BA1145" t="s">
        <v>164</v>
      </c>
      <c r="BC1145" t="s">
        <v>164</v>
      </c>
      <c r="BD1145">
        <v>-9509125.5280000009</v>
      </c>
      <c r="BE1145" s="1" t="s">
        <v>5879</v>
      </c>
    </row>
    <row r="1146" spans="1:57" x14ac:dyDescent="0.25">
      <c r="A1146">
        <v>83904</v>
      </c>
      <c r="B1146">
        <v>15872</v>
      </c>
      <c r="C1146">
        <v>5</v>
      </c>
      <c r="D1146" t="s">
        <v>155</v>
      </c>
      <c r="E1146" t="s">
        <v>156</v>
      </c>
      <c r="F1146">
        <v>128164</v>
      </c>
      <c r="G1146" t="s">
        <v>5880</v>
      </c>
      <c r="H1146" t="s">
        <v>5881</v>
      </c>
      <c r="I1146" t="s">
        <v>5882</v>
      </c>
      <c r="J1146" t="s">
        <v>5883</v>
      </c>
      <c r="K1146" t="s">
        <v>284</v>
      </c>
      <c r="L1146">
        <v>48080</v>
      </c>
      <c r="M1146">
        <v>2.2000000000000002</v>
      </c>
      <c r="N1146" t="s">
        <v>162</v>
      </c>
      <c r="O1146" t="s">
        <v>162</v>
      </c>
      <c r="P1146" t="s">
        <v>5884</v>
      </c>
      <c r="Q1146">
        <v>0.32</v>
      </c>
      <c r="R1146" t="s">
        <v>162</v>
      </c>
      <c r="S1146" t="s">
        <v>164</v>
      </c>
      <c r="T1146" t="s">
        <v>164</v>
      </c>
      <c r="U1146" t="s">
        <v>162</v>
      </c>
      <c r="V1146">
        <v>3.94</v>
      </c>
      <c r="X1146" t="s">
        <v>162</v>
      </c>
      <c r="Y1146" t="s">
        <v>162</v>
      </c>
      <c r="Z1146" t="s">
        <v>162</v>
      </c>
      <c r="AA1146" t="s">
        <v>162</v>
      </c>
      <c r="AB1146">
        <v>4.96</v>
      </c>
      <c r="AC1146">
        <v>5.97</v>
      </c>
      <c r="AD1146">
        <v>6.33</v>
      </c>
      <c r="AE1146" t="s">
        <v>162</v>
      </c>
      <c r="AF1146" t="s">
        <v>162</v>
      </c>
      <c r="AG1146">
        <v>820160</v>
      </c>
      <c r="AH1146">
        <v>775884</v>
      </c>
      <c r="AI1146">
        <v>775884</v>
      </c>
      <c r="AJ1146">
        <v>44599</v>
      </c>
      <c r="AK1146">
        <v>6002</v>
      </c>
      <c r="AL1146">
        <v>61228</v>
      </c>
      <c r="AM1146">
        <v>708332</v>
      </c>
      <c r="AN1146" t="s">
        <v>164</v>
      </c>
      <c r="AO1146">
        <v>10</v>
      </c>
      <c r="AP1146" t="s">
        <v>162</v>
      </c>
      <c r="AQ1146">
        <v>1.67</v>
      </c>
      <c r="AR1146">
        <v>120</v>
      </c>
      <c r="AS1146">
        <v>1.67</v>
      </c>
      <c r="AT1146" t="s">
        <v>193</v>
      </c>
      <c r="AU1146">
        <v>120</v>
      </c>
      <c r="AV1146">
        <v>0</v>
      </c>
      <c r="AW1146">
        <v>3.73</v>
      </c>
      <c r="AX1146">
        <v>42.466931000000002</v>
      </c>
      <c r="AY1146">
        <v>-82.907600000000002</v>
      </c>
      <c r="AZ1146" t="s">
        <v>164</v>
      </c>
      <c r="BC1146" t="s">
        <v>164</v>
      </c>
      <c r="BD1146">
        <v>-9229231.8149999995</v>
      </c>
      <c r="BE1146" s="1" t="s">
        <v>5885</v>
      </c>
    </row>
    <row r="1147" spans="1:57" x14ac:dyDescent="0.25">
      <c r="A1147">
        <v>84010</v>
      </c>
      <c r="B1147">
        <v>17088</v>
      </c>
      <c r="C1147">
        <v>5</v>
      </c>
      <c r="D1147" t="s">
        <v>155</v>
      </c>
      <c r="E1147" t="s">
        <v>156</v>
      </c>
      <c r="F1147">
        <v>124107</v>
      </c>
      <c r="G1147" t="s">
        <v>5886</v>
      </c>
      <c r="H1147" t="s">
        <v>5887</v>
      </c>
      <c r="I1147" t="s">
        <v>5888</v>
      </c>
      <c r="J1147" t="s">
        <v>5384</v>
      </c>
      <c r="K1147" t="s">
        <v>606</v>
      </c>
      <c r="L1147">
        <v>48659</v>
      </c>
      <c r="M1147">
        <v>2.2400000000000002</v>
      </c>
      <c r="N1147" t="s">
        <v>162</v>
      </c>
      <c r="O1147" t="s">
        <v>162</v>
      </c>
      <c r="P1147" t="s">
        <v>5889</v>
      </c>
      <c r="Q1147">
        <v>0.32</v>
      </c>
      <c r="R1147" t="s">
        <v>162</v>
      </c>
      <c r="S1147" t="s">
        <v>164</v>
      </c>
      <c r="T1147" t="s">
        <v>164</v>
      </c>
      <c r="U1147" t="s">
        <v>162</v>
      </c>
      <c r="V1147">
        <v>3.91</v>
      </c>
      <c r="X1147" t="s">
        <v>162</v>
      </c>
      <c r="Y1147" t="s">
        <v>162</v>
      </c>
      <c r="Z1147" t="s">
        <v>164</v>
      </c>
      <c r="AA1147" t="s">
        <v>162</v>
      </c>
      <c r="AB1147">
        <v>5.13</v>
      </c>
      <c r="AC1147">
        <v>6.39</v>
      </c>
      <c r="AD1147">
        <v>6.81</v>
      </c>
      <c r="AE1147" t="s">
        <v>162</v>
      </c>
      <c r="AF1147" t="s">
        <v>162</v>
      </c>
      <c r="AG1147">
        <v>406047</v>
      </c>
      <c r="AH1147">
        <v>1165897</v>
      </c>
      <c r="AI1147">
        <v>1165897</v>
      </c>
      <c r="AJ1147">
        <v>87722</v>
      </c>
      <c r="AK1147">
        <v>193432</v>
      </c>
      <c r="AL1147">
        <v>17003</v>
      </c>
      <c r="AM1147">
        <v>107891</v>
      </c>
      <c r="AN1147" t="s">
        <v>164</v>
      </c>
      <c r="AO1147">
        <v>8</v>
      </c>
      <c r="AP1147" t="s">
        <v>162</v>
      </c>
      <c r="AQ1147">
        <v>5.54</v>
      </c>
      <c r="AR1147">
        <v>138</v>
      </c>
      <c r="AS1147">
        <v>5.0999999999999996</v>
      </c>
      <c r="AT1147" t="s">
        <v>165</v>
      </c>
      <c r="AU1147">
        <v>345</v>
      </c>
      <c r="AV1147">
        <v>0</v>
      </c>
      <c r="AW1147">
        <v>0</v>
      </c>
      <c r="AX1147">
        <v>44.033321999999998</v>
      </c>
      <c r="AY1147">
        <v>-84.023180999999994</v>
      </c>
      <c r="AZ1147" t="s">
        <v>164</v>
      </c>
      <c r="BA1147" t="s">
        <v>164</v>
      </c>
      <c r="BC1147" t="s">
        <v>164</v>
      </c>
      <c r="BD1147">
        <v>-9353417.7239999995</v>
      </c>
      <c r="BE1147" s="1" t="s">
        <v>5890</v>
      </c>
    </row>
    <row r="1148" spans="1:57" x14ac:dyDescent="0.25">
      <c r="A1148">
        <v>84396</v>
      </c>
      <c r="B1148">
        <v>22072</v>
      </c>
      <c r="C1148">
        <v>5</v>
      </c>
      <c r="D1148" t="s">
        <v>155</v>
      </c>
      <c r="E1148" t="s">
        <v>156</v>
      </c>
      <c r="F1148">
        <v>94863</v>
      </c>
      <c r="G1148" t="s">
        <v>5891</v>
      </c>
      <c r="H1148" t="s">
        <v>5892</v>
      </c>
      <c r="I1148" t="s">
        <v>5893</v>
      </c>
      <c r="J1148" t="s">
        <v>802</v>
      </c>
      <c r="K1148" t="s">
        <v>633</v>
      </c>
      <c r="L1148">
        <v>49221</v>
      </c>
      <c r="M1148">
        <v>2.1800000000000002</v>
      </c>
      <c r="N1148" t="s">
        <v>162</v>
      </c>
      <c r="O1148" t="s">
        <v>162</v>
      </c>
      <c r="P1148" t="s">
        <v>5894</v>
      </c>
      <c r="Q1148">
        <v>0.32</v>
      </c>
      <c r="R1148" t="s">
        <v>162</v>
      </c>
      <c r="S1148" t="s">
        <v>164</v>
      </c>
      <c r="T1148" t="s">
        <v>164</v>
      </c>
      <c r="U1148" t="s">
        <v>162</v>
      </c>
      <c r="V1148">
        <v>4</v>
      </c>
      <c r="X1148" t="s">
        <v>162</v>
      </c>
      <c r="Y1148" t="s">
        <v>162</v>
      </c>
      <c r="Z1148" t="s">
        <v>164</v>
      </c>
      <c r="AA1148" t="s">
        <v>162</v>
      </c>
      <c r="AB1148">
        <v>5.25</v>
      </c>
      <c r="AC1148">
        <v>6.49</v>
      </c>
      <c r="AD1148">
        <v>6.92</v>
      </c>
      <c r="AE1148" t="s">
        <v>162</v>
      </c>
      <c r="AF1148" t="s">
        <v>162</v>
      </c>
      <c r="AG1148">
        <v>953788</v>
      </c>
      <c r="AH1148">
        <v>2169893</v>
      </c>
      <c r="AI1148">
        <v>2169893</v>
      </c>
      <c r="AJ1148">
        <v>59157</v>
      </c>
      <c r="AK1148">
        <v>48105</v>
      </c>
      <c r="AL1148">
        <v>114918</v>
      </c>
      <c r="AM1148">
        <v>731609</v>
      </c>
      <c r="AN1148" t="s">
        <v>164</v>
      </c>
      <c r="AO1148">
        <v>12</v>
      </c>
      <c r="AP1148" t="s">
        <v>162</v>
      </c>
      <c r="AQ1148">
        <v>1.23</v>
      </c>
      <c r="AR1148">
        <v>138</v>
      </c>
      <c r="AS1148">
        <v>0</v>
      </c>
      <c r="AT1148" t="s">
        <v>165</v>
      </c>
      <c r="AU1148">
        <v>138</v>
      </c>
      <c r="AV1148">
        <v>0</v>
      </c>
      <c r="AW1148">
        <v>1.18</v>
      </c>
      <c r="AX1148">
        <v>41.911977999999998</v>
      </c>
      <c r="AY1148">
        <v>-84.027360000000002</v>
      </c>
      <c r="AZ1148" t="s">
        <v>164</v>
      </c>
      <c r="BA1148" t="s">
        <v>164</v>
      </c>
      <c r="BC1148" t="s">
        <v>164</v>
      </c>
      <c r="BD1148">
        <v>-9353882.9279999994</v>
      </c>
      <c r="BE1148" s="1" t="s">
        <v>5895</v>
      </c>
    </row>
    <row r="1149" spans="1:57" x14ac:dyDescent="0.25">
      <c r="A1149">
        <v>84425</v>
      </c>
      <c r="B1149">
        <v>22427</v>
      </c>
      <c r="C1149">
        <v>5</v>
      </c>
      <c r="D1149" t="s">
        <v>155</v>
      </c>
      <c r="E1149" t="s">
        <v>156</v>
      </c>
      <c r="F1149">
        <v>127101</v>
      </c>
      <c r="G1149" t="s">
        <v>5896</v>
      </c>
      <c r="H1149" t="s">
        <v>5897</v>
      </c>
      <c r="I1149" t="s">
        <v>5897</v>
      </c>
      <c r="J1149" t="s">
        <v>931</v>
      </c>
      <c r="K1149" t="s">
        <v>652</v>
      </c>
      <c r="L1149">
        <v>49423</v>
      </c>
      <c r="M1149">
        <v>2.21</v>
      </c>
      <c r="N1149" t="s">
        <v>162</v>
      </c>
      <c r="O1149" t="s">
        <v>162</v>
      </c>
      <c r="P1149" t="s">
        <v>5898</v>
      </c>
      <c r="Q1149">
        <v>0.32</v>
      </c>
      <c r="R1149" t="s">
        <v>162</v>
      </c>
      <c r="S1149" t="s">
        <v>164</v>
      </c>
      <c r="T1149" t="s">
        <v>164</v>
      </c>
      <c r="U1149" t="s">
        <v>162</v>
      </c>
      <c r="V1149">
        <v>3.95</v>
      </c>
      <c r="X1149" t="s">
        <v>162</v>
      </c>
      <c r="Y1149" t="s">
        <v>162</v>
      </c>
      <c r="Z1149" t="s">
        <v>164</v>
      </c>
      <c r="AA1149" t="s">
        <v>162</v>
      </c>
      <c r="AB1149">
        <v>5.52</v>
      </c>
      <c r="AC1149">
        <v>6.78</v>
      </c>
      <c r="AD1149">
        <v>7.21</v>
      </c>
      <c r="AE1149" t="s">
        <v>162</v>
      </c>
      <c r="AF1149" t="s">
        <v>162</v>
      </c>
      <c r="AG1149">
        <v>541028</v>
      </c>
      <c r="AH1149">
        <v>1050885</v>
      </c>
      <c r="AI1149">
        <v>1050885</v>
      </c>
      <c r="AJ1149">
        <v>87581</v>
      </c>
      <c r="AK1149">
        <v>84515</v>
      </c>
      <c r="AL1149">
        <v>84311</v>
      </c>
      <c r="AM1149">
        <v>284622</v>
      </c>
      <c r="AN1149" t="s">
        <v>164</v>
      </c>
      <c r="AO1149">
        <v>10</v>
      </c>
      <c r="AP1149" t="s">
        <v>162</v>
      </c>
      <c r="AQ1149">
        <v>0.98</v>
      </c>
      <c r="AR1149">
        <v>138</v>
      </c>
      <c r="AS1149">
        <v>0.72</v>
      </c>
      <c r="AT1149" t="s">
        <v>165</v>
      </c>
      <c r="AU1149">
        <v>138</v>
      </c>
      <c r="AV1149">
        <v>0</v>
      </c>
      <c r="AW1149">
        <v>0.05</v>
      </c>
      <c r="AX1149">
        <v>42.766925000000001</v>
      </c>
      <c r="AY1149">
        <v>-86.097161</v>
      </c>
      <c r="AZ1149" t="s">
        <v>164</v>
      </c>
      <c r="BA1149" t="s">
        <v>164</v>
      </c>
      <c r="BC1149" t="s">
        <v>164</v>
      </c>
      <c r="BD1149">
        <v>-9584292.1209999993</v>
      </c>
      <c r="BE1149" s="1" t="s">
        <v>5899</v>
      </c>
    </row>
    <row r="1150" spans="1:57" x14ac:dyDescent="0.25">
      <c r="A1150">
        <v>84612</v>
      </c>
      <c r="B1150">
        <v>24834</v>
      </c>
      <c r="C1150">
        <v>5</v>
      </c>
      <c r="D1150" t="s">
        <v>155</v>
      </c>
      <c r="E1150" t="s">
        <v>156</v>
      </c>
      <c r="F1150">
        <v>13724</v>
      </c>
      <c r="G1150" t="s">
        <v>5900</v>
      </c>
      <c r="H1150" t="s">
        <v>5901</v>
      </c>
      <c r="I1150" t="s">
        <v>5902</v>
      </c>
      <c r="J1150" t="s">
        <v>676</v>
      </c>
      <c r="K1150" t="s">
        <v>676</v>
      </c>
      <c r="L1150">
        <v>48162</v>
      </c>
      <c r="M1150">
        <v>2.2000000000000002</v>
      </c>
      <c r="N1150" t="s">
        <v>162</v>
      </c>
      <c r="O1150" t="s">
        <v>162</v>
      </c>
      <c r="P1150" t="s">
        <v>5903</v>
      </c>
      <c r="Q1150">
        <v>0.32</v>
      </c>
      <c r="R1150" t="s">
        <v>162</v>
      </c>
      <c r="S1150" t="s">
        <v>164</v>
      </c>
      <c r="T1150" t="s">
        <v>164</v>
      </c>
      <c r="U1150" t="s">
        <v>162</v>
      </c>
      <c r="V1150">
        <v>3.97</v>
      </c>
      <c r="X1150" t="s">
        <v>162</v>
      </c>
      <c r="Y1150" t="s">
        <v>162</v>
      </c>
      <c r="Z1150" t="s">
        <v>164</v>
      </c>
      <c r="AA1150" t="s">
        <v>162</v>
      </c>
      <c r="AB1150">
        <v>5.25</v>
      </c>
      <c r="AC1150">
        <v>6.47</v>
      </c>
      <c r="AD1150">
        <v>6.88</v>
      </c>
      <c r="AE1150" t="s">
        <v>162</v>
      </c>
      <c r="AF1150" t="s">
        <v>162</v>
      </c>
      <c r="AG1150">
        <v>947562</v>
      </c>
      <c r="AH1150">
        <v>1652155</v>
      </c>
      <c r="AI1150">
        <v>1652155</v>
      </c>
      <c r="AJ1150">
        <v>40831</v>
      </c>
      <c r="AK1150">
        <v>29448</v>
      </c>
      <c r="AL1150">
        <v>113503</v>
      </c>
      <c r="AM1150">
        <v>763780</v>
      </c>
      <c r="AN1150" t="s">
        <v>164</v>
      </c>
      <c r="AO1150">
        <v>12</v>
      </c>
      <c r="AP1150" t="s">
        <v>162</v>
      </c>
      <c r="AQ1150">
        <v>0.47</v>
      </c>
      <c r="AR1150">
        <v>120</v>
      </c>
      <c r="AS1150">
        <v>0.39</v>
      </c>
      <c r="AT1150" t="s">
        <v>165</v>
      </c>
      <c r="AU1150">
        <v>120</v>
      </c>
      <c r="AV1150">
        <v>0</v>
      </c>
      <c r="AW1150">
        <v>0.65</v>
      </c>
      <c r="AX1150">
        <v>41.91798</v>
      </c>
      <c r="AY1150">
        <v>-83.395331999999996</v>
      </c>
      <c r="AZ1150" t="s">
        <v>164</v>
      </c>
      <c r="BA1150" t="s">
        <v>164</v>
      </c>
      <c r="BC1150" t="s">
        <v>164</v>
      </c>
      <c r="BD1150">
        <v>-9283525.8929999992</v>
      </c>
      <c r="BE1150" s="1" t="s">
        <v>5904</v>
      </c>
    </row>
    <row r="1151" spans="1:57" x14ac:dyDescent="0.25">
      <c r="A1151">
        <v>84952</v>
      </c>
      <c r="B1151">
        <v>29354</v>
      </c>
      <c r="C1151">
        <v>5</v>
      </c>
      <c r="D1151" t="s">
        <v>155</v>
      </c>
      <c r="E1151" t="s">
        <v>156</v>
      </c>
      <c r="F1151">
        <v>184181</v>
      </c>
      <c r="G1151" t="s">
        <v>5905</v>
      </c>
      <c r="H1151" t="s">
        <v>5906</v>
      </c>
      <c r="I1151" t="s">
        <v>5907</v>
      </c>
      <c r="J1151" t="s">
        <v>4274</v>
      </c>
      <c r="K1151" t="s">
        <v>1647</v>
      </c>
      <c r="L1151">
        <v>48884</v>
      </c>
      <c r="M1151">
        <v>2.2000000000000002</v>
      </c>
      <c r="N1151" t="s">
        <v>162</v>
      </c>
      <c r="O1151" t="s">
        <v>162</v>
      </c>
      <c r="P1151" t="s">
        <v>5908</v>
      </c>
      <c r="Q1151">
        <v>0.32</v>
      </c>
      <c r="R1151" t="s">
        <v>162</v>
      </c>
      <c r="S1151" t="s">
        <v>164</v>
      </c>
      <c r="T1151" t="s">
        <v>164</v>
      </c>
      <c r="U1151" t="s">
        <v>162</v>
      </c>
      <c r="V1151">
        <v>3.92</v>
      </c>
      <c r="X1151" t="s">
        <v>162</v>
      </c>
      <c r="Y1151" t="s">
        <v>162</v>
      </c>
      <c r="Z1151" t="s">
        <v>164</v>
      </c>
      <c r="AA1151" t="s">
        <v>162</v>
      </c>
      <c r="AB1151">
        <v>5.38</v>
      </c>
      <c r="AC1151">
        <v>6.63</v>
      </c>
      <c r="AD1151">
        <v>7.05</v>
      </c>
      <c r="AE1151" t="s">
        <v>162</v>
      </c>
      <c r="AF1151" t="s">
        <v>162</v>
      </c>
      <c r="AG1151">
        <v>710952</v>
      </c>
      <c r="AH1151">
        <v>1872410</v>
      </c>
      <c r="AI1151">
        <v>1872410</v>
      </c>
      <c r="AJ1151">
        <v>77582</v>
      </c>
      <c r="AK1151">
        <v>164713</v>
      </c>
      <c r="AL1151">
        <v>95653</v>
      </c>
      <c r="AM1151">
        <v>373004</v>
      </c>
      <c r="AN1151" t="s">
        <v>164</v>
      </c>
      <c r="AO1151">
        <v>9</v>
      </c>
      <c r="AP1151" t="s">
        <v>162</v>
      </c>
      <c r="AQ1151">
        <v>5.29</v>
      </c>
      <c r="AS1151">
        <v>1.18</v>
      </c>
      <c r="AT1151" t="s">
        <v>165</v>
      </c>
      <c r="AU1151">
        <v>345</v>
      </c>
      <c r="AV1151">
        <v>0.5</v>
      </c>
      <c r="AW1151">
        <v>5.7</v>
      </c>
      <c r="AX1151">
        <v>43.185263999999997</v>
      </c>
      <c r="AY1151">
        <v>-84.965395999999998</v>
      </c>
      <c r="AZ1151" t="s">
        <v>164</v>
      </c>
      <c r="BA1151" t="s">
        <v>164</v>
      </c>
      <c r="BC1151" t="s">
        <v>164</v>
      </c>
      <c r="BD1151">
        <v>-9458304.6180000007</v>
      </c>
      <c r="BE1151" s="1" t="s">
        <v>5909</v>
      </c>
    </row>
    <row r="1152" spans="1:57" x14ac:dyDescent="0.25">
      <c r="A1152">
        <v>85041</v>
      </c>
      <c r="B1152">
        <v>30517</v>
      </c>
      <c r="C1152">
        <v>5</v>
      </c>
      <c r="D1152" t="s">
        <v>155</v>
      </c>
      <c r="E1152" t="s">
        <v>156</v>
      </c>
      <c r="F1152">
        <v>171561</v>
      </c>
      <c r="G1152" t="s">
        <v>5910</v>
      </c>
      <c r="H1152" t="s">
        <v>5911</v>
      </c>
      <c r="I1152" t="s">
        <v>5912</v>
      </c>
      <c r="J1152" t="s">
        <v>658</v>
      </c>
      <c r="K1152" t="s">
        <v>659</v>
      </c>
      <c r="L1152">
        <v>48906</v>
      </c>
      <c r="M1152">
        <v>2.21</v>
      </c>
      <c r="N1152" t="s">
        <v>162</v>
      </c>
      <c r="O1152" t="s">
        <v>162</v>
      </c>
      <c r="P1152" t="s">
        <v>5913</v>
      </c>
      <c r="Q1152">
        <v>0.32</v>
      </c>
      <c r="R1152" t="s">
        <v>162</v>
      </c>
      <c r="S1152" t="s">
        <v>164</v>
      </c>
      <c r="T1152" t="s">
        <v>164</v>
      </c>
      <c r="U1152" t="s">
        <v>162</v>
      </c>
      <c r="V1152">
        <v>3.92</v>
      </c>
      <c r="X1152" t="s">
        <v>162</v>
      </c>
      <c r="Y1152" t="s">
        <v>162</v>
      </c>
      <c r="Z1152" t="s">
        <v>164</v>
      </c>
      <c r="AA1152" t="s">
        <v>162</v>
      </c>
      <c r="AB1152">
        <v>5.21</v>
      </c>
      <c r="AC1152">
        <v>6.45</v>
      </c>
      <c r="AD1152">
        <v>6.9</v>
      </c>
      <c r="AE1152" t="s">
        <v>162</v>
      </c>
      <c r="AF1152" t="s">
        <v>162</v>
      </c>
      <c r="AG1152">
        <v>901582</v>
      </c>
      <c r="AH1152">
        <v>2230159</v>
      </c>
      <c r="AI1152">
        <v>2230159</v>
      </c>
      <c r="AJ1152">
        <v>65627</v>
      </c>
      <c r="AK1152">
        <v>110275</v>
      </c>
      <c r="AL1152">
        <v>97612</v>
      </c>
      <c r="AM1152">
        <v>628069</v>
      </c>
      <c r="AN1152" t="s">
        <v>164</v>
      </c>
      <c r="AO1152">
        <v>10</v>
      </c>
      <c r="AP1152" t="s">
        <v>162</v>
      </c>
      <c r="AQ1152">
        <v>0.75</v>
      </c>
      <c r="AR1152">
        <v>138</v>
      </c>
      <c r="AS1152">
        <v>0.33</v>
      </c>
      <c r="AT1152" t="s">
        <v>165</v>
      </c>
      <c r="AU1152">
        <v>138</v>
      </c>
      <c r="AV1152">
        <v>0.02</v>
      </c>
      <c r="AW1152">
        <v>0.01</v>
      </c>
      <c r="AX1152">
        <v>42.752226999999998</v>
      </c>
      <c r="AY1152">
        <v>-84.548483000000004</v>
      </c>
      <c r="AZ1152" t="s">
        <v>164</v>
      </c>
      <c r="BA1152" t="s">
        <v>164</v>
      </c>
      <c r="BC1152" t="s">
        <v>164</v>
      </c>
      <c r="BD1152">
        <v>-9411894.0749999993</v>
      </c>
      <c r="BE1152">
        <v>5274333.9910000004</v>
      </c>
    </row>
    <row r="1153" spans="1:57" x14ac:dyDescent="0.25">
      <c r="A1153">
        <v>85200</v>
      </c>
      <c r="B1153">
        <v>32451</v>
      </c>
      <c r="C1153">
        <v>5</v>
      </c>
      <c r="D1153" t="s">
        <v>155</v>
      </c>
      <c r="E1153" t="s">
        <v>156</v>
      </c>
      <c r="F1153">
        <v>158267</v>
      </c>
      <c r="G1153" t="s">
        <v>5914</v>
      </c>
      <c r="H1153" t="s">
        <v>5915</v>
      </c>
      <c r="I1153" t="s">
        <v>5916</v>
      </c>
      <c r="J1153" t="s">
        <v>375</v>
      </c>
      <c r="K1153" t="s">
        <v>320</v>
      </c>
      <c r="L1153">
        <v>49503</v>
      </c>
      <c r="M1153">
        <v>2.21</v>
      </c>
      <c r="N1153" t="s">
        <v>162</v>
      </c>
      <c r="O1153" t="s">
        <v>162</v>
      </c>
      <c r="P1153" t="s">
        <v>5917</v>
      </c>
      <c r="Q1153">
        <v>0.32</v>
      </c>
      <c r="R1153" t="s">
        <v>162</v>
      </c>
      <c r="S1153" t="s">
        <v>164</v>
      </c>
      <c r="T1153" t="s">
        <v>164</v>
      </c>
      <c r="U1153" t="s">
        <v>162</v>
      </c>
      <c r="V1153">
        <v>3.92</v>
      </c>
      <c r="X1153" t="s">
        <v>162</v>
      </c>
      <c r="Y1153" t="s">
        <v>162</v>
      </c>
      <c r="Z1153" t="s">
        <v>162</v>
      </c>
      <c r="AA1153" t="s">
        <v>162</v>
      </c>
      <c r="AB1153">
        <v>4.75</v>
      </c>
      <c r="AC1153">
        <v>5.91</v>
      </c>
      <c r="AD1153">
        <v>6.36</v>
      </c>
      <c r="AE1153" t="s">
        <v>162</v>
      </c>
      <c r="AF1153" t="s">
        <v>162</v>
      </c>
      <c r="AG1153">
        <v>586747</v>
      </c>
      <c r="AH1153">
        <v>1426249</v>
      </c>
      <c r="AI1153">
        <v>1426249</v>
      </c>
      <c r="AJ1153">
        <v>91269</v>
      </c>
      <c r="AK1153">
        <v>105051</v>
      </c>
      <c r="AL1153">
        <v>88002</v>
      </c>
      <c r="AM1153">
        <v>302427</v>
      </c>
      <c r="AN1153" t="s">
        <v>164</v>
      </c>
      <c r="AO1153">
        <v>10</v>
      </c>
      <c r="AP1153" t="s">
        <v>162</v>
      </c>
      <c r="AQ1153">
        <v>0.75</v>
      </c>
      <c r="AS1153">
        <v>1.34</v>
      </c>
      <c r="AT1153" t="s">
        <v>165</v>
      </c>
      <c r="AU1153">
        <v>138</v>
      </c>
      <c r="AV1153">
        <v>0.03</v>
      </c>
      <c r="AW1153">
        <v>0.7</v>
      </c>
      <c r="AX1153">
        <v>42.951160999999999</v>
      </c>
      <c r="AY1153">
        <v>-85.658117000000004</v>
      </c>
      <c r="AZ1153" t="s">
        <v>164</v>
      </c>
      <c r="BC1153" t="s">
        <v>164</v>
      </c>
      <c r="BD1153">
        <v>-9535417.9670000002</v>
      </c>
      <c r="BE1153">
        <v>5304541.0049999999</v>
      </c>
    </row>
    <row r="1154" spans="1:57" x14ac:dyDescent="0.25">
      <c r="A1154">
        <v>85548</v>
      </c>
      <c r="B1154">
        <v>36715</v>
      </c>
      <c r="C1154">
        <v>5</v>
      </c>
      <c r="D1154" t="s">
        <v>155</v>
      </c>
      <c r="E1154" t="s">
        <v>156</v>
      </c>
      <c r="F1154">
        <v>57943</v>
      </c>
      <c r="G1154" t="s">
        <v>5918</v>
      </c>
      <c r="H1154" t="s">
        <v>5919</v>
      </c>
      <c r="I1154" t="s">
        <v>5919</v>
      </c>
      <c r="J1154" t="s">
        <v>897</v>
      </c>
      <c r="K1154" t="s">
        <v>358</v>
      </c>
      <c r="L1154">
        <v>48827</v>
      </c>
      <c r="M1154">
        <v>2.23</v>
      </c>
      <c r="N1154" t="s">
        <v>162</v>
      </c>
      <c r="O1154" t="s">
        <v>162</v>
      </c>
      <c r="P1154" t="s">
        <v>5920</v>
      </c>
      <c r="Q1154">
        <v>0.32</v>
      </c>
      <c r="R1154" t="s">
        <v>162</v>
      </c>
      <c r="S1154" t="s">
        <v>164</v>
      </c>
      <c r="T1154" t="s">
        <v>164</v>
      </c>
      <c r="U1154" t="s">
        <v>162</v>
      </c>
      <c r="V1154">
        <v>3.92</v>
      </c>
      <c r="X1154" t="s">
        <v>162</v>
      </c>
      <c r="Y1154" t="s">
        <v>162</v>
      </c>
      <c r="Z1154" t="s">
        <v>164</v>
      </c>
      <c r="AA1154" t="s">
        <v>162</v>
      </c>
      <c r="AB1154">
        <v>5.45</v>
      </c>
      <c r="AC1154">
        <v>6.7</v>
      </c>
      <c r="AD1154">
        <v>7.13</v>
      </c>
      <c r="AE1154" t="s">
        <v>162</v>
      </c>
      <c r="AF1154" t="s">
        <v>162</v>
      </c>
      <c r="AG1154">
        <v>931728</v>
      </c>
      <c r="AH1154">
        <v>2370385</v>
      </c>
      <c r="AI1154">
        <v>2370385</v>
      </c>
      <c r="AJ1154">
        <v>70525</v>
      </c>
      <c r="AK1154">
        <v>128442</v>
      </c>
      <c r="AL1154">
        <v>102025</v>
      </c>
      <c r="AM1154">
        <v>630737</v>
      </c>
      <c r="AN1154" t="s">
        <v>164</v>
      </c>
      <c r="AO1154">
        <v>10</v>
      </c>
      <c r="AP1154" t="s">
        <v>162</v>
      </c>
      <c r="AQ1154">
        <v>0.77</v>
      </c>
      <c r="AS1154">
        <v>1.04</v>
      </c>
      <c r="AT1154" t="s">
        <v>165</v>
      </c>
      <c r="AV1154">
        <v>0.02</v>
      </c>
      <c r="AW1154">
        <v>8.75</v>
      </c>
      <c r="AX1154">
        <v>42.508899999999997</v>
      </c>
      <c r="AY1154">
        <v>-84.657200000000003</v>
      </c>
      <c r="AZ1154" t="s">
        <v>164</v>
      </c>
      <c r="BA1154" t="s">
        <v>164</v>
      </c>
      <c r="BC1154" t="s">
        <v>164</v>
      </c>
      <c r="BD1154">
        <v>-9423996.3959999997</v>
      </c>
      <c r="BE1154" s="1" t="s">
        <v>5921</v>
      </c>
    </row>
    <row r="1155" spans="1:57" x14ac:dyDescent="0.25">
      <c r="A1155">
        <v>85607</v>
      </c>
      <c r="B1155">
        <v>37347</v>
      </c>
      <c r="C1155">
        <v>5</v>
      </c>
      <c r="D1155" t="s">
        <v>155</v>
      </c>
      <c r="E1155" t="s">
        <v>156</v>
      </c>
      <c r="F1155">
        <v>200027</v>
      </c>
      <c r="G1155" t="s">
        <v>5922</v>
      </c>
      <c r="H1155" t="s">
        <v>5923</v>
      </c>
      <c r="I1155" t="s">
        <v>5924</v>
      </c>
      <c r="J1155" t="s">
        <v>658</v>
      </c>
      <c r="K1155" t="s">
        <v>659</v>
      </c>
      <c r="L1155">
        <v>48933</v>
      </c>
      <c r="M1155">
        <v>2.23</v>
      </c>
      <c r="N1155" t="s">
        <v>162</v>
      </c>
      <c r="O1155" t="s">
        <v>162</v>
      </c>
      <c r="P1155" t="s">
        <v>5925</v>
      </c>
      <c r="Q1155">
        <v>0.32</v>
      </c>
      <c r="R1155" t="s">
        <v>162</v>
      </c>
      <c r="S1155" t="s">
        <v>164</v>
      </c>
      <c r="T1155" t="s">
        <v>164</v>
      </c>
      <c r="U1155" t="s">
        <v>162</v>
      </c>
      <c r="V1155">
        <v>3.93</v>
      </c>
      <c r="X1155" t="s">
        <v>162</v>
      </c>
      <c r="Y1155" t="s">
        <v>162</v>
      </c>
      <c r="Z1155" t="s">
        <v>164</v>
      </c>
      <c r="AA1155" t="s">
        <v>162</v>
      </c>
      <c r="AB1155">
        <v>5.13</v>
      </c>
      <c r="AC1155">
        <v>6.38</v>
      </c>
      <c r="AD1155">
        <v>6.84</v>
      </c>
      <c r="AE1155" t="s">
        <v>162</v>
      </c>
      <c r="AF1155" t="s">
        <v>162</v>
      </c>
      <c r="AG1155">
        <v>873852</v>
      </c>
      <c r="AH1155">
        <v>2088745</v>
      </c>
      <c r="AI1155">
        <v>2088745</v>
      </c>
      <c r="AJ1155">
        <v>60866</v>
      </c>
      <c r="AK1155">
        <v>110275</v>
      </c>
      <c r="AL1155">
        <v>95713</v>
      </c>
      <c r="AM1155">
        <v>606998</v>
      </c>
      <c r="AN1155" t="s">
        <v>164</v>
      </c>
      <c r="AO1155">
        <v>10</v>
      </c>
      <c r="AP1155" t="s">
        <v>162</v>
      </c>
      <c r="AQ1155">
        <v>0.23</v>
      </c>
      <c r="AS1155">
        <v>0.14000000000000001</v>
      </c>
      <c r="AT1155" t="s">
        <v>165</v>
      </c>
      <c r="AU1155">
        <v>138</v>
      </c>
      <c r="AV1155">
        <v>0.09</v>
      </c>
      <c r="AW1155">
        <v>0.4</v>
      </c>
      <c r="AX1155">
        <v>42.728186999999998</v>
      </c>
      <c r="AY1155">
        <v>-84.556031000000004</v>
      </c>
      <c r="AZ1155" t="s">
        <v>164</v>
      </c>
      <c r="BA1155" t="s">
        <v>164</v>
      </c>
      <c r="BC1155" t="s">
        <v>164</v>
      </c>
      <c r="BD1155">
        <v>-9412734.3139999993</v>
      </c>
      <c r="BE1155" s="1" t="s">
        <v>5926</v>
      </c>
    </row>
    <row r="1156" spans="1:57" x14ac:dyDescent="0.25">
      <c r="A1156">
        <v>82776</v>
      </c>
      <c r="B1156">
        <v>4898</v>
      </c>
      <c r="C1156">
        <v>5</v>
      </c>
      <c r="D1156" t="s">
        <v>155</v>
      </c>
      <c r="E1156" t="s">
        <v>156</v>
      </c>
      <c r="F1156">
        <v>128861</v>
      </c>
      <c r="G1156" t="s">
        <v>5927</v>
      </c>
      <c r="H1156" t="s">
        <v>5928</v>
      </c>
      <c r="I1156" t="s">
        <v>5928</v>
      </c>
      <c r="J1156" t="s">
        <v>670</v>
      </c>
      <c r="K1156" t="s">
        <v>365</v>
      </c>
      <c r="L1156">
        <v>49093</v>
      </c>
      <c r="M1156">
        <v>2.17</v>
      </c>
      <c r="N1156" t="s">
        <v>162</v>
      </c>
      <c r="O1156" t="s">
        <v>162</v>
      </c>
      <c r="P1156" t="s">
        <v>5929</v>
      </c>
      <c r="Q1156">
        <v>0.31</v>
      </c>
      <c r="R1156" t="s">
        <v>162</v>
      </c>
      <c r="S1156" t="s">
        <v>164</v>
      </c>
      <c r="T1156" t="s">
        <v>164</v>
      </c>
      <c r="U1156" t="s">
        <v>162</v>
      </c>
      <c r="V1156">
        <v>3.99</v>
      </c>
      <c r="X1156" t="s">
        <v>162</v>
      </c>
      <c r="Y1156" t="s">
        <v>162</v>
      </c>
      <c r="Z1156" t="s">
        <v>164</v>
      </c>
      <c r="AA1156" t="s">
        <v>162</v>
      </c>
      <c r="AB1156">
        <v>5.26</v>
      </c>
      <c r="AC1156">
        <v>6.49</v>
      </c>
      <c r="AD1156">
        <v>6.93</v>
      </c>
      <c r="AE1156" t="s">
        <v>162</v>
      </c>
      <c r="AF1156" t="s">
        <v>162</v>
      </c>
      <c r="AG1156">
        <v>692334</v>
      </c>
      <c r="AH1156">
        <v>2351225</v>
      </c>
      <c r="AI1156">
        <v>2351225</v>
      </c>
      <c r="AJ1156">
        <v>102189</v>
      </c>
      <c r="AK1156">
        <v>126680</v>
      </c>
      <c r="AL1156">
        <v>157931</v>
      </c>
      <c r="AM1156">
        <v>305534</v>
      </c>
      <c r="AN1156" t="s">
        <v>164</v>
      </c>
      <c r="AO1156">
        <v>12</v>
      </c>
      <c r="AP1156" t="s">
        <v>162</v>
      </c>
      <c r="AQ1156">
        <v>0.93</v>
      </c>
      <c r="AS1156">
        <v>0.23</v>
      </c>
      <c r="AT1156" t="s">
        <v>165</v>
      </c>
      <c r="AV1156">
        <v>0.02</v>
      </c>
      <c r="AW1156">
        <v>0.74</v>
      </c>
      <c r="AX1156">
        <v>41.94</v>
      </c>
      <c r="AY1156">
        <v>-85.650599999999997</v>
      </c>
      <c r="AZ1156" t="s">
        <v>164</v>
      </c>
      <c r="BA1156" t="s">
        <v>164</v>
      </c>
      <c r="BC1156" t="s">
        <v>164</v>
      </c>
      <c r="BD1156">
        <v>-9534581.1779999994</v>
      </c>
      <c r="BE1156" s="1" t="s">
        <v>5930</v>
      </c>
    </row>
    <row r="1157" spans="1:57" x14ac:dyDescent="0.25">
      <c r="A1157">
        <v>82819</v>
      </c>
      <c r="B1157">
        <v>5298</v>
      </c>
      <c r="C1157">
        <v>5</v>
      </c>
      <c r="D1157" t="s">
        <v>155</v>
      </c>
      <c r="E1157" t="s">
        <v>156</v>
      </c>
      <c r="F1157">
        <v>225601</v>
      </c>
      <c r="G1157" t="s">
        <v>5931</v>
      </c>
      <c r="H1157" t="s">
        <v>5932</v>
      </c>
      <c r="I1157" t="s">
        <v>5933</v>
      </c>
      <c r="J1157" t="s">
        <v>351</v>
      </c>
      <c r="K1157" t="s">
        <v>351</v>
      </c>
      <c r="L1157">
        <v>49202</v>
      </c>
      <c r="M1157">
        <v>2.14</v>
      </c>
      <c r="N1157" t="s">
        <v>162</v>
      </c>
      <c r="O1157" t="s">
        <v>162</v>
      </c>
      <c r="P1157" t="s">
        <v>5934</v>
      </c>
      <c r="Q1157">
        <v>0.31</v>
      </c>
      <c r="R1157" t="s">
        <v>162</v>
      </c>
      <c r="S1157" t="s">
        <v>164</v>
      </c>
      <c r="T1157" t="s">
        <v>164</v>
      </c>
      <c r="U1157" t="s">
        <v>162</v>
      </c>
      <c r="V1157">
        <v>3.97</v>
      </c>
      <c r="X1157" t="s">
        <v>162</v>
      </c>
      <c r="Y1157" t="s">
        <v>162</v>
      </c>
      <c r="Z1157" t="s">
        <v>164</v>
      </c>
      <c r="AA1157" t="s">
        <v>162</v>
      </c>
      <c r="AB1157">
        <v>5.27</v>
      </c>
      <c r="AC1157">
        <v>6.56</v>
      </c>
      <c r="AD1157">
        <v>7.01</v>
      </c>
      <c r="AE1157" t="s">
        <v>162</v>
      </c>
      <c r="AF1157" t="s">
        <v>162</v>
      </c>
      <c r="AG1157">
        <v>1093942</v>
      </c>
      <c r="AH1157">
        <v>2134968</v>
      </c>
      <c r="AI1157">
        <v>2134968</v>
      </c>
      <c r="AJ1157">
        <v>70729</v>
      </c>
      <c r="AK1157">
        <v>81440</v>
      </c>
      <c r="AL1157">
        <v>117733</v>
      </c>
      <c r="AM1157">
        <v>824041</v>
      </c>
      <c r="AN1157" t="s">
        <v>164</v>
      </c>
      <c r="AO1157">
        <v>11</v>
      </c>
      <c r="AP1157" t="s">
        <v>162</v>
      </c>
      <c r="AQ1157">
        <v>0.37</v>
      </c>
      <c r="AS1157">
        <v>0.26</v>
      </c>
      <c r="AT1157" t="s">
        <v>165</v>
      </c>
      <c r="AV1157">
        <v>0</v>
      </c>
      <c r="AW1157">
        <v>0.08</v>
      </c>
      <c r="AX1157">
        <v>42.254032000000002</v>
      </c>
      <c r="AY1157">
        <v>-84.451042999999999</v>
      </c>
      <c r="AZ1157" t="s">
        <v>164</v>
      </c>
      <c r="BA1157" t="s">
        <v>164</v>
      </c>
      <c r="BC1157" t="s">
        <v>164</v>
      </c>
      <c r="BD1157">
        <v>-9401047.1040000003</v>
      </c>
      <c r="BE1157" s="1" t="s">
        <v>5935</v>
      </c>
    </row>
    <row r="1158" spans="1:57" x14ac:dyDescent="0.25">
      <c r="A1158">
        <v>82839</v>
      </c>
      <c r="B1158">
        <v>5467</v>
      </c>
      <c r="C1158">
        <v>5</v>
      </c>
      <c r="D1158" t="s">
        <v>155</v>
      </c>
      <c r="E1158" t="s">
        <v>156</v>
      </c>
      <c r="F1158">
        <v>138701</v>
      </c>
      <c r="G1158" t="s">
        <v>5936</v>
      </c>
      <c r="H1158" t="s">
        <v>5937</v>
      </c>
      <c r="I1158" t="s">
        <v>5938</v>
      </c>
      <c r="J1158" t="s">
        <v>5867</v>
      </c>
      <c r="K1158" t="s">
        <v>284</v>
      </c>
      <c r="L1158">
        <v>48036</v>
      </c>
      <c r="M1158">
        <v>2.13</v>
      </c>
      <c r="N1158" t="s">
        <v>162</v>
      </c>
      <c r="O1158" t="s">
        <v>162</v>
      </c>
      <c r="P1158" t="s">
        <v>5939</v>
      </c>
      <c r="Q1158">
        <v>0.31</v>
      </c>
      <c r="R1158" t="s">
        <v>162</v>
      </c>
      <c r="S1158" t="s">
        <v>164</v>
      </c>
      <c r="T1158" t="s">
        <v>164</v>
      </c>
      <c r="U1158" t="s">
        <v>162</v>
      </c>
      <c r="V1158">
        <v>3.91</v>
      </c>
      <c r="X1158" t="s">
        <v>162</v>
      </c>
      <c r="Y1158" t="s">
        <v>162</v>
      </c>
      <c r="Z1158" t="s">
        <v>162</v>
      </c>
      <c r="AA1158" t="s">
        <v>162</v>
      </c>
      <c r="AB1158">
        <v>4.92</v>
      </c>
      <c r="AC1158">
        <v>6.01</v>
      </c>
      <c r="AD1158">
        <v>6.42</v>
      </c>
      <c r="AE1158" t="s">
        <v>162</v>
      </c>
      <c r="AF1158" t="s">
        <v>162</v>
      </c>
      <c r="AG1158">
        <v>829669</v>
      </c>
      <c r="AH1158">
        <v>968374</v>
      </c>
      <c r="AI1158">
        <v>968374</v>
      </c>
      <c r="AJ1158">
        <v>46001</v>
      </c>
      <c r="AK1158">
        <v>6002</v>
      </c>
      <c r="AL1158">
        <v>61596</v>
      </c>
      <c r="AM1158">
        <v>716069</v>
      </c>
      <c r="AN1158" t="s">
        <v>164</v>
      </c>
      <c r="AO1158">
        <v>10</v>
      </c>
      <c r="AP1158" t="s">
        <v>162</v>
      </c>
      <c r="AQ1158">
        <v>0.79</v>
      </c>
      <c r="AS1158">
        <v>1.66</v>
      </c>
      <c r="AT1158" t="s">
        <v>165</v>
      </c>
      <c r="AU1158">
        <v>120</v>
      </c>
      <c r="AV1158">
        <v>0.02</v>
      </c>
      <c r="AW1158">
        <v>0.38</v>
      </c>
      <c r="AX1158">
        <v>42.604334000000001</v>
      </c>
      <c r="AY1158">
        <v>-82.897677999999999</v>
      </c>
      <c r="AZ1158" t="s">
        <v>164</v>
      </c>
      <c r="BC1158" t="s">
        <v>164</v>
      </c>
      <c r="BD1158">
        <v>-9228127.3029999994</v>
      </c>
      <c r="BE1158" s="1" t="s">
        <v>5940</v>
      </c>
    </row>
    <row r="1159" spans="1:57" x14ac:dyDescent="0.25">
      <c r="A1159">
        <v>83023</v>
      </c>
      <c r="B1159">
        <v>7073</v>
      </c>
      <c r="C1159">
        <v>5</v>
      </c>
      <c r="D1159" t="s">
        <v>155</v>
      </c>
      <c r="E1159" t="s">
        <v>156</v>
      </c>
      <c r="F1159">
        <v>176681</v>
      </c>
      <c r="G1159" t="s">
        <v>5941</v>
      </c>
      <c r="H1159" t="s">
        <v>5942</v>
      </c>
      <c r="I1159" t="s">
        <v>5943</v>
      </c>
      <c r="J1159" t="s">
        <v>1874</v>
      </c>
      <c r="K1159" t="s">
        <v>240</v>
      </c>
      <c r="L1159">
        <v>48075</v>
      </c>
      <c r="M1159">
        <v>2.17</v>
      </c>
      <c r="N1159" t="s">
        <v>162</v>
      </c>
      <c r="O1159" t="s">
        <v>162</v>
      </c>
      <c r="P1159" t="s">
        <v>5944</v>
      </c>
      <c r="Q1159">
        <v>0.31</v>
      </c>
      <c r="R1159" t="s">
        <v>162</v>
      </c>
      <c r="S1159" t="s">
        <v>164</v>
      </c>
      <c r="T1159" t="s">
        <v>164</v>
      </c>
      <c r="U1159" t="s">
        <v>162</v>
      </c>
      <c r="V1159">
        <v>3.96</v>
      </c>
      <c r="X1159" t="s">
        <v>162</v>
      </c>
      <c r="Y1159" t="s">
        <v>162</v>
      </c>
      <c r="Z1159" t="s">
        <v>162</v>
      </c>
      <c r="AA1159" t="s">
        <v>162</v>
      </c>
      <c r="AB1159">
        <v>4.74</v>
      </c>
      <c r="AC1159">
        <v>5.85</v>
      </c>
      <c r="AD1159">
        <v>6.26</v>
      </c>
      <c r="AE1159" t="s">
        <v>162</v>
      </c>
      <c r="AF1159" t="s">
        <v>162</v>
      </c>
      <c r="AG1159">
        <v>917671</v>
      </c>
      <c r="AH1159">
        <v>1253482</v>
      </c>
      <c r="AI1159">
        <v>1253482</v>
      </c>
      <c r="AJ1159">
        <v>48930</v>
      </c>
      <c r="AK1159">
        <v>6358</v>
      </c>
      <c r="AL1159">
        <v>70048</v>
      </c>
      <c r="AM1159">
        <v>792335</v>
      </c>
      <c r="AN1159" t="s">
        <v>164</v>
      </c>
      <c r="AO1159">
        <v>10</v>
      </c>
      <c r="AP1159" t="s">
        <v>162</v>
      </c>
      <c r="AQ1159">
        <v>2.0499999999999998</v>
      </c>
      <c r="AR1159">
        <v>120</v>
      </c>
      <c r="AS1159">
        <v>2</v>
      </c>
      <c r="AT1159" t="s">
        <v>165</v>
      </c>
      <c r="AU1159">
        <v>120</v>
      </c>
      <c r="AV1159">
        <v>0</v>
      </c>
      <c r="AW1159">
        <v>3.68</v>
      </c>
      <c r="AX1159">
        <v>42.473692999999997</v>
      </c>
      <c r="AY1159">
        <v>-83.220040999999995</v>
      </c>
      <c r="AZ1159" t="s">
        <v>164</v>
      </c>
      <c r="BC1159" t="s">
        <v>164</v>
      </c>
      <c r="BD1159">
        <v>-9264012.5879999995</v>
      </c>
      <c r="BE1159" s="1" t="s">
        <v>5945</v>
      </c>
    </row>
    <row r="1160" spans="1:57" x14ac:dyDescent="0.25">
      <c r="A1160">
        <v>83304</v>
      </c>
      <c r="B1160">
        <v>9362</v>
      </c>
      <c r="C1160">
        <v>5</v>
      </c>
      <c r="D1160" t="s">
        <v>155</v>
      </c>
      <c r="E1160" t="s">
        <v>156</v>
      </c>
      <c r="F1160">
        <v>120941</v>
      </c>
      <c r="G1160" t="s">
        <v>5946</v>
      </c>
      <c r="H1160" t="s">
        <v>5947</v>
      </c>
      <c r="I1160" t="s">
        <v>3391</v>
      </c>
      <c r="J1160" t="s">
        <v>1105</v>
      </c>
      <c r="K1160" t="s">
        <v>161</v>
      </c>
      <c r="L1160">
        <v>48126</v>
      </c>
      <c r="M1160">
        <v>2.13</v>
      </c>
      <c r="N1160" t="s">
        <v>162</v>
      </c>
      <c r="O1160" t="s">
        <v>162</v>
      </c>
      <c r="P1160" t="s">
        <v>5948</v>
      </c>
      <c r="Q1160">
        <v>0.31</v>
      </c>
      <c r="R1160" t="s">
        <v>162</v>
      </c>
      <c r="S1160" t="s">
        <v>164</v>
      </c>
      <c r="T1160" t="s">
        <v>164</v>
      </c>
      <c r="U1160" t="s">
        <v>162</v>
      </c>
      <c r="V1160">
        <v>4</v>
      </c>
      <c r="X1160" t="s">
        <v>162</v>
      </c>
      <c r="Y1160" t="s">
        <v>162</v>
      </c>
      <c r="Z1160" t="s">
        <v>162</v>
      </c>
      <c r="AA1160" t="s">
        <v>162</v>
      </c>
      <c r="AB1160">
        <v>4.6900000000000004</v>
      </c>
      <c r="AC1160">
        <v>5.69</v>
      </c>
      <c r="AD1160">
        <v>6.05</v>
      </c>
      <c r="AE1160" t="s">
        <v>162</v>
      </c>
      <c r="AF1160" t="s">
        <v>162</v>
      </c>
      <c r="AG1160">
        <v>1002850</v>
      </c>
      <c r="AH1160">
        <v>1346876</v>
      </c>
      <c r="AI1160">
        <v>1346876</v>
      </c>
      <c r="AJ1160">
        <v>48953</v>
      </c>
      <c r="AK1160">
        <v>10835</v>
      </c>
      <c r="AL1160">
        <v>80907</v>
      </c>
      <c r="AM1160">
        <v>862156</v>
      </c>
      <c r="AN1160" t="s">
        <v>164</v>
      </c>
      <c r="AO1160">
        <v>10</v>
      </c>
      <c r="AP1160" t="s">
        <v>162</v>
      </c>
      <c r="AQ1160">
        <v>1.6</v>
      </c>
      <c r="AS1160">
        <v>1.88</v>
      </c>
      <c r="AT1160" t="s">
        <v>165</v>
      </c>
      <c r="AU1160">
        <v>120</v>
      </c>
      <c r="AV1160">
        <v>0.1</v>
      </c>
      <c r="AW1160">
        <v>0.18</v>
      </c>
      <c r="AX1160">
        <v>42.308898999999997</v>
      </c>
      <c r="AY1160">
        <v>-83.240319</v>
      </c>
      <c r="AZ1160" t="s">
        <v>164</v>
      </c>
      <c r="BC1160" t="s">
        <v>164</v>
      </c>
      <c r="BD1160">
        <v>-9266269.9250000007</v>
      </c>
      <c r="BE1160" s="1" t="s">
        <v>5949</v>
      </c>
    </row>
    <row r="1161" spans="1:57" x14ac:dyDescent="0.25">
      <c r="A1161">
        <v>83333</v>
      </c>
      <c r="B1161">
        <v>9606</v>
      </c>
      <c r="C1161">
        <v>5</v>
      </c>
      <c r="D1161" t="s">
        <v>155</v>
      </c>
      <c r="E1161" t="s">
        <v>156</v>
      </c>
      <c r="F1161">
        <v>56541</v>
      </c>
      <c r="G1161" t="s">
        <v>5950</v>
      </c>
      <c r="H1161" t="s">
        <v>5951</v>
      </c>
      <c r="I1161" t="s">
        <v>5952</v>
      </c>
      <c r="J1161" t="s">
        <v>5953</v>
      </c>
      <c r="K1161" t="s">
        <v>185</v>
      </c>
      <c r="L1161">
        <v>49654</v>
      </c>
      <c r="M1161">
        <v>2.11</v>
      </c>
      <c r="N1161" t="s">
        <v>162</v>
      </c>
      <c r="O1161" t="s">
        <v>162</v>
      </c>
      <c r="P1161" t="s">
        <v>5954</v>
      </c>
      <c r="Q1161">
        <v>0.31</v>
      </c>
      <c r="R1161" t="s">
        <v>162</v>
      </c>
      <c r="S1161" t="s">
        <v>164</v>
      </c>
      <c r="T1161" t="s">
        <v>164</v>
      </c>
      <c r="U1161" t="s">
        <v>162</v>
      </c>
      <c r="V1161">
        <v>3.81</v>
      </c>
      <c r="X1161" t="s">
        <v>162</v>
      </c>
      <c r="Y1161" t="s">
        <v>162</v>
      </c>
      <c r="Z1161" t="s">
        <v>164</v>
      </c>
      <c r="AA1161" t="s">
        <v>162</v>
      </c>
      <c r="AB1161">
        <v>6.41</v>
      </c>
      <c r="AC1161">
        <v>7.37</v>
      </c>
      <c r="AD1161">
        <v>7.69</v>
      </c>
      <c r="AE1161" t="s">
        <v>162</v>
      </c>
      <c r="AF1161" t="s">
        <v>162</v>
      </c>
      <c r="AG1161">
        <v>407520</v>
      </c>
      <c r="AH1161">
        <v>31501</v>
      </c>
      <c r="AI1161">
        <v>31501</v>
      </c>
      <c r="AJ1161">
        <v>95314</v>
      </c>
      <c r="AK1161">
        <v>249709</v>
      </c>
      <c r="AL1161">
        <v>15505</v>
      </c>
      <c r="AM1161">
        <v>46992</v>
      </c>
      <c r="AN1161" t="s">
        <v>164</v>
      </c>
      <c r="AO1161">
        <v>8</v>
      </c>
      <c r="AP1161" t="s">
        <v>162</v>
      </c>
      <c r="AQ1161">
        <v>3.24</v>
      </c>
      <c r="AS1161">
        <v>3.24</v>
      </c>
      <c r="AT1161" t="s">
        <v>165</v>
      </c>
      <c r="AV1161">
        <v>0.15</v>
      </c>
      <c r="AW1161">
        <v>7.13</v>
      </c>
      <c r="AX1161">
        <v>45.020890999999999</v>
      </c>
      <c r="AY1161">
        <v>-85.757090000000005</v>
      </c>
      <c r="AZ1161" t="s">
        <v>164</v>
      </c>
      <c r="BA1161" t="s">
        <v>164</v>
      </c>
      <c r="BC1161" t="s">
        <v>164</v>
      </c>
      <c r="BD1161">
        <v>-9546435.591</v>
      </c>
      <c r="BE1161" s="1" t="s">
        <v>5955</v>
      </c>
    </row>
    <row r="1162" spans="1:57" x14ac:dyDescent="0.25">
      <c r="A1162">
        <v>83422</v>
      </c>
      <c r="B1162">
        <v>10277</v>
      </c>
      <c r="C1162">
        <v>5</v>
      </c>
      <c r="D1162" t="s">
        <v>155</v>
      </c>
      <c r="E1162" t="s">
        <v>156</v>
      </c>
      <c r="F1162">
        <v>238141</v>
      </c>
      <c r="G1162" t="s">
        <v>5956</v>
      </c>
      <c r="H1162" t="s">
        <v>5957</v>
      </c>
      <c r="I1162" t="s">
        <v>5958</v>
      </c>
      <c r="J1162" t="s">
        <v>3146</v>
      </c>
      <c r="K1162" t="s">
        <v>240</v>
      </c>
      <c r="L1162">
        <v>48386</v>
      </c>
      <c r="M1162">
        <v>2.16</v>
      </c>
      <c r="N1162" t="s">
        <v>162</v>
      </c>
      <c r="O1162" t="s">
        <v>162</v>
      </c>
      <c r="P1162" t="s">
        <v>5959</v>
      </c>
      <c r="Q1162">
        <v>0.31</v>
      </c>
      <c r="R1162" t="s">
        <v>162</v>
      </c>
      <c r="S1162" t="s">
        <v>164</v>
      </c>
      <c r="T1162" t="s">
        <v>164</v>
      </c>
      <c r="U1162" t="s">
        <v>162</v>
      </c>
      <c r="V1162">
        <v>3.94</v>
      </c>
      <c r="X1162" t="s">
        <v>162</v>
      </c>
      <c r="Y1162" t="s">
        <v>162</v>
      </c>
      <c r="Z1162" t="s">
        <v>164</v>
      </c>
      <c r="AA1162" t="s">
        <v>162</v>
      </c>
      <c r="AB1162">
        <v>5.47</v>
      </c>
      <c r="AC1162">
        <v>6.72</v>
      </c>
      <c r="AD1162">
        <v>7.14</v>
      </c>
      <c r="AE1162" t="s">
        <v>162</v>
      </c>
      <c r="AF1162" t="s">
        <v>162</v>
      </c>
      <c r="AG1162">
        <v>1000795</v>
      </c>
      <c r="AH1162">
        <v>1802382</v>
      </c>
      <c r="AI1162">
        <v>1802382</v>
      </c>
      <c r="AJ1162">
        <v>51720</v>
      </c>
      <c r="AK1162">
        <v>37631</v>
      </c>
      <c r="AL1162">
        <v>74061</v>
      </c>
      <c r="AM1162">
        <v>837383</v>
      </c>
      <c r="AN1162" t="s">
        <v>164</v>
      </c>
      <c r="AO1162">
        <v>9</v>
      </c>
      <c r="AP1162" t="s">
        <v>162</v>
      </c>
      <c r="AQ1162">
        <v>0.76</v>
      </c>
      <c r="AR1162">
        <v>345</v>
      </c>
      <c r="AS1162">
        <v>0.67</v>
      </c>
      <c r="AT1162" t="s">
        <v>193</v>
      </c>
      <c r="AV1162">
        <v>0</v>
      </c>
      <c r="AW1162">
        <v>0.5</v>
      </c>
      <c r="AX1162">
        <v>42.701866000000003</v>
      </c>
      <c r="AY1162">
        <v>-83.447325000000006</v>
      </c>
      <c r="AZ1162" t="s">
        <v>164</v>
      </c>
      <c r="BA1162" t="s">
        <v>164</v>
      </c>
      <c r="BC1162" t="s">
        <v>164</v>
      </c>
      <c r="BD1162">
        <v>-9289313.727</v>
      </c>
      <c r="BE1162" s="1" t="s">
        <v>5960</v>
      </c>
    </row>
    <row r="1163" spans="1:57" x14ac:dyDescent="0.25">
      <c r="A1163">
        <v>83760</v>
      </c>
      <c r="B1163">
        <v>13983</v>
      </c>
      <c r="C1163">
        <v>5</v>
      </c>
      <c r="D1163" t="s">
        <v>155</v>
      </c>
      <c r="E1163" t="s">
        <v>156</v>
      </c>
      <c r="F1163">
        <v>170849</v>
      </c>
      <c r="G1163" t="s">
        <v>5961</v>
      </c>
      <c r="H1163" t="s">
        <v>5962</v>
      </c>
      <c r="I1163" t="s">
        <v>5963</v>
      </c>
      <c r="J1163" t="s">
        <v>375</v>
      </c>
      <c r="K1163" t="s">
        <v>320</v>
      </c>
      <c r="L1163">
        <v>49507</v>
      </c>
      <c r="M1163">
        <v>2.12</v>
      </c>
      <c r="N1163" t="s">
        <v>162</v>
      </c>
      <c r="O1163" t="s">
        <v>162</v>
      </c>
      <c r="P1163" t="s">
        <v>5964</v>
      </c>
      <c r="Q1163">
        <v>0.31</v>
      </c>
      <c r="R1163" t="s">
        <v>162</v>
      </c>
      <c r="S1163" t="s">
        <v>164</v>
      </c>
      <c r="T1163" t="s">
        <v>164</v>
      </c>
      <c r="U1163" t="s">
        <v>162</v>
      </c>
      <c r="V1163">
        <v>3.9</v>
      </c>
      <c r="X1163" t="s">
        <v>162</v>
      </c>
      <c r="Y1163" t="s">
        <v>162</v>
      </c>
      <c r="Z1163" t="s">
        <v>162</v>
      </c>
      <c r="AA1163" t="s">
        <v>162</v>
      </c>
      <c r="AB1163">
        <v>4.8499999999999996</v>
      </c>
      <c r="AC1163">
        <v>6.06</v>
      </c>
      <c r="AD1163">
        <v>6.51</v>
      </c>
      <c r="AE1163" t="s">
        <v>162</v>
      </c>
      <c r="AF1163" t="s">
        <v>162</v>
      </c>
      <c r="AG1163">
        <v>586747</v>
      </c>
      <c r="AH1163">
        <v>1426249</v>
      </c>
      <c r="AI1163">
        <v>1426249</v>
      </c>
      <c r="AJ1163">
        <v>91269</v>
      </c>
      <c r="AK1163">
        <v>105051</v>
      </c>
      <c r="AL1163">
        <v>88002</v>
      </c>
      <c r="AM1163">
        <v>302427</v>
      </c>
      <c r="AN1163" t="s">
        <v>164</v>
      </c>
      <c r="AO1163">
        <v>10</v>
      </c>
      <c r="AP1163" t="s">
        <v>162</v>
      </c>
      <c r="AQ1163">
        <v>1.81</v>
      </c>
      <c r="AS1163">
        <v>1.84</v>
      </c>
      <c r="AT1163" t="s">
        <v>165</v>
      </c>
      <c r="AV1163">
        <v>0.09</v>
      </c>
      <c r="AW1163">
        <v>0</v>
      </c>
      <c r="AX1163">
        <v>42.933276999999997</v>
      </c>
      <c r="AY1163">
        <v>-85.646091999999996</v>
      </c>
      <c r="AZ1163" t="s">
        <v>164</v>
      </c>
      <c r="BC1163" t="s">
        <v>164</v>
      </c>
      <c r="BD1163">
        <v>-9534079.3499999996</v>
      </c>
      <c r="BE1163" s="1" t="s">
        <v>5965</v>
      </c>
    </row>
    <row r="1164" spans="1:57" x14ac:dyDescent="0.25">
      <c r="A1164">
        <v>84030</v>
      </c>
      <c r="B1164">
        <v>17267</v>
      </c>
      <c r="C1164">
        <v>5</v>
      </c>
      <c r="D1164" t="s">
        <v>155</v>
      </c>
      <c r="E1164" t="s">
        <v>156</v>
      </c>
      <c r="F1164">
        <v>154322</v>
      </c>
      <c r="G1164" t="s">
        <v>5966</v>
      </c>
      <c r="H1164" t="s">
        <v>5967</v>
      </c>
      <c r="I1164" t="s">
        <v>5968</v>
      </c>
      <c r="J1164" t="s">
        <v>1155</v>
      </c>
      <c r="K1164" t="s">
        <v>1155</v>
      </c>
      <c r="L1164">
        <v>48607</v>
      </c>
      <c r="M1164">
        <v>2.12</v>
      </c>
      <c r="N1164" t="s">
        <v>162</v>
      </c>
      <c r="O1164" t="s">
        <v>162</v>
      </c>
      <c r="P1164" t="s">
        <v>5969</v>
      </c>
      <c r="Q1164">
        <v>0.31</v>
      </c>
      <c r="R1164" t="s">
        <v>162</v>
      </c>
      <c r="S1164" t="s">
        <v>164</v>
      </c>
      <c r="T1164" t="s">
        <v>164</v>
      </c>
      <c r="U1164" t="s">
        <v>162</v>
      </c>
      <c r="V1164">
        <v>3.92</v>
      </c>
      <c r="X1164" t="s">
        <v>162</v>
      </c>
      <c r="Y1164" t="s">
        <v>162</v>
      </c>
      <c r="Z1164" t="s">
        <v>164</v>
      </c>
      <c r="AA1164" t="s">
        <v>162</v>
      </c>
      <c r="AB1164">
        <v>5.14</v>
      </c>
      <c r="AC1164">
        <v>6.37</v>
      </c>
      <c r="AD1164">
        <v>6.81</v>
      </c>
      <c r="AE1164" t="s">
        <v>162</v>
      </c>
      <c r="AF1164" t="s">
        <v>162</v>
      </c>
      <c r="AG1164">
        <v>612340</v>
      </c>
      <c r="AH1164">
        <v>2072345</v>
      </c>
      <c r="AI1164">
        <v>2072345</v>
      </c>
      <c r="AJ1164">
        <v>59279</v>
      </c>
      <c r="AK1164">
        <v>94704</v>
      </c>
      <c r="AL1164">
        <v>37454</v>
      </c>
      <c r="AM1164">
        <v>420904</v>
      </c>
      <c r="AN1164" t="s">
        <v>164</v>
      </c>
      <c r="AO1164">
        <v>9</v>
      </c>
      <c r="AP1164" t="s">
        <v>162</v>
      </c>
      <c r="AQ1164">
        <v>0.33</v>
      </c>
      <c r="AS1164">
        <v>1.29</v>
      </c>
      <c r="AT1164" t="s">
        <v>165</v>
      </c>
      <c r="AU1164">
        <v>138</v>
      </c>
      <c r="AV1164">
        <v>0.04</v>
      </c>
      <c r="AW1164">
        <v>0.41</v>
      </c>
      <c r="AX1164">
        <v>43.435110000000002</v>
      </c>
      <c r="AY1164">
        <v>-83.936695999999998</v>
      </c>
      <c r="AZ1164" t="s">
        <v>164</v>
      </c>
      <c r="BA1164" t="s">
        <v>164</v>
      </c>
      <c r="BC1164" t="s">
        <v>164</v>
      </c>
      <c r="BD1164">
        <v>-9343790.2579999994</v>
      </c>
      <c r="BE1164" s="1" t="s">
        <v>5970</v>
      </c>
    </row>
    <row r="1165" spans="1:57" x14ac:dyDescent="0.25">
      <c r="A1165">
        <v>84223</v>
      </c>
      <c r="B1165">
        <v>19655</v>
      </c>
      <c r="C1165">
        <v>5</v>
      </c>
      <c r="D1165" t="s">
        <v>155</v>
      </c>
      <c r="E1165" t="s">
        <v>156</v>
      </c>
      <c r="F1165">
        <v>236224</v>
      </c>
      <c r="G1165" t="s">
        <v>5971</v>
      </c>
      <c r="H1165" t="s">
        <v>5972</v>
      </c>
      <c r="I1165" t="s">
        <v>5973</v>
      </c>
      <c r="J1165" t="s">
        <v>5974</v>
      </c>
      <c r="K1165" t="s">
        <v>240</v>
      </c>
      <c r="L1165">
        <v>48017</v>
      </c>
      <c r="M1165">
        <v>2.14</v>
      </c>
      <c r="N1165" t="s">
        <v>162</v>
      </c>
      <c r="O1165" t="s">
        <v>162</v>
      </c>
      <c r="P1165" t="s">
        <v>5975</v>
      </c>
      <c r="Q1165">
        <v>0.31</v>
      </c>
      <c r="R1165" t="s">
        <v>162</v>
      </c>
      <c r="S1165" t="s">
        <v>164</v>
      </c>
      <c r="T1165" t="s">
        <v>164</v>
      </c>
      <c r="U1165" t="s">
        <v>162</v>
      </c>
      <c r="V1165">
        <v>3.97</v>
      </c>
      <c r="X1165" t="s">
        <v>162</v>
      </c>
      <c r="Y1165" t="s">
        <v>162</v>
      </c>
      <c r="Z1165" t="s">
        <v>162</v>
      </c>
      <c r="AA1165" t="s">
        <v>162</v>
      </c>
      <c r="AB1165">
        <v>4.83</v>
      </c>
      <c r="AC1165">
        <v>5.91</v>
      </c>
      <c r="AD1165">
        <v>6.32</v>
      </c>
      <c r="AE1165" t="s">
        <v>162</v>
      </c>
      <c r="AF1165" t="s">
        <v>162</v>
      </c>
      <c r="AG1165">
        <v>927180</v>
      </c>
      <c r="AH1165">
        <v>1445972</v>
      </c>
      <c r="AI1165">
        <v>1445972</v>
      </c>
      <c r="AJ1165">
        <v>50333</v>
      </c>
      <c r="AK1165">
        <v>6358</v>
      </c>
      <c r="AL1165">
        <v>70417</v>
      </c>
      <c r="AM1165">
        <v>800072</v>
      </c>
      <c r="AN1165" t="s">
        <v>164</v>
      </c>
      <c r="AO1165">
        <v>10</v>
      </c>
      <c r="AP1165" t="s">
        <v>162</v>
      </c>
      <c r="AQ1165">
        <v>1.1100000000000001</v>
      </c>
      <c r="AR1165">
        <v>120</v>
      </c>
      <c r="AS1165">
        <v>1.1100000000000001</v>
      </c>
      <c r="AT1165" t="s">
        <v>165</v>
      </c>
      <c r="AU1165">
        <v>120</v>
      </c>
      <c r="AV1165">
        <v>0</v>
      </c>
      <c r="AW1165">
        <v>1.29</v>
      </c>
      <c r="AX1165">
        <v>42.547235999999998</v>
      </c>
      <c r="AY1165">
        <v>-83.164648999999997</v>
      </c>
      <c r="AZ1165" t="s">
        <v>164</v>
      </c>
      <c r="BC1165" t="s">
        <v>164</v>
      </c>
      <c r="BD1165">
        <v>-9257846.3790000007</v>
      </c>
      <c r="BE1165" s="1" t="s">
        <v>5976</v>
      </c>
    </row>
    <row r="1166" spans="1:57" x14ac:dyDescent="0.25">
      <c r="A1166">
        <v>84448</v>
      </c>
      <c r="B1166">
        <v>22609</v>
      </c>
      <c r="C1166">
        <v>5</v>
      </c>
      <c r="D1166" t="s">
        <v>155</v>
      </c>
      <c r="E1166" t="s">
        <v>156</v>
      </c>
      <c r="F1166">
        <v>138921</v>
      </c>
      <c r="G1166" t="s">
        <v>5977</v>
      </c>
      <c r="H1166" t="s">
        <v>5978</v>
      </c>
      <c r="I1166" t="s">
        <v>5979</v>
      </c>
      <c r="J1166" t="s">
        <v>1166</v>
      </c>
      <c r="K1166" t="s">
        <v>228</v>
      </c>
      <c r="L1166">
        <v>48060</v>
      </c>
      <c r="M1166">
        <v>2.16</v>
      </c>
      <c r="N1166" t="s">
        <v>162</v>
      </c>
      <c r="O1166" t="s">
        <v>162</v>
      </c>
      <c r="P1166" t="s">
        <v>5980</v>
      </c>
      <c r="Q1166">
        <v>0.31</v>
      </c>
      <c r="R1166" t="s">
        <v>162</v>
      </c>
      <c r="S1166" t="s">
        <v>164</v>
      </c>
      <c r="T1166" t="s">
        <v>164</v>
      </c>
      <c r="U1166" t="s">
        <v>162</v>
      </c>
      <c r="V1166">
        <v>3.91</v>
      </c>
      <c r="X1166" t="s">
        <v>162</v>
      </c>
      <c r="Y1166" t="s">
        <v>162</v>
      </c>
      <c r="Z1166" t="s">
        <v>164</v>
      </c>
      <c r="AA1166" t="s">
        <v>162</v>
      </c>
      <c r="AB1166">
        <v>5.21</v>
      </c>
      <c r="AC1166">
        <v>6.42</v>
      </c>
      <c r="AD1166">
        <v>6.86</v>
      </c>
      <c r="AE1166" t="s">
        <v>162</v>
      </c>
      <c r="AF1166" t="s">
        <v>162</v>
      </c>
      <c r="AG1166">
        <v>656711</v>
      </c>
      <c r="AH1166">
        <v>689368</v>
      </c>
      <c r="AI1166">
        <v>689368</v>
      </c>
      <c r="AJ1166">
        <v>36718</v>
      </c>
      <c r="AK1166">
        <v>5099</v>
      </c>
      <c r="AL1166">
        <v>48269</v>
      </c>
      <c r="AM1166">
        <v>566625</v>
      </c>
      <c r="AN1166" t="s">
        <v>164</v>
      </c>
      <c r="AP1166" t="s">
        <v>162</v>
      </c>
      <c r="AQ1166">
        <v>1.19</v>
      </c>
      <c r="AS1166">
        <v>1.86</v>
      </c>
      <c r="AT1166" t="s">
        <v>165</v>
      </c>
      <c r="AU1166">
        <v>120</v>
      </c>
      <c r="AV1166">
        <v>0.01</v>
      </c>
      <c r="AW1166">
        <v>1.08</v>
      </c>
      <c r="AX1166">
        <v>42.975861000000002</v>
      </c>
      <c r="AY1166">
        <v>-82.423333</v>
      </c>
      <c r="AZ1166" t="s">
        <v>164</v>
      </c>
      <c r="BA1166" t="s">
        <v>164</v>
      </c>
      <c r="BC1166" t="s">
        <v>164</v>
      </c>
      <c r="BD1166">
        <v>-9175323.4590000007</v>
      </c>
      <c r="BE1166" s="1" t="s">
        <v>5981</v>
      </c>
    </row>
    <row r="1167" spans="1:57" x14ac:dyDescent="0.25">
      <c r="A1167">
        <v>84880</v>
      </c>
      <c r="B1167">
        <v>28129</v>
      </c>
      <c r="C1167">
        <v>5</v>
      </c>
      <c r="D1167" t="s">
        <v>155</v>
      </c>
      <c r="E1167" t="s">
        <v>156</v>
      </c>
      <c r="F1167">
        <v>12396</v>
      </c>
      <c r="G1167" t="s">
        <v>5982</v>
      </c>
      <c r="H1167" t="s">
        <v>5983</v>
      </c>
      <c r="I1167" t="s">
        <v>5984</v>
      </c>
      <c r="J1167" t="s">
        <v>908</v>
      </c>
      <c r="K1167" t="s">
        <v>909</v>
      </c>
      <c r="L1167">
        <v>48198</v>
      </c>
      <c r="M1167">
        <v>2.14</v>
      </c>
      <c r="N1167" t="s">
        <v>162</v>
      </c>
      <c r="O1167" t="s">
        <v>162</v>
      </c>
      <c r="P1167" t="s">
        <v>5985</v>
      </c>
      <c r="Q1167">
        <v>0.31</v>
      </c>
      <c r="R1167" t="s">
        <v>162</v>
      </c>
      <c r="S1167" t="s">
        <v>164</v>
      </c>
      <c r="T1167" t="s">
        <v>164</v>
      </c>
      <c r="U1167" t="s">
        <v>162</v>
      </c>
      <c r="V1167">
        <v>3.95</v>
      </c>
      <c r="X1167" t="s">
        <v>162</v>
      </c>
      <c r="Y1167" t="s">
        <v>162</v>
      </c>
      <c r="Z1167" t="s">
        <v>164</v>
      </c>
      <c r="AA1167" t="s">
        <v>162</v>
      </c>
      <c r="AB1167">
        <v>5.16</v>
      </c>
      <c r="AC1167">
        <v>6.3</v>
      </c>
      <c r="AD1167">
        <v>6.7</v>
      </c>
      <c r="AE1167" t="s">
        <v>162</v>
      </c>
      <c r="AF1167" t="s">
        <v>162</v>
      </c>
      <c r="AG1167">
        <v>1064179</v>
      </c>
      <c r="AH1167">
        <v>1607676</v>
      </c>
      <c r="AI1167">
        <v>1607676</v>
      </c>
      <c r="AJ1167">
        <v>50080</v>
      </c>
      <c r="AK1167">
        <v>24625</v>
      </c>
      <c r="AL1167">
        <v>115494</v>
      </c>
      <c r="AM1167">
        <v>873980</v>
      </c>
      <c r="AN1167" t="s">
        <v>164</v>
      </c>
      <c r="AO1167">
        <v>11</v>
      </c>
      <c r="AP1167" t="s">
        <v>162</v>
      </c>
      <c r="AQ1167">
        <v>1.0900000000000001</v>
      </c>
      <c r="AS1167">
        <v>1.0900000000000001</v>
      </c>
      <c r="AT1167" t="s">
        <v>165</v>
      </c>
      <c r="AV1167">
        <v>0</v>
      </c>
      <c r="AW1167">
        <v>0.22</v>
      </c>
      <c r="AX1167">
        <v>42.254410999999998</v>
      </c>
      <c r="AY1167">
        <v>-83.549474000000004</v>
      </c>
      <c r="AZ1167" t="s">
        <v>164</v>
      </c>
      <c r="BA1167" t="s">
        <v>164</v>
      </c>
      <c r="BC1167" t="s">
        <v>164</v>
      </c>
      <c r="BD1167">
        <v>-9300684.9020000007</v>
      </c>
      <c r="BE1167">
        <v>5199165.49</v>
      </c>
    </row>
    <row r="1168" spans="1:57" x14ac:dyDescent="0.25">
      <c r="A1168">
        <v>84961</v>
      </c>
      <c r="B1168">
        <v>29418</v>
      </c>
      <c r="C1168">
        <v>5</v>
      </c>
      <c r="D1168" t="s">
        <v>155</v>
      </c>
      <c r="E1168" t="s">
        <v>156</v>
      </c>
      <c r="F1168">
        <v>178661</v>
      </c>
      <c r="G1168" t="s">
        <v>5986</v>
      </c>
      <c r="H1168" t="s">
        <v>5987</v>
      </c>
      <c r="I1168" t="s">
        <v>5987</v>
      </c>
      <c r="J1168" t="s">
        <v>5547</v>
      </c>
      <c r="K1168" t="s">
        <v>932</v>
      </c>
      <c r="L1168">
        <v>49456</v>
      </c>
      <c r="M1168">
        <v>2.14</v>
      </c>
      <c r="N1168" t="s">
        <v>162</v>
      </c>
      <c r="O1168" t="s">
        <v>162</v>
      </c>
      <c r="P1168" t="s">
        <v>5988</v>
      </c>
      <c r="Q1168">
        <v>0.31</v>
      </c>
      <c r="R1168" t="s">
        <v>162</v>
      </c>
      <c r="S1168" t="s">
        <v>164</v>
      </c>
      <c r="T1168" t="s">
        <v>164</v>
      </c>
      <c r="U1168" t="s">
        <v>162</v>
      </c>
      <c r="V1168">
        <v>3.94</v>
      </c>
      <c r="X1168" t="s">
        <v>162</v>
      </c>
      <c r="Y1168" t="s">
        <v>162</v>
      </c>
      <c r="Z1168" t="s">
        <v>164</v>
      </c>
      <c r="AA1168" t="s">
        <v>162</v>
      </c>
      <c r="AB1168">
        <v>5.97</v>
      </c>
      <c r="AC1168">
        <v>7.12</v>
      </c>
      <c r="AD1168">
        <v>7.5</v>
      </c>
      <c r="AE1168" t="s">
        <v>162</v>
      </c>
      <c r="AF1168" t="s">
        <v>162</v>
      </c>
      <c r="AG1168">
        <v>489983</v>
      </c>
      <c r="AH1168">
        <v>729447</v>
      </c>
      <c r="AI1168">
        <v>729447</v>
      </c>
      <c r="AJ1168">
        <v>82612</v>
      </c>
      <c r="AK1168">
        <v>116732</v>
      </c>
      <c r="AL1168">
        <v>75289</v>
      </c>
      <c r="AM1168">
        <v>215351</v>
      </c>
      <c r="AN1168" t="s">
        <v>164</v>
      </c>
      <c r="AP1168" t="s">
        <v>162</v>
      </c>
      <c r="AQ1168">
        <v>1.02</v>
      </c>
      <c r="AS1168">
        <v>2.67</v>
      </c>
      <c r="AT1168" t="s">
        <v>165</v>
      </c>
      <c r="AU1168">
        <v>69</v>
      </c>
      <c r="AV1168">
        <v>0.11</v>
      </c>
      <c r="AW1168">
        <v>0.05</v>
      </c>
      <c r="AX1168">
        <v>43.110284</v>
      </c>
      <c r="AY1168">
        <v>-86.216939999999994</v>
      </c>
      <c r="AZ1168" t="s">
        <v>164</v>
      </c>
      <c r="BA1168" t="s">
        <v>164</v>
      </c>
      <c r="BC1168" t="s">
        <v>164</v>
      </c>
      <c r="BD1168">
        <v>-9597625.8589999992</v>
      </c>
      <c r="BE1168" s="1" t="s">
        <v>5989</v>
      </c>
    </row>
    <row r="1169" spans="1:57" x14ac:dyDescent="0.25">
      <c r="A1169">
        <v>85005</v>
      </c>
      <c r="B1169">
        <v>30125</v>
      </c>
      <c r="C1169">
        <v>5</v>
      </c>
      <c r="D1169" t="s">
        <v>155</v>
      </c>
      <c r="E1169" t="s">
        <v>156</v>
      </c>
      <c r="F1169">
        <v>83541</v>
      </c>
      <c r="G1169" t="s">
        <v>5990</v>
      </c>
      <c r="H1169" t="s">
        <v>5991</v>
      </c>
      <c r="I1169" t="s">
        <v>5992</v>
      </c>
      <c r="J1169" t="s">
        <v>652</v>
      </c>
      <c r="K1169" t="s">
        <v>652</v>
      </c>
      <c r="L1169">
        <v>49010</v>
      </c>
      <c r="M1169">
        <v>2.16</v>
      </c>
      <c r="N1169" t="s">
        <v>162</v>
      </c>
      <c r="O1169" t="s">
        <v>162</v>
      </c>
      <c r="P1169" t="s">
        <v>5993</v>
      </c>
      <c r="Q1169">
        <v>0.31</v>
      </c>
      <c r="R1169" t="s">
        <v>162</v>
      </c>
      <c r="S1169" t="s">
        <v>164</v>
      </c>
      <c r="T1169" t="s">
        <v>164</v>
      </c>
      <c r="U1169" t="s">
        <v>162</v>
      </c>
      <c r="V1169">
        <v>3.92</v>
      </c>
      <c r="X1169" t="s">
        <v>162</v>
      </c>
      <c r="Y1169" t="s">
        <v>162</v>
      </c>
      <c r="Z1169" t="s">
        <v>162</v>
      </c>
      <c r="AA1169" t="s">
        <v>162</v>
      </c>
      <c r="AB1169">
        <v>4.9800000000000004</v>
      </c>
      <c r="AC1169">
        <v>6.27</v>
      </c>
      <c r="AD1169">
        <v>6.73</v>
      </c>
      <c r="AE1169" t="s">
        <v>162</v>
      </c>
      <c r="AF1169" t="s">
        <v>162</v>
      </c>
      <c r="AG1169">
        <v>559747</v>
      </c>
      <c r="AH1169">
        <v>1405635</v>
      </c>
      <c r="AI1169">
        <v>1405635</v>
      </c>
      <c r="AJ1169">
        <v>69272</v>
      </c>
      <c r="AK1169">
        <v>91689</v>
      </c>
      <c r="AL1169">
        <v>95498</v>
      </c>
      <c r="AM1169">
        <v>303288</v>
      </c>
      <c r="AN1169" t="s">
        <v>164</v>
      </c>
      <c r="AO1169">
        <v>11</v>
      </c>
      <c r="AP1169" t="s">
        <v>162</v>
      </c>
      <c r="AQ1169">
        <v>0.9</v>
      </c>
      <c r="AS1169">
        <v>1.55</v>
      </c>
      <c r="AT1169" t="s">
        <v>165</v>
      </c>
      <c r="AV1169">
        <v>0.21</v>
      </c>
      <c r="AW1169">
        <v>8.58</v>
      </c>
      <c r="AX1169">
        <v>42.537500000000001</v>
      </c>
      <c r="AY1169">
        <v>-85.838333000000006</v>
      </c>
      <c r="AZ1169" t="s">
        <v>164</v>
      </c>
      <c r="BC1169" t="s">
        <v>164</v>
      </c>
      <c r="BD1169">
        <v>-9555479.5199999996</v>
      </c>
      <c r="BE1169" s="1" t="s">
        <v>5994</v>
      </c>
    </row>
    <row r="1170" spans="1:57" x14ac:dyDescent="0.25">
      <c r="A1170">
        <v>82553</v>
      </c>
      <c r="B1170">
        <v>3079</v>
      </c>
      <c r="C1170">
        <v>5</v>
      </c>
      <c r="D1170" t="s">
        <v>155</v>
      </c>
      <c r="E1170" t="s">
        <v>156</v>
      </c>
      <c r="F1170">
        <v>125344</v>
      </c>
      <c r="G1170" t="s">
        <v>5995</v>
      </c>
      <c r="H1170" t="s">
        <v>5996</v>
      </c>
      <c r="I1170" t="s">
        <v>5997</v>
      </c>
      <c r="J1170" t="s">
        <v>790</v>
      </c>
      <c r="K1170" t="s">
        <v>652</v>
      </c>
      <c r="L1170">
        <v>49090</v>
      </c>
      <c r="M1170">
        <v>2.1</v>
      </c>
      <c r="N1170" t="s">
        <v>162</v>
      </c>
      <c r="O1170" t="s">
        <v>162</v>
      </c>
      <c r="P1170" t="s">
        <v>5998</v>
      </c>
      <c r="Q1170">
        <v>0.3</v>
      </c>
      <c r="R1170" t="s">
        <v>162</v>
      </c>
      <c r="S1170" t="s">
        <v>164</v>
      </c>
      <c r="T1170" t="s">
        <v>164</v>
      </c>
      <c r="U1170" t="s">
        <v>162</v>
      </c>
      <c r="V1170">
        <v>3.97</v>
      </c>
      <c r="X1170" t="s">
        <v>162</v>
      </c>
      <c r="Y1170" t="s">
        <v>162</v>
      </c>
      <c r="Z1170" t="s">
        <v>164</v>
      </c>
      <c r="AA1170" t="s">
        <v>162</v>
      </c>
      <c r="AB1170">
        <v>6.29</v>
      </c>
      <c r="AC1170">
        <v>7.37</v>
      </c>
      <c r="AD1170">
        <v>7.71</v>
      </c>
      <c r="AE1170" t="s">
        <v>162</v>
      </c>
      <c r="AF1170" t="s">
        <v>162</v>
      </c>
      <c r="AG1170">
        <v>662792</v>
      </c>
      <c r="AH1170">
        <v>1300419</v>
      </c>
      <c r="AI1170">
        <v>1300419</v>
      </c>
      <c r="AJ1170">
        <v>81062</v>
      </c>
      <c r="AK1170">
        <v>63036</v>
      </c>
      <c r="AL1170">
        <v>171948</v>
      </c>
      <c r="AM1170">
        <v>346747</v>
      </c>
      <c r="AN1170" t="s">
        <v>164</v>
      </c>
      <c r="AP1170" t="s">
        <v>162</v>
      </c>
      <c r="AQ1170">
        <v>1.24</v>
      </c>
      <c r="AS1170">
        <v>1.23</v>
      </c>
      <c r="AT1170" t="s">
        <v>165</v>
      </c>
      <c r="AV1170">
        <v>0</v>
      </c>
      <c r="AW1170">
        <v>4.8499999999999996</v>
      </c>
      <c r="AX1170">
        <v>42.427835000000002</v>
      </c>
      <c r="AY1170">
        <v>-86.255623</v>
      </c>
      <c r="AZ1170" t="s">
        <v>164</v>
      </c>
      <c r="BA1170" t="s">
        <v>164</v>
      </c>
      <c r="BC1170" t="s">
        <v>164</v>
      </c>
      <c r="BD1170">
        <v>-9601932.0299999993</v>
      </c>
      <c r="BE1170" s="1" t="s">
        <v>5999</v>
      </c>
    </row>
    <row r="1171" spans="1:57" x14ac:dyDescent="0.25">
      <c r="A1171">
        <v>82847</v>
      </c>
      <c r="B1171">
        <v>5507</v>
      </c>
      <c r="C1171">
        <v>5</v>
      </c>
      <c r="D1171" t="s">
        <v>155</v>
      </c>
      <c r="E1171" t="s">
        <v>156</v>
      </c>
      <c r="F1171">
        <v>154303</v>
      </c>
      <c r="G1171" t="s">
        <v>6000</v>
      </c>
      <c r="H1171" t="s">
        <v>6001</v>
      </c>
      <c r="I1171" t="s">
        <v>6002</v>
      </c>
      <c r="J1171" t="s">
        <v>1155</v>
      </c>
      <c r="K1171" t="s">
        <v>1155</v>
      </c>
      <c r="L1171">
        <v>48607</v>
      </c>
      <c r="M1171">
        <v>2.09</v>
      </c>
      <c r="N1171" t="s">
        <v>162</v>
      </c>
      <c r="O1171" t="s">
        <v>162</v>
      </c>
      <c r="P1171" t="s">
        <v>6003</v>
      </c>
      <c r="Q1171">
        <v>0.3</v>
      </c>
      <c r="R1171" t="s">
        <v>162</v>
      </c>
      <c r="S1171" t="s">
        <v>164</v>
      </c>
      <c r="T1171" t="s">
        <v>164</v>
      </c>
      <c r="U1171" t="s">
        <v>162</v>
      </c>
      <c r="V1171">
        <v>3.92</v>
      </c>
      <c r="X1171" t="s">
        <v>162</v>
      </c>
      <c r="Y1171" t="s">
        <v>162</v>
      </c>
      <c r="Z1171" t="s">
        <v>164</v>
      </c>
      <c r="AA1171" t="s">
        <v>162</v>
      </c>
      <c r="AB1171">
        <v>5.14</v>
      </c>
      <c r="AC1171">
        <v>6.37</v>
      </c>
      <c r="AD1171">
        <v>6.81</v>
      </c>
      <c r="AE1171" t="s">
        <v>162</v>
      </c>
      <c r="AF1171" t="s">
        <v>162</v>
      </c>
      <c r="AG1171">
        <v>612340</v>
      </c>
      <c r="AH1171">
        <v>2072345</v>
      </c>
      <c r="AI1171">
        <v>2072345</v>
      </c>
      <c r="AJ1171">
        <v>59279</v>
      </c>
      <c r="AK1171">
        <v>94704</v>
      </c>
      <c r="AL1171">
        <v>37454</v>
      </c>
      <c r="AM1171">
        <v>420904</v>
      </c>
      <c r="AN1171" t="s">
        <v>164</v>
      </c>
      <c r="AO1171">
        <v>9</v>
      </c>
      <c r="AP1171" t="s">
        <v>162</v>
      </c>
      <c r="AQ1171">
        <v>0.31</v>
      </c>
      <c r="AS1171">
        <v>1.3</v>
      </c>
      <c r="AT1171" t="s">
        <v>165</v>
      </c>
      <c r="AU1171">
        <v>138</v>
      </c>
      <c r="AV1171">
        <v>0.01</v>
      </c>
      <c r="AW1171">
        <v>0.43</v>
      </c>
      <c r="AX1171">
        <v>43.434451000000003</v>
      </c>
      <c r="AY1171">
        <v>-83.935517000000004</v>
      </c>
      <c r="AZ1171" t="s">
        <v>164</v>
      </c>
      <c r="BA1171" t="s">
        <v>164</v>
      </c>
      <c r="BC1171" t="s">
        <v>164</v>
      </c>
      <c r="BD1171">
        <v>-9343659.0120000001</v>
      </c>
      <c r="BE1171" s="1" t="s">
        <v>6004</v>
      </c>
    </row>
    <row r="1172" spans="1:57" x14ac:dyDescent="0.25">
      <c r="A1172">
        <v>82872</v>
      </c>
      <c r="B1172">
        <v>5712</v>
      </c>
      <c r="C1172">
        <v>5</v>
      </c>
      <c r="D1172" t="s">
        <v>155</v>
      </c>
      <c r="E1172" t="s">
        <v>156</v>
      </c>
      <c r="F1172">
        <v>79121</v>
      </c>
      <c r="G1172" t="s">
        <v>6005</v>
      </c>
      <c r="H1172" t="s">
        <v>6006</v>
      </c>
      <c r="I1172" t="s">
        <v>6007</v>
      </c>
      <c r="J1172" t="s">
        <v>1543</v>
      </c>
      <c r="K1172" t="s">
        <v>365</v>
      </c>
      <c r="L1172">
        <v>49042</v>
      </c>
      <c r="M1172">
        <v>2.09</v>
      </c>
      <c r="N1172" t="s">
        <v>162</v>
      </c>
      <c r="O1172" t="s">
        <v>162</v>
      </c>
      <c r="P1172" t="s">
        <v>6008</v>
      </c>
      <c r="Q1172">
        <v>0.3</v>
      </c>
      <c r="R1172" t="s">
        <v>162</v>
      </c>
      <c r="S1172" t="s">
        <v>164</v>
      </c>
      <c r="T1172" t="s">
        <v>164</v>
      </c>
      <c r="U1172" t="s">
        <v>162</v>
      </c>
      <c r="V1172">
        <v>3.97</v>
      </c>
      <c r="X1172" t="s">
        <v>162</v>
      </c>
      <c r="Y1172" t="s">
        <v>162</v>
      </c>
      <c r="Z1172" t="s">
        <v>164</v>
      </c>
      <c r="AA1172" t="s">
        <v>162</v>
      </c>
      <c r="AB1172">
        <v>5.19</v>
      </c>
      <c r="AC1172">
        <v>6.43</v>
      </c>
      <c r="AD1172">
        <v>6.86</v>
      </c>
      <c r="AE1172" t="s">
        <v>162</v>
      </c>
      <c r="AF1172" t="s">
        <v>162</v>
      </c>
      <c r="AG1172">
        <v>733509</v>
      </c>
      <c r="AH1172">
        <v>2415803</v>
      </c>
      <c r="AI1172">
        <v>2415803</v>
      </c>
      <c r="AJ1172">
        <v>108626</v>
      </c>
      <c r="AK1172">
        <v>136624</v>
      </c>
      <c r="AL1172">
        <v>165759</v>
      </c>
      <c r="AM1172">
        <v>322500</v>
      </c>
      <c r="AN1172" t="s">
        <v>164</v>
      </c>
      <c r="AO1172">
        <v>12</v>
      </c>
      <c r="AP1172" t="s">
        <v>162</v>
      </c>
      <c r="AQ1172">
        <v>0.56000000000000005</v>
      </c>
      <c r="AS1172">
        <v>3.92</v>
      </c>
      <c r="AT1172" t="s">
        <v>165</v>
      </c>
      <c r="AU1172">
        <v>138</v>
      </c>
      <c r="AV1172">
        <v>0</v>
      </c>
      <c r="AW1172">
        <v>0.19</v>
      </c>
      <c r="AX1172">
        <v>41.830832999999998</v>
      </c>
      <c r="AY1172">
        <v>-85.662222</v>
      </c>
      <c r="AZ1172" t="s">
        <v>164</v>
      </c>
      <c r="BA1172" t="s">
        <v>164</v>
      </c>
      <c r="BC1172" t="s">
        <v>164</v>
      </c>
      <c r="BD1172">
        <v>-9535874.9330000002</v>
      </c>
      <c r="BE1172" s="1" t="s">
        <v>6009</v>
      </c>
    </row>
    <row r="1173" spans="1:57" x14ac:dyDescent="0.25">
      <c r="A1173">
        <v>83072</v>
      </c>
      <c r="B1173">
        <v>7481</v>
      </c>
      <c r="C1173">
        <v>5</v>
      </c>
      <c r="D1173" t="s">
        <v>155</v>
      </c>
      <c r="E1173" t="s">
        <v>156</v>
      </c>
      <c r="F1173">
        <v>228702</v>
      </c>
      <c r="G1173" t="s">
        <v>6010</v>
      </c>
      <c r="H1173" t="s">
        <v>6011</v>
      </c>
      <c r="I1173" t="s">
        <v>6012</v>
      </c>
      <c r="J1173" t="s">
        <v>4055</v>
      </c>
      <c r="K1173" t="s">
        <v>240</v>
      </c>
      <c r="L1173">
        <v>48067</v>
      </c>
      <c r="M1173">
        <v>2.1</v>
      </c>
      <c r="N1173" t="s">
        <v>162</v>
      </c>
      <c r="O1173" t="s">
        <v>162</v>
      </c>
      <c r="P1173" t="s">
        <v>6013</v>
      </c>
      <c r="Q1173">
        <v>0.3</v>
      </c>
      <c r="R1173" t="s">
        <v>162</v>
      </c>
      <c r="S1173" t="s">
        <v>164</v>
      </c>
      <c r="T1173" t="s">
        <v>164</v>
      </c>
      <c r="U1173" t="s">
        <v>162</v>
      </c>
      <c r="V1173">
        <v>3.96</v>
      </c>
      <c r="X1173" t="s">
        <v>162</v>
      </c>
      <c r="Y1173" t="s">
        <v>162</v>
      </c>
      <c r="Z1173" t="s">
        <v>162</v>
      </c>
      <c r="AA1173" t="s">
        <v>162</v>
      </c>
      <c r="AB1173">
        <v>4.7</v>
      </c>
      <c r="AC1173">
        <v>5.82</v>
      </c>
      <c r="AD1173">
        <v>6.22</v>
      </c>
      <c r="AE1173" t="s">
        <v>162</v>
      </c>
      <c r="AF1173" t="s">
        <v>162</v>
      </c>
      <c r="AG1173">
        <v>850152</v>
      </c>
      <c r="AH1173">
        <v>1076584</v>
      </c>
      <c r="AI1173">
        <v>1076584</v>
      </c>
      <c r="AJ1173">
        <v>45687</v>
      </c>
      <c r="AK1173">
        <v>6002</v>
      </c>
      <c r="AL1173">
        <v>66949</v>
      </c>
      <c r="AM1173">
        <v>731514</v>
      </c>
      <c r="AN1173" t="s">
        <v>164</v>
      </c>
      <c r="AO1173">
        <v>10</v>
      </c>
      <c r="AP1173" t="s">
        <v>162</v>
      </c>
      <c r="AQ1173">
        <v>0.17</v>
      </c>
      <c r="AR1173">
        <v>120</v>
      </c>
      <c r="AS1173">
        <v>0.01</v>
      </c>
      <c r="AT1173" t="s">
        <v>193</v>
      </c>
      <c r="AU1173">
        <v>120</v>
      </c>
      <c r="AV1173">
        <v>0.03</v>
      </c>
      <c r="AW1173">
        <v>0.03</v>
      </c>
      <c r="AX1173">
        <v>42.488501999999997</v>
      </c>
      <c r="AY1173">
        <v>-83.145443</v>
      </c>
      <c r="AZ1173" t="s">
        <v>164</v>
      </c>
      <c r="BC1173" t="s">
        <v>164</v>
      </c>
      <c r="BD1173">
        <v>-9255708.3770000003</v>
      </c>
      <c r="BE1173" s="1" t="s">
        <v>6014</v>
      </c>
    </row>
    <row r="1174" spans="1:57" x14ac:dyDescent="0.25">
      <c r="A1174">
        <v>83320</v>
      </c>
      <c r="B1174">
        <v>9459</v>
      </c>
      <c r="C1174">
        <v>5</v>
      </c>
      <c r="D1174" t="s">
        <v>155</v>
      </c>
      <c r="E1174" t="s">
        <v>156</v>
      </c>
      <c r="F1174">
        <v>122347</v>
      </c>
      <c r="G1174" t="s">
        <v>6015</v>
      </c>
      <c r="H1174" t="s">
        <v>6016</v>
      </c>
      <c r="I1174" t="s">
        <v>6017</v>
      </c>
      <c r="J1174" t="s">
        <v>2499</v>
      </c>
      <c r="K1174" t="s">
        <v>1177</v>
      </c>
      <c r="L1174">
        <v>49677</v>
      </c>
      <c r="M1174">
        <v>2.06</v>
      </c>
      <c r="N1174" t="s">
        <v>162</v>
      </c>
      <c r="O1174" t="s">
        <v>162</v>
      </c>
      <c r="P1174" t="s">
        <v>6018</v>
      </c>
      <c r="Q1174">
        <v>0.3</v>
      </c>
      <c r="R1174" t="s">
        <v>162</v>
      </c>
      <c r="S1174" t="s">
        <v>164</v>
      </c>
      <c r="T1174" t="s">
        <v>164</v>
      </c>
      <c r="U1174" t="s">
        <v>162</v>
      </c>
      <c r="V1174">
        <v>3.84</v>
      </c>
      <c r="X1174" t="s">
        <v>162</v>
      </c>
      <c r="Y1174" t="s">
        <v>162</v>
      </c>
      <c r="Z1174" t="s">
        <v>164</v>
      </c>
      <c r="AA1174" t="s">
        <v>162</v>
      </c>
      <c r="AB1174">
        <v>5.28</v>
      </c>
      <c r="AC1174">
        <v>6.55</v>
      </c>
      <c r="AD1174">
        <v>7</v>
      </c>
      <c r="AE1174" t="s">
        <v>162</v>
      </c>
      <c r="AF1174" t="s">
        <v>162</v>
      </c>
      <c r="AG1174">
        <v>760590</v>
      </c>
      <c r="AH1174">
        <v>726600</v>
      </c>
      <c r="AI1174">
        <v>726600</v>
      </c>
      <c r="AJ1174">
        <v>134850</v>
      </c>
      <c r="AK1174">
        <v>306019</v>
      </c>
      <c r="AL1174">
        <v>78511</v>
      </c>
      <c r="AM1174">
        <v>241211</v>
      </c>
      <c r="AN1174" t="s">
        <v>164</v>
      </c>
      <c r="AO1174">
        <v>9</v>
      </c>
      <c r="AP1174" t="s">
        <v>162</v>
      </c>
      <c r="AQ1174">
        <v>3.51</v>
      </c>
      <c r="AS1174">
        <v>1.75</v>
      </c>
      <c r="AT1174" t="s">
        <v>165</v>
      </c>
      <c r="AU1174">
        <v>69</v>
      </c>
      <c r="AV1174">
        <v>0</v>
      </c>
      <c r="AW1174">
        <v>10</v>
      </c>
      <c r="AX1174">
        <v>43.866185999999999</v>
      </c>
      <c r="AY1174">
        <v>-85.509925999999993</v>
      </c>
      <c r="AZ1174" t="s">
        <v>164</v>
      </c>
      <c r="BA1174" t="s">
        <v>164</v>
      </c>
      <c r="BC1174" t="s">
        <v>164</v>
      </c>
      <c r="BD1174">
        <v>-9518921.4199999999</v>
      </c>
      <c r="BE1174" s="1" t="s">
        <v>6019</v>
      </c>
    </row>
    <row r="1175" spans="1:57" x14ac:dyDescent="0.25">
      <c r="A1175">
        <v>83680</v>
      </c>
      <c r="B1175">
        <v>12924</v>
      </c>
      <c r="C1175">
        <v>5</v>
      </c>
      <c r="D1175" t="s">
        <v>155</v>
      </c>
      <c r="E1175" t="s">
        <v>156</v>
      </c>
      <c r="F1175">
        <v>184841</v>
      </c>
      <c r="G1175" t="s">
        <v>6020</v>
      </c>
      <c r="H1175" t="s">
        <v>6021</v>
      </c>
      <c r="I1175" t="s">
        <v>6021</v>
      </c>
      <c r="J1175" t="s">
        <v>516</v>
      </c>
      <c r="K1175" t="s">
        <v>161</v>
      </c>
      <c r="L1175">
        <v>48180</v>
      </c>
      <c r="M1175">
        <v>2.1</v>
      </c>
      <c r="N1175" t="s">
        <v>162</v>
      </c>
      <c r="O1175" t="s">
        <v>162</v>
      </c>
      <c r="P1175" t="s">
        <v>6022</v>
      </c>
      <c r="Q1175">
        <v>0.3</v>
      </c>
      <c r="R1175" t="s">
        <v>162</v>
      </c>
      <c r="S1175" t="s">
        <v>164</v>
      </c>
      <c r="T1175" t="s">
        <v>164</v>
      </c>
      <c r="U1175" t="s">
        <v>162</v>
      </c>
      <c r="V1175">
        <v>3.97</v>
      </c>
      <c r="X1175" t="s">
        <v>162</v>
      </c>
      <c r="Y1175" t="s">
        <v>162</v>
      </c>
      <c r="Z1175" t="s">
        <v>162</v>
      </c>
      <c r="AA1175" t="s">
        <v>162</v>
      </c>
      <c r="AB1175">
        <v>4.92</v>
      </c>
      <c r="AC1175">
        <v>5.96</v>
      </c>
      <c r="AD1175">
        <v>6.35</v>
      </c>
      <c r="AE1175" t="s">
        <v>162</v>
      </c>
      <c r="AF1175" t="s">
        <v>162</v>
      </c>
      <c r="AG1175">
        <v>1058276</v>
      </c>
      <c r="AH1175">
        <v>1550370</v>
      </c>
      <c r="AI1175">
        <v>1550370</v>
      </c>
      <c r="AJ1175">
        <v>51275</v>
      </c>
      <c r="AK1175">
        <v>16065</v>
      </c>
      <c r="AL1175">
        <v>115153</v>
      </c>
      <c r="AM1175">
        <v>875782</v>
      </c>
      <c r="AN1175" t="s">
        <v>164</v>
      </c>
      <c r="AO1175">
        <v>11</v>
      </c>
      <c r="AP1175" t="s">
        <v>162</v>
      </c>
      <c r="AQ1175">
        <v>2.94</v>
      </c>
      <c r="AS1175">
        <v>0.21</v>
      </c>
      <c r="AT1175" t="s">
        <v>165</v>
      </c>
      <c r="AU1175">
        <v>230</v>
      </c>
      <c r="AV1175">
        <v>0.01</v>
      </c>
      <c r="AW1175">
        <v>0.23</v>
      </c>
      <c r="AX1175">
        <v>42.197263999999997</v>
      </c>
      <c r="AY1175">
        <v>-83.253107</v>
      </c>
      <c r="AZ1175" t="s">
        <v>164</v>
      </c>
      <c r="BC1175" t="s">
        <v>164</v>
      </c>
      <c r="BD1175">
        <v>-9267693.4780000001</v>
      </c>
      <c r="BE1175" s="1" t="s">
        <v>6023</v>
      </c>
    </row>
    <row r="1176" spans="1:57" x14ac:dyDescent="0.25">
      <c r="A1176">
        <v>84493</v>
      </c>
      <c r="B1176">
        <v>23321</v>
      </c>
      <c r="C1176">
        <v>5</v>
      </c>
      <c r="D1176" t="s">
        <v>155</v>
      </c>
      <c r="E1176" t="s">
        <v>156</v>
      </c>
      <c r="F1176">
        <v>27044</v>
      </c>
      <c r="G1176" t="s">
        <v>6024</v>
      </c>
      <c r="H1176" t="s">
        <v>6025</v>
      </c>
      <c r="I1176" t="s">
        <v>6026</v>
      </c>
      <c r="J1176" t="s">
        <v>6027</v>
      </c>
      <c r="K1176" t="s">
        <v>1473</v>
      </c>
      <c r="L1176">
        <v>48849</v>
      </c>
      <c r="M1176">
        <v>2.06</v>
      </c>
      <c r="N1176" t="s">
        <v>162</v>
      </c>
      <c r="O1176" t="s">
        <v>162</v>
      </c>
      <c r="P1176" t="s">
        <v>6028</v>
      </c>
      <c r="Q1176">
        <v>0.3</v>
      </c>
      <c r="R1176" t="s">
        <v>162</v>
      </c>
      <c r="S1176" t="s">
        <v>164</v>
      </c>
      <c r="T1176" t="s">
        <v>164</v>
      </c>
      <c r="U1176" t="s">
        <v>162</v>
      </c>
      <c r="V1176">
        <v>3.9</v>
      </c>
      <c r="X1176" t="s">
        <v>162</v>
      </c>
      <c r="Y1176" t="s">
        <v>162</v>
      </c>
      <c r="Z1176" t="s">
        <v>164</v>
      </c>
      <c r="AA1176" t="s">
        <v>162</v>
      </c>
      <c r="AB1176">
        <v>5.56</v>
      </c>
      <c r="AC1176">
        <v>6.81</v>
      </c>
      <c r="AD1176">
        <v>7.22</v>
      </c>
      <c r="AE1176" t="s">
        <v>162</v>
      </c>
      <c r="AF1176" t="s">
        <v>162</v>
      </c>
      <c r="AG1176">
        <v>735395</v>
      </c>
      <c r="AH1176">
        <v>2101708</v>
      </c>
      <c r="AI1176">
        <v>2101708</v>
      </c>
      <c r="AJ1176">
        <v>89457</v>
      </c>
      <c r="AK1176">
        <v>117505</v>
      </c>
      <c r="AL1176">
        <v>101326</v>
      </c>
      <c r="AM1176">
        <v>427107</v>
      </c>
      <c r="AN1176" t="s">
        <v>164</v>
      </c>
      <c r="AO1176">
        <v>10</v>
      </c>
      <c r="AP1176" t="s">
        <v>162</v>
      </c>
      <c r="AQ1176">
        <v>0.25</v>
      </c>
      <c r="AS1176">
        <v>2.17</v>
      </c>
      <c r="AT1176" t="s">
        <v>165</v>
      </c>
      <c r="AU1176">
        <v>69</v>
      </c>
      <c r="AV1176">
        <v>0.18</v>
      </c>
      <c r="AW1176">
        <v>0</v>
      </c>
      <c r="AX1176">
        <v>42.783900000000003</v>
      </c>
      <c r="AY1176">
        <v>-85.1374</v>
      </c>
      <c r="AZ1176" t="s">
        <v>164</v>
      </c>
      <c r="BA1176" t="s">
        <v>164</v>
      </c>
      <c r="BC1176" t="s">
        <v>164</v>
      </c>
      <c r="BD1176">
        <v>-9477452.0160000008</v>
      </c>
      <c r="BE1176">
        <v>5279136.8540000003</v>
      </c>
    </row>
    <row r="1177" spans="1:57" x14ac:dyDescent="0.25">
      <c r="A1177">
        <v>84527</v>
      </c>
      <c r="B1177">
        <v>23755</v>
      </c>
      <c r="C1177">
        <v>5</v>
      </c>
      <c r="D1177" t="s">
        <v>155</v>
      </c>
      <c r="E1177" t="s">
        <v>156</v>
      </c>
      <c r="F1177">
        <v>130442</v>
      </c>
      <c r="G1177" t="s">
        <v>6029</v>
      </c>
      <c r="H1177" t="s">
        <v>6030</v>
      </c>
      <c r="I1177" t="s">
        <v>6031</v>
      </c>
      <c r="J1177" t="s">
        <v>676</v>
      </c>
      <c r="K1177" t="s">
        <v>676</v>
      </c>
      <c r="L1177">
        <v>48162</v>
      </c>
      <c r="M1177">
        <v>2.06</v>
      </c>
      <c r="N1177" t="s">
        <v>162</v>
      </c>
      <c r="O1177" t="s">
        <v>162</v>
      </c>
      <c r="P1177" t="s">
        <v>6032</v>
      </c>
      <c r="Q1177">
        <v>0.3</v>
      </c>
      <c r="R1177" t="s">
        <v>162</v>
      </c>
      <c r="S1177" t="s">
        <v>164</v>
      </c>
      <c r="T1177" t="s">
        <v>164</v>
      </c>
      <c r="U1177" t="s">
        <v>162</v>
      </c>
      <c r="V1177">
        <v>3.98</v>
      </c>
      <c r="X1177" t="s">
        <v>162</v>
      </c>
      <c r="Y1177" t="s">
        <v>162</v>
      </c>
      <c r="Z1177" t="s">
        <v>164</v>
      </c>
      <c r="AA1177" t="s">
        <v>162</v>
      </c>
      <c r="AB1177">
        <v>5.45</v>
      </c>
      <c r="AC1177">
        <v>6.58</v>
      </c>
      <c r="AD1177">
        <v>6.97</v>
      </c>
      <c r="AE1177" t="s">
        <v>162</v>
      </c>
      <c r="AF1177" t="s">
        <v>162</v>
      </c>
      <c r="AG1177">
        <v>947562</v>
      </c>
      <c r="AH1177">
        <v>1652155</v>
      </c>
      <c r="AI1177">
        <v>1652155</v>
      </c>
      <c r="AJ1177">
        <v>40831</v>
      </c>
      <c r="AK1177">
        <v>29448</v>
      </c>
      <c r="AL1177">
        <v>113503</v>
      </c>
      <c r="AM1177">
        <v>763780</v>
      </c>
      <c r="AN1177" t="s">
        <v>164</v>
      </c>
      <c r="AO1177">
        <v>12</v>
      </c>
      <c r="AP1177" t="s">
        <v>162</v>
      </c>
      <c r="AQ1177">
        <v>1.04</v>
      </c>
      <c r="AR1177">
        <v>120</v>
      </c>
      <c r="AS1177">
        <v>1.04</v>
      </c>
      <c r="AT1177" t="s">
        <v>165</v>
      </c>
      <c r="AU1177">
        <v>120</v>
      </c>
      <c r="AV1177">
        <v>0</v>
      </c>
      <c r="AW1177">
        <v>0.21</v>
      </c>
      <c r="AX1177">
        <v>41.933245999999997</v>
      </c>
      <c r="AY1177">
        <v>-83.409479000000005</v>
      </c>
      <c r="AZ1177" t="s">
        <v>164</v>
      </c>
      <c r="BA1177" t="s">
        <v>164</v>
      </c>
      <c r="BC1177" t="s">
        <v>164</v>
      </c>
      <c r="BD1177">
        <v>-9285100.7300000004</v>
      </c>
      <c r="BE1177" s="1" t="s">
        <v>6033</v>
      </c>
    </row>
    <row r="1178" spans="1:57" x14ac:dyDescent="0.25">
      <c r="A1178">
        <v>84781</v>
      </c>
      <c r="B1178">
        <v>27031</v>
      </c>
      <c r="C1178">
        <v>5</v>
      </c>
      <c r="D1178" t="s">
        <v>155</v>
      </c>
      <c r="E1178" t="s">
        <v>156</v>
      </c>
      <c r="F1178">
        <v>135787</v>
      </c>
      <c r="G1178" t="s">
        <v>6034</v>
      </c>
      <c r="H1178" t="s">
        <v>6035</v>
      </c>
      <c r="I1178" t="s">
        <v>6036</v>
      </c>
      <c r="J1178" t="s">
        <v>931</v>
      </c>
      <c r="K1178" t="s">
        <v>932</v>
      </c>
      <c r="L1178">
        <v>49423</v>
      </c>
      <c r="M1178">
        <v>2.04</v>
      </c>
      <c r="N1178" t="s">
        <v>162</v>
      </c>
      <c r="O1178" t="s">
        <v>162</v>
      </c>
      <c r="P1178" t="s">
        <v>6037</v>
      </c>
      <c r="Q1178">
        <v>0.3</v>
      </c>
      <c r="R1178" t="s">
        <v>162</v>
      </c>
      <c r="S1178" t="s">
        <v>164</v>
      </c>
      <c r="T1178" t="s">
        <v>164</v>
      </c>
      <c r="U1178" t="s">
        <v>162</v>
      </c>
      <c r="V1178">
        <v>3.92</v>
      </c>
      <c r="X1178" t="s">
        <v>162</v>
      </c>
      <c r="Y1178" t="s">
        <v>162</v>
      </c>
      <c r="Z1178" t="s">
        <v>164</v>
      </c>
      <c r="AA1178" t="s">
        <v>162</v>
      </c>
      <c r="AB1178">
        <v>5.3</v>
      </c>
      <c r="AC1178">
        <v>6.59</v>
      </c>
      <c r="AD1178">
        <v>7.03</v>
      </c>
      <c r="AE1178" t="s">
        <v>162</v>
      </c>
      <c r="AF1178" t="s">
        <v>162</v>
      </c>
      <c r="AG1178">
        <v>526166</v>
      </c>
      <c r="AH1178">
        <v>923005</v>
      </c>
      <c r="AI1178">
        <v>923005</v>
      </c>
      <c r="AJ1178">
        <v>85029</v>
      </c>
      <c r="AK1178">
        <v>84515</v>
      </c>
      <c r="AL1178">
        <v>79125</v>
      </c>
      <c r="AM1178">
        <v>277498</v>
      </c>
      <c r="AN1178" t="s">
        <v>164</v>
      </c>
      <c r="AO1178">
        <v>10</v>
      </c>
      <c r="AP1178" t="s">
        <v>162</v>
      </c>
      <c r="AQ1178">
        <v>0.39</v>
      </c>
      <c r="AS1178">
        <v>0.39</v>
      </c>
      <c r="AT1178" t="s">
        <v>165</v>
      </c>
      <c r="AV1178">
        <v>0.13</v>
      </c>
      <c r="AW1178">
        <v>0.04</v>
      </c>
      <c r="AX1178">
        <v>42.792622999999999</v>
      </c>
      <c r="AY1178">
        <v>-86.101185999999998</v>
      </c>
      <c r="AZ1178" t="s">
        <v>164</v>
      </c>
      <c r="BA1178" t="s">
        <v>164</v>
      </c>
      <c r="BC1178" t="s">
        <v>164</v>
      </c>
      <c r="BD1178">
        <v>-9584740.182</v>
      </c>
      <c r="BE1178" s="1" t="s">
        <v>6038</v>
      </c>
    </row>
    <row r="1179" spans="1:57" x14ac:dyDescent="0.25">
      <c r="A1179">
        <v>84869</v>
      </c>
      <c r="B1179">
        <v>28088</v>
      </c>
      <c r="C1179">
        <v>5</v>
      </c>
      <c r="D1179" t="s">
        <v>155</v>
      </c>
      <c r="E1179" t="s">
        <v>156</v>
      </c>
      <c r="F1179">
        <v>13725</v>
      </c>
      <c r="G1179" t="s">
        <v>6039</v>
      </c>
      <c r="H1179" t="s">
        <v>6040</v>
      </c>
      <c r="I1179" t="s">
        <v>1820</v>
      </c>
      <c r="J1179" t="s">
        <v>676</v>
      </c>
      <c r="K1179" t="s">
        <v>676</v>
      </c>
      <c r="L1179" t="s">
        <v>162</v>
      </c>
      <c r="M1179">
        <v>2.1</v>
      </c>
      <c r="N1179" t="s">
        <v>162</v>
      </c>
      <c r="O1179" t="s">
        <v>162</v>
      </c>
      <c r="P1179" t="s">
        <v>6041</v>
      </c>
      <c r="Q1179">
        <v>0.3</v>
      </c>
      <c r="R1179" t="s">
        <v>162</v>
      </c>
      <c r="S1179" t="s">
        <v>164</v>
      </c>
      <c r="T1179" t="s">
        <v>164</v>
      </c>
      <c r="U1179" t="s">
        <v>162</v>
      </c>
      <c r="V1179">
        <v>3.97</v>
      </c>
      <c r="X1179" t="s">
        <v>162</v>
      </c>
      <c r="Y1179" t="s">
        <v>162</v>
      </c>
      <c r="Z1179" t="s">
        <v>164</v>
      </c>
      <c r="AA1179" t="s">
        <v>162</v>
      </c>
      <c r="AB1179">
        <v>5.25</v>
      </c>
      <c r="AC1179">
        <v>6.47</v>
      </c>
      <c r="AD1179">
        <v>6.88</v>
      </c>
      <c r="AE1179" t="s">
        <v>162</v>
      </c>
      <c r="AF1179" t="s">
        <v>162</v>
      </c>
      <c r="AG1179">
        <v>925929</v>
      </c>
      <c r="AH1179">
        <v>1532195</v>
      </c>
      <c r="AI1179">
        <v>1532195</v>
      </c>
      <c r="AJ1179">
        <v>39704</v>
      </c>
      <c r="AK1179">
        <v>15658</v>
      </c>
      <c r="AL1179">
        <v>113135</v>
      </c>
      <c r="AM1179">
        <v>757432</v>
      </c>
      <c r="AN1179" t="s">
        <v>164</v>
      </c>
      <c r="AO1179">
        <v>12</v>
      </c>
      <c r="AP1179" t="s">
        <v>162</v>
      </c>
      <c r="AQ1179">
        <v>0.36</v>
      </c>
      <c r="AR1179">
        <v>120</v>
      </c>
      <c r="AS1179">
        <v>0.12</v>
      </c>
      <c r="AT1179" t="s">
        <v>165</v>
      </c>
      <c r="AU1179">
        <v>120</v>
      </c>
      <c r="AV1179">
        <v>0</v>
      </c>
      <c r="AW1179">
        <v>0</v>
      </c>
      <c r="AX1179">
        <v>41.914209999999997</v>
      </c>
      <c r="AY1179">
        <v>-83.382930000000002</v>
      </c>
      <c r="AZ1179" t="s">
        <v>164</v>
      </c>
      <c r="BA1179" t="s">
        <v>164</v>
      </c>
      <c r="BC1179" t="s">
        <v>164</v>
      </c>
      <c r="BD1179">
        <v>-9282145.3090000004</v>
      </c>
      <c r="BE1179" s="1" t="s">
        <v>6042</v>
      </c>
    </row>
    <row r="1180" spans="1:57" x14ac:dyDescent="0.25">
      <c r="A1180">
        <v>84948</v>
      </c>
      <c r="B1180">
        <v>29295</v>
      </c>
      <c r="C1180">
        <v>5</v>
      </c>
      <c r="D1180" t="s">
        <v>155</v>
      </c>
      <c r="E1180" t="s">
        <v>156</v>
      </c>
      <c r="F1180">
        <v>170848</v>
      </c>
      <c r="G1180" t="s">
        <v>6043</v>
      </c>
      <c r="H1180" t="s">
        <v>6044</v>
      </c>
      <c r="I1180" t="s">
        <v>6045</v>
      </c>
      <c r="J1180" t="s">
        <v>375</v>
      </c>
      <c r="K1180" t="s">
        <v>320</v>
      </c>
      <c r="L1180">
        <v>49503</v>
      </c>
      <c r="M1180">
        <v>2.1</v>
      </c>
      <c r="N1180" t="s">
        <v>162</v>
      </c>
      <c r="O1180" t="s">
        <v>162</v>
      </c>
      <c r="P1180" t="s">
        <v>6046</v>
      </c>
      <c r="Q1180">
        <v>0.3</v>
      </c>
      <c r="R1180" t="s">
        <v>162</v>
      </c>
      <c r="S1180" t="s">
        <v>164</v>
      </c>
      <c r="T1180" t="s">
        <v>164</v>
      </c>
      <c r="U1180" t="s">
        <v>162</v>
      </c>
      <c r="V1180">
        <v>3.92</v>
      </c>
      <c r="X1180" t="s">
        <v>162</v>
      </c>
      <c r="Y1180" t="s">
        <v>162</v>
      </c>
      <c r="Z1180" t="s">
        <v>162</v>
      </c>
      <c r="AA1180" t="s">
        <v>162</v>
      </c>
      <c r="AB1180">
        <v>4.76</v>
      </c>
      <c r="AC1180">
        <v>5.97</v>
      </c>
      <c r="AD1180">
        <v>6.42</v>
      </c>
      <c r="AE1180" t="s">
        <v>162</v>
      </c>
      <c r="AF1180" t="s">
        <v>162</v>
      </c>
      <c r="AG1180">
        <v>586747</v>
      </c>
      <c r="AH1180">
        <v>1426249</v>
      </c>
      <c r="AI1180">
        <v>1426249</v>
      </c>
      <c r="AJ1180">
        <v>91269</v>
      </c>
      <c r="AK1180">
        <v>105051</v>
      </c>
      <c r="AL1180">
        <v>88002</v>
      </c>
      <c r="AM1180">
        <v>302427</v>
      </c>
      <c r="AN1180" t="s">
        <v>164</v>
      </c>
      <c r="AO1180">
        <v>10</v>
      </c>
      <c r="AP1180" t="s">
        <v>162</v>
      </c>
      <c r="AQ1180">
        <v>0.24</v>
      </c>
      <c r="AS1180">
        <v>0</v>
      </c>
      <c r="AT1180" t="s">
        <v>165</v>
      </c>
      <c r="AV1180">
        <v>0</v>
      </c>
      <c r="AW1180">
        <v>0</v>
      </c>
      <c r="AX1180">
        <v>42.970523</v>
      </c>
      <c r="AY1180">
        <v>-85.647645999999995</v>
      </c>
      <c r="AZ1180" t="s">
        <v>164</v>
      </c>
      <c r="BC1180" t="s">
        <v>164</v>
      </c>
      <c r="BD1180">
        <v>-9534252.3399999999</v>
      </c>
      <c r="BE1180" s="1" t="s">
        <v>6047</v>
      </c>
    </row>
    <row r="1181" spans="1:57" x14ac:dyDescent="0.25">
      <c r="A1181">
        <v>84981</v>
      </c>
      <c r="B1181">
        <v>29609</v>
      </c>
      <c r="C1181">
        <v>5</v>
      </c>
      <c r="D1181" t="s">
        <v>155</v>
      </c>
      <c r="E1181" t="s">
        <v>156</v>
      </c>
      <c r="F1181">
        <v>170084</v>
      </c>
      <c r="G1181" t="s">
        <v>6048</v>
      </c>
      <c r="H1181" t="s">
        <v>6049</v>
      </c>
      <c r="I1181" t="s">
        <v>6050</v>
      </c>
      <c r="J1181" t="s">
        <v>5583</v>
      </c>
      <c r="K1181" t="s">
        <v>1647</v>
      </c>
      <c r="L1181">
        <v>49329</v>
      </c>
      <c r="M1181">
        <v>2.0699999999999998</v>
      </c>
      <c r="N1181" t="s">
        <v>162</v>
      </c>
      <c r="O1181" t="s">
        <v>162</v>
      </c>
      <c r="P1181" t="s">
        <v>6051</v>
      </c>
      <c r="Q1181">
        <v>0.3</v>
      </c>
      <c r="R1181" t="s">
        <v>162</v>
      </c>
      <c r="S1181" t="s">
        <v>164</v>
      </c>
      <c r="T1181" t="s">
        <v>164</v>
      </c>
      <c r="U1181" t="s">
        <v>162</v>
      </c>
      <c r="V1181">
        <v>3.9</v>
      </c>
      <c r="X1181" t="s">
        <v>162</v>
      </c>
      <c r="Y1181" t="s">
        <v>162</v>
      </c>
      <c r="Z1181" t="s">
        <v>164</v>
      </c>
      <c r="AA1181" t="s">
        <v>162</v>
      </c>
      <c r="AB1181">
        <v>5.21</v>
      </c>
      <c r="AC1181">
        <v>6.47</v>
      </c>
      <c r="AD1181">
        <v>6.91</v>
      </c>
      <c r="AE1181" t="s">
        <v>162</v>
      </c>
      <c r="AF1181" t="s">
        <v>162</v>
      </c>
      <c r="AG1181">
        <v>651221</v>
      </c>
      <c r="AH1181">
        <v>1289974</v>
      </c>
      <c r="AI1181">
        <v>1289974</v>
      </c>
      <c r="AJ1181">
        <v>95784</v>
      </c>
      <c r="AK1181">
        <v>199882</v>
      </c>
      <c r="AL1181">
        <v>87576</v>
      </c>
      <c r="AM1181">
        <v>267979</v>
      </c>
      <c r="AN1181" t="s">
        <v>164</v>
      </c>
      <c r="AO1181">
        <v>9</v>
      </c>
      <c r="AP1181" t="s">
        <v>162</v>
      </c>
      <c r="AQ1181">
        <v>3.98</v>
      </c>
      <c r="AS1181">
        <v>7.03</v>
      </c>
      <c r="AT1181" t="s">
        <v>165</v>
      </c>
      <c r="AV1181">
        <v>0</v>
      </c>
      <c r="AW1181">
        <v>16.97</v>
      </c>
      <c r="AX1181">
        <v>43.431609000000002</v>
      </c>
      <c r="AY1181">
        <v>-85.390810000000002</v>
      </c>
      <c r="AZ1181" t="s">
        <v>164</v>
      </c>
      <c r="BA1181" t="s">
        <v>164</v>
      </c>
      <c r="BC1181" t="s">
        <v>164</v>
      </c>
      <c r="BD1181">
        <v>-9505661.4869999997</v>
      </c>
      <c r="BE1181" s="1" t="s">
        <v>6052</v>
      </c>
    </row>
    <row r="1182" spans="1:57" x14ac:dyDescent="0.25">
      <c r="A1182">
        <v>84983</v>
      </c>
      <c r="B1182">
        <v>29654</v>
      </c>
      <c r="C1182">
        <v>5</v>
      </c>
      <c r="D1182" t="s">
        <v>155</v>
      </c>
      <c r="E1182" t="s">
        <v>156</v>
      </c>
      <c r="F1182">
        <v>237625</v>
      </c>
      <c r="G1182" t="s">
        <v>6053</v>
      </c>
      <c r="H1182" t="s">
        <v>6054</v>
      </c>
      <c r="I1182" t="s">
        <v>6055</v>
      </c>
      <c r="J1182" t="s">
        <v>295</v>
      </c>
      <c r="K1182" t="s">
        <v>295</v>
      </c>
      <c r="L1182">
        <v>49440</v>
      </c>
      <c r="M1182">
        <v>2.1</v>
      </c>
      <c r="N1182" t="s">
        <v>162</v>
      </c>
      <c r="O1182" t="s">
        <v>162</v>
      </c>
      <c r="P1182" t="s">
        <v>6056</v>
      </c>
      <c r="Q1182">
        <v>0.3</v>
      </c>
      <c r="R1182" t="s">
        <v>162</v>
      </c>
      <c r="S1182" t="s">
        <v>164</v>
      </c>
      <c r="T1182" t="s">
        <v>164</v>
      </c>
      <c r="U1182" t="s">
        <v>162</v>
      </c>
      <c r="V1182">
        <v>3.95</v>
      </c>
      <c r="X1182" t="s">
        <v>162</v>
      </c>
      <c r="Y1182" t="s">
        <v>162</v>
      </c>
      <c r="Z1182" t="s">
        <v>164</v>
      </c>
      <c r="AA1182" t="s">
        <v>162</v>
      </c>
      <c r="AB1182">
        <v>5.57</v>
      </c>
      <c r="AC1182">
        <v>6.71</v>
      </c>
      <c r="AD1182">
        <v>7.11</v>
      </c>
      <c r="AE1182" t="s">
        <v>162</v>
      </c>
      <c r="AF1182" t="s">
        <v>162</v>
      </c>
      <c r="AG1182">
        <v>459889</v>
      </c>
      <c r="AH1182">
        <v>659947</v>
      </c>
      <c r="AI1182">
        <v>659947</v>
      </c>
      <c r="AJ1182">
        <v>63805</v>
      </c>
      <c r="AK1182">
        <v>116301</v>
      </c>
      <c r="AL1182">
        <v>74864</v>
      </c>
      <c r="AM1182">
        <v>204920</v>
      </c>
      <c r="AN1182" t="s">
        <v>164</v>
      </c>
      <c r="AP1182" t="s">
        <v>162</v>
      </c>
      <c r="AQ1182">
        <v>0.42</v>
      </c>
      <c r="AS1182">
        <v>1.31</v>
      </c>
      <c r="AT1182" t="s">
        <v>165</v>
      </c>
      <c r="AU1182">
        <v>138</v>
      </c>
      <c r="AV1182">
        <v>0.12</v>
      </c>
      <c r="AW1182">
        <v>0</v>
      </c>
      <c r="AX1182">
        <v>43.230083</v>
      </c>
      <c r="AY1182">
        <v>-86.261167</v>
      </c>
      <c r="AZ1182" t="s">
        <v>164</v>
      </c>
      <c r="BA1182" t="s">
        <v>164</v>
      </c>
      <c r="BC1182" t="s">
        <v>164</v>
      </c>
      <c r="BD1182">
        <v>-9602549.1860000007</v>
      </c>
      <c r="BE1182" s="1" t="s">
        <v>6057</v>
      </c>
    </row>
    <row r="1183" spans="1:57" x14ac:dyDescent="0.25">
      <c r="A1183">
        <v>85006</v>
      </c>
      <c r="B1183">
        <v>30131</v>
      </c>
      <c r="C1183">
        <v>5</v>
      </c>
      <c r="D1183" t="s">
        <v>155</v>
      </c>
      <c r="E1183" t="s">
        <v>156</v>
      </c>
      <c r="F1183">
        <v>94232</v>
      </c>
      <c r="G1183" t="s">
        <v>6058</v>
      </c>
      <c r="H1183" t="s">
        <v>6059</v>
      </c>
      <c r="I1183" t="s">
        <v>6059</v>
      </c>
      <c r="J1183" t="s">
        <v>686</v>
      </c>
      <c r="K1183" t="s">
        <v>161</v>
      </c>
      <c r="L1183">
        <v>48215</v>
      </c>
      <c r="M1183">
        <v>2.1</v>
      </c>
      <c r="N1183" t="s">
        <v>162</v>
      </c>
      <c r="O1183" t="s">
        <v>162</v>
      </c>
      <c r="P1183" t="s">
        <v>6060</v>
      </c>
      <c r="Q1183">
        <v>0.3</v>
      </c>
      <c r="R1183" t="s">
        <v>162</v>
      </c>
      <c r="S1183" t="s">
        <v>164</v>
      </c>
      <c r="T1183" t="s">
        <v>164</v>
      </c>
      <c r="U1183" t="s">
        <v>162</v>
      </c>
      <c r="V1183">
        <v>3.95</v>
      </c>
      <c r="X1183" t="s">
        <v>162</v>
      </c>
      <c r="Y1183" t="s">
        <v>162</v>
      </c>
      <c r="Z1183" t="s">
        <v>162</v>
      </c>
      <c r="AA1183" t="s">
        <v>162</v>
      </c>
      <c r="AB1183">
        <v>4.92</v>
      </c>
      <c r="AC1183">
        <v>5.95</v>
      </c>
      <c r="AD1183">
        <v>6.32</v>
      </c>
      <c r="AE1183" t="s">
        <v>162</v>
      </c>
      <c r="AF1183" t="s">
        <v>162</v>
      </c>
      <c r="AG1183">
        <v>842090</v>
      </c>
      <c r="AH1183">
        <v>762683</v>
      </c>
      <c r="AI1183">
        <v>762683</v>
      </c>
      <c r="AJ1183">
        <v>44813</v>
      </c>
      <c r="AK1183">
        <v>10479</v>
      </c>
      <c r="AL1183">
        <v>65581</v>
      </c>
      <c r="AM1183">
        <v>721217</v>
      </c>
      <c r="AN1183" t="s">
        <v>164</v>
      </c>
      <c r="AP1183" t="s">
        <v>162</v>
      </c>
      <c r="AQ1183">
        <v>0.13</v>
      </c>
      <c r="AS1183">
        <v>0.1</v>
      </c>
      <c r="AT1183" t="s">
        <v>165</v>
      </c>
      <c r="AV1183">
        <v>0</v>
      </c>
      <c r="AW1183">
        <v>0.55000000000000004</v>
      </c>
      <c r="AX1183">
        <v>42.374499999999998</v>
      </c>
      <c r="AY1183">
        <v>-82.959299999999999</v>
      </c>
      <c r="AZ1183" t="s">
        <v>164</v>
      </c>
      <c r="BC1183" t="s">
        <v>164</v>
      </c>
      <c r="BD1183">
        <v>-9234987.0329999998</v>
      </c>
      <c r="BE1183" s="1" t="s">
        <v>6061</v>
      </c>
    </row>
    <row r="1184" spans="1:57" x14ac:dyDescent="0.25">
      <c r="A1184">
        <v>85035</v>
      </c>
      <c r="B1184">
        <v>30418</v>
      </c>
      <c r="C1184">
        <v>5</v>
      </c>
      <c r="D1184" t="s">
        <v>155</v>
      </c>
      <c r="E1184" t="s">
        <v>156</v>
      </c>
      <c r="F1184">
        <v>149721</v>
      </c>
      <c r="G1184" t="s">
        <v>6062</v>
      </c>
      <c r="H1184" t="s">
        <v>6063</v>
      </c>
      <c r="I1184" t="s">
        <v>6063</v>
      </c>
      <c r="J1184" t="s">
        <v>748</v>
      </c>
      <c r="K1184" t="s">
        <v>495</v>
      </c>
      <c r="L1184">
        <v>49022</v>
      </c>
      <c r="M1184">
        <v>2.0699999999999998</v>
      </c>
      <c r="N1184" t="s">
        <v>162</v>
      </c>
      <c r="O1184" t="s">
        <v>162</v>
      </c>
      <c r="P1184" t="s">
        <v>6064</v>
      </c>
      <c r="Q1184">
        <v>0.3</v>
      </c>
      <c r="R1184" t="s">
        <v>162</v>
      </c>
      <c r="S1184" t="s">
        <v>164</v>
      </c>
      <c r="T1184" t="s">
        <v>164</v>
      </c>
      <c r="U1184" t="s">
        <v>162</v>
      </c>
      <c r="V1184">
        <v>4.01</v>
      </c>
      <c r="X1184" t="s">
        <v>162</v>
      </c>
      <c r="Y1184" t="s">
        <v>162</v>
      </c>
      <c r="Z1184" t="s">
        <v>164</v>
      </c>
      <c r="AA1184" t="s">
        <v>162</v>
      </c>
      <c r="AB1184">
        <v>6.14</v>
      </c>
      <c r="AC1184">
        <v>7.23</v>
      </c>
      <c r="AD1184">
        <v>7.58</v>
      </c>
      <c r="AE1184" t="s">
        <v>162</v>
      </c>
      <c r="AF1184" t="s">
        <v>162</v>
      </c>
      <c r="AG1184">
        <v>540896</v>
      </c>
      <c r="AH1184">
        <v>1446932</v>
      </c>
      <c r="AI1184">
        <v>1446932</v>
      </c>
      <c r="AJ1184">
        <v>63996</v>
      </c>
      <c r="AK1184">
        <v>71725</v>
      </c>
      <c r="AL1184">
        <v>151289</v>
      </c>
      <c r="AM1184">
        <v>253887</v>
      </c>
      <c r="AN1184" t="s">
        <v>164</v>
      </c>
      <c r="AO1184">
        <v>12</v>
      </c>
      <c r="AP1184" t="s">
        <v>162</v>
      </c>
      <c r="AQ1184">
        <v>0.1</v>
      </c>
      <c r="AR1184">
        <v>138</v>
      </c>
      <c r="AS1184">
        <v>0.08</v>
      </c>
      <c r="AT1184" t="s">
        <v>165</v>
      </c>
      <c r="AV1184">
        <v>0</v>
      </c>
      <c r="AW1184">
        <v>0.18</v>
      </c>
      <c r="AX1184">
        <v>42.113900999999998</v>
      </c>
      <c r="AY1184">
        <v>-86.463504999999998</v>
      </c>
      <c r="AZ1184" t="s">
        <v>164</v>
      </c>
      <c r="BA1184" t="s">
        <v>164</v>
      </c>
      <c r="BC1184" t="s">
        <v>164</v>
      </c>
      <c r="BD1184">
        <v>-9625073.3489999995</v>
      </c>
      <c r="BE1184" s="1" t="s">
        <v>6065</v>
      </c>
    </row>
    <row r="1185" spans="1:57" x14ac:dyDescent="0.25">
      <c r="A1185">
        <v>85060</v>
      </c>
      <c r="B1185">
        <v>30736</v>
      </c>
      <c r="C1185">
        <v>5</v>
      </c>
      <c r="D1185" t="s">
        <v>155</v>
      </c>
      <c r="E1185" t="s">
        <v>156</v>
      </c>
      <c r="F1185">
        <v>131449</v>
      </c>
      <c r="G1185" t="s">
        <v>6066</v>
      </c>
      <c r="H1185" t="s">
        <v>6067</v>
      </c>
      <c r="I1185" t="s">
        <v>6068</v>
      </c>
      <c r="J1185" t="s">
        <v>686</v>
      </c>
      <c r="K1185" t="s">
        <v>161</v>
      </c>
      <c r="L1185">
        <v>48210</v>
      </c>
      <c r="M1185">
        <v>2.06</v>
      </c>
      <c r="N1185" t="s">
        <v>162</v>
      </c>
      <c r="O1185" t="s">
        <v>162</v>
      </c>
      <c r="P1185" t="s">
        <v>6069</v>
      </c>
      <c r="Q1185">
        <v>0.3</v>
      </c>
      <c r="R1185" t="s">
        <v>162</v>
      </c>
      <c r="S1185" t="s">
        <v>164</v>
      </c>
      <c r="T1185" t="s">
        <v>164</v>
      </c>
      <c r="U1185" t="s">
        <v>162</v>
      </c>
      <c r="V1185">
        <v>3.96</v>
      </c>
      <c r="X1185" t="s">
        <v>162</v>
      </c>
      <c r="Y1185" t="s">
        <v>162</v>
      </c>
      <c r="Z1185" t="s">
        <v>162</v>
      </c>
      <c r="AA1185" t="s">
        <v>162</v>
      </c>
      <c r="AB1185">
        <v>4.75</v>
      </c>
      <c r="AC1185">
        <v>5.71</v>
      </c>
      <c r="AD1185">
        <v>6.07</v>
      </c>
      <c r="AE1185" t="s">
        <v>162</v>
      </c>
      <c r="AF1185" t="s">
        <v>162</v>
      </c>
      <c r="AG1185">
        <v>904243</v>
      </c>
      <c r="AH1185">
        <v>815568</v>
      </c>
      <c r="AI1185">
        <v>815568</v>
      </c>
      <c r="AJ1185">
        <v>45089</v>
      </c>
      <c r="AK1185">
        <v>10479</v>
      </c>
      <c r="AL1185">
        <v>72883</v>
      </c>
      <c r="AM1185">
        <v>775792</v>
      </c>
      <c r="AN1185" t="s">
        <v>164</v>
      </c>
      <c r="AO1185">
        <v>10</v>
      </c>
      <c r="AP1185" t="s">
        <v>162</v>
      </c>
      <c r="AQ1185">
        <v>0.96</v>
      </c>
      <c r="AS1185">
        <v>0.94</v>
      </c>
      <c r="AT1185" t="s">
        <v>165</v>
      </c>
      <c r="AV1185">
        <v>0.01</v>
      </c>
      <c r="AW1185">
        <v>0.08</v>
      </c>
      <c r="AX1185">
        <v>42.332022000000002</v>
      </c>
      <c r="AY1185">
        <v>-83.114954999999995</v>
      </c>
      <c r="AZ1185" t="s">
        <v>164</v>
      </c>
      <c r="BC1185" t="s">
        <v>164</v>
      </c>
      <c r="BD1185">
        <v>-9252314.4680000003</v>
      </c>
      <c r="BE1185" s="1" t="s">
        <v>6070</v>
      </c>
    </row>
    <row r="1186" spans="1:57" x14ac:dyDescent="0.25">
      <c r="A1186">
        <v>85244</v>
      </c>
      <c r="B1186">
        <v>32901</v>
      </c>
      <c r="C1186">
        <v>5</v>
      </c>
      <c r="D1186" t="s">
        <v>155</v>
      </c>
      <c r="E1186" t="s">
        <v>156</v>
      </c>
      <c r="F1186">
        <v>235395</v>
      </c>
      <c r="G1186" t="s">
        <v>6071</v>
      </c>
      <c r="H1186" t="s">
        <v>6072</v>
      </c>
      <c r="I1186" t="s">
        <v>6072</v>
      </c>
      <c r="J1186" t="s">
        <v>500</v>
      </c>
      <c r="K1186" t="s">
        <v>240</v>
      </c>
      <c r="L1186">
        <v>48309</v>
      </c>
      <c r="M1186">
        <v>2.0499999999999998</v>
      </c>
      <c r="N1186" t="s">
        <v>162</v>
      </c>
      <c r="O1186" t="s">
        <v>162</v>
      </c>
      <c r="P1186" t="s">
        <v>6073</v>
      </c>
      <c r="Q1186">
        <v>0.3</v>
      </c>
      <c r="R1186" t="s">
        <v>162</v>
      </c>
      <c r="S1186" t="s">
        <v>164</v>
      </c>
      <c r="T1186" t="s">
        <v>164</v>
      </c>
      <c r="U1186" t="s">
        <v>162</v>
      </c>
      <c r="V1186">
        <v>3.95</v>
      </c>
      <c r="X1186" t="s">
        <v>162</v>
      </c>
      <c r="Y1186" t="s">
        <v>162</v>
      </c>
      <c r="Z1186" t="s">
        <v>164</v>
      </c>
      <c r="AA1186" t="s">
        <v>162</v>
      </c>
      <c r="AB1186">
        <v>5.27</v>
      </c>
      <c r="AC1186">
        <v>6.39</v>
      </c>
      <c r="AD1186">
        <v>6.79</v>
      </c>
      <c r="AE1186" t="s">
        <v>162</v>
      </c>
      <c r="AF1186" t="s">
        <v>162</v>
      </c>
      <c r="AG1186">
        <v>954920</v>
      </c>
      <c r="AH1186">
        <v>1602014</v>
      </c>
      <c r="AI1186">
        <v>1602014</v>
      </c>
      <c r="AJ1186">
        <v>49336</v>
      </c>
      <c r="AK1186">
        <v>28822</v>
      </c>
      <c r="AL1186">
        <v>72126</v>
      </c>
      <c r="AM1186">
        <v>804636</v>
      </c>
      <c r="AN1186" t="s">
        <v>164</v>
      </c>
      <c r="AO1186">
        <v>10</v>
      </c>
      <c r="AP1186" t="s">
        <v>162</v>
      </c>
      <c r="AQ1186">
        <v>1.87</v>
      </c>
      <c r="AR1186">
        <v>120</v>
      </c>
      <c r="AS1186">
        <v>0.34</v>
      </c>
      <c r="AT1186" t="s">
        <v>165</v>
      </c>
      <c r="AU1186">
        <v>120</v>
      </c>
      <c r="AV1186">
        <v>0.11</v>
      </c>
      <c r="AW1186">
        <v>3.85</v>
      </c>
      <c r="AX1186">
        <v>42.646517000000003</v>
      </c>
      <c r="AY1186">
        <v>-83.165375999999995</v>
      </c>
      <c r="AZ1186" t="s">
        <v>164</v>
      </c>
      <c r="BA1186" t="s">
        <v>164</v>
      </c>
      <c r="BC1186" t="s">
        <v>164</v>
      </c>
      <c r="BD1186">
        <v>-9257927.3080000002</v>
      </c>
      <c r="BE1186">
        <v>5258321.9689999996</v>
      </c>
    </row>
    <row r="1187" spans="1:57" x14ac:dyDescent="0.25">
      <c r="A1187">
        <v>82512</v>
      </c>
      <c r="B1187">
        <v>2692</v>
      </c>
      <c r="C1187">
        <v>5</v>
      </c>
      <c r="D1187" t="s">
        <v>155</v>
      </c>
      <c r="E1187" t="s">
        <v>156</v>
      </c>
      <c r="F1187">
        <v>138164</v>
      </c>
      <c r="G1187" t="s">
        <v>6074</v>
      </c>
      <c r="H1187" t="s">
        <v>6075</v>
      </c>
      <c r="I1187" t="s">
        <v>6076</v>
      </c>
      <c r="J1187" t="s">
        <v>2499</v>
      </c>
      <c r="K1187" t="s">
        <v>1177</v>
      </c>
      <c r="L1187">
        <v>49677</v>
      </c>
      <c r="M1187">
        <v>2</v>
      </c>
      <c r="N1187" t="s">
        <v>162</v>
      </c>
      <c r="O1187" t="s">
        <v>162</v>
      </c>
      <c r="P1187" t="s">
        <v>6077</v>
      </c>
      <c r="Q1187">
        <v>0.28999999999999998</v>
      </c>
      <c r="R1187" t="s">
        <v>162</v>
      </c>
      <c r="S1187" t="s">
        <v>164</v>
      </c>
      <c r="T1187" t="s">
        <v>164</v>
      </c>
      <c r="U1187" t="s">
        <v>162</v>
      </c>
      <c r="V1187">
        <v>3.84</v>
      </c>
      <c r="X1187" t="s">
        <v>162</v>
      </c>
      <c r="Y1187" t="s">
        <v>162</v>
      </c>
      <c r="Z1187" t="s">
        <v>164</v>
      </c>
      <c r="AA1187" t="s">
        <v>162</v>
      </c>
      <c r="AB1187">
        <v>5.2</v>
      </c>
      <c r="AC1187">
        <v>6.47</v>
      </c>
      <c r="AD1187">
        <v>6.93</v>
      </c>
      <c r="AE1187" t="s">
        <v>162</v>
      </c>
      <c r="AF1187" t="s">
        <v>162</v>
      </c>
      <c r="AG1187">
        <v>760590</v>
      </c>
      <c r="AH1187">
        <v>726600</v>
      </c>
      <c r="AI1187">
        <v>726600</v>
      </c>
      <c r="AJ1187">
        <v>134850</v>
      </c>
      <c r="AK1187">
        <v>306019</v>
      </c>
      <c r="AL1187">
        <v>78511</v>
      </c>
      <c r="AM1187">
        <v>241211</v>
      </c>
      <c r="AN1187" t="s">
        <v>164</v>
      </c>
      <c r="AO1187">
        <v>9</v>
      </c>
      <c r="AP1187" t="s">
        <v>162</v>
      </c>
      <c r="AQ1187">
        <v>3.81</v>
      </c>
      <c r="AS1187">
        <v>2.04</v>
      </c>
      <c r="AT1187" t="s">
        <v>165</v>
      </c>
      <c r="AU1187">
        <v>69</v>
      </c>
      <c r="AV1187">
        <v>0.05</v>
      </c>
      <c r="AW1187">
        <v>9.93</v>
      </c>
      <c r="AX1187">
        <v>43.870544000000002</v>
      </c>
      <c r="AY1187">
        <v>-85.508414999999999</v>
      </c>
      <c r="AZ1187" t="s">
        <v>164</v>
      </c>
      <c r="BA1187" t="s">
        <v>164</v>
      </c>
      <c r="BC1187" t="s">
        <v>164</v>
      </c>
      <c r="BD1187">
        <v>-9518753.216</v>
      </c>
      <c r="BE1187" s="1" t="s">
        <v>6078</v>
      </c>
    </row>
    <row r="1188" spans="1:57" x14ac:dyDescent="0.25">
      <c r="A1188">
        <v>82545</v>
      </c>
      <c r="B1188">
        <v>2960</v>
      </c>
      <c r="C1188">
        <v>5</v>
      </c>
      <c r="D1188" t="s">
        <v>155</v>
      </c>
      <c r="E1188" t="s">
        <v>156</v>
      </c>
      <c r="F1188">
        <v>40103</v>
      </c>
      <c r="G1188" t="s">
        <v>6079</v>
      </c>
      <c r="H1188" t="s">
        <v>6080</v>
      </c>
      <c r="I1188" t="s">
        <v>6081</v>
      </c>
      <c r="J1188" t="s">
        <v>670</v>
      </c>
      <c r="K1188" t="s">
        <v>365</v>
      </c>
      <c r="L1188">
        <v>49093</v>
      </c>
      <c r="M1188">
        <v>2</v>
      </c>
      <c r="N1188" t="s">
        <v>162</v>
      </c>
      <c r="O1188" t="s">
        <v>162</v>
      </c>
      <c r="P1188" t="s">
        <v>6082</v>
      </c>
      <c r="Q1188">
        <v>0.28999999999999998</v>
      </c>
      <c r="R1188" t="s">
        <v>162</v>
      </c>
      <c r="S1188" t="s">
        <v>164</v>
      </c>
      <c r="T1188" t="s">
        <v>164</v>
      </c>
      <c r="U1188" t="s">
        <v>162</v>
      </c>
      <c r="V1188">
        <v>3.99</v>
      </c>
      <c r="X1188" t="s">
        <v>162</v>
      </c>
      <c r="Y1188" t="s">
        <v>162</v>
      </c>
      <c r="Z1188" t="s">
        <v>164</v>
      </c>
      <c r="AA1188" t="s">
        <v>162</v>
      </c>
      <c r="AB1188">
        <v>5.08</v>
      </c>
      <c r="AC1188">
        <v>6.32</v>
      </c>
      <c r="AD1188">
        <v>6.76</v>
      </c>
      <c r="AE1188" t="s">
        <v>162</v>
      </c>
      <c r="AF1188" t="s">
        <v>162</v>
      </c>
      <c r="AG1188">
        <v>788238</v>
      </c>
      <c r="AH1188">
        <v>2534225</v>
      </c>
      <c r="AI1188">
        <v>2534225</v>
      </c>
      <c r="AJ1188">
        <v>110757</v>
      </c>
      <c r="AK1188">
        <v>149370</v>
      </c>
      <c r="AL1188">
        <v>171828</v>
      </c>
      <c r="AM1188">
        <v>356283</v>
      </c>
      <c r="AN1188" t="s">
        <v>164</v>
      </c>
      <c r="AO1188">
        <v>12</v>
      </c>
      <c r="AP1188" t="s">
        <v>162</v>
      </c>
      <c r="AQ1188">
        <v>0.21</v>
      </c>
      <c r="AS1188">
        <v>0.1</v>
      </c>
      <c r="AT1188" t="s">
        <v>165</v>
      </c>
      <c r="AV1188">
        <v>0.16</v>
      </c>
      <c r="AW1188">
        <v>0.21</v>
      </c>
      <c r="AX1188">
        <v>41.940092999999997</v>
      </c>
      <c r="AY1188">
        <v>-85.635784999999998</v>
      </c>
      <c r="AZ1188" t="s">
        <v>164</v>
      </c>
      <c r="BA1188" t="s">
        <v>164</v>
      </c>
      <c r="BC1188" t="s">
        <v>164</v>
      </c>
      <c r="BD1188">
        <v>-9532931.9800000004</v>
      </c>
      <c r="BE1188" s="1" t="s">
        <v>6083</v>
      </c>
    </row>
    <row r="1189" spans="1:57" x14ac:dyDescent="0.25">
      <c r="A1189">
        <v>82621</v>
      </c>
      <c r="B1189">
        <v>3589</v>
      </c>
      <c r="C1189">
        <v>5</v>
      </c>
      <c r="D1189" t="s">
        <v>155</v>
      </c>
      <c r="E1189" t="s">
        <v>156</v>
      </c>
      <c r="F1189">
        <v>244870</v>
      </c>
      <c r="G1189" t="s">
        <v>6084</v>
      </c>
      <c r="H1189" t="s">
        <v>6085</v>
      </c>
      <c r="I1189" t="s">
        <v>6086</v>
      </c>
      <c r="J1189" t="s">
        <v>1503</v>
      </c>
      <c r="K1189" t="s">
        <v>549</v>
      </c>
      <c r="L1189">
        <v>49024</v>
      </c>
      <c r="M1189">
        <v>2.0099999999999998</v>
      </c>
      <c r="N1189" t="s">
        <v>162</v>
      </c>
      <c r="O1189" t="s">
        <v>162</v>
      </c>
      <c r="P1189" t="s">
        <v>6087</v>
      </c>
      <c r="Q1189">
        <v>0.28999999999999998</v>
      </c>
      <c r="R1189" t="s">
        <v>162</v>
      </c>
      <c r="S1189" t="s">
        <v>164</v>
      </c>
      <c r="T1189" t="s">
        <v>164</v>
      </c>
      <c r="U1189" t="s">
        <v>162</v>
      </c>
      <c r="V1189">
        <v>3.93</v>
      </c>
      <c r="X1189" t="s">
        <v>162</v>
      </c>
      <c r="Y1189" t="s">
        <v>162</v>
      </c>
      <c r="Z1189" t="s">
        <v>164</v>
      </c>
      <c r="AA1189" t="s">
        <v>162</v>
      </c>
      <c r="AB1189">
        <v>5.09</v>
      </c>
      <c r="AC1189">
        <v>6.43</v>
      </c>
      <c r="AD1189">
        <v>6.89</v>
      </c>
      <c r="AE1189" t="s">
        <v>162</v>
      </c>
      <c r="AF1189" t="s">
        <v>162</v>
      </c>
      <c r="AG1189">
        <v>821488</v>
      </c>
      <c r="AH1189">
        <v>1970563</v>
      </c>
      <c r="AI1189">
        <v>1970563</v>
      </c>
      <c r="AJ1189">
        <v>89315</v>
      </c>
      <c r="AK1189">
        <v>145147</v>
      </c>
      <c r="AL1189">
        <v>198301</v>
      </c>
      <c r="AM1189">
        <v>388726</v>
      </c>
      <c r="AN1189" t="s">
        <v>164</v>
      </c>
      <c r="AO1189">
        <v>11</v>
      </c>
      <c r="AP1189" t="s">
        <v>162</v>
      </c>
      <c r="AQ1189">
        <v>3.11</v>
      </c>
      <c r="AS1189">
        <v>3.22</v>
      </c>
      <c r="AT1189" t="s">
        <v>165</v>
      </c>
      <c r="AU1189">
        <v>138</v>
      </c>
      <c r="AV1189">
        <v>0.04</v>
      </c>
      <c r="AW1189">
        <v>0.12</v>
      </c>
      <c r="AX1189">
        <v>42.171483000000002</v>
      </c>
      <c r="AY1189">
        <v>-85.61506</v>
      </c>
      <c r="AZ1189" t="s">
        <v>164</v>
      </c>
      <c r="BA1189" t="s">
        <v>164</v>
      </c>
      <c r="BC1189" t="s">
        <v>164</v>
      </c>
      <c r="BD1189">
        <v>-9530624.8829999994</v>
      </c>
      <c r="BE1189" s="1" t="s">
        <v>6088</v>
      </c>
    </row>
    <row r="1190" spans="1:57" x14ac:dyDescent="0.25">
      <c r="A1190">
        <v>82667</v>
      </c>
      <c r="B1190">
        <v>3928</v>
      </c>
      <c r="C1190">
        <v>5</v>
      </c>
      <c r="D1190" t="s">
        <v>155</v>
      </c>
      <c r="E1190" t="s">
        <v>156</v>
      </c>
      <c r="F1190">
        <v>68281</v>
      </c>
      <c r="G1190" t="s">
        <v>6089</v>
      </c>
      <c r="H1190" t="s">
        <v>6090</v>
      </c>
      <c r="I1190" t="s">
        <v>6090</v>
      </c>
      <c r="J1190" t="s">
        <v>357</v>
      </c>
      <c r="K1190" t="s">
        <v>358</v>
      </c>
      <c r="L1190">
        <v>48813</v>
      </c>
      <c r="M1190">
        <v>1.98</v>
      </c>
      <c r="N1190" t="s">
        <v>162</v>
      </c>
      <c r="O1190" t="s">
        <v>162</v>
      </c>
      <c r="P1190" t="s">
        <v>6091</v>
      </c>
      <c r="Q1190">
        <v>0.28999999999999998</v>
      </c>
      <c r="R1190" t="s">
        <v>162</v>
      </c>
      <c r="S1190" t="s">
        <v>164</v>
      </c>
      <c r="T1190" t="s">
        <v>164</v>
      </c>
      <c r="U1190" t="s">
        <v>162</v>
      </c>
      <c r="V1190">
        <v>3.94</v>
      </c>
      <c r="X1190" t="s">
        <v>162</v>
      </c>
      <c r="Y1190" t="s">
        <v>162</v>
      </c>
      <c r="Z1190" t="s">
        <v>164</v>
      </c>
      <c r="AA1190" t="s">
        <v>162</v>
      </c>
      <c r="AB1190">
        <v>5.51</v>
      </c>
      <c r="AC1190">
        <v>6.79</v>
      </c>
      <c r="AD1190">
        <v>7.2</v>
      </c>
      <c r="AE1190" t="s">
        <v>162</v>
      </c>
      <c r="AF1190" t="s">
        <v>162</v>
      </c>
      <c r="AG1190">
        <v>828336</v>
      </c>
      <c r="AH1190">
        <v>2493434</v>
      </c>
      <c r="AI1190">
        <v>2493434</v>
      </c>
      <c r="AJ1190">
        <v>77499</v>
      </c>
      <c r="AK1190">
        <v>128667</v>
      </c>
      <c r="AL1190">
        <v>108492</v>
      </c>
      <c r="AM1190">
        <v>513679</v>
      </c>
      <c r="AN1190" t="s">
        <v>164</v>
      </c>
      <c r="AO1190">
        <v>10</v>
      </c>
      <c r="AP1190" t="s">
        <v>162</v>
      </c>
      <c r="AQ1190">
        <v>1.33</v>
      </c>
      <c r="AS1190">
        <v>0.92</v>
      </c>
      <c r="AT1190" t="s">
        <v>165</v>
      </c>
      <c r="AU1190">
        <v>138</v>
      </c>
      <c r="AV1190">
        <v>0.05</v>
      </c>
      <c r="AW1190">
        <v>0.51</v>
      </c>
      <c r="AX1190">
        <v>42.55348</v>
      </c>
      <c r="AY1190">
        <v>-84.853170000000006</v>
      </c>
      <c r="AZ1190" t="s">
        <v>164</v>
      </c>
      <c r="BA1190" t="s">
        <v>164</v>
      </c>
      <c r="BC1190" t="s">
        <v>164</v>
      </c>
      <c r="BD1190">
        <v>-9445811.6769999992</v>
      </c>
      <c r="BE1190" s="1" t="s">
        <v>6092</v>
      </c>
    </row>
    <row r="1191" spans="1:57" x14ac:dyDescent="0.25">
      <c r="A1191">
        <v>82962</v>
      </c>
      <c r="B1191">
        <v>6578</v>
      </c>
      <c r="C1191">
        <v>5</v>
      </c>
      <c r="D1191" t="s">
        <v>155</v>
      </c>
      <c r="E1191" t="s">
        <v>156</v>
      </c>
      <c r="F1191">
        <v>165281</v>
      </c>
      <c r="G1191" t="s">
        <v>6093</v>
      </c>
      <c r="H1191" t="s">
        <v>6094</v>
      </c>
      <c r="I1191" t="s">
        <v>6095</v>
      </c>
      <c r="J1191" t="s">
        <v>1166</v>
      </c>
      <c r="K1191" t="s">
        <v>228</v>
      </c>
      <c r="L1191">
        <v>48060</v>
      </c>
      <c r="M1191">
        <v>2</v>
      </c>
      <c r="N1191" t="s">
        <v>162</v>
      </c>
      <c r="O1191" t="s">
        <v>162</v>
      </c>
      <c r="P1191" t="s">
        <v>6096</v>
      </c>
      <c r="Q1191">
        <v>0.28999999999999998</v>
      </c>
      <c r="R1191" t="s">
        <v>162</v>
      </c>
      <c r="S1191" t="s">
        <v>164</v>
      </c>
      <c r="T1191" t="s">
        <v>164</v>
      </c>
      <c r="U1191" t="s">
        <v>162</v>
      </c>
      <c r="V1191">
        <v>3.91</v>
      </c>
      <c r="X1191" t="s">
        <v>162</v>
      </c>
      <c r="Y1191" t="s">
        <v>162</v>
      </c>
      <c r="Z1191" t="s">
        <v>164</v>
      </c>
      <c r="AA1191" t="s">
        <v>162</v>
      </c>
      <c r="AB1191">
        <v>5.21</v>
      </c>
      <c r="AC1191">
        <v>6.42</v>
      </c>
      <c r="AD1191">
        <v>6.86</v>
      </c>
      <c r="AE1191" t="s">
        <v>162</v>
      </c>
      <c r="AF1191" t="s">
        <v>162</v>
      </c>
      <c r="AG1191">
        <v>656711</v>
      </c>
      <c r="AH1191">
        <v>689368</v>
      </c>
      <c r="AI1191">
        <v>689368</v>
      </c>
      <c r="AJ1191">
        <v>36718</v>
      </c>
      <c r="AK1191">
        <v>5099</v>
      </c>
      <c r="AL1191">
        <v>48269</v>
      </c>
      <c r="AM1191">
        <v>566625</v>
      </c>
      <c r="AN1191" t="s">
        <v>164</v>
      </c>
      <c r="AP1191" t="s">
        <v>162</v>
      </c>
      <c r="AQ1191">
        <v>1.2</v>
      </c>
      <c r="AS1191">
        <v>1.87</v>
      </c>
      <c r="AT1191" t="s">
        <v>165</v>
      </c>
      <c r="AU1191">
        <v>120</v>
      </c>
      <c r="AV1191">
        <v>0.02</v>
      </c>
      <c r="AW1191">
        <v>1.0900000000000001</v>
      </c>
      <c r="AX1191">
        <v>42.975738999999997</v>
      </c>
      <c r="AY1191">
        <v>-82.423216999999994</v>
      </c>
      <c r="AZ1191" t="s">
        <v>164</v>
      </c>
      <c r="BA1191" t="s">
        <v>164</v>
      </c>
      <c r="BC1191" t="s">
        <v>164</v>
      </c>
      <c r="BD1191">
        <v>-9175310.5460000001</v>
      </c>
      <c r="BE1191" s="1" t="s">
        <v>6097</v>
      </c>
    </row>
    <row r="1192" spans="1:57" x14ac:dyDescent="0.25">
      <c r="A1192">
        <v>82980</v>
      </c>
      <c r="B1192">
        <v>6708</v>
      </c>
      <c r="C1192">
        <v>5</v>
      </c>
      <c r="D1192" t="s">
        <v>155</v>
      </c>
      <c r="E1192" t="s">
        <v>156</v>
      </c>
      <c r="F1192">
        <v>133093</v>
      </c>
      <c r="G1192" t="s">
        <v>6098</v>
      </c>
      <c r="H1192" t="s">
        <v>6099</v>
      </c>
      <c r="I1192" t="s">
        <v>6100</v>
      </c>
      <c r="J1192" t="s">
        <v>1868</v>
      </c>
      <c r="K1192" t="s">
        <v>240</v>
      </c>
      <c r="L1192">
        <v>48359</v>
      </c>
      <c r="M1192">
        <v>2.0099999999999998</v>
      </c>
      <c r="N1192" t="s">
        <v>162</v>
      </c>
      <c r="O1192" t="s">
        <v>162</v>
      </c>
      <c r="P1192" t="s">
        <v>6101</v>
      </c>
      <c r="Q1192">
        <v>0.28999999999999998</v>
      </c>
      <c r="R1192" t="s">
        <v>162</v>
      </c>
      <c r="S1192" t="s">
        <v>164</v>
      </c>
      <c r="T1192" t="s">
        <v>164</v>
      </c>
      <c r="U1192" t="s">
        <v>162</v>
      </c>
      <c r="V1192">
        <v>3.92</v>
      </c>
      <c r="X1192" t="s">
        <v>162</v>
      </c>
      <c r="Y1192" t="s">
        <v>162</v>
      </c>
      <c r="Z1192" t="s">
        <v>164</v>
      </c>
      <c r="AA1192" t="s">
        <v>162</v>
      </c>
      <c r="AB1192">
        <v>5.59</v>
      </c>
      <c r="AC1192">
        <v>6.78</v>
      </c>
      <c r="AD1192">
        <v>7.19</v>
      </c>
      <c r="AE1192" t="s">
        <v>162</v>
      </c>
      <c r="AF1192" t="s">
        <v>162</v>
      </c>
      <c r="AG1192">
        <v>961773</v>
      </c>
      <c r="AH1192">
        <v>1501662</v>
      </c>
      <c r="AI1192">
        <v>1501662</v>
      </c>
      <c r="AJ1192">
        <v>50593</v>
      </c>
      <c r="AK1192">
        <v>29178</v>
      </c>
      <c r="AL1192">
        <v>68484</v>
      </c>
      <c r="AM1192">
        <v>813518</v>
      </c>
      <c r="AN1192" t="s">
        <v>164</v>
      </c>
      <c r="AO1192">
        <v>9</v>
      </c>
      <c r="AP1192" t="s">
        <v>162</v>
      </c>
      <c r="AQ1192">
        <v>0.46</v>
      </c>
      <c r="AS1192">
        <v>1.24</v>
      </c>
      <c r="AT1192" t="s">
        <v>165</v>
      </c>
      <c r="AU1192">
        <v>345</v>
      </c>
      <c r="AV1192">
        <v>0.19</v>
      </c>
      <c r="AW1192">
        <v>0.8</v>
      </c>
      <c r="AX1192">
        <v>42.714956999999998</v>
      </c>
      <c r="AY1192">
        <v>-83.238138000000006</v>
      </c>
      <c r="AZ1192" t="s">
        <v>164</v>
      </c>
      <c r="BA1192" t="s">
        <v>164</v>
      </c>
      <c r="BC1192" t="s">
        <v>164</v>
      </c>
      <c r="BD1192">
        <v>-9266027.1370000001</v>
      </c>
      <c r="BE1192" s="1" t="s">
        <v>6102</v>
      </c>
    </row>
    <row r="1193" spans="1:57" x14ac:dyDescent="0.25">
      <c r="A1193">
        <v>82995</v>
      </c>
      <c r="B1193">
        <v>6876</v>
      </c>
      <c r="C1193">
        <v>5</v>
      </c>
      <c r="D1193" t="s">
        <v>155</v>
      </c>
      <c r="E1193" t="s">
        <v>156</v>
      </c>
      <c r="F1193">
        <v>242304</v>
      </c>
      <c r="G1193" t="s">
        <v>6103</v>
      </c>
      <c r="H1193" t="s">
        <v>6104</v>
      </c>
      <c r="I1193" t="s">
        <v>6105</v>
      </c>
      <c r="J1193" t="s">
        <v>1166</v>
      </c>
      <c r="K1193" t="s">
        <v>228</v>
      </c>
      <c r="L1193">
        <v>48060</v>
      </c>
      <c r="M1193">
        <v>2</v>
      </c>
      <c r="N1193" t="s">
        <v>162</v>
      </c>
      <c r="O1193" t="s">
        <v>162</v>
      </c>
      <c r="P1193" t="s">
        <v>6106</v>
      </c>
      <c r="Q1193">
        <v>0.28999999999999998</v>
      </c>
      <c r="R1193" t="s">
        <v>162</v>
      </c>
      <c r="S1193" t="s">
        <v>164</v>
      </c>
      <c r="T1193" t="s">
        <v>164</v>
      </c>
      <c r="U1193" t="s">
        <v>162</v>
      </c>
      <c r="V1193">
        <v>3.92</v>
      </c>
      <c r="X1193" t="s">
        <v>162</v>
      </c>
      <c r="Y1193" t="s">
        <v>162</v>
      </c>
      <c r="Z1193" t="s">
        <v>164</v>
      </c>
      <c r="AA1193" t="s">
        <v>162</v>
      </c>
      <c r="AB1193">
        <v>5.05</v>
      </c>
      <c r="AC1193">
        <v>6.31</v>
      </c>
      <c r="AD1193">
        <v>6.77</v>
      </c>
      <c r="AE1193" t="s">
        <v>162</v>
      </c>
      <c r="AF1193" t="s">
        <v>162</v>
      </c>
      <c r="AG1193">
        <v>656711</v>
      </c>
      <c r="AH1193">
        <v>689368</v>
      </c>
      <c r="AI1193">
        <v>689368</v>
      </c>
      <c r="AJ1193">
        <v>36718</v>
      </c>
      <c r="AK1193">
        <v>5099</v>
      </c>
      <c r="AL1193">
        <v>48269</v>
      </c>
      <c r="AM1193">
        <v>566625</v>
      </c>
      <c r="AN1193" t="s">
        <v>164</v>
      </c>
      <c r="AO1193">
        <v>9</v>
      </c>
      <c r="AP1193" t="s">
        <v>162</v>
      </c>
      <c r="AQ1193">
        <v>0.5</v>
      </c>
      <c r="AS1193">
        <v>0.64</v>
      </c>
      <c r="AT1193" t="s">
        <v>165</v>
      </c>
      <c r="AU1193">
        <v>120</v>
      </c>
      <c r="AV1193">
        <v>0.35</v>
      </c>
      <c r="AW1193">
        <v>0.27</v>
      </c>
      <c r="AX1193">
        <v>42.957098000000002</v>
      </c>
      <c r="AY1193">
        <v>-82.452414000000005</v>
      </c>
      <c r="AZ1193" t="s">
        <v>164</v>
      </c>
      <c r="BA1193" t="s">
        <v>164</v>
      </c>
      <c r="BC1193" t="s">
        <v>164</v>
      </c>
      <c r="BD1193">
        <v>-9178560.7410000004</v>
      </c>
      <c r="BE1193" s="1" t="s">
        <v>6107</v>
      </c>
    </row>
    <row r="1194" spans="1:57" x14ac:dyDescent="0.25">
      <c r="A1194">
        <v>83165</v>
      </c>
      <c r="B1194">
        <v>8223</v>
      </c>
      <c r="C1194">
        <v>5</v>
      </c>
      <c r="D1194" t="s">
        <v>155</v>
      </c>
      <c r="E1194" t="s">
        <v>156</v>
      </c>
      <c r="F1194">
        <v>128821</v>
      </c>
      <c r="G1194" t="s">
        <v>6108</v>
      </c>
      <c r="H1194" t="s">
        <v>6109</v>
      </c>
      <c r="I1194" t="s">
        <v>6110</v>
      </c>
      <c r="J1194" t="s">
        <v>364</v>
      </c>
      <c r="K1194" t="s">
        <v>365</v>
      </c>
      <c r="L1194">
        <v>49091</v>
      </c>
      <c r="M1194">
        <v>2</v>
      </c>
      <c r="N1194" t="s">
        <v>162</v>
      </c>
      <c r="O1194" t="s">
        <v>162</v>
      </c>
      <c r="P1194" t="s">
        <v>6111</v>
      </c>
      <c r="Q1194">
        <v>0.28999999999999998</v>
      </c>
      <c r="R1194" t="s">
        <v>162</v>
      </c>
      <c r="S1194" t="s">
        <v>164</v>
      </c>
      <c r="T1194" t="s">
        <v>164</v>
      </c>
      <c r="U1194" t="s">
        <v>162</v>
      </c>
      <c r="V1194">
        <v>3.98</v>
      </c>
      <c r="X1194" t="s">
        <v>162</v>
      </c>
      <c r="Y1194" t="s">
        <v>162</v>
      </c>
      <c r="Z1194" t="s">
        <v>164</v>
      </c>
      <c r="AA1194" t="s">
        <v>162</v>
      </c>
      <c r="AB1194">
        <v>5.46</v>
      </c>
      <c r="AC1194">
        <v>6.68</v>
      </c>
      <c r="AD1194">
        <v>7.1</v>
      </c>
      <c r="AE1194" t="s">
        <v>162</v>
      </c>
      <c r="AF1194" t="s">
        <v>162</v>
      </c>
      <c r="AG1194">
        <v>775215</v>
      </c>
      <c r="AH1194">
        <v>2585075</v>
      </c>
      <c r="AI1194">
        <v>2585075</v>
      </c>
      <c r="AJ1194">
        <v>103517</v>
      </c>
      <c r="AK1194">
        <v>156246</v>
      </c>
      <c r="AL1194">
        <v>167931</v>
      </c>
      <c r="AM1194">
        <v>347521</v>
      </c>
      <c r="AN1194" t="s">
        <v>164</v>
      </c>
      <c r="AO1194">
        <v>12</v>
      </c>
      <c r="AP1194" t="s">
        <v>162</v>
      </c>
      <c r="AQ1194">
        <v>0.21</v>
      </c>
      <c r="AS1194">
        <v>0.76</v>
      </c>
      <c r="AT1194" t="s">
        <v>165</v>
      </c>
      <c r="AU1194">
        <v>69</v>
      </c>
      <c r="AV1194">
        <v>0.22</v>
      </c>
      <c r="AW1194">
        <v>0.01</v>
      </c>
      <c r="AX1194">
        <v>41.787700000000001</v>
      </c>
      <c r="AY1194">
        <v>-85.423400000000001</v>
      </c>
      <c r="AZ1194" t="s">
        <v>164</v>
      </c>
      <c r="BA1194" t="s">
        <v>164</v>
      </c>
      <c r="BC1194" t="s">
        <v>164</v>
      </c>
      <c r="BD1194">
        <v>-9509289.3900000006</v>
      </c>
      <c r="BE1194" s="1" t="s">
        <v>6112</v>
      </c>
    </row>
    <row r="1195" spans="1:57" x14ac:dyDescent="0.25">
      <c r="A1195">
        <v>83168</v>
      </c>
      <c r="B1195">
        <v>8233</v>
      </c>
      <c r="C1195">
        <v>5</v>
      </c>
      <c r="D1195" t="s">
        <v>155</v>
      </c>
      <c r="E1195" t="s">
        <v>156</v>
      </c>
      <c r="F1195">
        <v>154321</v>
      </c>
      <c r="G1195" t="s">
        <v>6113</v>
      </c>
      <c r="H1195" t="s">
        <v>6114</v>
      </c>
      <c r="I1195" t="s">
        <v>6115</v>
      </c>
      <c r="J1195" t="s">
        <v>1155</v>
      </c>
      <c r="K1195" t="s">
        <v>1155</v>
      </c>
      <c r="L1195">
        <v>48609</v>
      </c>
      <c r="M1195">
        <v>2</v>
      </c>
      <c r="N1195" t="s">
        <v>162</v>
      </c>
      <c r="O1195" t="s">
        <v>162</v>
      </c>
      <c r="P1195" t="s">
        <v>6116</v>
      </c>
      <c r="Q1195">
        <v>0.28999999999999998</v>
      </c>
      <c r="R1195" t="s">
        <v>162</v>
      </c>
      <c r="S1195" t="s">
        <v>164</v>
      </c>
      <c r="T1195" t="s">
        <v>164</v>
      </c>
      <c r="U1195" t="s">
        <v>162</v>
      </c>
      <c r="V1195">
        <v>3.93</v>
      </c>
      <c r="X1195" t="s">
        <v>162</v>
      </c>
      <c r="Y1195" t="s">
        <v>162</v>
      </c>
      <c r="Z1195" t="s">
        <v>164</v>
      </c>
      <c r="AA1195" t="s">
        <v>162</v>
      </c>
      <c r="AB1195">
        <v>5.17</v>
      </c>
      <c r="AC1195">
        <v>6.41</v>
      </c>
      <c r="AD1195">
        <v>6.84</v>
      </c>
      <c r="AE1195" t="s">
        <v>162</v>
      </c>
      <c r="AF1195" t="s">
        <v>162</v>
      </c>
      <c r="AG1195">
        <v>647769</v>
      </c>
      <c r="AH1195">
        <v>1985980</v>
      </c>
      <c r="AI1195">
        <v>1985980</v>
      </c>
      <c r="AJ1195">
        <v>62383</v>
      </c>
      <c r="AK1195">
        <v>114936</v>
      </c>
      <c r="AL1195">
        <v>40563</v>
      </c>
      <c r="AM1195">
        <v>429887</v>
      </c>
      <c r="AN1195" t="s">
        <v>164</v>
      </c>
      <c r="AO1195">
        <v>9</v>
      </c>
      <c r="AP1195" t="s">
        <v>162</v>
      </c>
      <c r="AQ1195">
        <v>1.99</v>
      </c>
      <c r="AR1195">
        <v>138</v>
      </c>
      <c r="AS1195">
        <v>1.99</v>
      </c>
      <c r="AT1195" t="s">
        <v>165</v>
      </c>
      <c r="AU1195">
        <v>138</v>
      </c>
      <c r="AV1195">
        <v>0.48</v>
      </c>
      <c r="AW1195">
        <v>1.34</v>
      </c>
      <c r="AX1195">
        <v>43.423619000000002</v>
      </c>
      <c r="AY1195">
        <v>-84.130782999999994</v>
      </c>
      <c r="AZ1195" t="s">
        <v>164</v>
      </c>
      <c r="BA1195" t="s">
        <v>164</v>
      </c>
      <c r="BC1195" t="s">
        <v>164</v>
      </c>
      <c r="BD1195">
        <v>-9365395.9240000006</v>
      </c>
      <c r="BE1195" s="1" t="s">
        <v>6117</v>
      </c>
    </row>
    <row r="1196" spans="1:57" x14ac:dyDescent="0.25">
      <c r="A1196">
        <v>83244</v>
      </c>
      <c r="B1196">
        <v>8882</v>
      </c>
      <c r="C1196">
        <v>5</v>
      </c>
      <c r="D1196" t="s">
        <v>155</v>
      </c>
      <c r="E1196" t="s">
        <v>156</v>
      </c>
      <c r="F1196">
        <v>129021</v>
      </c>
      <c r="G1196" t="s">
        <v>6118</v>
      </c>
      <c r="H1196" t="s">
        <v>6119</v>
      </c>
      <c r="I1196" t="s">
        <v>6120</v>
      </c>
      <c r="J1196" t="s">
        <v>1874</v>
      </c>
      <c r="K1196" t="s">
        <v>240</v>
      </c>
      <c r="L1196">
        <v>48076</v>
      </c>
      <c r="M1196">
        <v>2</v>
      </c>
      <c r="N1196" t="s">
        <v>162</v>
      </c>
      <c r="O1196" t="s">
        <v>162</v>
      </c>
      <c r="P1196" t="s">
        <v>6121</v>
      </c>
      <c r="Q1196">
        <v>0.28999999999999998</v>
      </c>
      <c r="R1196" t="s">
        <v>162</v>
      </c>
      <c r="S1196" t="s">
        <v>164</v>
      </c>
      <c r="T1196" t="s">
        <v>164</v>
      </c>
      <c r="U1196" t="s">
        <v>162</v>
      </c>
      <c r="V1196">
        <v>3.96</v>
      </c>
      <c r="X1196" t="s">
        <v>162</v>
      </c>
      <c r="Y1196" t="s">
        <v>162</v>
      </c>
      <c r="Z1196" t="s">
        <v>162</v>
      </c>
      <c r="AA1196" t="s">
        <v>162</v>
      </c>
      <c r="AB1196">
        <v>4.62</v>
      </c>
      <c r="AC1196">
        <v>5.69</v>
      </c>
      <c r="AD1196">
        <v>6.09</v>
      </c>
      <c r="AE1196" t="s">
        <v>162</v>
      </c>
      <c r="AF1196" t="s">
        <v>162</v>
      </c>
      <c r="AG1196">
        <v>910952</v>
      </c>
      <c r="AH1196">
        <v>994112</v>
      </c>
      <c r="AI1196">
        <v>994112</v>
      </c>
      <c r="AJ1196">
        <v>48340</v>
      </c>
      <c r="AK1196">
        <v>6358</v>
      </c>
      <c r="AL1196">
        <v>69737</v>
      </c>
      <c r="AM1196">
        <v>786517</v>
      </c>
      <c r="AN1196" t="s">
        <v>164</v>
      </c>
      <c r="AO1196">
        <v>10</v>
      </c>
      <c r="AP1196" t="s">
        <v>162</v>
      </c>
      <c r="AQ1196">
        <v>1.81</v>
      </c>
      <c r="AR1196">
        <v>120</v>
      </c>
      <c r="AS1196">
        <v>0</v>
      </c>
      <c r="AT1196" t="s">
        <v>165</v>
      </c>
      <c r="AU1196">
        <v>120</v>
      </c>
      <c r="AV1196">
        <v>0.01</v>
      </c>
      <c r="AW1196">
        <v>4.46</v>
      </c>
      <c r="AX1196">
        <v>42.443472999999997</v>
      </c>
      <c r="AY1196">
        <v>-83.266952000000003</v>
      </c>
      <c r="AZ1196" t="s">
        <v>164</v>
      </c>
      <c r="BC1196" t="s">
        <v>164</v>
      </c>
      <c r="BD1196">
        <v>-9269234.6970000006</v>
      </c>
      <c r="BE1196">
        <v>5227642.7810000004</v>
      </c>
    </row>
    <row r="1197" spans="1:57" x14ac:dyDescent="0.25">
      <c r="A1197">
        <v>83258</v>
      </c>
      <c r="B1197">
        <v>8972</v>
      </c>
      <c r="C1197">
        <v>5</v>
      </c>
      <c r="D1197" t="s">
        <v>155</v>
      </c>
      <c r="E1197" t="s">
        <v>156</v>
      </c>
      <c r="F1197">
        <v>125821</v>
      </c>
      <c r="G1197" t="s">
        <v>6122</v>
      </c>
      <c r="H1197" t="s">
        <v>6123</v>
      </c>
      <c r="I1197" t="s">
        <v>6124</v>
      </c>
      <c r="J1197" t="s">
        <v>375</v>
      </c>
      <c r="K1197" t="s">
        <v>320</v>
      </c>
      <c r="L1197">
        <v>49506</v>
      </c>
      <c r="M1197">
        <v>2</v>
      </c>
      <c r="N1197" t="s">
        <v>162</v>
      </c>
      <c r="O1197" t="s">
        <v>162</v>
      </c>
      <c r="P1197" t="s">
        <v>6125</v>
      </c>
      <c r="Q1197">
        <v>0.28999999999999998</v>
      </c>
      <c r="R1197" t="s">
        <v>162</v>
      </c>
      <c r="S1197" t="s">
        <v>164</v>
      </c>
      <c r="T1197" t="s">
        <v>164</v>
      </c>
      <c r="U1197" t="s">
        <v>162</v>
      </c>
      <c r="V1197">
        <v>3.92</v>
      </c>
      <c r="X1197" t="s">
        <v>162</v>
      </c>
      <c r="Y1197" t="s">
        <v>162</v>
      </c>
      <c r="Z1197" t="s">
        <v>162</v>
      </c>
      <c r="AA1197" t="s">
        <v>162</v>
      </c>
      <c r="AB1197">
        <v>4.76</v>
      </c>
      <c r="AC1197">
        <v>5.97</v>
      </c>
      <c r="AD1197">
        <v>6.42</v>
      </c>
      <c r="AE1197" t="s">
        <v>162</v>
      </c>
      <c r="AF1197" t="s">
        <v>162</v>
      </c>
      <c r="AG1197">
        <v>586747</v>
      </c>
      <c r="AH1197">
        <v>1426249</v>
      </c>
      <c r="AI1197">
        <v>1426249</v>
      </c>
      <c r="AJ1197">
        <v>91269</v>
      </c>
      <c r="AK1197">
        <v>105051</v>
      </c>
      <c r="AL1197">
        <v>88002</v>
      </c>
      <c r="AM1197">
        <v>302427</v>
      </c>
      <c r="AN1197" t="s">
        <v>164</v>
      </c>
      <c r="AO1197">
        <v>10</v>
      </c>
      <c r="AP1197" t="s">
        <v>162</v>
      </c>
      <c r="AQ1197">
        <v>0.75</v>
      </c>
      <c r="AS1197">
        <v>0.65</v>
      </c>
      <c r="AT1197" t="s">
        <v>165</v>
      </c>
      <c r="AV1197">
        <v>0</v>
      </c>
      <c r="AW1197">
        <v>0.64</v>
      </c>
      <c r="AX1197">
        <v>42.961069000000002</v>
      </c>
      <c r="AY1197">
        <v>-85.648645999999999</v>
      </c>
      <c r="AZ1197" t="s">
        <v>164</v>
      </c>
      <c r="BC1197" t="s">
        <v>164</v>
      </c>
      <c r="BD1197">
        <v>-9534363.6600000001</v>
      </c>
      <c r="BE1197" s="1" t="s">
        <v>6126</v>
      </c>
    </row>
    <row r="1198" spans="1:57" x14ac:dyDescent="0.25">
      <c r="A1198">
        <v>83259</v>
      </c>
      <c r="B1198">
        <v>8973</v>
      </c>
      <c r="C1198">
        <v>5</v>
      </c>
      <c r="D1198" t="s">
        <v>155</v>
      </c>
      <c r="E1198" t="s">
        <v>156</v>
      </c>
      <c r="F1198">
        <v>124775</v>
      </c>
      <c r="G1198" t="s">
        <v>6127</v>
      </c>
      <c r="H1198" t="s">
        <v>6128</v>
      </c>
      <c r="I1198" t="s">
        <v>6110</v>
      </c>
      <c r="J1198" t="s">
        <v>364</v>
      </c>
      <c r="K1198" t="s">
        <v>365</v>
      </c>
      <c r="L1198">
        <v>49091</v>
      </c>
      <c r="M1198">
        <v>2</v>
      </c>
      <c r="N1198" t="s">
        <v>162</v>
      </c>
      <c r="O1198" t="s">
        <v>162</v>
      </c>
      <c r="P1198" t="s">
        <v>6129</v>
      </c>
      <c r="Q1198">
        <v>0.28999999999999998</v>
      </c>
      <c r="R1198" t="s">
        <v>162</v>
      </c>
      <c r="S1198" t="s">
        <v>164</v>
      </c>
      <c r="T1198" t="s">
        <v>164</v>
      </c>
      <c r="U1198" t="s">
        <v>162</v>
      </c>
      <c r="V1198">
        <v>3.98</v>
      </c>
      <c r="X1198" t="s">
        <v>162</v>
      </c>
      <c r="Y1198" t="s">
        <v>162</v>
      </c>
      <c r="Z1198" t="s">
        <v>164</v>
      </c>
      <c r="AA1198" t="s">
        <v>162</v>
      </c>
      <c r="AB1198">
        <v>5.46</v>
      </c>
      <c r="AC1198">
        <v>6.68</v>
      </c>
      <c r="AD1198">
        <v>7.1</v>
      </c>
      <c r="AE1198" t="s">
        <v>162</v>
      </c>
      <c r="AF1198" t="s">
        <v>162</v>
      </c>
      <c r="AG1198">
        <v>775215</v>
      </c>
      <c r="AH1198">
        <v>2585075</v>
      </c>
      <c r="AI1198">
        <v>2585075</v>
      </c>
      <c r="AJ1198">
        <v>103517</v>
      </c>
      <c r="AK1198">
        <v>156246</v>
      </c>
      <c r="AL1198">
        <v>167931</v>
      </c>
      <c r="AM1198">
        <v>347521</v>
      </c>
      <c r="AN1198" t="s">
        <v>164</v>
      </c>
      <c r="AO1198">
        <v>12</v>
      </c>
      <c r="AP1198" t="s">
        <v>162</v>
      </c>
      <c r="AQ1198">
        <v>0.21</v>
      </c>
      <c r="AS1198">
        <v>0.75</v>
      </c>
      <c r="AT1198" t="s">
        <v>165</v>
      </c>
      <c r="AU1198">
        <v>69</v>
      </c>
      <c r="AV1198">
        <v>0.22</v>
      </c>
      <c r="AW1198">
        <v>0.01</v>
      </c>
      <c r="AX1198">
        <v>41.787770999999999</v>
      </c>
      <c r="AY1198">
        <v>-85.423344999999998</v>
      </c>
      <c r="AZ1198" t="s">
        <v>164</v>
      </c>
      <c r="BA1198" t="s">
        <v>164</v>
      </c>
      <c r="BC1198" t="s">
        <v>164</v>
      </c>
      <c r="BD1198">
        <v>-9509283.2670000009</v>
      </c>
      <c r="BE1198" s="1" t="s">
        <v>6130</v>
      </c>
    </row>
    <row r="1199" spans="1:57" x14ac:dyDescent="0.25">
      <c r="A1199">
        <v>83323</v>
      </c>
      <c r="B1199">
        <v>9483</v>
      </c>
      <c r="C1199">
        <v>5</v>
      </c>
      <c r="D1199" t="s">
        <v>155</v>
      </c>
      <c r="E1199" t="s">
        <v>156</v>
      </c>
      <c r="F1199">
        <v>133186</v>
      </c>
      <c r="G1199" t="s">
        <v>6131</v>
      </c>
      <c r="H1199" t="s">
        <v>6132</v>
      </c>
      <c r="I1199" t="s">
        <v>6133</v>
      </c>
      <c r="J1199" t="s">
        <v>394</v>
      </c>
      <c r="K1199" t="s">
        <v>320</v>
      </c>
      <c r="L1199">
        <v>49548</v>
      </c>
      <c r="M1199">
        <v>2</v>
      </c>
      <c r="N1199" t="s">
        <v>162</v>
      </c>
      <c r="O1199" t="s">
        <v>162</v>
      </c>
      <c r="P1199" t="s">
        <v>6134</v>
      </c>
      <c r="Q1199">
        <v>0.28999999999999998</v>
      </c>
      <c r="R1199" t="s">
        <v>162</v>
      </c>
      <c r="S1199" t="s">
        <v>164</v>
      </c>
      <c r="T1199" t="s">
        <v>164</v>
      </c>
      <c r="U1199" t="s">
        <v>162</v>
      </c>
      <c r="V1199">
        <v>3.9</v>
      </c>
      <c r="X1199" t="s">
        <v>162</v>
      </c>
      <c r="Y1199" t="s">
        <v>162</v>
      </c>
      <c r="Z1199" t="s">
        <v>162</v>
      </c>
      <c r="AA1199" t="s">
        <v>162</v>
      </c>
      <c r="AB1199">
        <v>4.93</v>
      </c>
      <c r="AC1199">
        <v>6.08</v>
      </c>
      <c r="AD1199">
        <v>6.52</v>
      </c>
      <c r="AE1199" t="s">
        <v>162</v>
      </c>
      <c r="AF1199" t="s">
        <v>162</v>
      </c>
      <c r="AG1199">
        <v>573050</v>
      </c>
      <c r="AH1199">
        <v>1336012</v>
      </c>
      <c r="AI1199">
        <v>1336012</v>
      </c>
      <c r="AJ1199">
        <v>88325</v>
      </c>
      <c r="AK1199">
        <v>105051</v>
      </c>
      <c r="AL1199">
        <v>86783</v>
      </c>
      <c r="AM1199">
        <v>292892</v>
      </c>
      <c r="AN1199" t="s">
        <v>164</v>
      </c>
      <c r="AO1199">
        <v>10</v>
      </c>
      <c r="AP1199" t="s">
        <v>162</v>
      </c>
      <c r="AQ1199">
        <v>0.51</v>
      </c>
      <c r="AS1199">
        <v>0</v>
      </c>
      <c r="AT1199" t="s">
        <v>165</v>
      </c>
      <c r="AU1199">
        <v>138</v>
      </c>
      <c r="AV1199">
        <v>0.04</v>
      </c>
      <c r="AW1199">
        <v>0</v>
      </c>
      <c r="AX1199">
        <v>42.883367</v>
      </c>
      <c r="AY1199">
        <v>-85.675157999999996</v>
      </c>
      <c r="AZ1199" t="s">
        <v>164</v>
      </c>
      <c r="BC1199" t="s">
        <v>164</v>
      </c>
      <c r="BD1199">
        <v>-9537314.9619999994</v>
      </c>
      <c r="BE1199" s="1" t="s">
        <v>6135</v>
      </c>
    </row>
    <row r="1200" spans="1:57" x14ac:dyDescent="0.25">
      <c r="A1200">
        <v>83364</v>
      </c>
      <c r="B1200">
        <v>9883</v>
      </c>
      <c r="C1200">
        <v>5</v>
      </c>
      <c r="D1200" t="s">
        <v>155</v>
      </c>
      <c r="E1200" t="s">
        <v>156</v>
      </c>
      <c r="F1200">
        <v>132822</v>
      </c>
      <c r="G1200" t="s">
        <v>6136</v>
      </c>
      <c r="H1200" t="s">
        <v>6137</v>
      </c>
      <c r="I1200" t="s">
        <v>6138</v>
      </c>
      <c r="J1200" t="s">
        <v>253</v>
      </c>
      <c r="K1200" t="s">
        <v>254</v>
      </c>
      <c r="L1200">
        <v>48503</v>
      </c>
      <c r="M1200">
        <v>2.0299999999999998</v>
      </c>
      <c r="N1200" t="s">
        <v>162</v>
      </c>
      <c r="O1200" t="s">
        <v>162</v>
      </c>
      <c r="P1200" t="s">
        <v>6139</v>
      </c>
      <c r="Q1200">
        <v>0.28999999999999998</v>
      </c>
      <c r="R1200" t="s">
        <v>162</v>
      </c>
      <c r="S1200" t="s">
        <v>164</v>
      </c>
      <c r="T1200" t="s">
        <v>164</v>
      </c>
      <c r="U1200" t="s">
        <v>162</v>
      </c>
      <c r="V1200">
        <v>3.92</v>
      </c>
      <c r="X1200" t="s">
        <v>162</v>
      </c>
      <c r="Y1200" t="s">
        <v>162</v>
      </c>
      <c r="Z1200" t="s">
        <v>164</v>
      </c>
      <c r="AA1200" t="s">
        <v>162</v>
      </c>
      <c r="AB1200">
        <v>5.05</v>
      </c>
      <c r="AC1200">
        <v>6.26</v>
      </c>
      <c r="AD1200">
        <v>6.71</v>
      </c>
      <c r="AE1200" t="s">
        <v>162</v>
      </c>
      <c r="AF1200" t="s">
        <v>162</v>
      </c>
      <c r="AG1200">
        <v>1045029</v>
      </c>
      <c r="AH1200">
        <v>2222649</v>
      </c>
      <c r="AI1200">
        <v>2222649</v>
      </c>
      <c r="AJ1200">
        <v>55070</v>
      </c>
      <c r="AK1200">
        <v>56608</v>
      </c>
      <c r="AL1200">
        <v>78718</v>
      </c>
      <c r="AM1200">
        <v>854633</v>
      </c>
      <c r="AN1200" t="s">
        <v>164</v>
      </c>
      <c r="AO1200">
        <v>9</v>
      </c>
      <c r="AP1200" t="s">
        <v>162</v>
      </c>
      <c r="AQ1200">
        <v>0.45</v>
      </c>
      <c r="AS1200">
        <v>1.79</v>
      </c>
      <c r="AT1200" t="s">
        <v>165</v>
      </c>
      <c r="AU1200">
        <v>138</v>
      </c>
      <c r="AV1200">
        <v>0</v>
      </c>
      <c r="AW1200">
        <v>1.37</v>
      </c>
      <c r="AX1200">
        <v>43.018374999999999</v>
      </c>
      <c r="AY1200">
        <v>-83.702036000000007</v>
      </c>
      <c r="AZ1200" t="s">
        <v>164</v>
      </c>
      <c r="BA1200" t="s">
        <v>164</v>
      </c>
      <c r="BC1200" t="s">
        <v>164</v>
      </c>
      <c r="BD1200">
        <v>-9317668.0260000005</v>
      </c>
      <c r="BE1200" s="1" t="s">
        <v>6140</v>
      </c>
    </row>
    <row r="1201" spans="1:57" x14ac:dyDescent="0.25">
      <c r="A1201">
        <v>83382</v>
      </c>
      <c r="B1201">
        <v>9974</v>
      </c>
      <c r="C1201">
        <v>5</v>
      </c>
      <c r="D1201" t="s">
        <v>155</v>
      </c>
      <c r="E1201" t="s">
        <v>156</v>
      </c>
      <c r="F1201">
        <v>137222</v>
      </c>
      <c r="G1201" t="s">
        <v>6141</v>
      </c>
      <c r="H1201" t="s">
        <v>6142</v>
      </c>
      <c r="I1201" t="s">
        <v>6143</v>
      </c>
      <c r="J1201" t="s">
        <v>6144</v>
      </c>
      <c r="K1201" t="s">
        <v>1859</v>
      </c>
      <c r="L1201">
        <v>49307</v>
      </c>
      <c r="M1201">
        <v>2</v>
      </c>
      <c r="N1201" t="s">
        <v>162</v>
      </c>
      <c r="O1201" t="s">
        <v>162</v>
      </c>
      <c r="P1201" t="s">
        <v>6145</v>
      </c>
      <c r="Q1201">
        <v>0.28999999999999998</v>
      </c>
      <c r="R1201" t="s">
        <v>162</v>
      </c>
      <c r="S1201" t="s">
        <v>164</v>
      </c>
      <c r="T1201" t="s">
        <v>164</v>
      </c>
      <c r="U1201" t="s">
        <v>162</v>
      </c>
      <c r="V1201">
        <v>3.9</v>
      </c>
      <c r="X1201" t="s">
        <v>162</v>
      </c>
      <c r="Y1201" t="s">
        <v>162</v>
      </c>
      <c r="Z1201" t="s">
        <v>162</v>
      </c>
      <c r="AA1201" t="s">
        <v>162</v>
      </c>
      <c r="AB1201">
        <v>4.88</v>
      </c>
      <c r="AC1201">
        <v>6.16</v>
      </c>
      <c r="AD1201">
        <v>6.63</v>
      </c>
      <c r="AE1201" t="s">
        <v>162</v>
      </c>
      <c r="AF1201" t="s">
        <v>162</v>
      </c>
      <c r="AG1201">
        <v>613444</v>
      </c>
      <c r="AH1201">
        <v>1001550</v>
      </c>
      <c r="AI1201">
        <v>1001550</v>
      </c>
      <c r="AJ1201">
        <v>112845</v>
      </c>
      <c r="AK1201">
        <v>180182</v>
      </c>
      <c r="AL1201">
        <v>77380</v>
      </c>
      <c r="AM1201">
        <v>243036</v>
      </c>
      <c r="AN1201" t="s">
        <v>164</v>
      </c>
      <c r="AO1201">
        <v>9</v>
      </c>
      <c r="AP1201" t="s">
        <v>162</v>
      </c>
      <c r="AQ1201">
        <v>1.96</v>
      </c>
      <c r="AS1201">
        <v>7.37</v>
      </c>
      <c r="AT1201" t="s">
        <v>165</v>
      </c>
      <c r="AU1201">
        <v>138</v>
      </c>
      <c r="AV1201">
        <v>0</v>
      </c>
      <c r="AW1201">
        <v>14.57</v>
      </c>
      <c r="AX1201">
        <v>43.641587999999999</v>
      </c>
      <c r="AY1201">
        <v>-85.483159999999998</v>
      </c>
      <c r="AZ1201" t="s">
        <v>164</v>
      </c>
      <c r="BC1201" t="s">
        <v>164</v>
      </c>
      <c r="BD1201">
        <v>-9515941.8430000003</v>
      </c>
      <c r="BE1201" s="1" t="s">
        <v>6146</v>
      </c>
    </row>
    <row r="1202" spans="1:57" x14ac:dyDescent="0.25">
      <c r="A1202">
        <v>83408</v>
      </c>
      <c r="B1202">
        <v>10117</v>
      </c>
      <c r="C1202">
        <v>5</v>
      </c>
      <c r="D1202" t="s">
        <v>155</v>
      </c>
      <c r="E1202" t="s">
        <v>156</v>
      </c>
      <c r="F1202">
        <v>97128</v>
      </c>
      <c r="G1202" t="s">
        <v>6147</v>
      </c>
      <c r="H1202" t="s">
        <v>6148</v>
      </c>
      <c r="I1202" t="s">
        <v>6148</v>
      </c>
      <c r="J1202" t="s">
        <v>834</v>
      </c>
      <c r="K1202" t="s">
        <v>835</v>
      </c>
      <c r="L1202">
        <v>48847</v>
      </c>
      <c r="M1202">
        <v>2</v>
      </c>
      <c r="N1202" t="s">
        <v>162</v>
      </c>
      <c r="O1202" t="s">
        <v>162</v>
      </c>
      <c r="P1202" t="s">
        <v>6149</v>
      </c>
      <c r="Q1202">
        <v>0.28999999999999998</v>
      </c>
      <c r="R1202" t="s">
        <v>162</v>
      </c>
      <c r="S1202" t="s">
        <v>164</v>
      </c>
      <c r="T1202" t="s">
        <v>164</v>
      </c>
      <c r="U1202" t="s">
        <v>162</v>
      </c>
      <c r="V1202">
        <v>3.94</v>
      </c>
      <c r="X1202" t="s">
        <v>162</v>
      </c>
      <c r="Y1202" t="s">
        <v>162</v>
      </c>
      <c r="Z1202" t="s">
        <v>164</v>
      </c>
      <c r="AA1202" t="s">
        <v>162</v>
      </c>
      <c r="AB1202">
        <v>5.7</v>
      </c>
      <c r="AC1202">
        <v>6.9</v>
      </c>
      <c r="AD1202">
        <v>7.29</v>
      </c>
      <c r="AE1202" t="s">
        <v>162</v>
      </c>
      <c r="AF1202" t="s">
        <v>162</v>
      </c>
      <c r="AG1202">
        <v>649248</v>
      </c>
      <c r="AH1202">
        <v>1925018</v>
      </c>
      <c r="AI1202">
        <v>1925018</v>
      </c>
      <c r="AJ1202">
        <v>68859</v>
      </c>
      <c r="AK1202">
        <v>146320</v>
      </c>
      <c r="AL1202">
        <v>71198</v>
      </c>
      <c r="AM1202">
        <v>362872</v>
      </c>
      <c r="AN1202" t="s">
        <v>164</v>
      </c>
      <c r="AO1202">
        <v>9</v>
      </c>
      <c r="AP1202" t="s">
        <v>162</v>
      </c>
      <c r="AQ1202">
        <v>5.63</v>
      </c>
      <c r="AS1202">
        <v>5.05</v>
      </c>
      <c r="AT1202" t="s">
        <v>165</v>
      </c>
      <c r="AU1202">
        <v>138</v>
      </c>
      <c r="AV1202">
        <v>0.37</v>
      </c>
      <c r="AW1202">
        <v>0.64</v>
      </c>
      <c r="AX1202">
        <v>43.297491999999998</v>
      </c>
      <c r="AY1202">
        <v>-84.597639999999998</v>
      </c>
      <c r="AZ1202" t="s">
        <v>164</v>
      </c>
      <c r="BA1202" t="s">
        <v>164</v>
      </c>
      <c r="BC1202" t="s">
        <v>164</v>
      </c>
      <c r="BD1202">
        <v>-9417366.2070000004</v>
      </c>
      <c r="BE1202" s="1" t="s">
        <v>6150</v>
      </c>
    </row>
    <row r="1203" spans="1:57" x14ac:dyDescent="0.25">
      <c r="A1203">
        <v>83476</v>
      </c>
      <c r="B1203">
        <v>10653</v>
      </c>
      <c r="C1203">
        <v>5</v>
      </c>
      <c r="D1203" t="s">
        <v>155</v>
      </c>
      <c r="E1203" t="s">
        <v>156</v>
      </c>
      <c r="F1203">
        <v>25601</v>
      </c>
      <c r="G1203" t="s">
        <v>6151</v>
      </c>
      <c r="H1203" t="s">
        <v>6152</v>
      </c>
      <c r="I1203" t="s">
        <v>6153</v>
      </c>
      <c r="J1203" t="s">
        <v>375</v>
      </c>
      <c r="K1203" t="s">
        <v>320</v>
      </c>
      <c r="L1203">
        <v>49503</v>
      </c>
      <c r="M1203">
        <v>2</v>
      </c>
      <c r="N1203" t="s">
        <v>162</v>
      </c>
      <c r="O1203" t="s">
        <v>162</v>
      </c>
      <c r="P1203" t="s">
        <v>6154</v>
      </c>
      <c r="Q1203">
        <v>0.28999999999999998</v>
      </c>
      <c r="R1203" t="s">
        <v>162</v>
      </c>
      <c r="S1203" t="s">
        <v>164</v>
      </c>
      <c r="T1203" t="s">
        <v>164</v>
      </c>
      <c r="U1203" t="s">
        <v>162</v>
      </c>
      <c r="V1203">
        <v>3.92</v>
      </c>
      <c r="X1203" t="s">
        <v>162</v>
      </c>
      <c r="Y1203" t="s">
        <v>162</v>
      </c>
      <c r="Z1203" t="s">
        <v>162</v>
      </c>
      <c r="AA1203" t="s">
        <v>162</v>
      </c>
      <c r="AB1203">
        <v>4.76</v>
      </c>
      <c r="AC1203">
        <v>5.97</v>
      </c>
      <c r="AD1203">
        <v>6.42</v>
      </c>
      <c r="AE1203" t="s">
        <v>162</v>
      </c>
      <c r="AF1203" t="s">
        <v>162</v>
      </c>
      <c r="AG1203">
        <v>586747</v>
      </c>
      <c r="AH1203">
        <v>1426249</v>
      </c>
      <c r="AI1203">
        <v>1426249</v>
      </c>
      <c r="AJ1203">
        <v>91269</v>
      </c>
      <c r="AK1203">
        <v>105051</v>
      </c>
      <c r="AL1203">
        <v>88002</v>
      </c>
      <c r="AM1203">
        <v>302427</v>
      </c>
      <c r="AN1203" t="s">
        <v>164</v>
      </c>
      <c r="AO1203">
        <v>10</v>
      </c>
      <c r="AP1203" t="s">
        <v>162</v>
      </c>
      <c r="AQ1203">
        <v>0.01</v>
      </c>
      <c r="AS1203">
        <v>0.01</v>
      </c>
      <c r="AT1203" t="s">
        <v>165</v>
      </c>
      <c r="AV1203">
        <v>0.16</v>
      </c>
      <c r="AW1203">
        <v>0.01</v>
      </c>
      <c r="AX1203">
        <v>42.975543999999999</v>
      </c>
      <c r="AY1203">
        <v>-85.660978999999998</v>
      </c>
      <c r="AZ1203" t="s">
        <v>164</v>
      </c>
      <c r="BC1203" t="s">
        <v>164</v>
      </c>
      <c r="BD1203">
        <v>-9535736.5629999992</v>
      </c>
      <c r="BE1203" s="1" t="s">
        <v>6155</v>
      </c>
    </row>
    <row r="1204" spans="1:57" x14ac:dyDescent="0.25">
      <c r="A1204">
        <v>83496</v>
      </c>
      <c r="B1204">
        <v>10919</v>
      </c>
      <c r="C1204">
        <v>5</v>
      </c>
      <c r="D1204" t="s">
        <v>155</v>
      </c>
      <c r="E1204" t="s">
        <v>156</v>
      </c>
      <c r="F1204">
        <v>178761</v>
      </c>
      <c r="G1204" t="s">
        <v>6156</v>
      </c>
      <c r="H1204" t="s">
        <v>6157</v>
      </c>
      <c r="I1204" t="s">
        <v>6158</v>
      </c>
      <c r="J1204" t="s">
        <v>1567</v>
      </c>
      <c r="K1204" t="s">
        <v>240</v>
      </c>
      <c r="L1204">
        <v>48307</v>
      </c>
      <c r="M1204">
        <v>2</v>
      </c>
      <c r="N1204" t="s">
        <v>162</v>
      </c>
      <c r="O1204" t="s">
        <v>162</v>
      </c>
      <c r="P1204" t="s">
        <v>6159</v>
      </c>
      <c r="Q1204">
        <v>0.28999999999999998</v>
      </c>
      <c r="R1204" t="s">
        <v>162</v>
      </c>
      <c r="S1204" t="s">
        <v>164</v>
      </c>
      <c r="T1204" t="s">
        <v>164</v>
      </c>
      <c r="U1204" t="s">
        <v>162</v>
      </c>
      <c r="V1204">
        <v>3.95</v>
      </c>
      <c r="X1204" t="s">
        <v>162</v>
      </c>
      <c r="Y1204" t="s">
        <v>162</v>
      </c>
      <c r="Z1204" t="s">
        <v>162</v>
      </c>
      <c r="AA1204" t="s">
        <v>162</v>
      </c>
      <c r="AB1204">
        <v>4.9800000000000004</v>
      </c>
      <c r="AC1204">
        <v>6.16</v>
      </c>
      <c r="AD1204">
        <v>6.59</v>
      </c>
      <c r="AE1204" t="s">
        <v>162</v>
      </c>
      <c r="AF1204" t="s">
        <v>162</v>
      </c>
      <c r="AG1204">
        <v>894254</v>
      </c>
      <c r="AH1204">
        <v>1324764</v>
      </c>
      <c r="AI1204">
        <v>1324764</v>
      </c>
      <c r="AJ1204">
        <v>47351</v>
      </c>
      <c r="AK1204">
        <v>28822</v>
      </c>
      <c r="AL1204">
        <v>65385</v>
      </c>
      <c r="AM1204">
        <v>752697</v>
      </c>
      <c r="AN1204" t="s">
        <v>164</v>
      </c>
      <c r="AO1204">
        <v>9</v>
      </c>
      <c r="AP1204" t="s">
        <v>162</v>
      </c>
      <c r="AQ1204">
        <v>0.64</v>
      </c>
      <c r="AS1204">
        <v>1.5</v>
      </c>
      <c r="AT1204" t="s">
        <v>165</v>
      </c>
      <c r="AU1204">
        <v>120</v>
      </c>
      <c r="AV1204">
        <v>0.08</v>
      </c>
      <c r="AW1204">
        <v>3.2</v>
      </c>
      <c r="AX1204">
        <v>42.682130000000001</v>
      </c>
      <c r="AY1204">
        <v>-83.131773999999993</v>
      </c>
      <c r="AZ1204" t="s">
        <v>164</v>
      </c>
      <c r="BC1204" t="s">
        <v>164</v>
      </c>
      <c r="BD1204">
        <v>-9254186.75</v>
      </c>
      <c r="BE1204" s="1" t="s">
        <v>6160</v>
      </c>
    </row>
    <row r="1205" spans="1:57" x14ac:dyDescent="0.25">
      <c r="A1205">
        <v>83531</v>
      </c>
      <c r="B1205">
        <v>11165</v>
      </c>
      <c r="C1205">
        <v>5</v>
      </c>
      <c r="D1205" t="s">
        <v>155</v>
      </c>
      <c r="E1205" t="s">
        <v>156</v>
      </c>
      <c r="F1205">
        <v>98461</v>
      </c>
      <c r="G1205" t="s">
        <v>6161</v>
      </c>
      <c r="H1205" t="s">
        <v>6162</v>
      </c>
      <c r="I1205" t="s">
        <v>6163</v>
      </c>
      <c r="J1205" t="s">
        <v>881</v>
      </c>
      <c r="K1205" t="s">
        <v>3844</v>
      </c>
      <c r="L1205">
        <v>49835</v>
      </c>
      <c r="M1205">
        <v>2</v>
      </c>
      <c r="N1205" t="s">
        <v>162</v>
      </c>
      <c r="O1205" t="s">
        <v>162</v>
      </c>
      <c r="P1205" t="s">
        <v>6164</v>
      </c>
      <c r="Q1205">
        <v>0.28999999999999998</v>
      </c>
      <c r="R1205" t="s">
        <v>162</v>
      </c>
      <c r="S1205" t="s">
        <v>164</v>
      </c>
      <c r="T1205" t="s">
        <v>164</v>
      </c>
      <c r="U1205" t="s">
        <v>162</v>
      </c>
      <c r="V1205">
        <v>3.86</v>
      </c>
      <c r="X1205" t="s">
        <v>162</v>
      </c>
      <c r="Y1205" t="s">
        <v>162</v>
      </c>
      <c r="Z1205" t="s">
        <v>164</v>
      </c>
      <c r="AA1205" t="s">
        <v>162</v>
      </c>
      <c r="AB1205">
        <v>7.98</v>
      </c>
      <c r="AC1205">
        <v>8.6999999999999993</v>
      </c>
      <c r="AD1205">
        <v>8.91</v>
      </c>
      <c r="AE1205" t="s">
        <v>162</v>
      </c>
      <c r="AF1205" t="s">
        <v>162</v>
      </c>
      <c r="AG1205">
        <v>234616</v>
      </c>
      <c r="AH1205">
        <v>147087</v>
      </c>
      <c r="AI1205">
        <v>147087</v>
      </c>
      <c r="AJ1205">
        <v>97838</v>
      </c>
      <c r="AK1205">
        <v>77363</v>
      </c>
      <c r="AL1205">
        <v>17533</v>
      </c>
      <c r="AM1205">
        <v>41882</v>
      </c>
      <c r="AN1205" t="s">
        <v>164</v>
      </c>
      <c r="AP1205" t="s">
        <v>162</v>
      </c>
      <c r="AQ1205">
        <v>18.48</v>
      </c>
      <c r="AS1205">
        <v>25.46</v>
      </c>
      <c r="AT1205" t="s">
        <v>165</v>
      </c>
      <c r="AU1205">
        <v>46</v>
      </c>
      <c r="AV1205">
        <v>16.21</v>
      </c>
      <c r="AW1205">
        <v>34.770000000000003</v>
      </c>
      <c r="AX1205">
        <v>44.773234000000002</v>
      </c>
      <c r="AY1205">
        <v>-86.551658000000003</v>
      </c>
      <c r="AZ1205" t="s">
        <v>164</v>
      </c>
      <c r="BA1205" t="s">
        <v>164</v>
      </c>
      <c r="BC1205" t="s">
        <v>164</v>
      </c>
      <c r="BD1205">
        <v>-9634886.4959999993</v>
      </c>
      <c r="BE1205" s="1" t="s">
        <v>6165</v>
      </c>
    </row>
    <row r="1206" spans="1:57" x14ac:dyDescent="0.25">
      <c r="A1206">
        <v>83540</v>
      </c>
      <c r="B1206">
        <v>11198</v>
      </c>
      <c r="C1206">
        <v>5</v>
      </c>
      <c r="D1206" t="s">
        <v>155</v>
      </c>
      <c r="E1206" t="s">
        <v>156</v>
      </c>
      <c r="F1206">
        <v>94667</v>
      </c>
      <c r="G1206" t="s">
        <v>6166</v>
      </c>
      <c r="H1206" t="s">
        <v>6167</v>
      </c>
      <c r="I1206" t="s">
        <v>6168</v>
      </c>
      <c r="J1206" t="s">
        <v>3758</v>
      </c>
      <c r="K1206" t="s">
        <v>211</v>
      </c>
      <c r="L1206">
        <v>49770</v>
      </c>
      <c r="M1206">
        <v>2</v>
      </c>
      <c r="N1206" t="s">
        <v>162</v>
      </c>
      <c r="O1206" t="s">
        <v>162</v>
      </c>
      <c r="P1206" t="s">
        <v>6169</v>
      </c>
      <c r="Q1206">
        <v>0.28999999999999998</v>
      </c>
      <c r="R1206" t="s">
        <v>162</v>
      </c>
      <c r="S1206" t="s">
        <v>164</v>
      </c>
      <c r="T1206" t="s">
        <v>164</v>
      </c>
      <c r="U1206" t="s">
        <v>162</v>
      </c>
      <c r="V1206">
        <v>3.77</v>
      </c>
      <c r="X1206" t="s">
        <v>162</v>
      </c>
      <c r="Y1206" t="s">
        <v>162</v>
      </c>
      <c r="Z1206" t="s">
        <v>164</v>
      </c>
      <c r="AA1206" t="s">
        <v>162</v>
      </c>
      <c r="AB1206">
        <v>5.43</v>
      </c>
      <c r="AC1206">
        <v>6.49</v>
      </c>
      <c r="AD1206">
        <v>6.88</v>
      </c>
      <c r="AE1206" t="s">
        <v>162</v>
      </c>
      <c r="AF1206" t="s">
        <v>162</v>
      </c>
      <c r="AG1206">
        <v>493039</v>
      </c>
      <c r="AH1206">
        <v>35634</v>
      </c>
      <c r="AI1206">
        <v>35634</v>
      </c>
      <c r="AJ1206">
        <v>115844</v>
      </c>
      <c r="AK1206">
        <v>315421</v>
      </c>
      <c r="AL1206">
        <v>17278</v>
      </c>
      <c r="AM1206">
        <v>44496</v>
      </c>
      <c r="AN1206" t="s">
        <v>164</v>
      </c>
      <c r="AO1206">
        <v>8</v>
      </c>
      <c r="AP1206" t="s">
        <v>162</v>
      </c>
      <c r="AQ1206">
        <v>2.21</v>
      </c>
      <c r="AR1206">
        <v>138</v>
      </c>
      <c r="AS1206">
        <v>1.91</v>
      </c>
      <c r="AT1206" t="s">
        <v>165</v>
      </c>
      <c r="AU1206">
        <v>138</v>
      </c>
      <c r="AV1206">
        <v>0</v>
      </c>
      <c r="AW1206">
        <v>7.0000000000000007E-2</v>
      </c>
      <c r="AX1206">
        <v>45.376680999999998</v>
      </c>
      <c r="AY1206">
        <v>-84.954732000000007</v>
      </c>
      <c r="AZ1206" t="s">
        <v>164</v>
      </c>
      <c r="BA1206" t="s">
        <v>164</v>
      </c>
      <c r="BC1206" t="s">
        <v>164</v>
      </c>
      <c r="BD1206">
        <v>-9457117.5069999993</v>
      </c>
      <c r="BE1206">
        <v>5681018.4210000001</v>
      </c>
    </row>
    <row r="1207" spans="1:57" x14ac:dyDescent="0.25">
      <c r="A1207">
        <v>83553</v>
      </c>
      <c r="B1207">
        <v>11430</v>
      </c>
      <c r="C1207">
        <v>5</v>
      </c>
      <c r="D1207" t="s">
        <v>155</v>
      </c>
      <c r="E1207" t="s">
        <v>156</v>
      </c>
      <c r="F1207">
        <v>10503</v>
      </c>
      <c r="G1207" t="s">
        <v>6170</v>
      </c>
      <c r="H1207" t="s">
        <v>6171</v>
      </c>
      <c r="I1207" t="s">
        <v>6172</v>
      </c>
      <c r="J1207" t="s">
        <v>3279</v>
      </c>
      <c r="K1207" t="s">
        <v>3280</v>
      </c>
      <c r="L1207">
        <v>49738</v>
      </c>
      <c r="M1207">
        <v>2</v>
      </c>
      <c r="N1207" t="s">
        <v>162</v>
      </c>
      <c r="O1207" t="s">
        <v>162</v>
      </c>
      <c r="P1207" t="s">
        <v>6173</v>
      </c>
      <c r="Q1207">
        <v>0.28999999999999998</v>
      </c>
      <c r="R1207" t="s">
        <v>162</v>
      </c>
      <c r="S1207" t="s">
        <v>164</v>
      </c>
      <c r="T1207" t="s">
        <v>164</v>
      </c>
      <c r="U1207" t="s">
        <v>162</v>
      </c>
      <c r="V1207">
        <v>3.83</v>
      </c>
      <c r="X1207" t="s">
        <v>162</v>
      </c>
      <c r="Y1207" t="s">
        <v>162</v>
      </c>
      <c r="Z1207" t="s">
        <v>162</v>
      </c>
      <c r="AA1207" t="s">
        <v>162</v>
      </c>
      <c r="AB1207">
        <v>4.84</v>
      </c>
      <c r="AC1207">
        <v>6.2</v>
      </c>
      <c r="AD1207">
        <v>6.69</v>
      </c>
      <c r="AE1207" t="s">
        <v>162</v>
      </c>
      <c r="AF1207" t="s">
        <v>162</v>
      </c>
      <c r="AG1207">
        <v>708741</v>
      </c>
      <c r="AH1207">
        <v>136448</v>
      </c>
      <c r="AI1207">
        <v>136448</v>
      </c>
      <c r="AJ1207">
        <v>180611</v>
      </c>
      <c r="AK1207">
        <v>426733</v>
      </c>
      <c r="AL1207">
        <v>23019</v>
      </c>
      <c r="AM1207">
        <v>78377</v>
      </c>
      <c r="AN1207" t="s">
        <v>164</v>
      </c>
      <c r="AO1207">
        <v>9</v>
      </c>
      <c r="AP1207" t="s">
        <v>162</v>
      </c>
      <c r="AQ1207">
        <v>3.9</v>
      </c>
      <c r="AS1207">
        <v>3.58</v>
      </c>
      <c r="AT1207" t="s">
        <v>165</v>
      </c>
      <c r="AV1207">
        <v>0.06</v>
      </c>
      <c r="AW1207">
        <v>0</v>
      </c>
      <c r="AX1207">
        <v>44.659439999999996</v>
      </c>
      <c r="AY1207">
        <v>-84.714160000000007</v>
      </c>
      <c r="AZ1207" t="s">
        <v>164</v>
      </c>
      <c r="BC1207" t="s">
        <v>164</v>
      </c>
      <c r="BD1207">
        <v>-9430337.1539999992</v>
      </c>
      <c r="BE1207" s="1" t="s">
        <v>6174</v>
      </c>
    </row>
    <row r="1208" spans="1:57" x14ac:dyDescent="0.25">
      <c r="A1208">
        <v>83558</v>
      </c>
      <c r="B1208">
        <v>11503</v>
      </c>
      <c r="C1208">
        <v>5</v>
      </c>
      <c r="D1208" t="s">
        <v>155</v>
      </c>
      <c r="E1208" t="s">
        <v>156</v>
      </c>
      <c r="F1208">
        <v>10465</v>
      </c>
      <c r="G1208" t="s">
        <v>6175</v>
      </c>
      <c r="H1208" t="s">
        <v>6176</v>
      </c>
      <c r="I1208" t="s">
        <v>6177</v>
      </c>
      <c r="J1208" t="s">
        <v>686</v>
      </c>
      <c r="K1208" t="s">
        <v>161</v>
      </c>
      <c r="L1208">
        <v>48203</v>
      </c>
      <c r="M1208">
        <v>2</v>
      </c>
      <c r="N1208" t="s">
        <v>162</v>
      </c>
      <c r="O1208" t="s">
        <v>162</v>
      </c>
      <c r="P1208" t="s">
        <v>6178</v>
      </c>
      <c r="Q1208">
        <v>0.28999999999999998</v>
      </c>
      <c r="R1208" t="s">
        <v>162</v>
      </c>
      <c r="S1208" t="s">
        <v>164</v>
      </c>
      <c r="T1208" t="s">
        <v>164</v>
      </c>
      <c r="U1208" t="s">
        <v>162</v>
      </c>
      <c r="V1208">
        <v>3.97</v>
      </c>
      <c r="X1208" t="s">
        <v>162</v>
      </c>
      <c r="Y1208" t="s">
        <v>162</v>
      </c>
      <c r="Z1208" t="s">
        <v>162</v>
      </c>
      <c r="AA1208" t="s">
        <v>162</v>
      </c>
      <c r="AB1208">
        <v>4.78</v>
      </c>
      <c r="AC1208">
        <v>5.77</v>
      </c>
      <c r="AD1208">
        <v>6.13</v>
      </c>
      <c r="AE1208" t="s">
        <v>162</v>
      </c>
      <c r="AF1208" t="s">
        <v>162</v>
      </c>
      <c r="AG1208">
        <v>843432</v>
      </c>
      <c r="AH1208">
        <v>817214</v>
      </c>
      <c r="AI1208">
        <v>817214</v>
      </c>
      <c r="AJ1208">
        <v>45097</v>
      </c>
      <c r="AK1208">
        <v>6002</v>
      </c>
      <c r="AL1208">
        <v>66638</v>
      </c>
      <c r="AM1208">
        <v>725696</v>
      </c>
      <c r="AN1208" t="s">
        <v>164</v>
      </c>
      <c r="AO1208">
        <v>10</v>
      </c>
      <c r="AP1208" t="s">
        <v>162</v>
      </c>
      <c r="AQ1208">
        <v>0.68</v>
      </c>
      <c r="AR1208">
        <v>120</v>
      </c>
      <c r="AS1208">
        <v>0.67</v>
      </c>
      <c r="AT1208" t="s">
        <v>165</v>
      </c>
      <c r="AU1208">
        <v>120</v>
      </c>
      <c r="AV1208">
        <v>0.02</v>
      </c>
      <c r="AW1208">
        <v>0.02</v>
      </c>
      <c r="AX1208">
        <v>42.437007999999999</v>
      </c>
      <c r="AY1208">
        <v>-83.103661000000002</v>
      </c>
      <c r="AZ1208" t="s">
        <v>164</v>
      </c>
      <c r="BC1208" t="s">
        <v>164</v>
      </c>
      <c r="BD1208">
        <v>-9251057.2259999998</v>
      </c>
      <c r="BE1208" s="1" t="s">
        <v>6179</v>
      </c>
    </row>
    <row r="1209" spans="1:57" x14ac:dyDescent="0.25">
      <c r="A1209">
        <v>83677</v>
      </c>
      <c r="B1209">
        <v>12868</v>
      </c>
      <c r="C1209">
        <v>5</v>
      </c>
      <c r="D1209" t="s">
        <v>155</v>
      </c>
      <c r="E1209" t="s">
        <v>156</v>
      </c>
      <c r="F1209">
        <v>172202</v>
      </c>
      <c r="G1209" t="s">
        <v>6180</v>
      </c>
      <c r="H1209" t="s">
        <v>6181</v>
      </c>
      <c r="I1209" t="s">
        <v>6182</v>
      </c>
      <c r="J1209" t="s">
        <v>2180</v>
      </c>
      <c r="K1209" t="s">
        <v>1859</v>
      </c>
      <c r="L1209">
        <v>49305</v>
      </c>
      <c r="M1209">
        <v>2</v>
      </c>
      <c r="N1209" t="s">
        <v>162</v>
      </c>
      <c r="O1209" t="s">
        <v>162</v>
      </c>
      <c r="P1209" t="s">
        <v>6183</v>
      </c>
      <c r="Q1209">
        <v>0.28999999999999998</v>
      </c>
      <c r="R1209" t="s">
        <v>162</v>
      </c>
      <c r="S1209" t="s">
        <v>164</v>
      </c>
      <c r="T1209" t="s">
        <v>164</v>
      </c>
      <c r="U1209" t="s">
        <v>162</v>
      </c>
      <c r="V1209">
        <v>3.9</v>
      </c>
      <c r="X1209" t="s">
        <v>162</v>
      </c>
      <c r="Y1209" t="s">
        <v>162</v>
      </c>
      <c r="Z1209" t="s">
        <v>164</v>
      </c>
      <c r="AA1209" t="s">
        <v>162</v>
      </c>
      <c r="AB1209">
        <v>5.18</v>
      </c>
      <c r="AC1209">
        <v>6.45</v>
      </c>
      <c r="AD1209">
        <v>6.9</v>
      </c>
      <c r="AE1209" t="s">
        <v>162</v>
      </c>
      <c r="AF1209" t="s">
        <v>162</v>
      </c>
      <c r="AG1209">
        <v>690554</v>
      </c>
      <c r="AH1209">
        <v>1354693</v>
      </c>
      <c r="AI1209">
        <v>1354693</v>
      </c>
      <c r="AJ1209">
        <v>118526</v>
      </c>
      <c r="AK1209">
        <v>203002</v>
      </c>
      <c r="AL1209">
        <v>81135</v>
      </c>
      <c r="AM1209">
        <v>287892</v>
      </c>
      <c r="AN1209" t="s">
        <v>164</v>
      </c>
      <c r="AO1209">
        <v>9</v>
      </c>
      <c r="AP1209" t="s">
        <v>162</v>
      </c>
      <c r="AQ1209">
        <v>2.36</v>
      </c>
      <c r="AR1209">
        <v>69</v>
      </c>
      <c r="AS1209">
        <v>1.89</v>
      </c>
      <c r="AT1209" t="s">
        <v>165</v>
      </c>
      <c r="AU1209">
        <v>69</v>
      </c>
      <c r="AV1209">
        <v>0</v>
      </c>
      <c r="AW1209">
        <v>10.69</v>
      </c>
      <c r="AX1209">
        <v>43.756135</v>
      </c>
      <c r="AY1209">
        <v>-85.147740999999996</v>
      </c>
      <c r="AZ1209" t="s">
        <v>164</v>
      </c>
      <c r="BA1209" t="s">
        <v>164</v>
      </c>
      <c r="BC1209" t="s">
        <v>164</v>
      </c>
      <c r="BD1209">
        <v>-9478603.1699999999</v>
      </c>
      <c r="BE1209" s="1" t="s">
        <v>6184</v>
      </c>
    </row>
    <row r="1210" spans="1:57" x14ac:dyDescent="0.25">
      <c r="A1210">
        <v>83892</v>
      </c>
      <c r="B1210">
        <v>15711</v>
      </c>
      <c r="C1210">
        <v>5</v>
      </c>
      <c r="D1210" t="s">
        <v>155</v>
      </c>
      <c r="E1210" t="s">
        <v>156</v>
      </c>
      <c r="F1210">
        <v>93921</v>
      </c>
      <c r="G1210" t="s">
        <v>6185</v>
      </c>
      <c r="H1210" t="s">
        <v>6186</v>
      </c>
      <c r="I1210" t="s">
        <v>6187</v>
      </c>
      <c r="J1210" t="s">
        <v>3769</v>
      </c>
      <c r="K1210" t="s">
        <v>365</v>
      </c>
      <c r="L1210">
        <v>49032</v>
      </c>
      <c r="M1210">
        <v>2</v>
      </c>
      <c r="N1210" t="s">
        <v>162</v>
      </c>
      <c r="O1210" t="s">
        <v>162</v>
      </c>
      <c r="P1210" t="s">
        <v>6188</v>
      </c>
      <c r="Q1210">
        <v>0.28999999999999998</v>
      </c>
      <c r="R1210" t="s">
        <v>162</v>
      </c>
      <c r="S1210" t="s">
        <v>164</v>
      </c>
      <c r="T1210" t="s">
        <v>164</v>
      </c>
      <c r="U1210" t="s">
        <v>162</v>
      </c>
      <c r="V1210">
        <v>3.98</v>
      </c>
      <c r="X1210" t="s">
        <v>162</v>
      </c>
      <c r="Y1210" t="s">
        <v>162</v>
      </c>
      <c r="Z1210" t="s">
        <v>164</v>
      </c>
      <c r="AA1210" t="s">
        <v>162</v>
      </c>
      <c r="AB1210">
        <v>5.43</v>
      </c>
      <c r="AC1210">
        <v>6.6</v>
      </c>
      <c r="AD1210">
        <v>7.01</v>
      </c>
      <c r="AE1210" t="s">
        <v>162</v>
      </c>
      <c r="AF1210" t="s">
        <v>162</v>
      </c>
      <c r="AG1210">
        <v>760242</v>
      </c>
      <c r="AH1210">
        <v>2352305</v>
      </c>
      <c r="AI1210">
        <v>2352305</v>
      </c>
      <c r="AJ1210">
        <v>103104</v>
      </c>
      <c r="AK1210">
        <v>149370</v>
      </c>
      <c r="AL1210">
        <v>167760</v>
      </c>
      <c r="AM1210">
        <v>340009</v>
      </c>
      <c r="AN1210" t="s">
        <v>164</v>
      </c>
      <c r="AO1210">
        <v>12</v>
      </c>
      <c r="AP1210" t="s">
        <v>162</v>
      </c>
      <c r="AQ1210">
        <v>0.72</v>
      </c>
      <c r="AS1210">
        <v>4.74</v>
      </c>
      <c r="AT1210" t="s">
        <v>165</v>
      </c>
      <c r="AV1210">
        <v>0</v>
      </c>
      <c r="AW1210">
        <v>4.3600000000000003</v>
      </c>
      <c r="AX1210">
        <v>41.922199999999997</v>
      </c>
      <c r="AY1210">
        <v>-85.537999999999997</v>
      </c>
      <c r="AZ1210" t="s">
        <v>164</v>
      </c>
      <c r="BA1210" t="s">
        <v>164</v>
      </c>
      <c r="BC1210" t="s">
        <v>164</v>
      </c>
      <c r="BD1210">
        <v>-9522046.6040000003</v>
      </c>
      <c r="BE1210" s="1" t="s">
        <v>6189</v>
      </c>
    </row>
    <row r="1211" spans="1:57" x14ac:dyDescent="0.25">
      <c r="A1211">
        <v>83896</v>
      </c>
      <c r="B1211">
        <v>15766</v>
      </c>
      <c r="C1211">
        <v>5</v>
      </c>
      <c r="D1211" t="s">
        <v>155</v>
      </c>
      <c r="E1211" t="s">
        <v>156</v>
      </c>
      <c r="F1211">
        <v>122242</v>
      </c>
      <c r="G1211" t="s">
        <v>6190</v>
      </c>
      <c r="H1211" t="s">
        <v>6191</v>
      </c>
      <c r="I1211" t="s">
        <v>6192</v>
      </c>
      <c r="J1211" t="s">
        <v>6193</v>
      </c>
      <c r="K1211" t="s">
        <v>185</v>
      </c>
      <c r="L1211">
        <v>49653</v>
      </c>
      <c r="M1211">
        <v>2</v>
      </c>
      <c r="N1211" t="s">
        <v>162</v>
      </c>
      <c r="O1211" t="s">
        <v>162</v>
      </c>
      <c r="P1211" t="s">
        <v>6194</v>
      </c>
      <c r="Q1211">
        <v>0.28999999999999998</v>
      </c>
      <c r="R1211" t="s">
        <v>162</v>
      </c>
      <c r="S1211" t="s">
        <v>164</v>
      </c>
      <c r="T1211" t="s">
        <v>164</v>
      </c>
      <c r="U1211" t="s">
        <v>162</v>
      </c>
      <c r="V1211">
        <v>3.82</v>
      </c>
      <c r="X1211" t="s">
        <v>162</v>
      </c>
      <c r="Y1211" t="s">
        <v>162</v>
      </c>
      <c r="Z1211" t="s">
        <v>164</v>
      </c>
      <c r="AA1211" t="s">
        <v>162</v>
      </c>
      <c r="AB1211">
        <v>5.82</v>
      </c>
      <c r="AC1211">
        <v>7.03</v>
      </c>
      <c r="AD1211">
        <v>7.43</v>
      </c>
      <c r="AE1211" t="s">
        <v>162</v>
      </c>
      <c r="AF1211" t="s">
        <v>162</v>
      </c>
      <c r="AG1211">
        <v>407520</v>
      </c>
      <c r="AH1211">
        <v>31501</v>
      </c>
      <c r="AI1211">
        <v>31501</v>
      </c>
      <c r="AJ1211">
        <v>95314</v>
      </c>
      <c r="AK1211">
        <v>249709</v>
      </c>
      <c r="AL1211">
        <v>15505</v>
      </c>
      <c r="AM1211">
        <v>46992</v>
      </c>
      <c r="AN1211" t="s">
        <v>164</v>
      </c>
      <c r="AO1211">
        <v>8</v>
      </c>
      <c r="AP1211" t="s">
        <v>162</v>
      </c>
      <c r="AQ1211">
        <v>0.56000000000000005</v>
      </c>
      <c r="AS1211">
        <v>0.56000000000000005</v>
      </c>
      <c r="AT1211" t="s">
        <v>165</v>
      </c>
      <c r="AV1211">
        <v>0</v>
      </c>
      <c r="AW1211">
        <v>3.77</v>
      </c>
      <c r="AX1211">
        <v>44.980984999999997</v>
      </c>
      <c r="AY1211">
        <v>-85.713639000000001</v>
      </c>
      <c r="AZ1211" t="s">
        <v>164</v>
      </c>
      <c r="BA1211" t="s">
        <v>164</v>
      </c>
      <c r="BC1211" t="s">
        <v>164</v>
      </c>
      <c r="BD1211">
        <v>-9541598.6469999999</v>
      </c>
      <c r="BE1211" s="1" t="s">
        <v>6195</v>
      </c>
    </row>
    <row r="1212" spans="1:57" x14ac:dyDescent="0.25">
      <c r="A1212">
        <v>83943</v>
      </c>
      <c r="B1212">
        <v>16235</v>
      </c>
      <c r="C1212">
        <v>5</v>
      </c>
      <c r="D1212" t="s">
        <v>155</v>
      </c>
      <c r="E1212" t="s">
        <v>156</v>
      </c>
      <c r="F1212">
        <v>188749</v>
      </c>
      <c r="G1212" t="s">
        <v>6196</v>
      </c>
      <c r="H1212" t="s">
        <v>6197</v>
      </c>
      <c r="I1212" t="s">
        <v>6198</v>
      </c>
      <c r="J1212" t="s">
        <v>5378</v>
      </c>
      <c r="K1212" t="s">
        <v>228</v>
      </c>
      <c r="L1212">
        <v>48039</v>
      </c>
      <c r="M1212">
        <v>2</v>
      </c>
      <c r="N1212" t="s">
        <v>162</v>
      </c>
      <c r="O1212" t="s">
        <v>162</v>
      </c>
      <c r="P1212" t="s">
        <v>6199</v>
      </c>
      <c r="Q1212">
        <v>0.28999999999999998</v>
      </c>
      <c r="R1212" t="s">
        <v>162</v>
      </c>
      <c r="S1212" t="s">
        <v>164</v>
      </c>
      <c r="T1212" t="s">
        <v>164</v>
      </c>
      <c r="U1212" t="s">
        <v>162</v>
      </c>
      <c r="V1212">
        <v>3.96</v>
      </c>
      <c r="X1212" t="s">
        <v>162</v>
      </c>
      <c r="Y1212" t="s">
        <v>162</v>
      </c>
      <c r="Z1212" t="s">
        <v>164</v>
      </c>
      <c r="AA1212" t="s">
        <v>162</v>
      </c>
      <c r="AB1212">
        <v>5.18</v>
      </c>
      <c r="AC1212">
        <v>6.4</v>
      </c>
      <c r="AD1212">
        <v>6.83</v>
      </c>
      <c r="AE1212" t="s">
        <v>162</v>
      </c>
      <c r="AF1212" t="s">
        <v>162</v>
      </c>
      <c r="AG1212">
        <v>712321</v>
      </c>
      <c r="AH1212">
        <v>561904</v>
      </c>
      <c r="AI1212">
        <v>561904</v>
      </c>
      <c r="AJ1212">
        <v>41172</v>
      </c>
      <c r="AK1212">
        <v>5107</v>
      </c>
      <c r="AL1212">
        <v>50403</v>
      </c>
      <c r="AM1212">
        <v>615639</v>
      </c>
      <c r="AN1212" t="s">
        <v>164</v>
      </c>
      <c r="AP1212" t="s">
        <v>162</v>
      </c>
      <c r="AQ1212">
        <v>3.86</v>
      </c>
      <c r="AR1212">
        <v>345</v>
      </c>
      <c r="AS1212">
        <v>2.02</v>
      </c>
      <c r="AT1212" t="s">
        <v>165</v>
      </c>
      <c r="AU1212">
        <v>120</v>
      </c>
      <c r="AV1212">
        <v>0.1</v>
      </c>
      <c r="AW1212">
        <v>3.51</v>
      </c>
      <c r="AX1212">
        <v>42.710728000000003</v>
      </c>
      <c r="AY1212">
        <v>-82.497067999999999</v>
      </c>
      <c r="AZ1212" t="s">
        <v>164</v>
      </c>
      <c r="BA1212" t="s">
        <v>164</v>
      </c>
      <c r="BC1212" t="s">
        <v>164</v>
      </c>
      <c r="BD1212">
        <v>-9183531.602</v>
      </c>
      <c r="BE1212" s="1" t="s">
        <v>6200</v>
      </c>
    </row>
    <row r="1213" spans="1:57" x14ac:dyDescent="0.25">
      <c r="A1213">
        <v>83987</v>
      </c>
      <c r="B1213">
        <v>16854</v>
      </c>
      <c r="C1213">
        <v>5</v>
      </c>
      <c r="D1213" t="s">
        <v>155</v>
      </c>
      <c r="E1213" t="s">
        <v>156</v>
      </c>
      <c r="F1213">
        <v>51281</v>
      </c>
      <c r="G1213" t="s">
        <v>6201</v>
      </c>
      <c r="H1213" t="s">
        <v>6202</v>
      </c>
      <c r="I1213" t="s">
        <v>6203</v>
      </c>
      <c r="J1213" t="s">
        <v>516</v>
      </c>
      <c r="K1213" t="s">
        <v>161</v>
      </c>
      <c r="L1213">
        <v>48180</v>
      </c>
      <c r="M1213">
        <v>2.02</v>
      </c>
      <c r="N1213" t="s">
        <v>162</v>
      </c>
      <c r="O1213" t="s">
        <v>162</v>
      </c>
      <c r="P1213" t="s">
        <v>6204</v>
      </c>
      <c r="Q1213">
        <v>0.28999999999999998</v>
      </c>
      <c r="R1213" t="s">
        <v>162</v>
      </c>
      <c r="S1213" t="s">
        <v>164</v>
      </c>
      <c r="T1213" t="s">
        <v>164</v>
      </c>
      <c r="U1213" t="s">
        <v>162</v>
      </c>
      <c r="V1213">
        <v>3.98</v>
      </c>
      <c r="X1213" t="s">
        <v>162</v>
      </c>
      <c r="Y1213" t="s">
        <v>162</v>
      </c>
      <c r="Z1213" t="s">
        <v>162</v>
      </c>
      <c r="AA1213" t="s">
        <v>162</v>
      </c>
      <c r="AB1213">
        <v>4.84</v>
      </c>
      <c r="AC1213">
        <v>5.87</v>
      </c>
      <c r="AD1213">
        <v>6.24</v>
      </c>
      <c r="AE1213" t="s">
        <v>162</v>
      </c>
      <c r="AF1213" t="s">
        <v>162</v>
      </c>
      <c r="AG1213">
        <v>1042546</v>
      </c>
      <c r="AH1213">
        <v>1487716</v>
      </c>
      <c r="AI1213">
        <v>1487716</v>
      </c>
      <c r="AJ1213">
        <v>48953</v>
      </c>
      <c r="AK1213">
        <v>10835</v>
      </c>
      <c r="AL1213">
        <v>115126</v>
      </c>
      <c r="AM1213">
        <v>867632</v>
      </c>
      <c r="AN1213" t="s">
        <v>164</v>
      </c>
      <c r="AO1213">
        <v>11</v>
      </c>
      <c r="AP1213" t="s">
        <v>162</v>
      </c>
      <c r="AQ1213">
        <v>0.5</v>
      </c>
      <c r="AR1213">
        <v>230</v>
      </c>
      <c r="AS1213">
        <v>0.42</v>
      </c>
      <c r="AT1213" t="s">
        <v>165</v>
      </c>
      <c r="AU1213">
        <v>120</v>
      </c>
      <c r="AV1213">
        <v>0</v>
      </c>
      <c r="AW1213">
        <v>0.42</v>
      </c>
      <c r="AX1213">
        <v>42.263500000000001</v>
      </c>
      <c r="AY1213">
        <v>-83.260900000000007</v>
      </c>
      <c r="AZ1213" t="s">
        <v>164</v>
      </c>
      <c r="BC1213" t="s">
        <v>164</v>
      </c>
      <c r="BD1213">
        <v>-9268560.9910000004</v>
      </c>
      <c r="BE1213" s="1" t="s">
        <v>6205</v>
      </c>
    </row>
    <row r="1214" spans="1:57" x14ac:dyDescent="0.25">
      <c r="A1214">
        <v>84012</v>
      </c>
      <c r="B1214">
        <v>17094</v>
      </c>
      <c r="C1214">
        <v>5</v>
      </c>
      <c r="D1214" t="s">
        <v>155</v>
      </c>
      <c r="E1214" t="s">
        <v>156</v>
      </c>
      <c r="F1214">
        <v>123322</v>
      </c>
      <c r="G1214" t="s">
        <v>6206</v>
      </c>
      <c r="H1214" t="s">
        <v>6080</v>
      </c>
      <c r="I1214" t="s">
        <v>6081</v>
      </c>
      <c r="J1214" t="s">
        <v>670</v>
      </c>
      <c r="K1214" t="s">
        <v>365</v>
      </c>
      <c r="L1214">
        <v>49093</v>
      </c>
      <c r="M1214">
        <v>2</v>
      </c>
      <c r="N1214" t="s">
        <v>162</v>
      </c>
      <c r="O1214" t="s">
        <v>162</v>
      </c>
      <c r="P1214" t="s">
        <v>6207</v>
      </c>
      <c r="Q1214">
        <v>0.28999999999999998</v>
      </c>
      <c r="R1214" t="s">
        <v>162</v>
      </c>
      <c r="S1214" t="s">
        <v>164</v>
      </c>
      <c r="T1214" t="s">
        <v>164</v>
      </c>
      <c r="U1214" t="s">
        <v>162</v>
      </c>
      <c r="V1214">
        <v>3.99</v>
      </c>
      <c r="X1214" t="s">
        <v>162</v>
      </c>
      <c r="Y1214" t="s">
        <v>162</v>
      </c>
      <c r="Z1214" t="s">
        <v>164</v>
      </c>
      <c r="AA1214" t="s">
        <v>162</v>
      </c>
      <c r="AB1214">
        <v>5.08</v>
      </c>
      <c r="AC1214">
        <v>6.32</v>
      </c>
      <c r="AD1214">
        <v>6.76</v>
      </c>
      <c r="AE1214" t="s">
        <v>162</v>
      </c>
      <c r="AF1214" t="s">
        <v>162</v>
      </c>
      <c r="AG1214">
        <v>788238</v>
      </c>
      <c r="AH1214">
        <v>2534225</v>
      </c>
      <c r="AI1214">
        <v>2534225</v>
      </c>
      <c r="AJ1214">
        <v>110757</v>
      </c>
      <c r="AK1214">
        <v>149370</v>
      </c>
      <c r="AL1214">
        <v>171828</v>
      </c>
      <c r="AM1214">
        <v>356283</v>
      </c>
      <c r="AN1214" t="s">
        <v>164</v>
      </c>
      <c r="AO1214">
        <v>12</v>
      </c>
      <c r="AP1214" t="s">
        <v>162</v>
      </c>
      <c r="AQ1214">
        <v>0.2</v>
      </c>
      <c r="AS1214">
        <v>0.1</v>
      </c>
      <c r="AT1214" t="s">
        <v>165</v>
      </c>
      <c r="AV1214">
        <v>0.16</v>
      </c>
      <c r="AW1214">
        <v>0.21</v>
      </c>
      <c r="AX1214">
        <v>41.940094000000002</v>
      </c>
      <c r="AY1214">
        <v>-85.635766000000004</v>
      </c>
      <c r="AZ1214" t="s">
        <v>164</v>
      </c>
      <c r="BA1214" t="s">
        <v>164</v>
      </c>
      <c r="BC1214" t="s">
        <v>164</v>
      </c>
      <c r="BD1214">
        <v>-9532929.8650000002</v>
      </c>
      <c r="BE1214" s="1" t="s">
        <v>6208</v>
      </c>
    </row>
    <row r="1215" spans="1:57" x14ac:dyDescent="0.25">
      <c r="A1215">
        <v>84038</v>
      </c>
      <c r="B1215">
        <v>17392</v>
      </c>
      <c r="C1215">
        <v>5</v>
      </c>
      <c r="D1215" t="s">
        <v>155</v>
      </c>
      <c r="E1215" t="s">
        <v>156</v>
      </c>
      <c r="F1215">
        <v>184481</v>
      </c>
      <c r="G1215" t="s">
        <v>6209</v>
      </c>
      <c r="H1215" t="s">
        <v>6210</v>
      </c>
      <c r="I1215" t="s">
        <v>6211</v>
      </c>
      <c r="J1215" t="s">
        <v>3764</v>
      </c>
      <c r="K1215" t="s">
        <v>932</v>
      </c>
      <c r="L1215">
        <v>49464</v>
      </c>
      <c r="M1215">
        <v>2</v>
      </c>
      <c r="N1215" t="s">
        <v>162</v>
      </c>
      <c r="O1215" t="s">
        <v>162</v>
      </c>
      <c r="P1215" t="s">
        <v>6212</v>
      </c>
      <c r="Q1215">
        <v>0.28999999999999998</v>
      </c>
      <c r="R1215" t="s">
        <v>162</v>
      </c>
      <c r="S1215" t="s">
        <v>164</v>
      </c>
      <c r="T1215" t="s">
        <v>164</v>
      </c>
      <c r="U1215" t="s">
        <v>162</v>
      </c>
      <c r="V1215">
        <v>3.92</v>
      </c>
      <c r="X1215" t="s">
        <v>162</v>
      </c>
      <c r="Y1215" t="s">
        <v>162</v>
      </c>
      <c r="Z1215" t="s">
        <v>164</v>
      </c>
      <c r="AA1215" t="s">
        <v>162</v>
      </c>
      <c r="AB1215">
        <v>5.59</v>
      </c>
      <c r="AC1215">
        <v>6.77</v>
      </c>
      <c r="AD1215">
        <v>7.16</v>
      </c>
      <c r="AE1215" t="s">
        <v>162</v>
      </c>
      <c r="AF1215" t="s">
        <v>162</v>
      </c>
      <c r="AG1215">
        <v>573707</v>
      </c>
      <c r="AH1215">
        <v>1073100</v>
      </c>
      <c r="AI1215">
        <v>1073100</v>
      </c>
      <c r="AJ1215">
        <v>88448</v>
      </c>
      <c r="AK1215">
        <v>99307</v>
      </c>
      <c r="AL1215">
        <v>87670</v>
      </c>
      <c r="AM1215">
        <v>298283</v>
      </c>
      <c r="AN1215" t="s">
        <v>164</v>
      </c>
      <c r="AO1215">
        <v>10</v>
      </c>
      <c r="AP1215" t="s">
        <v>162</v>
      </c>
      <c r="AQ1215">
        <v>2.14</v>
      </c>
      <c r="AR1215">
        <v>138</v>
      </c>
      <c r="AS1215">
        <v>0.66</v>
      </c>
      <c r="AT1215" t="s">
        <v>165</v>
      </c>
      <c r="AU1215">
        <v>138</v>
      </c>
      <c r="AV1215">
        <v>0</v>
      </c>
      <c r="AW1215">
        <v>4.5199999999999996</v>
      </c>
      <c r="AX1215">
        <v>42.884912</v>
      </c>
      <c r="AY1215">
        <v>-86.020318000000003</v>
      </c>
      <c r="AZ1215" t="s">
        <v>164</v>
      </c>
      <c r="BA1215" t="s">
        <v>164</v>
      </c>
      <c r="BC1215" t="s">
        <v>164</v>
      </c>
      <c r="BD1215">
        <v>-9575737.9979999997</v>
      </c>
      <c r="BE1215" s="1" t="s">
        <v>6213</v>
      </c>
    </row>
    <row r="1216" spans="1:57" x14ac:dyDescent="0.25">
      <c r="A1216">
        <v>84056</v>
      </c>
      <c r="B1216">
        <v>17606</v>
      </c>
      <c r="C1216">
        <v>5</v>
      </c>
      <c r="D1216" t="s">
        <v>155</v>
      </c>
      <c r="E1216" t="s">
        <v>156</v>
      </c>
      <c r="F1216">
        <v>103702</v>
      </c>
      <c r="G1216" t="s">
        <v>6214</v>
      </c>
      <c r="H1216" t="s">
        <v>6215</v>
      </c>
      <c r="I1216" t="s">
        <v>6216</v>
      </c>
      <c r="J1216" t="s">
        <v>6217</v>
      </c>
      <c r="K1216" t="s">
        <v>178</v>
      </c>
      <c r="L1216">
        <v>49660</v>
      </c>
      <c r="M1216">
        <v>2</v>
      </c>
      <c r="N1216" t="s">
        <v>162</v>
      </c>
      <c r="O1216" t="s">
        <v>162</v>
      </c>
      <c r="P1216" t="s">
        <v>6218</v>
      </c>
      <c r="Q1216">
        <v>0.28999999999999998</v>
      </c>
      <c r="R1216" t="s">
        <v>162</v>
      </c>
      <c r="S1216" t="s">
        <v>164</v>
      </c>
      <c r="T1216" t="s">
        <v>164</v>
      </c>
      <c r="U1216" t="s">
        <v>162</v>
      </c>
      <c r="V1216">
        <v>3.9</v>
      </c>
      <c r="X1216" t="s">
        <v>162</v>
      </c>
      <c r="Y1216" t="s">
        <v>162</v>
      </c>
      <c r="Z1216" t="s">
        <v>164</v>
      </c>
      <c r="AA1216" t="s">
        <v>162</v>
      </c>
      <c r="AB1216">
        <v>5.51</v>
      </c>
      <c r="AC1216">
        <v>6.77</v>
      </c>
      <c r="AD1216">
        <v>7.21</v>
      </c>
      <c r="AE1216" t="s">
        <v>162</v>
      </c>
      <c r="AF1216" t="s">
        <v>162</v>
      </c>
      <c r="AG1216">
        <v>251826</v>
      </c>
      <c r="AH1216">
        <v>134475</v>
      </c>
      <c r="AI1216">
        <v>134475</v>
      </c>
      <c r="AJ1216">
        <v>82253</v>
      </c>
      <c r="AK1216">
        <v>106202</v>
      </c>
      <c r="AL1216">
        <v>10154</v>
      </c>
      <c r="AM1216">
        <v>53217</v>
      </c>
      <c r="AN1216" t="s">
        <v>164</v>
      </c>
      <c r="AO1216">
        <v>9</v>
      </c>
      <c r="AP1216" t="s">
        <v>162</v>
      </c>
      <c r="AQ1216">
        <v>1.87</v>
      </c>
      <c r="AR1216">
        <v>46</v>
      </c>
      <c r="AS1216">
        <v>0.66</v>
      </c>
      <c r="AT1216" t="s">
        <v>165</v>
      </c>
      <c r="AU1216">
        <v>46</v>
      </c>
      <c r="AV1216">
        <v>0</v>
      </c>
      <c r="AW1216">
        <v>0.27</v>
      </c>
      <c r="AX1216">
        <v>44.266505000000002</v>
      </c>
      <c r="AY1216">
        <v>-86.297343999999995</v>
      </c>
      <c r="AZ1216" t="s">
        <v>164</v>
      </c>
      <c r="BA1216" t="s">
        <v>164</v>
      </c>
      <c r="BC1216" t="s">
        <v>164</v>
      </c>
      <c r="BD1216">
        <v>-9606576.3910000008</v>
      </c>
      <c r="BE1216" s="1" t="s">
        <v>6219</v>
      </c>
    </row>
    <row r="1217" spans="1:57" x14ac:dyDescent="0.25">
      <c r="A1217">
        <v>84239</v>
      </c>
      <c r="B1217">
        <v>19894</v>
      </c>
      <c r="C1217">
        <v>5</v>
      </c>
      <c r="D1217" t="s">
        <v>155</v>
      </c>
      <c r="E1217" t="s">
        <v>156</v>
      </c>
      <c r="F1217">
        <v>12081</v>
      </c>
      <c r="G1217" t="s">
        <v>6220</v>
      </c>
      <c r="H1217" t="s">
        <v>6221</v>
      </c>
      <c r="I1217" t="s">
        <v>6222</v>
      </c>
      <c r="J1217" t="s">
        <v>178</v>
      </c>
      <c r="K1217" t="s">
        <v>178</v>
      </c>
      <c r="L1217">
        <v>49660</v>
      </c>
      <c r="M1217">
        <v>2.02</v>
      </c>
      <c r="N1217" t="s">
        <v>162</v>
      </c>
      <c r="O1217" t="s">
        <v>162</v>
      </c>
      <c r="P1217" t="s">
        <v>6223</v>
      </c>
      <c r="Q1217">
        <v>0.28999999999999998</v>
      </c>
      <c r="R1217" t="s">
        <v>162</v>
      </c>
      <c r="S1217" t="s">
        <v>164</v>
      </c>
      <c r="T1217" t="s">
        <v>164</v>
      </c>
      <c r="U1217" t="s">
        <v>162</v>
      </c>
      <c r="V1217">
        <v>3.9</v>
      </c>
      <c r="X1217" t="s">
        <v>162</v>
      </c>
      <c r="Y1217" t="s">
        <v>162</v>
      </c>
      <c r="Z1217" t="s">
        <v>164</v>
      </c>
      <c r="AA1217" t="s">
        <v>162</v>
      </c>
      <c r="AB1217">
        <v>5.68</v>
      </c>
      <c r="AC1217">
        <v>6.93</v>
      </c>
      <c r="AD1217">
        <v>7.35</v>
      </c>
      <c r="AE1217" t="s">
        <v>162</v>
      </c>
      <c r="AF1217" t="s">
        <v>162</v>
      </c>
      <c r="AG1217">
        <v>251826</v>
      </c>
      <c r="AH1217">
        <v>134475</v>
      </c>
      <c r="AI1217">
        <v>134475</v>
      </c>
      <c r="AJ1217">
        <v>82253</v>
      </c>
      <c r="AK1217">
        <v>106202</v>
      </c>
      <c r="AL1217">
        <v>10154</v>
      </c>
      <c r="AM1217">
        <v>53217</v>
      </c>
      <c r="AN1217" t="s">
        <v>164</v>
      </c>
      <c r="AO1217">
        <v>9</v>
      </c>
      <c r="AP1217" t="s">
        <v>162</v>
      </c>
      <c r="AQ1217">
        <v>0.62</v>
      </c>
      <c r="AR1217">
        <v>46</v>
      </c>
      <c r="AS1217">
        <v>0.34</v>
      </c>
      <c r="AT1217" t="s">
        <v>165</v>
      </c>
      <c r="AU1217">
        <v>46</v>
      </c>
      <c r="AV1217">
        <v>0.03</v>
      </c>
      <c r="AW1217">
        <v>0.53</v>
      </c>
      <c r="AX1217">
        <v>44.237476000000001</v>
      </c>
      <c r="AY1217">
        <v>-86.320201999999995</v>
      </c>
      <c r="AZ1217" t="s">
        <v>164</v>
      </c>
      <c r="BA1217" t="s">
        <v>164</v>
      </c>
      <c r="BC1217" t="s">
        <v>164</v>
      </c>
      <c r="BD1217">
        <v>-9609120.932</v>
      </c>
      <c r="BE1217" s="1" t="s">
        <v>3634</v>
      </c>
    </row>
    <row r="1218" spans="1:57" x14ac:dyDescent="0.25">
      <c r="A1218">
        <v>84290</v>
      </c>
      <c r="B1218">
        <v>20541</v>
      </c>
      <c r="C1218">
        <v>5</v>
      </c>
      <c r="D1218" t="s">
        <v>155</v>
      </c>
      <c r="E1218" t="s">
        <v>156</v>
      </c>
      <c r="F1218">
        <v>177065</v>
      </c>
      <c r="G1218" t="s">
        <v>6224</v>
      </c>
      <c r="H1218" t="s">
        <v>6225</v>
      </c>
      <c r="I1218" t="s">
        <v>6226</v>
      </c>
      <c r="J1218" t="s">
        <v>253</v>
      </c>
      <c r="K1218" t="s">
        <v>254</v>
      </c>
      <c r="L1218">
        <v>48503</v>
      </c>
      <c r="M1218">
        <v>2</v>
      </c>
      <c r="N1218" t="s">
        <v>162</v>
      </c>
      <c r="O1218" t="s">
        <v>162</v>
      </c>
      <c r="P1218" t="s">
        <v>6227</v>
      </c>
      <c r="Q1218">
        <v>0.28999999999999998</v>
      </c>
      <c r="R1218" t="s">
        <v>162</v>
      </c>
      <c r="S1218" t="s">
        <v>164</v>
      </c>
      <c r="T1218" t="s">
        <v>164</v>
      </c>
      <c r="U1218" t="s">
        <v>162</v>
      </c>
      <c r="V1218">
        <v>3.92</v>
      </c>
      <c r="X1218" t="s">
        <v>162</v>
      </c>
      <c r="Y1218" t="s">
        <v>162</v>
      </c>
      <c r="Z1218" t="s">
        <v>164</v>
      </c>
      <c r="AA1218" t="s">
        <v>162</v>
      </c>
      <c r="AB1218">
        <v>5.05</v>
      </c>
      <c r="AC1218">
        <v>6.26</v>
      </c>
      <c r="AD1218">
        <v>6.71</v>
      </c>
      <c r="AE1218" t="s">
        <v>162</v>
      </c>
      <c r="AF1218" t="s">
        <v>162</v>
      </c>
      <c r="AG1218">
        <v>1045029</v>
      </c>
      <c r="AH1218">
        <v>2222649</v>
      </c>
      <c r="AI1218">
        <v>2222649</v>
      </c>
      <c r="AJ1218">
        <v>55070</v>
      </c>
      <c r="AK1218">
        <v>56608</v>
      </c>
      <c r="AL1218">
        <v>78718</v>
      </c>
      <c r="AM1218">
        <v>854633</v>
      </c>
      <c r="AN1218" t="s">
        <v>164</v>
      </c>
      <c r="AO1218">
        <v>9</v>
      </c>
      <c r="AP1218" t="s">
        <v>162</v>
      </c>
      <c r="AQ1218">
        <v>0.3</v>
      </c>
      <c r="AS1218">
        <v>1.76</v>
      </c>
      <c r="AT1218" t="s">
        <v>165</v>
      </c>
      <c r="AU1218">
        <v>138</v>
      </c>
      <c r="AV1218">
        <v>0</v>
      </c>
      <c r="AW1218">
        <v>1.1599999999999999</v>
      </c>
      <c r="AX1218">
        <v>43.016547000000003</v>
      </c>
      <c r="AY1218">
        <v>-83.697631999999999</v>
      </c>
      <c r="AZ1218" t="s">
        <v>164</v>
      </c>
      <c r="BA1218" t="s">
        <v>164</v>
      </c>
      <c r="BC1218" t="s">
        <v>164</v>
      </c>
      <c r="BD1218">
        <v>-9317177.7750000004</v>
      </c>
      <c r="BE1218" s="1" t="s">
        <v>6228</v>
      </c>
    </row>
    <row r="1219" spans="1:57" x14ac:dyDescent="0.25">
      <c r="A1219">
        <v>84442</v>
      </c>
      <c r="B1219">
        <v>22587</v>
      </c>
      <c r="C1219">
        <v>5</v>
      </c>
      <c r="D1219" t="s">
        <v>155</v>
      </c>
      <c r="E1219" t="s">
        <v>156</v>
      </c>
      <c r="F1219">
        <v>157205</v>
      </c>
      <c r="G1219" t="s">
        <v>6229</v>
      </c>
      <c r="H1219" t="s">
        <v>6230</v>
      </c>
      <c r="I1219" t="s">
        <v>6231</v>
      </c>
      <c r="J1219" t="s">
        <v>6232</v>
      </c>
      <c r="K1219" t="s">
        <v>1881</v>
      </c>
      <c r="L1219">
        <v>48441</v>
      </c>
      <c r="M1219">
        <v>2</v>
      </c>
      <c r="N1219" t="s">
        <v>162</v>
      </c>
      <c r="O1219" t="s">
        <v>162</v>
      </c>
      <c r="P1219" t="s">
        <v>6233</v>
      </c>
      <c r="Q1219">
        <v>0.28999999999999998</v>
      </c>
      <c r="R1219" t="s">
        <v>162</v>
      </c>
      <c r="S1219" t="s">
        <v>164</v>
      </c>
      <c r="T1219" t="s">
        <v>164</v>
      </c>
      <c r="U1219" t="s">
        <v>162</v>
      </c>
      <c r="V1219">
        <v>3.87</v>
      </c>
      <c r="X1219" t="s">
        <v>162</v>
      </c>
      <c r="Y1219" t="s">
        <v>162</v>
      </c>
      <c r="Z1219" t="s">
        <v>164</v>
      </c>
      <c r="AA1219" t="s">
        <v>162</v>
      </c>
      <c r="AB1219">
        <v>6.16</v>
      </c>
      <c r="AC1219">
        <v>7.37</v>
      </c>
      <c r="AD1219">
        <v>7.75</v>
      </c>
      <c r="AE1219" t="s">
        <v>162</v>
      </c>
      <c r="AF1219" t="s">
        <v>162</v>
      </c>
      <c r="AG1219">
        <v>123242</v>
      </c>
      <c r="AH1219">
        <v>885991</v>
      </c>
      <c r="AI1219">
        <v>885991</v>
      </c>
      <c r="AJ1219">
        <v>25301</v>
      </c>
      <c r="AK1219">
        <v>33496</v>
      </c>
      <c r="AL1219">
        <v>6343</v>
      </c>
      <c r="AM1219">
        <v>58101</v>
      </c>
      <c r="AN1219" t="s">
        <v>164</v>
      </c>
      <c r="AO1219">
        <v>8</v>
      </c>
      <c r="AP1219" t="s">
        <v>162</v>
      </c>
      <c r="AQ1219">
        <v>1.2</v>
      </c>
      <c r="AS1219">
        <v>0.14000000000000001</v>
      </c>
      <c r="AT1219" t="s">
        <v>165</v>
      </c>
      <c r="AU1219">
        <v>120</v>
      </c>
      <c r="AV1219">
        <v>0</v>
      </c>
      <c r="AW1219">
        <v>8.5399999999999991</v>
      </c>
      <c r="AX1219">
        <v>43.837890000000002</v>
      </c>
      <c r="AY1219">
        <v>-82.676851999999997</v>
      </c>
      <c r="AZ1219" t="s">
        <v>164</v>
      </c>
      <c r="BA1219" t="s">
        <v>164</v>
      </c>
      <c r="BC1219" t="s">
        <v>164</v>
      </c>
      <c r="BD1219">
        <v>-9203545.0649999995</v>
      </c>
      <c r="BE1219" s="1" t="s">
        <v>6234</v>
      </c>
    </row>
    <row r="1220" spans="1:57" x14ac:dyDescent="0.25">
      <c r="A1220">
        <v>84475</v>
      </c>
      <c r="B1220">
        <v>23046</v>
      </c>
      <c r="C1220">
        <v>5</v>
      </c>
      <c r="D1220" t="s">
        <v>155</v>
      </c>
      <c r="E1220" t="s">
        <v>156</v>
      </c>
      <c r="F1220">
        <v>139521</v>
      </c>
      <c r="G1220" t="s">
        <v>6235</v>
      </c>
      <c r="H1220" t="s">
        <v>6236</v>
      </c>
      <c r="I1220" t="s">
        <v>6237</v>
      </c>
      <c r="J1220" t="s">
        <v>295</v>
      </c>
      <c r="K1220" t="s">
        <v>295</v>
      </c>
      <c r="L1220">
        <v>49442</v>
      </c>
      <c r="M1220">
        <v>2</v>
      </c>
      <c r="N1220" t="s">
        <v>162</v>
      </c>
      <c r="O1220" t="s">
        <v>162</v>
      </c>
      <c r="P1220" t="s">
        <v>6238</v>
      </c>
      <c r="Q1220">
        <v>0.28999999999999998</v>
      </c>
      <c r="R1220" t="s">
        <v>162</v>
      </c>
      <c r="S1220" t="s">
        <v>164</v>
      </c>
      <c r="T1220" t="s">
        <v>164</v>
      </c>
      <c r="U1220" t="s">
        <v>162</v>
      </c>
      <c r="V1220">
        <v>3.93</v>
      </c>
      <c r="X1220" t="s">
        <v>162</v>
      </c>
      <c r="Y1220" t="s">
        <v>162</v>
      </c>
      <c r="Z1220" t="s">
        <v>164</v>
      </c>
      <c r="AA1220" t="s">
        <v>162</v>
      </c>
      <c r="AB1220">
        <v>5.34</v>
      </c>
      <c r="AC1220">
        <v>6.62</v>
      </c>
      <c r="AD1220">
        <v>7.04</v>
      </c>
      <c r="AE1220" t="s">
        <v>162</v>
      </c>
      <c r="AF1220" t="s">
        <v>162</v>
      </c>
      <c r="AG1220">
        <v>459889</v>
      </c>
      <c r="AH1220">
        <v>659947</v>
      </c>
      <c r="AI1220">
        <v>659947</v>
      </c>
      <c r="AJ1220">
        <v>63805</v>
      </c>
      <c r="AK1220">
        <v>116301</v>
      </c>
      <c r="AL1220">
        <v>74864</v>
      </c>
      <c r="AM1220">
        <v>204920</v>
      </c>
      <c r="AN1220" t="s">
        <v>164</v>
      </c>
      <c r="AO1220">
        <v>9</v>
      </c>
      <c r="AP1220" t="s">
        <v>162</v>
      </c>
      <c r="AQ1220">
        <v>0.9</v>
      </c>
      <c r="AR1220">
        <v>138</v>
      </c>
      <c r="AS1220">
        <v>0.74</v>
      </c>
      <c r="AT1220" t="s">
        <v>165</v>
      </c>
      <c r="AU1220">
        <v>138</v>
      </c>
      <c r="AV1220">
        <v>0.03</v>
      </c>
      <c r="AW1220">
        <v>0.72</v>
      </c>
      <c r="AX1220">
        <v>43.226928999999998</v>
      </c>
      <c r="AY1220">
        <v>-86.233182999999997</v>
      </c>
      <c r="AZ1220" t="s">
        <v>164</v>
      </c>
      <c r="BA1220" t="s">
        <v>164</v>
      </c>
      <c r="BC1220" t="s">
        <v>164</v>
      </c>
      <c r="BD1220">
        <v>-9599434.0209999997</v>
      </c>
      <c r="BE1220" s="1" t="s">
        <v>6239</v>
      </c>
    </row>
    <row r="1221" spans="1:57" x14ac:dyDescent="0.25">
      <c r="A1221">
        <v>84555</v>
      </c>
      <c r="B1221">
        <v>24177</v>
      </c>
      <c r="C1221">
        <v>5</v>
      </c>
      <c r="D1221" t="s">
        <v>155</v>
      </c>
      <c r="E1221" t="s">
        <v>156</v>
      </c>
      <c r="F1221">
        <v>235393</v>
      </c>
      <c r="G1221" t="s">
        <v>6240</v>
      </c>
      <c r="H1221" t="s">
        <v>6241</v>
      </c>
      <c r="I1221" t="s">
        <v>6241</v>
      </c>
      <c r="J1221" t="s">
        <v>313</v>
      </c>
      <c r="K1221" t="s">
        <v>240</v>
      </c>
      <c r="L1221">
        <v>48326</v>
      </c>
      <c r="M1221">
        <v>2</v>
      </c>
      <c r="N1221" t="s">
        <v>162</v>
      </c>
      <c r="O1221" t="s">
        <v>162</v>
      </c>
      <c r="P1221" t="s">
        <v>6242</v>
      </c>
      <c r="Q1221">
        <v>0.28999999999999998</v>
      </c>
      <c r="R1221" t="s">
        <v>162</v>
      </c>
      <c r="S1221" t="s">
        <v>164</v>
      </c>
      <c r="T1221" t="s">
        <v>164</v>
      </c>
      <c r="U1221" t="s">
        <v>162</v>
      </c>
      <c r="V1221">
        <v>3.94</v>
      </c>
      <c r="X1221" t="s">
        <v>162</v>
      </c>
      <c r="Y1221" t="s">
        <v>162</v>
      </c>
      <c r="Z1221" t="s">
        <v>164</v>
      </c>
      <c r="AA1221" t="s">
        <v>162</v>
      </c>
      <c r="AB1221">
        <v>5.25</v>
      </c>
      <c r="AC1221">
        <v>6.4</v>
      </c>
      <c r="AD1221">
        <v>6.81</v>
      </c>
      <c r="AE1221" t="s">
        <v>162</v>
      </c>
      <c r="AF1221" t="s">
        <v>162</v>
      </c>
      <c r="AG1221">
        <v>980486</v>
      </c>
      <c r="AH1221">
        <v>1662872</v>
      </c>
      <c r="AI1221">
        <v>1662872</v>
      </c>
      <c r="AJ1221">
        <v>51367</v>
      </c>
      <c r="AK1221">
        <v>29178</v>
      </c>
      <c r="AL1221">
        <v>72837</v>
      </c>
      <c r="AM1221">
        <v>827103</v>
      </c>
      <c r="AN1221" t="s">
        <v>164</v>
      </c>
      <c r="AO1221">
        <v>9</v>
      </c>
      <c r="AP1221" t="s">
        <v>162</v>
      </c>
      <c r="AQ1221">
        <v>0.82</v>
      </c>
      <c r="AS1221">
        <v>0.7</v>
      </c>
      <c r="AT1221" t="s">
        <v>165</v>
      </c>
      <c r="AU1221">
        <v>120</v>
      </c>
      <c r="AV1221">
        <v>0</v>
      </c>
      <c r="AW1221">
        <v>1.86</v>
      </c>
      <c r="AX1221">
        <v>42.655687999999998</v>
      </c>
      <c r="AY1221">
        <v>-83.245232999999999</v>
      </c>
      <c r="AZ1221" t="s">
        <v>164</v>
      </c>
      <c r="BA1221" t="s">
        <v>164</v>
      </c>
      <c r="BC1221" t="s">
        <v>164</v>
      </c>
      <c r="BD1221">
        <v>-9266816.9489999991</v>
      </c>
      <c r="BE1221" s="1" t="s">
        <v>6243</v>
      </c>
    </row>
    <row r="1222" spans="1:57" x14ac:dyDescent="0.25">
      <c r="A1222">
        <v>84704</v>
      </c>
      <c r="B1222">
        <v>26010</v>
      </c>
      <c r="C1222">
        <v>5</v>
      </c>
      <c r="D1222" t="s">
        <v>155</v>
      </c>
      <c r="E1222" t="s">
        <v>156</v>
      </c>
      <c r="F1222">
        <v>171682</v>
      </c>
      <c r="G1222" t="s">
        <v>6244</v>
      </c>
      <c r="H1222" t="s">
        <v>6245</v>
      </c>
      <c r="I1222" t="s">
        <v>6246</v>
      </c>
      <c r="J1222" t="s">
        <v>1868</v>
      </c>
      <c r="K1222" t="s">
        <v>240</v>
      </c>
      <c r="L1222">
        <v>48103</v>
      </c>
      <c r="M1222">
        <v>1.97</v>
      </c>
      <c r="N1222" t="s">
        <v>162</v>
      </c>
      <c r="O1222" t="s">
        <v>162</v>
      </c>
      <c r="P1222" t="s">
        <v>6247</v>
      </c>
      <c r="Q1222">
        <v>0.28999999999999998</v>
      </c>
      <c r="R1222" t="s">
        <v>162</v>
      </c>
      <c r="S1222" t="s">
        <v>164</v>
      </c>
      <c r="T1222" t="s">
        <v>164</v>
      </c>
      <c r="U1222" t="s">
        <v>162</v>
      </c>
      <c r="V1222">
        <v>3.97</v>
      </c>
      <c r="X1222" t="s">
        <v>162</v>
      </c>
      <c r="Y1222" t="s">
        <v>162</v>
      </c>
      <c r="Z1222" t="s">
        <v>164</v>
      </c>
      <c r="AA1222" t="s">
        <v>162</v>
      </c>
      <c r="AB1222">
        <v>5.37</v>
      </c>
      <c r="AC1222">
        <v>6.61</v>
      </c>
      <c r="AD1222">
        <v>7.04</v>
      </c>
      <c r="AE1222" t="s">
        <v>162</v>
      </c>
      <c r="AF1222" t="s">
        <v>162</v>
      </c>
      <c r="AG1222">
        <v>961773</v>
      </c>
      <c r="AH1222">
        <v>1501662</v>
      </c>
      <c r="AI1222">
        <v>1501662</v>
      </c>
      <c r="AJ1222">
        <v>50593</v>
      </c>
      <c r="AK1222">
        <v>29178</v>
      </c>
      <c r="AL1222">
        <v>68484</v>
      </c>
      <c r="AM1222">
        <v>813518</v>
      </c>
      <c r="AN1222" t="s">
        <v>164</v>
      </c>
      <c r="AO1222">
        <v>9</v>
      </c>
      <c r="AP1222" t="s">
        <v>162</v>
      </c>
      <c r="AQ1222">
        <v>1.23</v>
      </c>
      <c r="AS1222">
        <v>0.61</v>
      </c>
      <c r="AT1222" t="s">
        <v>165</v>
      </c>
      <c r="AU1222">
        <v>345</v>
      </c>
      <c r="AV1222">
        <v>0.03</v>
      </c>
      <c r="AW1222">
        <v>1.1200000000000001</v>
      </c>
      <c r="AX1222">
        <v>42.723595000000003</v>
      </c>
      <c r="AY1222">
        <v>-83.308141000000006</v>
      </c>
      <c r="AZ1222" t="s">
        <v>164</v>
      </c>
      <c r="BA1222" t="s">
        <v>164</v>
      </c>
      <c r="BC1222" t="s">
        <v>164</v>
      </c>
      <c r="BD1222">
        <v>-9273819.8350000009</v>
      </c>
      <c r="BE1222" s="1" t="s">
        <v>6248</v>
      </c>
    </row>
    <row r="1223" spans="1:57" x14ac:dyDescent="0.25">
      <c r="A1223">
        <v>84771</v>
      </c>
      <c r="B1223">
        <v>26873</v>
      </c>
      <c r="C1223">
        <v>5</v>
      </c>
      <c r="D1223" t="s">
        <v>155</v>
      </c>
      <c r="E1223" t="s">
        <v>156</v>
      </c>
      <c r="F1223">
        <v>92941</v>
      </c>
      <c r="G1223" t="s">
        <v>6249</v>
      </c>
      <c r="H1223" t="s">
        <v>6250</v>
      </c>
      <c r="I1223" t="s">
        <v>6251</v>
      </c>
      <c r="J1223" t="s">
        <v>707</v>
      </c>
      <c r="K1223" t="s">
        <v>171</v>
      </c>
      <c r="L1223">
        <v>49431</v>
      </c>
      <c r="M1223">
        <v>2</v>
      </c>
      <c r="N1223" t="s">
        <v>162</v>
      </c>
      <c r="O1223" t="s">
        <v>162</v>
      </c>
      <c r="P1223" t="s">
        <v>6252</v>
      </c>
      <c r="Q1223">
        <v>0.28999999999999998</v>
      </c>
      <c r="R1223" t="s">
        <v>162</v>
      </c>
      <c r="S1223" t="s">
        <v>164</v>
      </c>
      <c r="T1223" t="s">
        <v>164</v>
      </c>
      <c r="U1223" t="s">
        <v>162</v>
      </c>
      <c r="V1223">
        <v>3.89</v>
      </c>
      <c r="X1223" t="s">
        <v>162</v>
      </c>
      <c r="Y1223" t="s">
        <v>162</v>
      </c>
      <c r="Z1223" t="s">
        <v>164</v>
      </c>
      <c r="AA1223" t="s">
        <v>162</v>
      </c>
      <c r="AB1223">
        <v>5.66</v>
      </c>
      <c r="AC1223">
        <v>6.96</v>
      </c>
      <c r="AD1223">
        <v>7.39</v>
      </c>
      <c r="AE1223" t="s">
        <v>162</v>
      </c>
      <c r="AF1223" t="s">
        <v>162</v>
      </c>
      <c r="AG1223">
        <v>272522</v>
      </c>
      <c r="AH1223">
        <v>140739</v>
      </c>
      <c r="AI1223">
        <v>140739</v>
      </c>
      <c r="AJ1223">
        <v>76562</v>
      </c>
      <c r="AK1223">
        <v>112564</v>
      </c>
      <c r="AL1223">
        <v>11867</v>
      </c>
      <c r="AM1223">
        <v>71528</v>
      </c>
      <c r="AN1223" t="s">
        <v>164</v>
      </c>
      <c r="AP1223" t="s">
        <v>162</v>
      </c>
      <c r="AQ1223">
        <v>0.96</v>
      </c>
      <c r="AS1223">
        <v>0.9</v>
      </c>
      <c r="AT1223" t="s">
        <v>193</v>
      </c>
      <c r="AV1223">
        <v>0.12</v>
      </c>
      <c r="AW1223">
        <v>0.27</v>
      </c>
      <c r="AX1223">
        <v>43.954000000000001</v>
      </c>
      <c r="AY1223">
        <v>-86.4255</v>
      </c>
      <c r="AZ1223" t="s">
        <v>164</v>
      </c>
      <c r="BA1223" t="s">
        <v>164</v>
      </c>
      <c r="BC1223" t="s">
        <v>164</v>
      </c>
      <c r="BD1223">
        <v>-9620842.6520000007</v>
      </c>
      <c r="BE1223" s="1" t="s">
        <v>6253</v>
      </c>
    </row>
    <row r="1224" spans="1:57" x14ac:dyDescent="0.25">
      <c r="A1224">
        <v>84817</v>
      </c>
      <c r="B1224">
        <v>27562</v>
      </c>
      <c r="C1224">
        <v>5</v>
      </c>
      <c r="D1224" t="s">
        <v>155</v>
      </c>
      <c r="E1224" t="s">
        <v>156</v>
      </c>
      <c r="F1224">
        <v>242086</v>
      </c>
      <c r="G1224" t="s">
        <v>6254</v>
      </c>
      <c r="H1224" t="s">
        <v>6255</v>
      </c>
      <c r="I1224" t="s">
        <v>6255</v>
      </c>
      <c r="J1224" t="s">
        <v>652</v>
      </c>
      <c r="K1224" t="s">
        <v>652</v>
      </c>
      <c r="L1224">
        <v>49010</v>
      </c>
      <c r="M1224">
        <v>2</v>
      </c>
      <c r="N1224" t="s">
        <v>162</v>
      </c>
      <c r="O1224" t="s">
        <v>162</v>
      </c>
      <c r="P1224" t="s">
        <v>6256</v>
      </c>
      <c r="Q1224">
        <v>0.28999999999999998</v>
      </c>
      <c r="R1224" t="s">
        <v>162</v>
      </c>
      <c r="S1224" t="s">
        <v>164</v>
      </c>
      <c r="T1224" t="s">
        <v>164</v>
      </c>
      <c r="U1224" t="s">
        <v>162</v>
      </c>
      <c r="V1224">
        <v>3.9</v>
      </c>
      <c r="X1224" t="s">
        <v>162</v>
      </c>
      <c r="Y1224" t="s">
        <v>162</v>
      </c>
      <c r="Z1224" t="s">
        <v>162</v>
      </c>
      <c r="AA1224" t="s">
        <v>162</v>
      </c>
      <c r="AB1224">
        <v>4.9800000000000004</v>
      </c>
      <c r="AC1224">
        <v>6.27</v>
      </c>
      <c r="AD1224">
        <v>6.73</v>
      </c>
      <c r="AE1224" t="s">
        <v>162</v>
      </c>
      <c r="AF1224" t="s">
        <v>162</v>
      </c>
      <c r="AG1224">
        <v>559747</v>
      </c>
      <c r="AH1224">
        <v>1405635</v>
      </c>
      <c r="AI1224">
        <v>1405635</v>
      </c>
      <c r="AJ1224">
        <v>69272</v>
      </c>
      <c r="AK1224">
        <v>91689</v>
      </c>
      <c r="AL1224">
        <v>95498</v>
      </c>
      <c r="AM1224">
        <v>303288</v>
      </c>
      <c r="AN1224" t="s">
        <v>164</v>
      </c>
      <c r="AO1224">
        <v>11</v>
      </c>
      <c r="AP1224" t="s">
        <v>162</v>
      </c>
      <c r="AQ1224">
        <v>0.73</v>
      </c>
      <c r="AS1224">
        <v>0.9</v>
      </c>
      <c r="AT1224" t="s">
        <v>165</v>
      </c>
      <c r="AV1224">
        <v>0.18</v>
      </c>
      <c r="AW1224">
        <v>8.41</v>
      </c>
      <c r="AX1224">
        <v>42.526248000000002</v>
      </c>
      <c r="AY1224">
        <v>-85.844554000000002</v>
      </c>
      <c r="AZ1224" t="s">
        <v>164</v>
      </c>
      <c r="BC1224" t="s">
        <v>164</v>
      </c>
      <c r="BD1224">
        <v>-9556172.0390000008</v>
      </c>
      <c r="BE1224" s="1" t="s">
        <v>6257</v>
      </c>
    </row>
    <row r="1225" spans="1:57" x14ac:dyDescent="0.25">
      <c r="A1225">
        <v>84835</v>
      </c>
      <c r="B1225">
        <v>27814</v>
      </c>
      <c r="C1225">
        <v>5</v>
      </c>
      <c r="D1225" t="s">
        <v>155</v>
      </c>
      <c r="E1225" t="s">
        <v>156</v>
      </c>
      <c r="F1225">
        <v>10669</v>
      </c>
      <c r="G1225" t="s">
        <v>6258</v>
      </c>
      <c r="H1225" t="s">
        <v>6259</v>
      </c>
      <c r="I1225" t="s">
        <v>6260</v>
      </c>
      <c r="J1225" t="s">
        <v>581</v>
      </c>
      <c r="K1225" t="s">
        <v>582</v>
      </c>
      <c r="L1225">
        <v>49930</v>
      </c>
      <c r="M1225">
        <v>2</v>
      </c>
      <c r="N1225" t="s">
        <v>162</v>
      </c>
      <c r="O1225" t="s">
        <v>162</v>
      </c>
      <c r="P1225" t="s">
        <v>6261</v>
      </c>
      <c r="Q1225">
        <v>0.28999999999999998</v>
      </c>
      <c r="R1225" t="s">
        <v>162</v>
      </c>
      <c r="S1225" t="s">
        <v>164</v>
      </c>
      <c r="T1225" t="s">
        <v>164</v>
      </c>
      <c r="U1225" t="s">
        <v>162</v>
      </c>
      <c r="V1225">
        <v>3.73</v>
      </c>
      <c r="X1225" t="s">
        <v>162</v>
      </c>
      <c r="Y1225" t="s">
        <v>162</v>
      </c>
      <c r="Z1225" t="s">
        <v>164</v>
      </c>
      <c r="AA1225" t="s">
        <v>162</v>
      </c>
      <c r="AB1225">
        <v>6.04</v>
      </c>
      <c r="AC1225">
        <v>7.31</v>
      </c>
      <c r="AD1225">
        <v>7.72</v>
      </c>
      <c r="AE1225" t="s">
        <v>162</v>
      </c>
      <c r="AF1225" t="s">
        <v>162</v>
      </c>
      <c r="AG1225">
        <v>431210</v>
      </c>
      <c r="AH1225">
        <v>1206</v>
      </c>
      <c r="AI1225">
        <v>1206</v>
      </c>
      <c r="AJ1225">
        <v>186250</v>
      </c>
      <c r="AK1225">
        <v>223160</v>
      </c>
      <c r="AL1225">
        <v>4160</v>
      </c>
      <c r="AM1225">
        <v>17639</v>
      </c>
      <c r="AN1225" t="s">
        <v>164</v>
      </c>
      <c r="AO1225">
        <v>7</v>
      </c>
      <c r="AP1225" t="s">
        <v>162</v>
      </c>
      <c r="AQ1225">
        <v>2.06</v>
      </c>
      <c r="AR1225">
        <v>69</v>
      </c>
      <c r="AS1225">
        <v>0.09</v>
      </c>
      <c r="AT1225" t="s">
        <v>165</v>
      </c>
      <c r="AU1225">
        <v>69</v>
      </c>
      <c r="AV1225">
        <v>0</v>
      </c>
      <c r="AW1225">
        <v>15.11</v>
      </c>
      <c r="AX1225">
        <v>47.1539</v>
      </c>
      <c r="AY1225">
        <v>-88.559299999999993</v>
      </c>
      <c r="AZ1225" t="s">
        <v>164</v>
      </c>
      <c r="BA1225" t="s">
        <v>164</v>
      </c>
      <c r="BC1225" t="s">
        <v>164</v>
      </c>
      <c r="BD1225">
        <v>-9858376.1809999999</v>
      </c>
      <c r="BE1225" s="1" t="s">
        <v>6262</v>
      </c>
    </row>
    <row r="1226" spans="1:57" x14ac:dyDescent="0.25">
      <c r="A1226">
        <v>85016</v>
      </c>
      <c r="B1226">
        <v>30248</v>
      </c>
      <c r="C1226">
        <v>5</v>
      </c>
      <c r="D1226" t="s">
        <v>155</v>
      </c>
      <c r="E1226" t="s">
        <v>156</v>
      </c>
      <c r="F1226">
        <v>103701</v>
      </c>
      <c r="G1226" t="s">
        <v>6263</v>
      </c>
      <c r="H1226" t="s">
        <v>6264</v>
      </c>
      <c r="I1226" t="s">
        <v>6265</v>
      </c>
      <c r="J1226" t="s">
        <v>2393</v>
      </c>
      <c r="K1226" t="s">
        <v>2393</v>
      </c>
      <c r="L1226">
        <v>48617</v>
      </c>
      <c r="M1226">
        <v>2</v>
      </c>
      <c r="N1226" t="s">
        <v>162</v>
      </c>
      <c r="O1226" t="s">
        <v>162</v>
      </c>
      <c r="P1226" t="s">
        <v>6266</v>
      </c>
      <c r="Q1226">
        <v>0.28999999999999998</v>
      </c>
      <c r="R1226" t="s">
        <v>162</v>
      </c>
      <c r="S1226" t="s">
        <v>164</v>
      </c>
      <c r="T1226" t="s">
        <v>164</v>
      </c>
      <c r="U1226" t="s">
        <v>162</v>
      </c>
      <c r="V1226">
        <v>3.9</v>
      </c>
      <c r="X1226" t="s">
        <v>162</v>
      </c>
      <c r="Y1226" t="s">
        <v>162</v>
      </c>
      <c r="Z1226" t="s">
        <v>164</v>
      </c>
      <c r="AA1226" t="s">
        <v>162</v>
      </c>
      <c r="AB1226">
        <v>5.17</v>
      </c>
      <c r="AC1226">
        <v>6.38</v>
      </c>
      <c r="AD1226">
        <v>6.8</v>
      </c>
      <c r="AE1226" t="s">
        <v>162</v>
      </c>
      <c r="AF1226" t="s">
        <v>162</v>
      </c>
      <c r="AG1226">
        <v>806509</v>
      </c>
      <c r="AH1226">
        <v>1264900</v>
      </c>
      <c r="AI1226">
        <v>1264900</v>
      </c>
      <c r="AJ1226">
        <v>119109</v>
      </c>
      <c r="AK1226">
        <v>401120</v>
      </c>
      <c r="AL1226">
        <v>62199</v>
      </c>
      <c r="AM1226">
        <v>224081</v>
      </c>
      <c r="AN1226" t="s">
        <v>164</v>
      </c>
      <c r="AO1226">
        <v>9</v>
      </c>
      <c r="AP1226" t="s">
        <v>162</v>
      </c>
      <c r="AQ1226">
        <v>0.65</v>
      </c>
      <c r="AS1226">
        <v>9.17</v>
      </c>
      <c r="AT1226" t="s">
        <v>165</v>
      </c>
      <c r="AU1226">
        <v>138</v>
      </c>
      <c r="AV1226">
        <v>0</v>
      </c>
      <c r="AW1226">
        <v>0.01</v>
      </c>
      <c r="AX1226">
        <v>43.819681000000003</v>
      </c>
      <c r="AY1226">
        <v>-84.773148000000006</v>
      </c>
      <c r="AZ1226" t="s">
        <v>164</v>
      </c>
      <c r="BA1226" t="s">
        <v>164</v>
      </c>
      <c r="BC1226" t="s">
        <v>164</v>
      </c>
      <c r="BD1226">
        <v>-9436903.6679999996</v>
      </c>
      <c r="BE1226" s="1" t="s">
        <v>6267</v>
      </c>
    </row>
    <row r="1227" spans="1:57" x14ac:dyDescent="0.25">
      <c r="A1227">
        <v>85086</v>
      </c>
      <c r="B1227">
        <v>31148</v>
      </c>
      <c r="C1227">
        <v>5</v>
      </c>
      <c r="D1227" t="s">
        <v>155</v>
      </c>
      <c r="E1227" t="s">
        <v>156</v>
      </c>
      <c r="F1227">
        <v>10511</v>
      </c>
      <c r="G1227" t="s">
        <v>6268</v>
      </c>
      <c r="H1227" t="s">
        <v>6269</v>
      </c>
      <c r="I1227" t="s">
        <v>6270</v>
      </c>
      <c r="J1227" t="s">
        <v>3311</v>
      </c>
      <c r="K1227" t="s">
        <v>1685</v>
      </c>
      <c r="L1227">
        <v>49028</v>
      </c>
      <c r="M1227">
        <v>2</v>
      </c>
      <c r="N1227" t="s">
        <v>162</v>
      </c>
      <c r="O1227" t="s">
        <v>162</v>
      </c>
      <c r="P1227" t="s">
        <v>6271</v>
      </c>
      <c r="Q1227">
        <v>0.28999999999999998</v>
      </c>
      <c r="R1227" t="s">
        <v>162</v>
      </c>
      <c r="S1227" t="s">
        <v>164</v>
      </c>
      <c r="T1227" t="s">
        <v>164</v>
      </c>
      <c r="U1227" t="s">
        <v>162</v>
      </c>
      <c r="V1227">
        <v>3.98</v>
      </c>
      <c r="X1227" t="s">
        <v>162</v>
      </c>
      <c r="Y1227" t="s">
        <v>162</v>
      </c>
      <c r="Z1227" t="s">
        <v>164</v>
      </c>
      <c r="AA1227" t="s">
        <v>162</v>
      </c>
      <c r="AB1227">
        <v>5.39</v>
      </c>
      <c r="AC1227">
        <v>6.64</v>
      </c>
      <c r="AD1227">
        <v>7.06</v>
      </c>
      <c r="AE1227" t="s">
        <v>162</v>
      </c>
      <c r="AF1227" t="s">
        <v>162</v>
      </c>
      <c r="AG1227">
        <v>821372</v>
      </c>
      <c r="AH1227">
        <v>2800157</v>
      </c>
      <c r="AI1227">
        <v>2800157</v>
      </c>
      <c r="AJ1227">
        <v>101586</v>
      </c>
      <c r="AK1227">
        <v>144625</v>
      </c>
      <c r="AL1227">
        <v>198820</v>
      </c>
      <c r="AM1227">
        <v>376341</v>
      </c>
      <c r="AN1227" t="s">
        <v>164</v>
      </c>
      <c r="AO1227">
        <v>12</v>
      </c>
      <c r="AP1227" t="s">
        <v>162</v>
      </c>
      <c r="AQ1227">
        <v>0.38</v>
      </c>
      <c r="AS1227">
        <v>4.76</v>
      </c>
      <c r="AT1227" t="s">
        <v>165</v>
      </c>
      <c r="AU1227">
        <v>138</v>
      </c>
      <c r="AV1227">
        <v>0</v>
      </c>
      <c r="AW1227">
        <v>0.21</v>
      </c>
      <c r="AX1227">
        <v>41.87444</v>
      </c>
      <c r="AY1227">
        <v>-85.194720000000004</v>
      </c>
      <c r="AZ1227" t="s">
        <v>164</v>
      </c>
      <c r="BA1227" t="s">
        <v>164</v>
      </c>
      <c r="BC1227" t="s">
        <v>164</v>
      </c>
      <c r="BD1227">
        <v>-9483832.8489999995</v>
      </c>
      <c r="BE1227" s="1" t="s">
        <v>6272</v>
      </c>
    </row>
    <row r="1228" spans="1:57" x14ac:dyDescent="0.25">
      <c r="A1228">
        <v>85135</v>
      </c>
      <c r="B1228">
        <v>31711</v>
      </c>
      <c r="C1228">
        <v>5</v>
      </c>
      <c r="D1228" t="s">
        <v>155</v>
      </c>
      <c r="E1228" t="s">
        <v>156</v>
      </c>
      <c r="F1228">
        <v>40102</v>
      </c>
      <c r="G1228" t="s">
        <v>6273</v>
      </c>
      <c r="H1228" t="s">
        <v>6274</v>
      </c>
      <c r="I1228" t="s">
        <v>5877</v>
      </c>
      <c r="J1228" t="s">
        <v>364</v>
      </c>
      <c r="K1228" t="s">
        <v>365</v>
      </c>
      <c r="L1228">
        <v>49091</v>
      </c>
      <c r="M1228">
        <v>2</v>
      </c>
      <c r="N1228" t="s">
        <v>162</v>
      </c>
      <c r="O1228" t="s">
        <v>162</v>
      </c>
      <c r="P1228" t="s">
        <v>6275</v>
      </c>
      <c r="Q1228">
        <v>0.28999999999999998</v>
      </c>
      <c r="R1228" t="s">
        <v>162</v>
      </c>
      <c r="S1228" t="s">
        <v>164</v>
      </c>
      <c r="T1228" t="s">
        <v>164</v>
      </c>
      <c r="U1228" t="s">
        <v>162</v>
      </c>
      <c r="V1228">
        <v>3.99</v>
      </c>
      <c r="X1228" t="s">
        <v>162</v>
      </c>
      <c r="Y1228" t="s">
        <v>162</v>
      </c>
      <c r="Z1228" t="s">
        <v>164</v>
      </c>
      <c r="AA1228" t="s">
        <v>162</v>
      </c>
      <c r="AB1228">
        <v>5.62</v>
      </c>
      <c r="AC1228">
        <v>6.82</v>
      </c>
      <c r="AD1228">
        <v>7.22</v>
      </c>
      <c r="AE1228" t="s">
        <v>162</v>
      </c>
      <c r="AF1228" t="s">
        <v>162</v>
      </c>
      <c r="AG1228">
        <v>775215</v>
      </c>
      <c r="AH1228">
        <v>2585075</v>
      </c>
      <c r="AI1228">
        <v>2585075</v>
      </c>
      <c r="AJ1228">
        <v>103517</v>
      </c>
      <c r="AK1228">
        <v>156246</v>
      </c>
      <c r="AL1228">
        <v>167931</v>
      </c>
      <c r="AM1228">
        <v>347521</v>
      </c>
      <c r="AN1228" t="s">
        <v>164</v>
      </c>
      <c r="AO1228">
        <v>12</v>
      </c>
      <c r="AP1228" t="s">
        <v>162</v>
      </c>
      <c r="AQ1228">
        <v>0.25</v>
      </c>
      <c r="AR1228">
        <v>69</v>
      </c>
      <c r="AS1228">
        <v>0.08</v>
      </c>
      <c r="AT1228" t="s">
        <v>165</v>
      </c>
      <c r="AU1228">
        <v>69</v>
      </c>
      <c r="AV1228">
        <v>0.14000000000000001</v>
      </c>
      <c r="AW1228">
        <v>0.06</v>
      </c>
      <c r="AX1228">
        <v>41.802227000000002</v>
      </c>
      <c r="AY1228">
        <v>-85.421927999999994</v>
      </c>
      <c r="AZ1228" t="s">
        <v>164</v>
      </c>
      <c r="BA1228" t="s">
        <v>164</v>
      </c>
      <c r="BC1228" t="s">
        <v>164</v>
      </c>
      <c r="BD1228">
        <v>-9509125.5280000009</v>
      </c>
      <c r="BE1228" s="1" t="s">
        <v>5879</v>
      </c>
    </row>
    <row r="1229" spans="1:57" x14ac:dyDescent="0.25">
      <c r="A1229">
        <v>85193</v>
      </c>
      <c r="B1229">
        <v>32351</v>
      </c>
      <c r="C1229">
        <v>5</v>
      </c>
      <c r="D1229" t="s">
        <v>155</v>
      </c>
      <c r="E1229" t="s">
        <v>156</v>
      </c>
      <c r="F1229">
        <v>120605</v>
      </c>
      <c r="G1229" t="s">
        <v>6276</v>
      </c>
      <c r="H1229" t="s">
        <v>6277</v>
      </c>
      <c r="I1229" t="s">
        <v>6278</v>
      </c>
      <c r="J1229" t="s">
        <v>295</v>
      </c>
      <c r="K1229" t="s">
        <v>295</v>
      </c>
      <c r="L1229">
        <v>49443</v>
      </c>
      <c r="M1229">
        <v>2</v>
      </c>
      <c r="N1229" t="s">
        <v>162</v>
      </c>
      <c r="O1229" t="s">
        <v>162</v>
      </c>
      <c r="P1229" t="s">
        <v>6279</v>
      </c>
      <c r="Q1229">
        <v>0.28999999999999998</v>
      </c>
      <c r="R1229" t="s">
        <v>162</v>
      </c>
      <c r="S1229" t="s">
        <v>164</v>
      </c>
      <c r="T1229" t="s">
        <v>164</v>
      </c>
      <c r="U1229" t="s">
        <v>162</v>
      </c>
      <c r="V1229">
        <v>3.92</v>
      </c>
      <c r="X1229" t="s">
        <v>162</v>
      </c>
      <c r="Y1229" t="s">
        <v>162</v>
      </c>
      <c r="Z1229" t="s">
        <v>164</v>
      </c>
      <c r="AA1229" t="s">
        <v>162</v>
      </c>
      <c r="AB1229">
        <v>5.47</v>
      </c>
      <c r="AC1229">
        <v>6.62</v>
      </c>
      <c r="AD1229">
        <v>7.02</v>
      </c>
      <c r="AE1229" t="s">
        <v>162</v>
      </c>
      <c r="AF1229" t="s">
        <v>162</v>
      </c>
      <c r="AG1229">
        <v>459889</v>
      </c>
      <c r="AH1229">
        <v>659947</v>
      </c>
      <c r="AI1229">
        <v>659947</v>
      </c>
      <c r="AJ1229">
        <v>63805</v>
      </c>
      <c r="AK1229">
        <v>116301</v>
      </c>
      <c r="AL1229">
        <v>74864</v>
      </c>
      <c r="AM1229">
        <v>204920</v>
      </c>
      <c r="AN1229" t="s">
        <v>164</v>
      </c>
      <c r="AP1229" t="s">
        <v>162</v>
      </c>
      <c r="AQ1229">
        <v>0.06</v>
      </c>
      <c r="AS1229">
        <v>1.03</v>
      </c>
      <c r="AT1229" t="s">
        <v>193</v>
      </c>
      <c r="AV1229">
        <v>0.05</v>
      </c>
      <c r="AW1229">
        <v>0.09</v>
      </c>
      <c r="AX1229">
        <v>43.239040000000003</v>
      </c>
      <c r="AY1229">
        <v>-86.243836999999999</v>
      </c>
      <c r="AZ1229" t="s">
        <v>164</v>
      </c>
      <c r="BA1229" t="s">
        <v>164</v>
      </c>
      <c r="BC1229" t="s">
        <v>164</v>
      </c>
      <c r="BD1229">
        <v>-9600620.0189999994</v>
      </c>
      <c r="BE1229" s="1" t="s">
        <v>6280</v>
      </c>
    </row>
    <row r="1230" spans="1:57" x14ac:dyDescent="0.25">
      <c r="A1230">
        <v>85284</v>
      </c>
      <c r="B1230">
        <v>33516</v>
      </c>
      <c r="C1230">
        <v>5</v>
      </c>
      <c r="D1230" t="s">
        <v>155</v>
      </c>
      <c r="E1230" t="s">
        <v>156</v>
      </c>
      <c r="F1230">
        <v>106365</v>
      </c>
      <c r="G1230" t="s">
        <v>6281</v>
      </c>
      <c r="H1230" t="s">
        <v>6282</v>
      </c>
      <c r="I1230" t="s">
        <v>6283</v>
      </c>
      <c r="J1230" t="s">
        <v>686</v>
      </c>
      <c r="K1230" t="s">
        <v>161</v>
      </c>
      <c r="L1230">
        <v>48210</v>
      </c>
      <c r="M1230">
        <v>2</v>
      </c>
      <c r="N1230" t="s">
        <v>162</v>
      </c>
      <c r="O1230" t="s">
        <v>162</v>
      </c>
      <c r="P1230" t="s">
        <v>6284</v>
      </c>
      <c r="Q1230">
        <v>0.28999999999999998</v>
      </c>
      <c r="R1230" t="s">
        <v>162</v>
      </c>
      <c r="S1230" t="s">
        <v>164</v>
      </c>
      <c r="T1230" t="s">
        <v>164</v>
      </c>
      <c r="U1230" t="s">
        <v>162</v>
      </c>
      <c r="V1230">
        <v>3.96</v>
      </c>
      <c r="X1230" t="s">
        <v>162</v>
      </c>
      <c r="Y1230" t="s">
        <v>162</v>
      </c>
      <c r="Z1230" t="s">
        <v>162</v>
      </c>
      <c r="AA1230" t="s">
        <v>162</v>
      </c>
      <c r="AB1230">
        <v>4.78</v>
      </c>
      <c r="AC1230">
        <v>5.78</v>
      </c>
      <c r="AD1230">
        <v>6.14</v>
      </c>
      <c r="AE1230" t="s">
        <v>162</v>
      </c>
      <c r="AF1230" t="s">
        <v>162</v>
      </c>
      <c r="AG1230">
        <v>904243</v>
      </c>
      <c r="AH1230">
        <v>815568</v>
      </c>
      <c r="AI1230">
        <v>815568</v>
      </c>
      <c r="AJ1230">
        <v>45089</v>
      </c>
      <c r="AK1230">
        <v>10479</v>
      </c>
      <c r="AL1230">
        <v>72883</v>
      </c>
      <c r="AM1230">
        <v>775792</v>
      </c>
      <c r="AN1230" t="s">
        <v>164</v>
      </c>
      <c r="AO1230">
        <v>10</v>
      </c>
      <c r="AP1230" t="s">
        <v>162</v>
      </c>
      <c r="AQ1230">
        <v>0.91</v>
      </c>
      <c r="AS1230">
        <v>0.89</v>
      </c>
      <c r="AT1230" t="s">
        <v>165</v>
      </c>
      <c r="AV1230">
        <v>0</v>
      </c>
      <c r="AW1230">
        <v>0.14000000000000001</v>
      </c>
      <c r="AX1230">
        <v>42.331519999999998</v>
      </c>
      <c r="AY1230">
        <v>-83.113460000000003</v>
      </c>
      <c r="AZ1230" t="s">
        <v>164</v>
      </c>
      <c r="BC1230" t="s">
        <v>164</v>
      </c>
      <c r="BD1230">
        <v>-9252148.0449999999</v>
      </c>
      <c r="BE1230">
        <v>5210769.6229999997</v>
      </c>
    </row>
    <row r="1231" spans="1:57" x14ac:dyDescent="0.25">
      <c r="A1231">
        <v>85378</v>
      </c>
      <c r="B1231">
        <v>34685</v>
      </c>
      <c r="C1231">
        <v>5</v>
      </c>
      <c r="D1231" t="s">
        <v>155</v>
      </c>
      <c r="E1231" t="s">
        <v>156</v>
      </c>
      <c r="F1231">
        <v>12431</v>
      </c>
      <c r="G1231" t="s">
        <v>6285</v>
      </c>
      <c r="H1231" t="s">
        <v>6286</v>
      </c>
      <c r="I1231" t="s">
        <v>6287</v>
      </c>
      <c r="J1231" t="s">
        <v>1522</v>
      </c>
      <c r="K1231" t="s">
        <v>161</v>
      </c>
      <c r="L1231" t="s">
        <v>162</v>
      </c>
      <c r="M1231">
        <v>2</v>
      </c>
      <c r="N1231" t="s">
        <v>162</v>
      </c>
      <c r="O1231" t="s">
        <v>162</v>
      </c>
      <c r="P1231" t="s">
        <v>6288</v>
      </c>
      <c r="Q1231">
        <v>0.28999999999999998</v>
      </c>
      <c r="R1231" t="s">
        <v>162</v>
      </c>
      <c r="S1231" t="s">
        <v>164</v>
      </c>
      <c r="T1231" t="s">
        <v>164</v>
      </c>
      <c r="U1231" t="s">
        <v>162</v>
      </c>
      <c r="V1231">
        <v>3.97</v>
      </c>
      <c r="X1231" t="s">
        <v>162</v>
      </c>
      <c r="Y1231" t="s">
        <v>162</v>
      </c>
      <c r="Z1231" t="s">
        <v>162</v>
      </c>
      <c r="AA1231" t="s">
        <v>162</v>
      </c>
      <c r="AB1231">
        <v>4.82</v>
      </c>
      <c r="AC1231">
        <v>5.79</v>
      </c>
      <c r="AD1231">
        <v>6.15</v>
      </c>
      <c r="AE1231" t="s">
        <v>162</v>
      </c>
      <c r="AF1231" t="s">
        <v>162</v>
      </c>
      <c r="AG1231">
        <v>853369</v>
      </c>
      <c r="AH1231">
        <v>902173</v>
      </c>
      <c r="AI1231">
        <v>902173</v>
      </c>
      <c r="AJ1231">
        <v>45128</v>
      </c>
      <c r="AK1231">
        <v>10479</v>
      </c>
      <c r="AL1231">
        <v>66949</v>
      </c>
      <c r="AM1231">
        <v>730814</v>
      </c>
      <c r="AN1231" t="s">
        <v>164</v>
      </c>
      <c r="AO1231">
        <v>10</v>
      </c>
      <c r="AP1231" t="s">
        <v>162</v>
      </c>
      <c r="AQ1231">
        <v>0.89</v>
      </c>
      <c r="AS1231">
        <v>2.65</v>
      </c>
      <c r="AT1231" t="s">
        <v>165</v>
      </c>
      <c r="AU1231">
        <v>120</v>
      </c>
      <c r="AV1231">
        <v>0</v>
      </c>
      <c r="AW1231">
        <v>0.65</v>
      </c>
      <c r="AX1231">
        <v>42.408423999999997</v>
      </c>
      <c r="AY1231">
        <v>-83.098805999999996</v>
      </c>
      <c r="AZ1231" t="s">
        <v>164</v>
      </c>
      <c r="BC1231" t="s">
        <v>164</v>
      </c>
      <c r="BD1231">
        <v>-9250516.7699999996</v>
      </c>
      <c r="BE1231" s="1" t="s">
        <v>6289</v>
      </c>
    </row>
    <row r="1232" spans="1:57" x14ac:dyDescent="0.25">
      <c r="A1232">
        <v>85449</v>
      </c>
      <c r="B1232">
        <v>35457</v>
      </c>
      <c r="C1232">
        <v>5</v>
      </c>
      <c r="D1232" t="s">
        <v>155</v>
      </c>
      <c r="E1232" t="s">
        <v>156</v>
      </c>
      <c r="F1232">
        <v>65561</v>
      </c>
      <c r="G1232" t="s">
        <v>6290</v>
      </c>
      <c r="H1232" t="s">
        <v>6291</v>
      </c>
      <c r="I1232" t="s">
        <v>6292</v>
      </c>
      <c r="J1232" t="s">
        <v>6293</v>
      </c>
      <c r="K1232" t="s">
        <v>261</v>
      </c>
      <c r="L1232">
        <v>49749</v>
      </c>
      <c r="M1232">
        <v>2</v>
      </c>
      <c r="N1232" t="s">
        <v>162</v>
      </c>
      <c r="O1232" t="s">
        <v>162</v>
      </c>
      <c r="P1232" t="s">
        <v>6294</v>
      </c>
      <c r="Q1232">
        <v>0.28999999999999998</v>
      </c>
      <c r="R1232" t="s">
        <v>162</v>
      </c>
      <c r="S1232" t="s">
        <v>164</v>
      </c>
      <c r="T1232" t="s">
        <v>164</v>
      </c>
      <c r="U1232" t="s">
        <v>162</v>
      </c>
      <c r="V1232">
        <v>3.72</v>
      </c>
      <c r="X1232" t="s">
        <v>162</v>
      </c>
      <c r="Y1232" t="s">
        <v>162</v>
      </c>
      <c r="Z1232" t="s">
        <v>162</v>
      </c>
      <c r="AA1232" t="s">
        <v>162</v>
      </c>
      <c r="AB1232">
        <v>4.8099999999999996</v>
      </c>
      <c r="AC1232">
        <v>5.98</v>
      </c>
      <c r="AD1232">
        <v>6.41</v>
      </c>
      <c r="AE1232" t="s">
        <v>162</v>
      </c>
      <c r="AF1232" t="s">
        <v>162</v>
      </c>
      <c r="AG1232">
        <v>536710</v>
      </c>
      <c r="AH1232">
        <v>38871</v>
      </c>
      <c r="AI1232">
        <v>38871</v>
      </c>
      <c r="AJ1232">
        <v>144499</v>
      </c>
      <c r="AK1232">
        <v>331559</v>
      </c>
      <c r="AL1232">
        <v>18679</v>
      </c>
      <c r="AM1232">
        <v>41972</v>
      </c>
      <c r="AN1232" t="s">
        <v>164</v>
      </c>
      <c r="AO1232">
        <v>8</v>
      </c>
      <c r="AP1232" t="s">
        <v>162</v>
      </c>
      <c r="AQ1232">
        <v>0.61</v>
      </c>
      <c r="AS1232">
        <v>0.08</v>
      </c>
      <c r="AT1232" t="s">
        <v>165</v>
      </c>
      <c r="AU1232">
        <v>138</v>
      </c>
      <c r="AV1232">
        <v>0.01</v>
      </c>
      <c r="AW1232">
        <v>4.82</v>
      </c>
      <c r="AX1232">
        <v>45.412512</v>
      </c>
      <c r="AY1232">
        <v>-84.612536000000006</v>
      </c>
      <c r="AZ1232" t="s">
        <v>164</v>
      </c>
      <c r="BC1232" t="s">
        <v>164</v>
      </c>
      <c r="BD1232">
        <v>-9419024.4220000003</v>
      </c>
      <c r="BE1232" s="1" t="s">
        <v>6295</v>
      </c>
    </row>
    <row r="1233" spans="1:57" x14ac:dyDescent="0.25">
      <c r="A1233">
        <v>85460</v>
      </c>
      <c r="B1233">
        <v>35624</v>
      </c>
      <c r="C1233">
        <v>5</v>
      </c>
      <c r="D1233" t="s">
        <v>155</v>
      </c>
      <c r="E1233" t="s">
        <v>156</v>
      </c>
      <c r="F1233">
        <v>125646</v>
      </c>
      <c r="G1233" t="s">
        <v>6296</v>
      </c>
      <c r="H1233" t="s">
        <v>6297</v>
      </c>
      <c r="I1233" t="s">
        <v>6298</v>
      </c>
      <c r="J1233" t="s">
        <v>370</v>
      </c>
      <c r="K1233" t="s">
        <v>272</v>
      </c>
      <c r="L1233">
        <v>49684</v>
      </c>
      <c r="M1233">
        <v>1.98</v>
      </c>
      <c r="N1233" t="s">
        <v>162</v>
      </c>
      <c r="O1233" t="s">
        <v>162</v>
      </c>
      <c r="P1233" t="s">
        <v>6299</v>
      </c>
      <c r="Q1233">
        <v>0.28999999999999998</v>
      </c>
      <c r="R1233" t="s">
        <v>162</v>
      </c>
      <c r="S1233" t="s">
        <v>164</v>
      </c>
      <c r="T1233" t="s">
        <v>164</v>
      </c>
      <c r="U1233" t="s">
        <v>162</v>
      </c>
      <c r="V1233">
        <v>3.77</v>
      </c>
      <c r="X1233" t="s">
        <v>162</v>
      </c>
      <c r="Y1233" t="s">
        <v>162</v>
      </c>
      <c r="Z1233" t="s">
        <v>164</v>
      </c>
      <c r="AA1233" t="s">
        <v>162</v>
      </c>
      <c r="AB1233">
        <v>5.18</v>
      </c>
      <c r="AC1233">
        <v>6.21</v>
      </c>
      <c r="AD1233">
        <v>6.6</v>
      </c>
      <c r="AE1233" t="s">
        <v>162</v>
      </c>
      <c r="AF1233" t="s">
        <v>162</v>
      </c>
      <c r="AG1233">
        <v>542383</v>
      </c>
      <c r="AH1233">
        <v>68444</v>
      </c>
      <c r="AI1233">
        <v>68444</v>
      </c>
      <c r="AJ1233">
        <v>129884</v>
      </c>
      <c r="AK1233">
        <v>330839</v>
      </c>
      <c r="AL1233">
        <v>17781</v>
      </c>
      <c r="AM1233">
        <v>63878</v>
      </c>
      <c r="AN1233" t="s">
        <v>164</v>
      </c>
      <c r="AO1233">
        <v>9</v>
      </c>
      <c r="AP1233" t="s">
        <v>162</v>
      </c>
      <c r="AQ1233">
        <v>0.06</v>
      </c>
      <c r="AS1233">
        <v>0.05</v>
      </c>
      <c r="AT1233" t="s">
        <v>165</v>
      </c>
      <c r="AV1233">
        <v>0</v>
      </c>
      <c r="AW1233">
        <v>0.61</v>
      </c>
      <c r="AX1233">
        <v>44.766188</v>
      </c>
      <c r="AY1233">
        <v>-85.626739000000001</v>
      </c>
      <c r="AZ1233" t="s">
        <v>164</v>
      </c>
      <c r="BA1233" t="s">
        <v>164</v>
      </c>
      <c r="BC1233" t="s">
        <v>164</v>
      </c>
      <c r="BD1233">
        <v>-9531924.9839999992</v>
      </c>
      <c r="BE1233" s="1" t="s">
        <v>6300</v>
      </c>
    </row>
    <row r="1234" spans="1:57" x14ac:dyDescent="0.25">
      <c r="A1234">
        <v>85541</v>
      </c>
      <c r="B1234">
        <v>36559</v>
      </c>
      <c r="C1234">
        <v>5</v>
      </c>
      <c r="D1234" t="s">
        <v>155</v>
      </c>
      <c r="E1234" t="s">
        <v>156</v>
      </c>
      <c r="F1234">
        <v>12372</v>
      </c>
      <c r="G1234" t="s">
        <v>6301</v>
      </c>
      <c r="H1234" t="s">
        <v>6302</v>
      </c>
      <c r="I1234" t="s">
        <v>6081</v>
      </c>
      <c r="J1234" t="s">
        <v>670</v>
      </c>
      <c r="K1234" t="s">
        <v>365</v>
      </c>
      <c r="L1234">
        <v>49093</v>
      </c>
      <c r="M1234">
        <v>2</v>
      </c>
      <c r="N1234" t="s">
        <v>162</v>
      </c>
      <c r="O1234" t="s">
        <v>162</v>
      </c>
      <c r="P1234" t="s">
        <v>6303</v>
      </c>
      <c r="Q1234">
        <v>0.28999999999999998</v>
      </c>
      <c r="R1234" t="s">
        <v>162</v>
      </c>
      <c r="S1234" t="s">
        <v>164</v>
      </c>
      <c r="T1234" t="s">
        <v>164</v>
      </c>
      <c r="U1234" t="s">
        <v>162</v>
      </c>
      <c r="V1234">
        <v>3.99</v>
      </c>
      <c r="X1234" t="s">
        <v>162</v>
      </c>
      <c r="Y1234" t="s">
        <v>162</v>
      </c>
      <c r="Z1234" t="s">
        <v>164</v>
      </c>
      <c r="AA1234" t="s">
        <v>162</v>
      </c>
      <c r="AB1234">
        <v>5.08</v>
      </c>
      <c r="AC1234">
        <v>6.32</v>
      </c>
      <c r="AD1234">
        <v>6.76</v>
      </c>
      <c r="AE1234" t="s">
        <v>162</v>
      </c>
      <c r="AF1234" t="s">
        <v>162</v>
      </c>
      <c r="AG1234">
        <v>692334</v>
      </c>
      <c r="AH1234">
        <v>2351225</v>
      </c>
      <c r="AI1234">
        <v>2351225</v>
      </c>
      <c r="AJ1234">
        <v>102189</v>
      </c>
      <c r="AK1234">
        <v>126680</v>
      </c>
      <c r="AL1234">
        <v>157931</v>
      </c>
      <c r="AM1234">
        <v>305534</v>
      </c>
      <c r="AN1234" t="s">
        <v>164</v>
      </c>
      <c r="AO1234">
        <v>12</v>
      </c>
      <c r="AP1234" t="s">
        <v>162</v>
      </c>
      <c r="AQ1234">
        <v>0.27</v>
      </c>
      <c r="AS1234">
        <v>0.21</v>
      </c>
      <c r="AT1234" t="s">
        <v>165</v>
      </c>
      <c r="AV1234">
        <v>0.05</v>
      </c>
      <c r="AW1234">
        <v>0.14000000000000001</v>
      </c>
      <c r="AX1234">
        <v>41.941647000000003</v>
      </c>
      <c r="AY1234">
        <v>-85.635713999999993</v>
      </c>
      <c r="AZ1234" t="s">
        <v>164</v>
      </c>
      <c r="BA1234" t="s">
        <v>164</v>
      </c>
      <c r="BC1234" t="s">
        <v>164</v>
      </c>
      <c r="BD1234">
        <v>-9532924.0759999994</v>
      </c>
      <c r="BE1234" s="1" t="s">
        <v>6304</v>
      </c>
    </row>
    <row r="1235" spans="1:57" x14ac:dyDescent="0.25">
      <c r="A1235">
        <v>85573</v>
      </c>
      <c r="B1235">
        <v>36968</v>
      </c>
      <c r="C1235">
        <v>5</v>
      </c>
      <c r="D1235" t="s">
        <v>155</v>
      </c>
      <c r="E1235" t="s">
        <v>156</v>
      </c>
      <c r="F1235">
        <v>125542</v>
      </c>
      <c r="G1235" t="s">
        <v>6305</v>
      </c>
      <c r="H1235" t="s">
        <v>6306</v>
      </c>
      <c r="I1235" t="s">
        <v>6307</v>
      </c>
      <c r="J1235" t="s">
        <v>2972</v>
      </c>
      <c r="K1235" t="s">
        <v>1177</v>
      </c>
      <c r="L1235">
        <v>49677</v>
      </c>
      <c r="M1235">
        <v>2</v>
      </c>
      <c r="N1235" t="s">
        <v>162</v>
      </c>
      <c r="O1235" t="s">
        <v>162</v>
      </c>
      <c r="P1235" t="s">
        <v>6308</v>
      </c>
      <c r="Q1235">
        <v>0.28999999999999998</v>
      </c>
      <c r="R1235" t="s">
        <v>162</v>
      </c>
      <c r="S1235" t="s">
        <v>164</v>
      </c>
      <c r="T1235" t="s">
        <v>164</v>
      </c>
      <c r="U1235" t="s">
        <v>162</v>
      </c>
      <c r="V1235">
        <v>3.84</v>
      </c>
      <c r="X1235" t="s">
        <v>162</v>
      </c>
      <c r="Y1235" t="s">
        <v>162</v>
      </c>
      <c r="Z1235" t="s">
        <v>164</v>
      </c>
      <c r="AA1235" t="s">
        <v>162</v>
      </c>
      <c r="AB1235">
        <v>5.39</v>
      </c>
      <c r="AC1235">
        <v>6.65</v>
      </c>
      <c r="AD1235">
        <v>7.09</v>
      </c>
      <c r="AE1235" t="s">
        <v>162</v>
      </c>
      <c r="AF1235" t="s">
        <v>162</v>
      </c>
      <c r="AG1235">
        <v>760590</v>
      </c>
      <c r="AH1235">
        <v>726600</v>
      </c>
      <c r="AI1235">
        <v>726600</v>
      </c>
      <c r="AJ1235">
        <v>134850</v>
      </c>
      <c r="AK1235">
        <v>306019</v>
      </c>
      <c r="AL1235">
        <v>78511</v>
      </c>
      <c r="AM1235">
        <v>241211</v>
      </c>
      <c r="AN1235" t="s">
        <v>164</v>
      </c>
      <c r="AO1235">
        <v>9</v>
      </c>
      <c r="AP1235" t="s">
        <v>162</v>
      </c>
      <c r="AQ1235">
        <v>2.66</v>
      </c>
      <c r="AS1235">
        <v>0.88</v>
      </c>
      <c r="AT1235" t="s">
        <v>165</v>
      </c>
      <c r="AU1235">
        <v>69</v>
      </c>
      <c r="AV1235">
        <v>0</v>
      </c>
      <c r="AW1235">
        <v>9.82</v>
      </c>
      <c r="AX1235">
        <v>43.853900000000003</v>
      </c>
      <c r="AY1235">
        <v>-85.505099999999999</v>
      </c>
      <c r="AZ1235" t="s">
        <v>164</v>
      </c>
      <c r="BA1235" t="s">
        <v>164</v>
      </c>
      <c r="BC1235" t="s">
        <v>164</v>
      </c>
      <c r="BD1235">
        <v>-9518384.1919999998</v>
      </c>
      <c r="BE1235" s="1" t="s">
        <v>6309</v>
      </c>
    </row>
    <row r="1236" spans="1:57" x14ac:dyDescent="0.25">
      <c r="A1236">
        <v>85598</v>
      </c>
      <c r="B1236">
        <v>37248</v>
      </c>
      <c r="C1236">
        <v>5</v>
      </c>
      <c r="D1236" t="s">
        <v>155</v>
      </c>
      <c r="E1236" t="s">
        <v>156</v>
      </c>
      <c r="F1236">
        <v>175261</v>
      </c>
      <c r="G1236" t="s">
        <v>6310</v>
      </c>
      <c r="H1236" t="s">
        <v>6311</v>
      </c>
      <c r="I1236" t="s">
        <v>6312</v>
      </c>
      <c r="J1236" t="s">
        <v>2499</v>
      </c>
      <c r="K1236" t="s">
        <v>1177</v>
      </c>
      <c r="L1236">
        <v>49677</v>
      </c>
      <c r="M1236">
        <v>2</v>
      </c>
      <c r="N1236" t="s">
        <v>162</v>
      </c>
      <c r="O1236" t="s">
        <v>162</v>
      </c>
      <c r="P1236" t="s">
        <v>6313</v>
      </c>
      <c r="Q1236">
        <v>0.28999999999999998</v>
      </c>
      <c r="R1236" t="s">
        <v>162</v>
      </c>
      <c r="S1236" t="s">
        <v>164</v>
      </c>
      <c r="T1236" t="s">
        <v>164</v>
      </c>
      <c r="U1236" t="s">
        <v>162</v>
      </c>
      <c r="V1236">
        <v>3.84</v>
      </c>
      <c r="X1236" t="s">
        <v>162</v>
      </c>
      <c r="Y1236" t="s">
        <v>162</v>
      </c>
      <c r="Z1236" t="s">
        <v>164</v>
      </c>
      <c r="AA1236" t="s">
        <v>162</v>
      </c>
      <c r="AB1236">
        <v>5.28</v>
      </c>
      <c r="AC1236">
        <v>6.55</v>
      </c>
      <c r="AD1236">
        <v>7</v>
      </c>
      <c r="AE1236" t="s">
        <v>162</v>
      </c>
      <c r="AF1236" t="s">
        <v>162</v>
      </c>
      <c r="AG1236">
        <v>760590</v>
      </c>
      <c r="AH1236">
        <v>726600</v>
      </c>
      <c r="AI1236">
        <v>726600</v>
      </c>
      <c r="AJ1236">
        <v>134850</v>
      </c>
      <c r="AK1236">
        <v>306019</v>
      </c>
      <c r="AL1236">
        <v>78511</v>
      </c>
      <c r="AM1236">
        <v>241211</v>
      </c>
      <c r="AN1236" t="s">
        <v>164</v>
      </c>
      <c r="AO1236">
        <v>9</v>
      </c>
      <c r="AP1236" t="s">
        <v>162</v>
      </c>
      <c r="AQ1236">
        <v>3.51</v>
      </c>
      <c r="AS1236">
        <v>1.75</v>
      </c>
      <c r="AT1236" t="s">
        <v>165</v>
      </c>
      <c r="AU1236">
        <v>69</v>
      </c>
      <c r="AV1236">
        <v>0</v>
      </c>
      <c r="AW1236">
        <v>10</v>
      </c>
      <c r="AX1236">
        <v>43.866186999999996</v>
      </c>
      <c r="AY1236">
        <v>-85.509929</v>
      </c>
      <c r="AZ1236" t="s">
        <v>164</v>
      </c>
      <c r="BA1236" t="s">
        <v>164</v>
      </c>
      <c r="BC1236" t="s">
        <v>164</v>
      </c>
      <c r="BD1236">
        <v>-9518921.7540000007</v>
      </c>
      <c r="BE1236" s="1" t="s">
        <v>6314</v>
      </c>
    </row>
    <row r="1237" spans="1:57" x14ac:dyDescent="0.25">
      <c r="A1237">
        <v>82670</v>
      </c>
      <c r="B1237">
        <v>3949</v>
      </c>
      <c r="C1237">
        <v>5</v>
      </c>
      <c r="D1237" t="s">
        <v>155</v>
      </c>
      <c r="E1237" t="s">
        <v>156</v>
      </c>
      <c r="F1237">
        <v>110204</v>
      </c>
      <c r="G1237" t="s">
        <v>6315</v>
      </c>
      <c r="H1237" t="s">
        <v>6316</v>
      </c>
      <c r="I1237" t="s">
        <v>6317</v>
      </c>
      <c r="J1237" t="s">
        <v>6318</v>
      </c>
      <c r="K1237" t="s">
        <v>599</v>
      </c>
      <c r="L1237">
        <v>49878</v>
      </c>
      <c r="M1237">
        <v>1.9</v>
      </c>
      <c r="N1237" t="s">
        <v>162</v>
      </c>
      <c r="O1237" t="s">
        <v>162</v>
      </c>
      <c r="P1237" t="s">
        <v>6319</v>
      </c>
      <c r="Q1237">
        <v>0.28000000000000003</v>
      </c>
      <c r="R1237" t="s">
        <v>162</v>
      </c>
      <c r="S1237" t="s">
        <v>164</v>
      </c>
      <c r="T1237" t="s">
        <v>164</v>
      </c>
      <c r="U1237" t="s">
        <v>162</v>
      </c>
      <c r="V1237">
        <v>3.83</v>
      </c>
      <c r="X1237" t="s">
        <v>162</v>
      </c>
      <c r="Y1237" t="s">
        <v>162</v>
      </c>
      <c r="Z1237" t="s">
        <v>164</v>
      </c>
      <c r="AA1237" t="s">
        <v>162</v>
      </c>
      <c r="AB1237">
        <v>5.21</v>
      </c>
      <c r="AC1237">
        <v>6.53</v>
      </c>
      <c r="AD1237">
        <v>6.99</v>
      </c>
      <c r="AE1237" t="s">
        <v>162</v>
      </c>
      <c r="AF1237" t="s">
        <v>162</v>
      </c>
      <c r="AG1237">
        <v>814179</v>
      </c>
      <c r="AH1237">
        <v>45653</v>
      </c>
      <c r="AI1237">
        <v>45653</v>
      </c>
      <c r="AJ1237">
        <v>257444</v>
      </c>
      <c r="AK1237">
        <v>508743</v>
      </c>
      <c r="AL1237">
        <v>16997</v>
      </c>
      <c r="AM1237">
        <v>30995</v>
      </c>
      <c r="AN1237" t="s">
        <v>164</v>
      </c>
      <c r="AO1237">
        <v>8</v>
      </c>
      <c r="AP1237" t="s">
        <v>162</v>
      </c>
      <c r="AQ1237">
        <v>11.51</v>
      </c>
      <c r="AR1237">
        <v>69</v>
      </c>
      <c r="AS1237">
        <v>3.1</v>
      </c>
      <c r="AT1237" t="s">
        <v>165</v>
      </c>
      <c r="AU1237">
        <v>138</v>
      </c>
      <c r="AV1237">
        <v>0</v>
      </c>
      <c r="AW1237">
        <v>0.42</v>
      </c>
      <c r="AX1237">
        <v>45.894956000000001</v>
      </c>
      <c r="AY1237">
        <v>-86.744381000000004</v>
      </c>
      <c r="AZ1237" t="s">
        <v>164</v>
      </c>
      <c r="BA1237" t="s">
        <v>164</v>
      </c>
      <c r="BC1237" t="s">
        <v>164</v>
      </c>
      <c r="BD1237">
        <v>-9656340.3220000006</v>
      </c>
      <c r="BE1237" s="1" t="s">
        <v>6320</v>
      </c>
    </row>
    <row r="1238" spans="1:57" x14ac:dyDescent="0.25">
      <c r="A1238">
        <v>82974</v>
      </c>
      <c r="B1238">
        <v>6657</v>
      </c>
      <c r="C1238">
        <v>5</v>
      </c>
      <c r="D1238" t="s">
        <v>155</v>
      </c>
      <c r="E1238" t="s">
        <v>156</v>
      </c>
      <c r="F1238">
        <v>150141</v>
      </c>
      <c r="G1238" t="s">
        <v>6321</v>
      </c>
      <c r="H1238" t="s">
        <v>6322</v>
      </c>
      <c r="I1238" t="s">
        <v>6323</v>
      </c>
      <c r="J1238" t="s">
        <v>2077</v>
      </c>
      <c r="K1238" t="s">
        <v>2078</v>
      </c>
      <c r="L1238">
        <v>48651</v>
      </c>
      <c r="M1238">
        <v>1.9</v>
      </c>
      <c r="N1238" t="s">
        <v>162</v>
      </c>
      <c r="O1238" t="s">
        <v>162</v>
      </c>
      <c r="P1238" t="s">
        <v>6324</v>
      </c>
      <c r="Q1238">
        <v>0.28000000000000003</v>
      </c>
      <c r="R1238" t="s">
        <v>162</v>
      </c>
      <c r="S1238" t="s">
        <v>164</v>
      </c>
      <c r="T1238" t="s">
        <v>164</v>
      </c>
      <c r="U1238" t="s">
        <v>162</v>
      </c>
      <c r="V1238">
        <v>3.77</v>
      </c>
      <c r="X1238" t="s">
        <v>162</v>
      </c>
      <c r="Y1238" t="s">
        <v>162</v>
      </c>
      <c r="Z1238" t="s">
        <v>164</v>
      </c>
      <c r="AA1238" t="s">
        <v>162</v>
      </c>
      <c r="AB1238">
        <v>5.86</v>
      </c>
      <c r="AC1238">
        <v>6.94</v>
      </c>
      <c r="AD1238">
        <v>7.33</v>
      </c>
      <c r="AE1238" t="s">
        <v>162</v>
      </c>
      <c r="AF1238" t="s">
        <v>162</v>
      </c>
      <c r="AG1238">
        <v>719544</v>
      </c>
      <c r="AH1238">
        <v>405930</v>
      </c>
      <c r="AI1238">
        <v>405930</v>
      </c>
      <c r="AJ1238">
        <v>163491</v>
      </c>
      <c r="AK1238">
        <v>437084</v>
      </c>
      <c r="AL1238">
        <v>17910</v>
      </c>
      <c r="AM1238">
        <v>101058</v>
      </c>
      <c r="AN1238" t="s">
        <v>164</v>
      </c>
      <c r="AO1238">
        <v>9</v>
      </c>
      <c r="AP1238" t="s">
        <v>162</v>
      </c>
      <c r="AQ1238">
        <v>5.07</v>
      </c>
      <c r="AR1238">
        <v>138</v>
      </c>
      <c r="AS1238">
        <v>4.78</v>
      </c>
      <c r="AT1238" t="s">
        <v>165</v>
      </c>
      <c r="AU1238">
        <v>138</v>
      </c>
      <c r="AV1238">
        <v>0.04</v>
      </c>
      <c r="AW1238">
        <v>13.46</v>
      </c>
      <c r="AX1238">
        <v>44.297407999999997</v>
      </c>
      <c r="AY1238">
        <v>-84.703460000000007</v>
      </c>
      <c r="AZ1238" t="s">
        <v>164</v>
      </c>
      <c r="BA1238" t="s">
        <v>164</v>
      </c>
      <c r="BC1238" t="s">
        <v>164</v>
      </c>
      <c r="BD1238">
        <v>-9429146.0360000003</v>
      </c>
      <c r="BE1238" s="1" t="s">
        <v>6325</v>
      </c>
    </row>
    <row r="1239" spans="1:57" x14ac:dyDescent="0.25">
      <c r="A1239">
        <v>82985</v>
      </c>
      <c r="B1239">
        <v>6756</v>
      </c>
      <c r="C1239">
        <v>5</v>
      </c>
      <c r="D1239" t="s">
        <v>155</v>
      </c>
      <c r="E1239" t="s">
        <v>156</v>
      </c>
      <c r="F1239">
        <v>111601</v>
      </c>
      <c r="G1239" t="s">
        <v>6326</v>
      </c>
      <c r="H1239" t="s">
        <v>6327</v>
      </c>
      <c r="I1239" t="s">
        <v>6328</v>
      </c>
      <c r="J1239" t="s">
        <v>854</v>
      </c>
      <c r="K1239" t="s">
        <v>240</v>
      </c>
      <c r="L1239">
        <v>48071</v>
      </c>
      <c r="M1239">
        <v>1.9</v>
      </c>
      <c r="N1239" t="s">
        <v>162</v>
      </c>
      <c r="O1239" t="s">
        <v>162</v>
      </c>
      <c r="P1239" t="s">
        <v>6329</v>
      </c>
      <c r="Q1239">
        <v>0.28000000000000003</v>
      </c>
      <c r="R1239" t="s">
        <v>162</v>
      </c>
      <c r="S1239" t="s">
        <v>164</v>
      </c>
      <c r="T1239" t="s">
        <v>164</v>
      </c>
      <c r="U1239" t="s">
        <v>162</v>
      </c>
      <c r="V1239">
        <v>3.96</v>
      </c>
      <c r="X1239" t="s">
        <v>162</v>
      </c>
      <c r="Y1239" t="s">
        <v>162</v>
      </c>
      <c r="Z1239" t="s">
        <v>162</v>
      </c>
      <c r="AA1239" t="s">
        <v>162</v>
      </c>
      <c r="AB1239">
        <v>4.74</v>
      </c>
      <c r="AC1239">
        <v>5.79</v>
      </c>
      <c r="AD1239">
        <v>6.18</v>
      </c>
      <c r="AE1239" t="s">
        <v>162</v>
      </c>
      <c r="AF1239" t="s">
        <v>162</v>
      </c>
      <c r="AG1239">
        <v>850152</v>
      </c>
      <c r="AH1239">
        <v>1076584</v>
      </c>
      <c r="AI1239">
        <v>1076584</v>
      </c>
      <c r="AJ1239">
        <v>45687</v>
      </c>
      <c r="AK1239">
        <v>6002</v>
      </c>
      <c r="AL1239">
        <v>66949</v>
      </c>
      <c r="AM1239">
        <v>731514</v>
      </c>
      <c r="AN1239" t="s">
        <v>164</v>
      </c>
      <c r="AO1239">
        <v>10</v>
      </c>
      <c r="AP1239" t="s">
        <v>162</v>
      </c>
      <c r="AQ1239">
        <v>1.91</v>
      </c>
      <c r="AR1239">
        <v>120</v>
      </c>
      <c r="AS1239">
        <v>0.75</v>
      </c>
      <c r="AT1239" t="s">
        <v>165</v>
      </c>
      <c r="AU1239">
        <v>120</v>
      </c>
      <c r="AV1239">
        <v>0.02</v>
      </c>
      <c r="AW1239">
        <v>2.61</v>
      </c>
      <c r="AX1239">
        <v>42.533872000000002</v>
      </c>
      <c r="AY1239">
        <v>-83.090441999999996</v>
      </c>
      <c r="AZ1239" t="s">
        <v>164</v>
      </c>
      <c r="BC1239" t="s">
        <v>164</v>
      </c>
      <c r="BD1239">
        <v>-9249585.693</v>
      </c>
      <c r="BE1239" s="1" t="s">
        <v>6330</v>
      </c>
    </row>
    <row r="1240" spans="1:57" x14ac:dyDescent="0.25">
      <c r="A1240">
        <v>83691</v>
      </c>
      <c r="B1240">
        <v>13087</v>
      </c>
      <c r="C1240">
        <v>5</v>
      </c>
      <c r="D1240" t="s">
        <v>155</v>
      </c>
      <c r="E1240" t="s">
        <v>156</v>
      </c>
      <c r="F1240">
        <v>118821</v>
      </c>
      <c r="G1240" t="s">
        <v>6331</v>
      </c>
      <c r="H1240" t="s">
        <v>6332</v>
      </c>
      <c r="I1240" t="s">
        <v>4491</v>
      </c>
      <c r="J1240" t="s">
        <v>854</v>
      </c>
      <c r="K1240" t="s">
        <v>240</v>
      </c>
      <c r="L1240">
        <v>48071</v>
      </c>
      <c r="M1240">
        <v>1.96</v>
      </c>
      <c r="N1240" t="s">
        <v>162</v>
      </c>
      <c r="O1240" t="s">
        <v>162</v>
      </c>
      <c r="P1240" t="s">
        <v>6333</v>
      </c>
      <c r="Q1240">
        <v>0.28000000000000003</v>
      </c>
      <c r="R1240" t="s">
        <v>162</v>
      </c>
      <c r="S1240" t="s">
        <v>164</v>
      </c>
      <c r="T1240" t="s">
        <v>164</v>
      </c>
      <c r="U1240" t="s">
        <v>162</v>
      </c>
      <c r="V1240">
        <v>3.96</v>
      </c>
      <c r="X1240" t="s">
        <v>162</v>
      </c>
      <c r="Y1240" t="s">
        <v>162</v>
      </c>
      <c r="Z1240" t="s">
        <v>162</v>
      </c>
      <c r="AA1240" t="s">
        <v>162</v>
      </c>
      <c r="AB1240">
        <v>4.7300000000000004</v>
      </c>
      <c r="AC1240">
        <v>5.76</v>
      </c>
      <c r="AD1240">
        <v>6.15</v>
      </c>
      <c r="AE1240" t="s">
        <v>162</v>
      </c>
      <c r="AF1240" t="s">
        <v>162</v>
      </c>
      <c r="AG1240">
        <v>850152</v>
      </c>
      <c r="AH1240">
        <v>1076584</v>
      </c>
      <c r="AI1240">
        <v>1076584</v>
      </c>
      <c r="AJ1240">
        <v>45687</v>
      </c>
      <c r="AK1240">
        <v>6002</v>
      </c>
      <c r="AL1240">
        <v>66949</v>
      </c>
      <c r="AM1240">
        <v>731514</v>
      </c>
      <c r="AN1240" t="s">
        <v>164</v>
      </c>
      <c r="AO1240">
        <v>10</v>
      </c>
      <c r="AP1240" t="s">
        <v>162</v>
      </c>
      <c r="AQ1240">
        <v>1.38</v>
      </c>
      <c r="AR1240">
        <v>120</v>
      </c>
      <c r="AS1240">
        <v>0.39</v>
      </c>
      <c r="AT1240" t="s">
        <v>165</v>
      </c>
      <c r="AU1240">
        <v>120</v>
      </c>
      <c r="AV1240">
        <v>0.41</v>
      </c>
      <c r="AW1240">
        <v>2.85</v>
      </c>
      <c r="AX1240">
        <v>42.526885999999998</v>
      </c>
      <c r="AY1240">
        <v>-83.094990999999993</v>
      </c>
      <c r="AZ1240" t="s">
        <v>164</v>
      </c>
      <c r="BC1240" t="s">
        <v>164</v>
      </c>
      <c r="BD1240">
        <v>-9250092.0859999992</v>
      </c>
      <c r="BE1240">
        <v>5240234.1009999998</v>
      </c>
    </row>
    <row r="1241" spans="1:57" x14ac:dyDescent="0.25">
      <c r="A1241">
        <v>83824</v>
      </c>
      <c r="B1241">
        <v>14902</v>
      </c>
      <c r="C1241">
        <v>5</v>
      </c>
      <c r="D1241" t="s">
        <v>155</v>
      </c>
      <c r="E1241" t="s">
        <v>156</v>
      </c>
      <c r="F1241">
        <v>13739</v>
      </c>
      <c r="G1241" t="s">
        <v>6334</v>
      </c>
      <c r="H1241" t="s">
        <v>6335</v>
      </c>
      <c r="I1241" t="s">
        <v>6336</v>
      </c>
      <c r="J1241" t="s">
        <v>516</v>
      </c>
      <c r="K1241" t="s">
        <v>161</v>
      </c>
      <c r="L1241">
        <v>48180</v>
      </c>
      <c r="M1241">
        <v>1.94</v>
      </c>
      <c r="N1241" t="s">
        <v>162</v>
      </c>
      <c r="O1241" t="s">
        <v>162</v>
      </c>
      <c r="P1241" t="s">
        <v>6337</v>
      </c>
      <c r="Q1241">
        <v>0.28000000000000003</v>
      </c>
      <c r="R1241" t="s">
        <v>162</v>
      </c>
      <c r="S1241" t="s">
        <v>164</v>
      </c>
      <c r="T1241" t="s">
        <v>164</v>
      </c>
      <c r="U1241" t="s">
        <v>162</v>
      </c>
      <c r="V1241">
        <v>3.97</v>
      </c>
      <c r="X1241" t="s">
        <v>162</v>
      </c>
      <c r="Y1241" t="s">
        <v>162</v>
      </c>
      <c r="Z1241" t="s">
        <v>162</v>
      </c>
      <c r="AA1241" t="s">
        <v>162</v>
      </c>
      <c r="AB1241">
        <v>4.93</v>
      </c>
      <c r="AC1241">
        <v>5.96</v>
      </c>
      <c r="AD1241">
        <v>6.34</v>
      </c>
      <c r="AE1241" t="s">
        <v>162</v>
      </c>
      <c r="AF1241" t="s">
        <v>162</v>
      </c>
      <c r="AG1241">
        <v>1031267</v>
      </c>
      <c r="AH1241">
        <v>1348226</v>
      </c>
      <c r="AI1241">
        <v>1348226</v>
      </c>
      <c r="AJ1241">
        <v>48639</v>
      </c>
      <c r="AK1241">
        <v>10835</v>
      </c>
      <c r="AL1241">
        <v>113758</v>
      </c>
      <c r="AM1241">
        <v>858035</v>
      </c>
      <c r="AN1241" t="s">
        <v>164</v>
      </c>
      <c r="AO1241">
        <v>11</v>
      </c>
      <c r="AP1241" t="s">
        <v>162</v>
      </c>
      <c r="AQ1241">
        <v>1.85</v>
      </c>
      <c r="AR1241">
        <v>120</v>
      </c>
      <c r="AS1241">
        <v>0.4</v>
      </c>
      <c r="AT1241" t="s">
        <v>165</v>
      </c>
      <c r="AU1241">
        <v>120</v>
      </c>
      <c r="AV1241">
        <v>0</v>
      </c>
      <c r="AW1241">
        <v>1.66</v>
      </c>
      <c r="AX1241">
        <v>42.226627000000001</v>
      </c>
      <c r="AY1241">
        <v>-83.267653999999993</v>
      </c>
      <c r="AZ1241" t="s">
        <v>164</v>
      </c>
      <c r="BC1241" t="s">
        <v>164</v>
      </c>
      <c r="BD1241">
        <v>-9269312.8430000003</v>
      </c>
      <c r="BE1241" s="1" t="s">
        <v>6338</v>
      </c>
    </row>
    <row r="1242" spans="1:57" x14ac:dyDescent="0.25">
      <c r="A1242">
        <v>84040</v>
      </c>
      <c r="B1242">
        <v>17409</v>
      </c>
      <c r="C1242">
        <v>5</v>
      </c>
      <c r="D1242" t="s">
        <v>155</v>
      </c>
      <c r="E1242" t="s">
        <v>156</v>
      </c>
      <c r="F1242">
        <v>186603</v>
      </c>
      <c r="G1242" t="s">
        <v>6339</v>
      </c>
      <c r="H1242" t="s">
        <v>6340</v>
      </c>
      <c r="I1242" t="s">
        <v>6341</v>
      </c>
      <c r="J1242" t="s">
        <v>686</v>
      </c>
      <c r="K1242" t="s">
        <v>161</v>
      </c>
      <c r="L1242">
        <v>48215</v>
      </c>
      <c r="M1242">
        <v>1.96</v>
      </c>
      <c r="N1242" t="s">
        <v>162</v>
      </c>
      <c r="O1242" t="s">
        <v>162</v>
      </c>
      <c r="P1242" t="s">
        <v>6342</v>
      </c>
      <c r="Q1242">
        <v>0.28000000000000003</v>
      </c>
      <c r="R1242" t="s">
        <v>162</v>
      </c>
      <c r="S1242" t="s">
        <v>164</v>
      </c>
      <c r="T1242" t="s">
        <v>164</v>
      </c>
      <c r="U1242" t="s">
        <v>162</v>
      </c>
      <c r="V1242">
        <v>3.95</v>
      </c>
      <c r="X1242" t="s">
        <v>162</v>
      </c>
      <c r="Y1242" t="s">
        <v>162</v>
      </c>
      <c r="Z1242" t="s">
        <v>162</v>
      </c>
      <c r="AA1242" t="s">
        <v>162</v>
      </c>
      <c r="AB1242">
        <v>4.93</v>
      </c>
      <c r="AC1242">
        <v>5.94</v>
      </c>
      <c r="AD1242">
        <v>6.31</v>
      </c>
      <c r="AE1242" t="s">
        <v>162</v>
      </c>
      <c r="AF1242" t="s">
        <v>162</v>
      </c>
      <c r="AG1242">
        <v>842090</v>
      </c>
      <c r="AH1242">
        <v>762683</v>
      </c>
      <c r="AI1242">
        <v>762683</v>
      </c>
      <c r="AJ1242">
        <v>44813</v>
      </c>
      <c r="AK1242">
        <v>10479</v>
      </c>
      <c r="AL1242">
        <v>65581</v>
      </c>
      <c r="AM1242">
        <v>721217</v>
      </c>
      <c r="AN1242" t="s">
        <v>164</v>
      </c>
      <c r="AO1242">
        <v>10</v>
      </c>
      <c r="AP1242" t="s">
        <v>162</v>
      </c>
      <c r="AQ1242">
        <v>0.9</v>
      </c>
      <c r="AS1242">
        <v>0.71</v>
      </c>
      <c r="AT1242" t="s">
        <v>165</v>
      </c>
      <c r="AV1242">
        <v>0</v>
      </c>
      <c r="AW1242">
        <v>1</v>
      </c>
      <c r="AX1242">
        <v>42.386063999999998</v>
      </c>
      <c r="AY1242">
        <v>-82.953524000000002</v>
      </c>
      <c r="AZ1242" t="s">
        <v>164</v>
      </c>
      <c r="BC1242" t="s">
        <v>164</v>
      </c>
      <c r="BD1242">
        <v>-9234344.0510000009</v>
      </c>
      <c r="BE1242" s="1" t="s">
        <v>6343</v>
      </c>
    </row>
    <row r="1243" spans="1:57" x14ac:dyDescent="0.25">
      <c r="A1243">
        <v>84070</v>
      </c>
      <c r="B1243">
        <v>17791</v>
      </c>
      <c r="C1243">
        <v>5</v>
      </c>
      <c r="D1243" t="s">
        <v>155</v>
      </c>
      <c r="E1243" t="s">
        <v>156</v>
      </c>
      <c r="F1243">
        <v>241413</v>
      </c>
      <c r="G1243" t="s">
        <v>6344</v>
      </c>
      <c r="H1243" t="s">
        <v>6345</v>
      </c>
      <c r="I1243" t="s">
        <v>6345</v>
      </c>
      <c r="J1243" t="s">
        <v>460</v>
      </c>
      <c r="K1243" t="s">
        <v>240</v>
      </c>
      <c r="L1243">
        <v>48381</v>
      </c>
      <c r="M1243">
        <v>1.91</v>
      </c>
      <c r="N1243" t="s">
        <v>162</v>
      </c>
      <c r="O1243" t="s">
        <v>162</v>
      </c>
      <c r="P1243" t="s">
        <v>6346</v>
      </c>
      <c r="Q1243">
        <v>0.28000000000000003</v>
      </c>
      <c r="R1243" t="s">
        <v>162</v>
      </c>
      <c r="S1243" t="s">
        <v>164</v>
      </c>
      <c r="T1243" t="s">
        <v>164</v>
      </c>
      <c r="U1243" t="s">
        <v>162</v>
      </c>
      <c r="V1243">
        <v>3.94</v>
      </c>
      <c r="X1243" t="s">
        <v>162</v>
      </c>
      <c r="Y1243" t="s">
        <v>162</v>
      </c>
      <c r="Z1243" t="s">
        <v>164</v>
      </c>
      <c r="AA1243" t="s">
        <v>162</v>
      </c>
      <c r="AB1243">
        <v>5.4</v>
      </c>
      <c r="AC1243">
        <v>6.54</v>
      </c>
      <c r="AD1243">
        <v>6.95</v>
      </c>
      <c r="AE1243" t="s">
        <v>162</v>
      </c>
      <c r="AF1243" t="s">
        <v>162</v>
      </c>
      <c r="AG1243">
        <v>980486</v>
      </c>
      <c r="AH1243">
        <v>1662872</v>
      </c>
      <c r="AI1243">
        <v>1662872</v>
      </c>
      <c r="AJ1243">
        <v>51367</v>
      </c>
      <c r="AK1243">
        <v>29178</v>
      </c>
      <c r="AL1243">
        <v>72837</v>
      </c>
      <c r="AM1243">
        <v>827103</v>
      </c>
      <c r="AN1243" t="s">
        <v>164</v>
      </c>
      <c r="AO1243">
        <v>10</v>
      </c>
      <c r="AP1243" t="s">
        <v>162</v>
      </c>
      <c r="AQ1243">
        <v>0.25</v>
      </c>
      <c r="AR1243">
        <v>120</v>
      </c>
      <c r="AS1243">
        <v>0.12</v>
      </c>
      <c r="AT1243" t="s">
        <v>165</v>
      </c>
      <c r="AU1243">
        <v>120</v>
      </c>
      <c r="AV1243">
        <v>0.03</v>
      </c>
      <c r="AW1243">
        <v>0</v>
      </c>
      <c r="AX1243">
        <v>42.621335999999999</v>
      </c>
      <c r="AY1243">
        <v>-83.279326999999995</v>
      </c>
      <c r="AZ1243" t="s">
        <v>164</v>
      </c>
      <c r="BA1243" t="s">
        <v>164</v>
      </c>
      <c r="BC1243" t="s">
        <v>164</v>
      </c>
      <c r="BD1243">
        <v>-9270612.2750000004</v>
      </c>
      <c r="BE1243" s="1" t="s">
        <v>6347</v>
      </c>
    </row>
    <row r="1244" spans="1:57" x14ac:dyDescent="0.25">
      <c r="A1244">
        <v>84288</v>
      </c>
      <c r="B1244">
        <v>20533</v>
      </c>
      <c r="C1244">
        <v>5</v>
      </c>
      <c r="D1244" t="s">
        <v>155</v>
      </c>
      <c r="E1244" t="s">
        <v>156</v>
      </c>
      <c r="F1244">
        <v>170852</v>
      </c>
      <c r="G1244" t="s">
        <v>6348</v>
      </c>
      <c r="H1244" t="s">
        <v>6349</v>
      </c>
      <c r="I1244" t="s">
        <v>6350</v>
      </c>
      <c r="J1244" t="s">
        <v>375</v>
      </c>
      <c r="K1244" t="s">
        <v>320</v>
      </c>
      <c r="L1244">
        <v>49503</v>
      </c>
      <c r="M1244">
        <v>1.96</v>
      </c>
      <c r="N1244" t="s">
        <v>162</v>
      </c>
      <c r="O1244" t="s">
        <v>162</v>
      </c>
      <c r="P1244" t="s">
        <v>6351</v>
      </c>
      <c r="Q1244">
        <v>0.28000000000000003</v>
      </c>
      <c r="R1244" t="s">
        <v>162</v>
      </c>
      <c r="S1244" t="s">
        <v>164</v>
      </c>
      <c r="T1244" t="s">
        <v>164</v>
      </c>
      <c r="U1244" t="s">
        <v>162</v>
      </c>
      <c r="V1244">
        <v>3.92</v>
      </c>
      <c r="X1244" t="s">
        <v>162</v>
      </c>
      <c r="Y1244" t="s">
        <v>162</v>
      </c>
      <c r="Z1244" t="s">
        <v>164</v>
      </c>
      <c r="AA1244" t="s">
        <v>162</v>
      </c>
      <c r="AB1244">
        <v>5.03</v>
      </c>
      <c r="AC1244">
        <v>6.23</v>
      </c>
      <c r="AD1244">
        <v>6.66</v>
      </c>
      <c r="AE1244" t="s">
        <v>162</v>
      </c>
      <c r="AF1244" t="s">
        <v>162</v>
      </c>
      <c r="AG1244">
        <v>586747</v>
      </c>
      <c r="AH1244">
        <v>1426249</v>
      </c>
      <c r="AI1244">
        <v>1426249</v>
      </c>
      <c r="AJ1244">
        <v>91269</v>
      </c>
      <c r="AK1244">
        <v>105051</v>
      </c>
      <c r="AL1244">
        <v>88002</v>
      </c>
      <c r="AM1244">
        <v>302427</v>
      </c>
      <c r="AN1244" t="s">
        <v>164</v>
      </c>
      <c r="AO1244">
        <v>10</v>
      </c>
      <c r="AP1244" t="s">
        <v>162</v>
      </c>
      <c r="AQ1244">
        <v>0.5</v>
      </c>
      <c r="AS1244">
        <v>0.48</v>
      </c>
      <c r="AT1244" t="s">
        <v>165</v>
      </c>
      <c r="AV1244">
        <v>0.02</v>
      </c>
      <c r="AW1244">
        <v>0.46</v>
      </c>
      <c r="AX1244">
        <v>42.963912999999998</v>
      </c>
      <c r="AY1244">
        <v>-85.640478999999999</v>
      </c>
      <c r="AZ1244" t="s">
        <v>164</v>
      </c>
      <c r="BA1244" t="s">
        <v>164</v>
      </c>
      <c r="BC1244" t="s">
        <v>164</v>
      </c>
      <c r="BD1244">
        <v>-9533454.5140000004</v>
      </c>
      <c r="BE1244" s="1" t="s">
        <v>6352</v>
      </c>
    </row>
    <row r="1245" spans="1:57" x14ac:dyDescent="0.25">
      <c r="A1245">
        <v>84331</v>
      </c>
      <c r="B1245">
        <v>21295</v>
      </c>
      <c r="C1245">
        <v>5</v>
      </c>
      <c r="D1245" t="s">
        <v>155</v>
      </c>
      <c r="E1245" t="s">
        <v>156</v>
      </c>
      <c r="F1245">
        <v>12594</v>
      </c>
      <c r="G1245" t="s">
        <v>6353</v>
      </c>
      <c r="H1245" t="s">
        <v>6354</v>
      </c>
      <c r="I1245" t="s">
        <v>6355</v>
      </c>
      <c r="J1245" t="s">
        <v>1155</v>
      </c>
      <c r="K1245" t="s">
        <v>1155</v>
      </c>
      <c r="L1245" t="s">
        <v>162</v>
      </c>
      <c r="M1245">
        <v>1.9</v>
      </c>
      <c r="N1245" t="s">
        <v>162</v>
      </c>
      <c r="O1245" t="s">
        <v>162</v>
      </c>
      <c r="P1245" t="s">
        <v>6356</v>
      </c>
      <c r="Q1245">
        <v>0.28000000000000003</v>
      </c>
      <c r="R1245" t="s">
        <v>162</v>
      </c>
      <c r="S1245" t="s">
        <v>164</v>
      </c>
      <c r="T1245" t="s">
        <v>164</v>
      </c>
      <c r="U1245" t="s">
        <v>162</v>
      </c>
      <c r="V1245">
        <v>3.93</v>
      </c>
      <c r="X1245" t="s">
        <v>162</v>
      </c>
      <c r="Y1245" t="s">
        <v>162</v>
      </c>
      <c r="Z1245" t="s">
        <v>164</v>
      </c>
      <c r="AA1245" t="s">
        <v>162</v>
      </c>
      <c r="AB1245">
        <v>5.14</v>
      </c>
      <c r="AC1245">
        <v>6.37</v>
      </c>
      <c r="AD1245">
        <v>6.81</v>
      </c>
      <c r="AE1245" t="s">
        <v>162</v>
      </c>
      <c r="AF1245" t="s">
        <v>162</v>
      </c>
      <c r="AG1245">
        <v>641521</v>
      </c>
      <c r="AH1245">
        <v>2216375</v>
      </c>
      <c r="AI1245">
        <v>2216375</v>
      </c>
      <c r="AJ1245">
        <v>60513</v>
      </c>
      <c r="AK1245">
        <v>112534</v>
      </c>
      <c r="AL1245">
        <v>38880</v>
      </c>
      <c r="AM1245">
        <v>429595</v>
      </c>
      <c r="AN1245" t="s">
        <v>164</v>
      </c>
      <c r="AO1245">
        <v>9</v>
      </c>
      <c r="AP1245" t="s">
        <v>162</v>
      </c>
      <c r="AQ1245">
        <v>0.59</v>
      </c>
      <c r="AS1245">
        <v>1.8</v>
      </c>
      <c r="AT1245" t="s">
        <v>165</v>
      </c>
      <c r="AU1245">
        <v>138</v>
      </c>
      <c r="AV1245">
        <v>0.04</v>
      </c>
      <c r="AW1245">
        <v>0.11</v>
      </c>
      <c r="AX1245">
        <v>43.422885999999998</v>
      </c>
      <c r="AY1245">
        <v>-83.945764999999994</v>
      </c>
      <c r="AZ1245" t="s">
        <v>164</v>
      </c>
      <c r="BA1245" t="s">
        <v>164</v>
      </c>
      <c r="BC1245" t="s">
        <v>164</v>
      </c>
      <c r="BD1245">
        <v>-9344799.8139999993</v>
      </c>
      <c r="BE1245">
        <v>5376562.5300000003</v>
      </c>
    </row>
    <row r="1246" spans="1:57" x14ac:dyDescent="0.25">
      <c r="A1246">
        <v>84838</v>
      </c>
      <c r="B1246">
        <v>27821</v>
      </c>
      <c r="C1246">
        <v>5</v>
      </c>
      <c r="D1246" t="s">
        <v>155</v>
      </c>
      <c r="E1246" t="s">
        <v>156</v>
      </c>
      <c r="F1246">
        <v>12064</v>
      </c>
      <c r="G1246" t="s">
        <v>6357</v>
      </c>
      <c r="H1246" t="s">
        <v>6358</v>
      </c>
      <c r="I1246" t="s">
        <v>6359</v>
      </c>
      <c r="J1246" t="s">
        <v>351</v>
      </c>
      <c r="K1246" t="s">
        <v>351</v>
      </c>
      <c r="L1246">
        <v>49201</v>
      </c>
      <c r="M1246">
        <v>1.9</v>
      </c>
      <c r="N1246" t="s">
        <v>162</v>
      </c>
      <c r="O1246" t="s">
        <v>162</v>
      </c>
      <c r="P1246" t="s">
        <v>6360</v>
      </c>
      <c r="Q1246">
        <v>0.28000000000000003</v>
      </c>
      <c r="R1246" t="s">
        <v>162</v>
      </c>
      <c r="S1246" t="s">
        <v>164</v>
      </c>
      <c r="T1246" t="s">
        <v>164</v>
      </c>
      <c r="U1246" t="s">
        <v>162</v>
      </c>
      <c r="V1246">
        <v>3.94</v>
      </c>
      <c r="X1246" t="s">
        <v>162</v>
      </c>
      <c r="Y1246" t="s">
        <v>162</v>
      </c>
      <c r="Z1246" t="s">
        <v>164</v>
      </c>
      <c r="AA1246" t="s">
        <v>162</v>
      </c>
      <c r="AB1246">
        <v>5.29</v>
      </c>
      <c r="AC1246">
        <v>6.59</v>
      </c>
      <c r="AD1246">
        <v>7.03</v>
      </c>
      <c r="AE1246" t="s">
        <v>162</v>
      </c>
      <c r="AF1246" t="s">
        <v>162</v>
      </c>
      <c r="AG1246">
        <v>1093942</v>
      </c>
      <c r="AH1246">
        <v>2134968</v>
      </c>
      <c r="AI1246">
        <v>2134968</v>
      </c>
      <c r="AJ1246">
        <v>70729</v>
      </c>
      <c r="AK1246">
        <v>81440</v>
      </c>
      <c r="AL1246">
        <v>117733</v>
      </c>
      <c r="AM1246">
        <v>824041</v>
      </c>
      <c r="AN1246" t="s">
        <v>164</v>
      </c>
      <c r="AO1246">
        <v>11</v>
      </c>
      <c r="AP1246" t="s">
        <v>162</v>
      </c>
      <c r="AQ1246">
        <v>0.61</v>
      </c>
      <c r="AS1246">
        <v>0.61</v>
      </c>
      <c r="AT1246" t="s">
        <v>193</v>
      </c>
      <c r="AV1246">
        <v>0.01</v>
      </c>
      <c r="AW1246">
        <v>0.17</v>
      </c>
      <c r="AX1246">
        <v>42.247639999999997</v>
      </c>
      <c r="AY1246">
        <v>-84.388940000000005</v>
      </c>
      <c r="AZ1246" t="s">
        <v>164</v>
      </c>
      <c r="BA1246" t="s">
        <v>164</v>
      </c>
      <c r="BC1246" t="s">
        <v>164</v>
      </c>
      <c r="BD1246">
        <v>-9394133.8289999999</v>
      </c>
      <c r="BE1246" s="1" t="s">
        <v>6361</v>
      </c>
    </row>
    <row r="1247" spans="1:57" x14ac:dyDescent="0.25">
      <c r="A1247">
        <v>85173</v>
      </c>
      <c r="B1247">
        <v>32101</v>
      </c>
      <c r="C1247">
        <v>5</v>
      </c>
      <c r="D1247" t="s">
        <v>155</v>
      </c>
      <c r="E1247" t="s">
        <v>156</v>
      </c>
      <c r="F1247">
        <v>135794</v>
      </c>
      <c r="G1247" t="s">
        <v>6362</v>
      </c>
      <c r="H1247" t="s">
        <v>6363</v>
      </c>
      <c r="I1247" t="s">
        <v>6363</v>
      </c>
      <c r="J1247" t="s">
        <v>651</v>
      </c>
      <c r="K1247" t="s">
        <v>652</v>
      </c>
      <c r="L1247">
        <v>49408</v>
      </c>
      <c r="M1247">
        <v>1.9</v>
      </c>
      <c r="N1247" t="s">
        <v>162</v>
      </c>
      <c r="O1247" t="s">
        <v>162</v>
      </c>
      <c r="P1247" t="s">
        <v>6364</v>
      </c>
      <c r="Q1247">
        <v>0.28000000000000003</v>
      </c>
      <c r="R1247" t="s">
        <v>162</v>
      </c>
      <c r="S1247" t="s">
        <v>164</v>
      </c>
      <c r="T1247" t="s">
        <v>164</v>
      </c>
      <c r="U1247" t="s">
        <v>162</v>
      </c>
      <c r="V1247">
        <v>3.97</v>
      </c>
      <c r="X1247" t="s">
        <v>162</v>
      </c>
      <c r="Y1247" t="s">
        <v>162</v>
      </c>
      <c r="Z1247" t="s">
        <v>164</v>
      </c>
      <c r="AA1247" t="s">
        <v>162</v>
      </c>
      <c r="AB1247">
        <v>6.13</v>
      </c>
      <c r="AC1247">
        <v>7.32</v>
      </c>
      <c r="AD1247">
        <v>7.69</v>
      </c>
      <c r="AE1247" t="s">
        <v>162</v>
      </c>
      <c r="AF1247" t="s">
        <v>162</v>
      </c>
      <c r="AG1247">
        <v>513624</v>
      </c>
      <c r="AH1247">
        <v>1085653</v>
      </c>
      <c r="AI1247">
        <v>1085653</v>
      </c>
      <c r="AJ1247">
        <v>78824</v>
      </c>
      <c r="AK1247">
        <v>69346</v>
      </c>
      <c r="AL1247">
        <v>84876</v>
      </c>
      <c r="AM1247">
        <v>280578</v>
      </c>
      <c r="AN1247" t="s">
        <v>164</v>
      </c>
      <c r="AP1247" t="s">
        <v>162</v>
      </c>
      <c r="AQ1247">
        <v>7.49</v>
      </c>
      <c r="AR1247">
        <v>138</v>
      </c>
      <c r="AS1247">
        <v>3.47</v>
      </c>
      <c r="AT1247" t="s">
        <v>165</v>
      </c>
      <c r="AU1247">
        <v>345</v>
      </c>
      <c r="AV1247">
        <v>0</v>
      </c>
      <c r="AW1247">
        <v>5.4</v>
      </c>
      <c r="AX1247">
        <v>42.632730000000002</v>
      </c>
      <c r="AY1247">
        <v>-86.211887000000004</v>
      </c>
      <c r="AZ1247" t="s">
        <v>164</v>
      </c>
      <c r="BA1247" t="s">
        <v>164</v>
      </c>
      <c r="BC1247" t="s">
        <v>164</v>
      </c>
      <c r="BD1247">
        <v>-9597063.3609999996</v>
      </c>
      <c r="BE1247" s="1" t="s">
        <v>6365</v>
      </c>
    </row>
    <row r="1248" spans="1:57" x14ac:dyDescent="0.25">
      <c r="A1248">
        <v>82508</v>
      </c>
      <c r="B1248">
        <v>2650</v>
      </c>
      <c r="C1248">
        <v>5</v>
      </c>
      <c r="D1248" t="s">
        <v>155</v>
      </c>
      <c r="E1248" t="s">
        <v>156</v>
      </c>
      <c r="F1248">
        <v>162186</v>
      </c>
      <c r="G1248" t="s">
        <v>6366</v>
      </c>
      <c r="H1248" t="s">
        <v>6367</v>
      </c>
      <c r="I1248" t="s">
        <v>6368</v>
      </c>
      <c r="J1248" t="s">
        <v>1183</v>
      </c>
      <c r="K1248" t="s">
        <v>161</v>
      </c>
      <c r="L1248">
        <v>48195</v>
      </c>
      <c r="M1248">
        <v>1.86</v>
      </c>
      <c r="N1248" t="s">
        <v>162</v>
      </c>
      <c r="O1248" t="s">
        <v>162</v>
      </c>
      <c r="P1248" t="s">
        <v>6369</v>
      </c>
      <c r="Q1248">
        <v>0.27</v>
      </c>
      <c r="R1248" t="s">
        <v>162</v>
      </c>
      <c r="S1248" t="s">
        <v>164</v>
      </c>
      <c r="T1248" t="s">
        <v>164</v>
      </c>
      <c r="U1248" t="s">
        <v>162</v>
      </c>
      <c r="V1248">
        <v>3.96</v>
      </c>
      <c r="X1248" t="s">
        <v>162</v>
      </c>
      <c r="Y1248" t="s">
        <v>162</v>
      </c>
      <c r="Z1248" t="s">
        <v>162</v>
      </c>
      <c r="AA1248" t="s">
        <v>162</v>
      </c>
      <c r="AB1248">
        <v>4.8600000000000003</v>
      </c>
      <c r="AC1248">
        <v>5.88</v>
      </c>
      <c r="AD1248">
        <v>6.26</v>
      </c>
      <c r="AE1248" t="s">
        <v>162</v>
      </c>
      <c r="AF1248" t="s">
        <v>162</v>
      </c>
      <c r="AG1248">
        <v>1016323</v>
      </c>
      <c r="AH1248">
        <v>1434330</v>
      </c>
      <c r="AI1248">
        <v>1434330</v>
      </c>
      <c r="AJ1248">
        <v>50064</v>
      </c>
      <c r="AK1248">
        <v>16065</v>
      </c>
      <c r="AL1248">
        <v>112765</v>
      </c>
      <c r="AM1248">
        <v>837428</v>
      </c>
      <c r="AN1248" t="s">
        <v>164</v>
      </c>
      <c r="AO1248">
        <v>11</v>
      </c>
      <c r="AP1248" t="s">
        <v>162</v>
      </c>
      <c r="AQ1248">
        <v>1.51</v>
      </c>
      <c r="AR1248">
        <v>120</v>
      </c>
      <c r="AS1248">
        <v>1.36</v>
      </c>
      <c r="AT1248" t="s">
        <v>165</v>
      </c>
      <c r="AU1248">
        <v>120</v>
      </c>
      <c r="AV1248">
        <v>0</v>
      </c>
      <c r="AW1248">
        <v>1.38</v>
      </c>
      <c r="AX1248">
        <v>42.199280000000002</v>
      </c>
      <c r="AY1248">
        <v>-83.191377000000003</v>
      </c>
      <c r="AZ1248" t="s">
        <v>164</v>
      </c>
      <c r="BC1248" t="s">
        <v>164</v>
      </c>
      <c r="BD1248">
        <v>-9260821.7259999998</v>
      </c>
      <c r="BE1248" s="1" t="s">
        <v>6370</v>
      </c>
    </row>
    <row r="1249" spans="1:57" x14ac:dyDescent="0.25">
      <c r="A1249">
        <v>82761</v>
      </c>
      <c r="B1249">
        <v>4813</v>
      </c>
      <c r="C1249">
        <v>5</v>
      </c>
      <c r="D1249" t="s">
        <v>155</v>
      </c>
      <c r="E1249" t="s">
        <v>156</v>
      </c>
      <c r="F1249">
        <v>232332</v>
      </c>
      <c r="G1249" t="s">
        <v>6371</v>
      </c>
      <c r="H1249" t="s">
        <v>6372</v>
      </c>
      <c r="I1249" t="s">
        <v>6373</v>
      </c>
      <c r="J1249" t="s">
        <v>6374</v>
      </c>
      <c r="K1249" t="s">
        <v>240</v>
      </c>
      <c r="L1249">
        <v>48069</v>
      </c>
      <c r="M1249">
        <v>1.88</v>
      </c>
      <c r="N1249" t="s">
        <v>162</v>
      </c>
      <c r="O1249" t="s">
        <v>162</v>
      </c>
      <c r="P1249" t="s">
        <v>6375</v>
      </c>
      <c r="Q1249">
        <v>0.27</v>
      </c>
      <c r="R1249" t="s">
        <v>162</v>
      </c>
      <c r="S1249" t="s">
        <v>164</v>
      </c>
      <c r="T1249" t="s">
        <v>164</v>
      </c>
      <c r="U1249" t="s">
        <v>162</v>
      </c>
      <c r="V1249">
        <v>3.96</v>
      </c>
      <c r="X1249" t="s">
        <v>162</v>
      </c>
      <c r="Y1249" t="s">
        <v>162</v>
      </c>
      <c r="Z1249" t="s">
        <v>162</v>
      </c>
      <c r="AA1249" t="s">
        <v>162</v>
      </c>
      <c r="AB1249">
        <v>4.7</v>
      </c>
      <c r="AC1249">
        <v>5.8</v>
      </c>
      <c r="AD1249">
        <v>6.19</v>
      </c>
      <c r="AE1249" t="s">
        <v>162</v>
      </c>
      <c r="AF1249" t="s">
        <v>162</v>
      </c>
      <c r="AG1249">
        <v>850152</v>
      </c>
      <c r="AH1249">
        <v>1076584</v>
      </c>
      <c r="AI1249">
        <v>1076584</v>
      </c>
      <c r="AJ1249">
        <v>45687</v>
      </c>
      <c r="AK1249">
        <v>6002</v>
      </c>
      <c r="AL1249">
        <v>66949</v>
      </c>
      <c r="AM1249">
        <v>731514</v>
      </c>
      <c r="AN1249" t="s">
        <v>164</v>
      </c>
      <c r="AO1249">
        <v>10</v>
      </c>
      <c r="AP1249" t="s">
        <v>162</v>
      </c>
      <c r="AQ1249">
        <v>0.68</v>
      </c>
      <c r="AR1249">
        <v>120</v>
      </c>
      <c r="AS1249">
        <v>0</v>
      </c>
      <c r="AT1249" t="s">
        <v>165</v>
      </c>
      <c r="AU1249">
        <v>120</v>
      </c>
      <c r="AV1249">
        <v>0.03</v>
      </c>
      <c r="AW1249">
        <v>0</v>
      </c>
      <c r="AX1249">
        <v>42.474831000000002</v>
      </c>
      <c r="AY1249">
        <v>-83.134890999999996</v>
      </c>
      <c r="AZ1249" t="s">
        <v>164</v>
      </c>
      <c r="BC1249" t="s">
        <v>164</v>
      </c>
      <c r="BD1249">
        <v>-9254533.7329999991</v>
      </c>
      <c r="BE1249">
        <v>5232374.3499999996</v>
      </c>
    </row>
    <row r="1250" spans="1:57" x14ac:dyDescent="0.25">
      <c r="A1250">
        <v>83118</v>
      </c>
      <c r="B1250">
        <v>7829</v>
      </c>
      <c r="C1250">
        <v>5</v>
      </c>
      <c r="D1250" t="s">
        <v>155</v>
      </c>
      <c r="E1250" t="s">
        <v>156</v>
      </c>
      <c r="F1250">
        <v>106384</v>
      </c>
      <c r="G1250" t="s">
        <v>6376</v>
      </c>
      <c r="H1250" t="s">
        <v>6377</v>
      </c>
      <c r="I1250" t="s">
        <v>6378</v>
      </c>
      <c r="J1250" t="s">
        <v>686</v>
      </c>
      <c r="K1250" t="s">
        <v>161</v>
      </c>
      <c r="L1250">
        <v>48238</v>
      </c>
      <c r="M1250">
        <v>1.86</v>
      </c>
      <c r="N1250" t="s">
        <v>162</v>
      </c>
      <c r="O1250" t="s">
        <v>162</v>
      </c>
      <c r="P1250" t="s">
        <v>6379</v>
      </c>
      <c r="Q1250">
        <v>0.27</v>
      </c>
      <c r="R1250" t="s">
        <v>162</v>
      </c>
      <c r="S1250" t="s">
        <v>164</v>
      </c>
      <c r="T1250" t="s">
        <v>164</v>
      </c>
      <c r="U1250" t="s">
        <v>162</v>
      </c>
      <c r="V1250">
        <v>3.97</v>
      </c>
      <c r="X1250" t="s">
        <v>162</v>
      </c>
      <c r="Y1250" t="s">
        <v>162</v>
      </c>
      <c r="Z1250" t="s">
        <v>162</v>
      </c>
      <c r="AA1250" t="s">
        <v>162</v>
      </c>
      <c r="AB1250">
        <v>4.8099999999999996</v>
      </c>
      <c r="AC1250">
        <v>5.78</v>
      </c>
      <c r="AD1250">
        <v>6.14</v>
      </c>
      <c r="AE1250" t="s">
        <v>162</v>
      </c>
      <c r="AF1250" t="s">
        <v>162</v>
      </c>
      <c r="AG1250">
        <v>915522</v>
      </c>
      <c r="AH1250">
        <v>955058</v>
      </c>
      <c r="AI1250">
        <v>955058</v>
      </c>
      <c r="AJ1250">
        <v>45404</v>
      </c>
      <c r="AK1250">
        <v>10479</v>
      </c>
      <c r="AL1250">
        <v>74251</v>
      </c>
      <c r="AM1250">
        <v>785389</v>
      </c>
      <c r="AN1250" t="s">
        <v>164</v>
      </c>
      <c r="AO1250">
        <v>10</v>
      </c>
      <c r="AP1250" t="s">
        <v>162</v>
      </c>
      <c r="AQ1250">
        <v>1.71</v>
      </c>
      <c r="AS1250">
        <v>3.24</v>
      </c>
      <c r="AT1250" t="s">
        <v>165</v>
      </c>
      <c r="AV1250">
        <v>0</v>
      </c>
      <c r="AW1250">
        <v>1.48</v>
      </c>
      <c r="AX1250">
        <v>42.399299999999997</v>
      </c>
      <c r="AY1250">
        <v>-83.125399999999999</v>
      </c>
      <c r="AZ1250" t="s">
        <v>164</v>
      </c>
      <c r="BC1250" t="s">
        <v>164</v>
      </c>
      <c r="BD1250">
        <v>-9253477.1999999993</v>
      </c>
      <c r="BE1250" s="1" t="s">
        <v>6380</v>
      </c>
    </row>
    <row r="1251" spans="1:57" x14ac:dyDescent="0.25">
      <c r="A1251">
        <v>83685</v>
      </c>
      <c r="B1251">
        <v>13065</v>
      </c>
      <c r="C1251">
        <v>5</v>
      </c>
      <c r="D1251" t="s">
        <v>155</v>
      </c>
      <c r="E1251" t="s">
        <v>156</v>
      </c>
      <c r="F1251">
        <v>209322</v>
      </c>
      <c r="G1251" t="s">
        <v>6381</v>
      </c>
      <c r="H1251" t="s">
        <v>6382</v>
      </c>
      <c r="I1251" t="s">
        <v>6383</v>
      </c>
      <c r="J1251" t="s">
        <v>295</v>
      </c>
      <c r="K1251" t="s">
        <v>295</v>
      </c>
      <c r="L1251">
        <v>49440</v>
      </c>
      <c r="M1251">
        <v>1.88</v>
      </c>
      <c r="N1251" t="s">
        <v>162</v>
      </c>
      <c r="O1251" t="s">
        <v>162</v>
      </c>
      <c r="P1251" t="s">
        <v>6384</v>
      </c>
      <c r="Q1251">
        <v>0.27</v>
      </c>
      <c r="R1251" t="s">
        <v>162</v>
      </c>
      <c r="S1251" t="s">
        <v>164</v>
      </c>
      <c r="T1251" t="s">
        <v>164</v>
      </c>
      <c r="U1251" t="s">
        <v>162</v>
      </c>
      <c r="V1251">
        <v>3.92</v>
      </c>
      <c r="X1251" t="s">
        <v>162</v>
      </c>
      <c r="Y1251" t="s">
        <v>162</v>
      </c>
      <c r="Z1251" t="s">
        <v>164</v>
      </c>
      <c r="AA1251" t="s">
        <v>162</v>
      </c>
      <c r="AB1251">
        <v>5.57</v>
      </c>
      <c r="AC1251">
        <v>6.71</v>
      </c>
      <c r="AD1251">
        <v>7.11</v>
      </c>
      <c r="AE1251" t="s">
        <v>162</v>
      </c>
      <c r="AF1251" t="s">
        <v>162</v>
      </c>
      <c r="AG1251">
        <v>459889</v>
      </c>
      <c r="AH1251">
        <v>659947</v>
      </c>
      <c r="AI1251">
        <v>659947</v>
      </c>
      <c r="AJ1251">
        <v>63805</v>
      </c>
      <c r="AK1251">
        <v>116301</v>
      </c>
      <c r="AL1251">
        <v>74864</v>
      </c>
      <c r="AM1251">
        <v>204920</v>
      </c>
      <c r="AN1251" t="s">
        <v>164</v>
      </c>
      <c r="AP1251" t="s">
        <v>162</v>
      </c>
      <c r="AQ1251">
        <v>0.25</v>
      </c>
      <c r="AS1251">
        <v>1.23</v>
      </c>
      <c r="AT1251" t="s">
        <v>193</v>
      </c>
      <c r="AV1251">
        <v>0.11</v>
      </c>
      <c r="AW1251">
        <v>0.21</v>
      </c>
      <c r="AX1251">
        <v>43.237124999999999</v>
      </c>
      <c r="AY1251">
        <v>-86.249632000000005</v>
      </c>
      <c r="AZ1251" t="s">
        <v>164</v>
      </c>
      <c r="BA1251" t="s">
        <v>164</v>
      </c>
      <c r="BC1251" t="s">
        <v>164</v>
      </c>
      <c r="BD1251">
        <v>-9601265.1150000002</v>
      </c>
      <c r="BE1251" s="1" t="s">
        <v>6385</v>
      </c>
    </row>
    <row r="1252" spans="1:57" x14ac:dyDescent="0.25">
      <c r="A1252">
        <v>83910</v>
      </c>
      <c r="B1252">
        <v>15968</v>
      </c>
      <c r="C1252">
        <v>5</v>
      </c>
      <c r="D1252" t="s">
        <v>155</v>
      </c>
      <c r="E1252" t="s">
        <v>156</v>
      </c>
      <c r="F1252">
        <v>139211</v>
      </c>
      <c r="G1252" t="s">
        <v>6386</v>
      </c>
      <c r="H1252" t="s">
        <v>6387</v>
      </c>
      <c r="I1252" t="s">
        <v>6388</v>
      </c>
      <c r="J1252" t="s">
        <v>3068</v>
      </c>
      <c r="K1252" t="s">
        <v>1881</v>
      </c>
      <c r="L1252">
        <v>48759</v>
      </c>
      <c r="M1252">
        <v>1.85</v>
      </c>
      <c r="N1252" t="s">
        <v>162</v>
      </c>
      <c r="O1252" t="s">
        <v>162</v>
      </c>
      <c r="P1252" t="s">
        <v>6389</v>
      </c>
      <c r="Q1252">
        <v>0.27</v>
      </c>
      <c r="R1252" t="s">
        <v>162</v>
      </c>
      <c r="S1252" t="s">
        <v>164</v>
      </c>
      <c r="T1252" t="s">
        <v>164</v>
      </c>
      <c r="U1252" t="s">
        <v>162</v>
      </c>
      <c r="V1252">
        <v>3.93</v>
      </c>
      <c r="X1252" t="s">
        <v>162</v>
      </c>
      <c r="Y1252" t="s">
        <v>162</v>
      </c>
      <c r="Z1252" t="s">
        <v>164</v>
      </c>
      <c r="AA1252" t="s">
        <v>162</v>
      </c>
      <c r="AB1252">
        <v>6.24</v>
      </c>
      <c r="AC1252">
        <v>7.2</v>
      </c>
      <c r="AD1252">
        <v>7.51</v>
      </c>
      <c r="AE1252" t="s">
        <v>162</v>
      </c>
      <c r="AF1252" t="s">
        <v>162</v>
      </c>
      <c r="AG1252">
        <v>334623</v>
      </c>
      <c r="AH1252">
        <v>1708981</v>
      </c>
      <c r="AI1252">
        <v>1708981</v>
      </c>
      <c r="AJ1252">
        <v>49605</v>
      </c>
      <c r="AK1252">
        <v>78112</v>
      </c>
      <c r="AL1252">
        <v>16692</v>
      </c>
      <c r="AM1252">
        <v>190213</v>
      </c>
      <c r="AN1252" t="s">
        <v>164</v>
      </c>
      <c r="AO1252">
        <v>8</v>
      </c>
      <c r="AP1252" t="s">
        <v>162</v>
      </c>
      <c r="AQ1252">
        <v>6.72</v>
      </c>
      <c r="AS1252">
        <v>3.14</v>
      </c>
      <c r="AT1252" t="s">
        <v>165</v>
      </c>
      <c r="AU1252">
        <v>345</v>
      </c>
      <c r="AV1252">
        <v>0.3</v>
      </c>
      <c r="AW1252">
        <v>0.15</v>
      </c>
      <c r="AX1252">
        <v>43.734726999999999</v>
      </c>
      <c r="AY1252">
        <v>-83.452888000000002</v>
      </c>
      <c r="AZ1252" t="s">
        <v>164</v>
      </c>
      <c r="BA1252" t="s">
        <v>164</v>
      </c>
      <c r="BC1252" t="s">
        <v>164</v>
      </c>
      <c r="BD1252">
        <v>-9289932.9969999995</v>
      </c>
      <c r="BE1252" s="1" t="s">
        <v>6390</v>
      </c>
    </row>
    <row r="1253" spans="1:57" x14ac:dyDescent="0.25">
      <c r="A1253">
        <v>83962</v>
      </c>
      <c r="B1253">
        <v>16443</v>
      </c>
      <c r="C1253">
        <v>5</v>
      </c>
      <c r="D1253" t="s">
        <v>155</v>
      </c>
      <c r="E1253" t="s">
        <v>156</v>
      </c>
      <c r="F1253">
        <v>209321</v>
      </c>
      <c r="G1253" t="s">
        <v>6391</v>
      </c>
      <c r="H1253" t="s">
        <v>6382</v>
      </c>
      <c r="I1253" t="s">
        <v>6383</v>
      </c>
      <c r="J1253" t="s">
        <v>295</v>
      </c>
      <c r="K1253" t="s">
        <v>295</v>
      </c>
      <c r="L1253">
        <v>49440</v>
      </c>
      <c r="M1253">
        <v>1.88</v>
      </c>
      <c r="N1253" t="s">
        <v>162</v>
      </c>
      <c r="O1253" t="s">
        <v>162</v>
      </c>
      <c r="P1253" t="s">
        <v>6392</v>
      </c>
      <c r="Q1253">
        <v>0.27</v>
      </c>
      <c r="R1253" t="s">
        <v>162</v>
      </c>
      <c r="S1253" t="s">
        <v>164</v>
      </c>
      <c r="T1253" t="s">
        <v>164</v>
      </c>
      <c r="U1253" t="s">
        <v>162</v>
      </c>
      <c r="V1253">
        <v>3.92</v>
      </c>
      <c r="X1253" t="s">
        <v>162</v>
      </c>
      <c r="Y1253" t="s">
        <v>162</v>
      </c>
      <c r="Z1253" t="s">
        <v>164</v>
      </c>
      <c r="AA1253" t="s">
        <v>162</v>
      </c>
      <c r="AB1253">
        <v>5.57</v>
      </c>
      <c r="AC1253">
        <v>6.71</v>
      </c>
      <c r="AD1253">
        <v>7.11</v>
      </c>
      <c r="AE1253" t="s">
        <v>162</v>
      </c>
      <c r="AF1253" t="s">
        <v>162</v>
      </c>
      <c r="AG1253">
        <v>459889</v>
      </c>
      <c r="AH1253">
        <v>659947</v>
      </c>
      <c r="AI1253">
        <v>659947</v>
      </c>
      <c r="AJ1253">
        <v>63805</v>
      </c>
      <c r="AK1253">
        <v>116301</v>
      </c>
      <c r="AL1253">
        <v>74864</v>
      </c>
      <c r="AM1253">
        <v>204920</v>
      </c>
      <c r="AN1253" t="s">
        <v>164</v>
      </c>
      <c r="AP1253" t="s">
        <v>162</v>
      </c>
      <c r="AQ1253">
        <v>0.25</v>
      </c>
      <c r="AS1253">
        <v>1.23</v>
      </c>
      <c r="AT1253" t="s">
        <v>193</v>
      </c>
      <c r="AV1253">
        <v>0.11</v>
      </c>
      <c r="AW1253">
        <v>0.21</v>
      </c>
      <c r="AX1253">
        <v>43.237124999999999</v>
      </c>
      <c r="AY1253">
        <v>-86.249632000000005</v>
      </c>
      <c r="AZ1253" t="s">
        <v>164</v>
      </c>
      <c r="BA1253" t="s">
        <v>164</v>
      </c>
      <c r="BC1253" t="s">
        <v>164</v>
      </c>
      <c r="BD1253">
        <v>-9601265.1150000002</v>
      </c>
      <c r="BE1253" s="1" t="s">
        <v>6385</v>
      </c>
    </row>
    <row r="1254" spans="1:57" x14ac:dyDescent="0.25">
      <c r="A1254">
        <v>84042</v>
      </c>
      <c r="B1254">
        <v>17443</v>
      </c>
      <c r="C1254">
        <v>5</v>
      </c>
      <c r="D1254" t="s">
        <v>155</v>
      </c>
      <c r="E1254" t="s">
        <v>156</v>
      </c>
      <c r="F1254">
        <v>218221</v>
      </c>
      <c r="G1254" t="s">
        <v>6393</v>
      </c>
      <c r="H1254" t="s">
        <v>6394</v>
      </c>
      <c r="I1254" t="s">
        <v>6395</v>
      </c>
      <c r="J1254" t="s">
        <v>658</v>
      </c>
      <c r="K1254" t="s">
        <v>358</v>
      </c>
      <c r="L1254">
        <v>48917</v>
      </c>
      <c r="M1254">
        <v>1.84</v>
      </c>
      <c r="N1254" t="s">
        <v>162</v>
      </c>
      <c r="O1254" t="s">
        <v>162</v>
      </c>
      <c r="P1254" t="s">
        <v>6396</v>
      </c>
      <c r="Q1254">
        <v>0.27</v>
      </c>
      <c r="R1254" t="s">
        <v>162</v>
      </c>
      <c r="S1254" t="s">
        <v>164</v>
      </c>
      <c r="T1254" t="s">
        <v>164</v>
      </c>
      <c r="U1254" t="s">
        <v>162</v>
      </c>
      <c r="V1254">
        <v>3.94</v>
      </c>
      <c r="X1254" t="s">
        <v>162</v>
      </c>
      <c r="Y1254" t="s">
        <v>162</v>
      </c>
      <c r="Z1254" t="s">
        <v>164</v>
      </c>
      <c r="AA1254" t="s">
        <v>162</v>
      </c>
      <c r="AB1254">
        <v>5.36</v>
      </c>
      <c r="AC1254">
        <v>6.59</v>
      </c>
      <c r="AD1254">
        <v>7.03</v>
      </c>
      <c r="AE1254" t="s">
        <v>162</v>
      </c>
      <c r="AF1254" t="s">
        <v>162</v>
      </c>
      <c r="AG1254">
        <v>914163</v>
      </c>
      <c r="AH1254">
        <v>2217395</v>
      </c>
      <c r="AI1254">
        <v>2217395</v>
      </c>
      <c r="AJ1254">
        <v>69207</v>
      </c>
      <c r="AK1254">
        <v>122315</v>
      </c>
      <c r="AL1254">
        <v>100236</v>
      </c>
      <c r="AM1254">
        <v>622406</v>
      </c>
      <c r="AN1254" t="s">
        <v>164</v>
      </c>
      <c r="AO1254">
        <v>10</v>
      </c>
      <c r="AP1254" t="s">
        <v>162</v>
      </c>
      <c r="AQ1254">
        <v>1.36</v>
      </c>
      <c r="AR1254">
        <v>138</v>
      </c>
      <c r="AS1254">
        <v>1.31</v>
      </c>
      <c r="AT1254" t="s">
        <v>165</v>
      </c>
      <c r="AU1254">
        <v>138</v>
      </c>
      <c r="AV1254">
        <v>0</v>
      </c>
      <c r="AW1254">
        <v>1.07</v>
      </c>
      <c r="AX1254">
        <v>42.741031999999997</v>
      </c>
      <c r="AY1254">
        <v>-84.609014999999999</v>
      </c>
      <c r="AZ1254" t="s">
        <v>164</v>
      </c>
      <c r="BA1254" t="s">
        <v>164</v>
      </c>
      <c r="BC1254" t="s">
        <v>164</v>
      </c>
      <c r="BD1254">
        <v>-9418632.466</v>
      </c>
      <c r="BE1254" s="1" t="s">
        <v>6397</v>
      </c>
    </row>
    <row r="1255" spans="1:57" x14ac:dyDescent="0.25">
      <c r="A1255">
        <v>84149</v>
      </c>
      <c r="B1255">
        <v>18856</v>
      </c>
      <c r="C1255">
        <v>5</v>
      </c>
      <c r="D1255" t="s">
        <v>155</v>
      </c>
      <c r="E1255" t="s">
        <v>156</v>
      </c>
      <c r="F1255">
        <v>111744</v>
      </c>
      <c r="G1255" t="s">
        <v>6398</v>
      </c>
      <c r="H1255" t="s">
        <v>6399</v>
      </c>
      <c r="I1255" t="s">
        <v>6400</v>
      </c>
      <c r="J1255" t="s">
        <v>6401</v>
      </c>
      <c r="K1255" t="s">
        <v>320</v>
      </c>
      <c r="L1255">
        <v>49508</v>
      </c>
      <c r="M1255">
        <v>1.85</v>
      </c>
      <c r="N1255" t="s">
        <v>162</v>
      </c>
      <c r="O1255" t="s">
        <v>162</v>
      </c>
      <c r="P1255" t="s">
        <v>6402</v>
      </c>
      <c r="Q1255">
        <v>0.27</v>
      </c>
      <c r="R1255" t="s">
        <v>162</v>
      </c>
      <c r="S1255" t="s">
        <v>164</v>
      </c>
      <c r="T1255" t="s">
        <v>164</v>
      </c>
      <c r="U1255" t="s">
        <v>162</v>
      </c>
      <c r="V1255">
        <v>3.89</v>
      </c>
      <c r="X1255" t="s">
        <v>162</v>
      </c>
      <c r="Y1255" t="s">
        <v>162</v>
      </c>
      <c r="Z1255" t="s">
        <v>164</v>
      </c>
      <c r="AA1255" t="s">
        <v>162</v>
      </c>
      <c r="AB1255">
        <v>5.0199999999999996</v>
      </c>
      <c r="AC1255">
        <v>6.22</v>
      </c>
      <c r="AD1255">
        <v>6.66</v>
      </c>
      <c r="AE1255" t="s">
        <v>162</v>
      </c>
      <c r="AF1255" t="s">
        <v>162</v>
      </c>
      <c r="AG1255">
        <v>628700</v>
      </c>
      <c r="AH1255">
        <v>1542289</v>
      </c>
      <c r="AI1255">
        <v>1542289</v>
      </c>
      <c r="AJ1255">
        <v>92480</v>
      </c>
      <c r="AK1255">
        <v>105051</v>
      </c>
      <c r="AL1255">
        <v>90390</v>
      </c>
      <c r="AM1255">
        <v>340781</v>
      </c>
      <c r="AN1255" t="s">
        <v>164</v>
      </c>
      <c r="AO1255">
        <v>10</v>
      </c>
      <c r="AP1255" t="s">
        <v>162</v>
      </c>
      <c r="AQ1255">
        <v>0.81</v>
      </c>
      <c r="AR1255">
        <v>138</v>
      </c>
      <c r="AS1255">
        <v>0.28999999999999998</v>
      </c>
      <c r="AT1255" t="s">
        <v>165</v>
      </c>
      <c r="AU1255">
        <v>138</v>
      </c>
      <c r="AV1255">
        <v>0.02</v>
      </c>
      <c r="AW1255">
        <v>0.26</v>
      </c>
      <c r="AX1255">
        <v>42.903252999999999</v>
      </c>
      <c r="AY1255">
        <v>-85.569277999999997</v>
      </c>
      <c r="AZ1255" t="s">
        <v>164</v>
      </c>
      <c r="BA1255" t="s">
        <v>164</v>
      </c>
      <c r="BC1255" t="s">
        <v>164</v>
      </c>
      <c r="BD1255">
        <v>-9525528.4539999999</v>
      </c>
      <c r="BE1255" s="1" t="s">
        <v>6403</v>
      </c>
    </row>
    <row r="1256" spans="1:57" x14ac:dyDescent="0.25">
      <c r="A1256">
        <v>84234</v>
      </c>
      <c r="B1256">
        <v>19825</v>
      </c>
      <c r="C1256">
        <v>5</v>
      </c>
      <c r="D1256" t="s">
        <v>155</v>
      </c>
      <c r="E1256" t="s">
        <v>156</v>
      </c>
      <c r="F1256">
        <v>240850</v>
      </c>
      <c r="G1256" t="s">
        <v>6404</v>
      </c>
      <c r="H1256" t="s">
        <v>6405</v>
      </c>
      <c r="I1256" t="s">
        <v>6406</v>
      </c>
      <c r="J1256" t="s">
        <v>686</v>
      </c>
      <c r="K1256" t="s">
        <v>161</v>
      </c>
      <c r="L1256">
        <v>48207</v>
      </c>
      <c r="M1256">
        <v>1.86</v>
      </c>
      <c r="N1256" t="s">
        <v>162</v>
      </c>
      <c r="O1256" t="s">
        <v>162</v>
      </c>
      <c r="P1256" t="s">
        <v>6407</v>
      </c>
      <c r="Q1256">
        <v>0.27</v>
      </c>
      <c r="R1256" t="s">
        <v>162</v>
      </c>
      <c r="S1256" t="s">
        <v>164</v>
      </c>
      <c r="T1256" t="s">
        <v>164</v>
      </c>
      <c r="U1256" t="s">
        <v>162</v>
      </c>
      <c r="V1256">
        <v>3.97</v>
      </c>
      <c r="X1256" t="s">
        <v>162</v>
      </c>
      <c r="Y1256" t="s">
        <v>162</v>
      </c>
      <c r="Z1256" t="s">
        <v>162</v>
      </c>
      <c r="AA1256" t="s">
        <v>162</v>
      </c>
      <c r="AB1256">
        <v>4.87</v>
      </c>
      <c r="AC1256">
        <v>5.86</v>
      </c>
      <c r="AD1256">
        <v>6.21</v>
      </c>
      <c r="AE1256" t="s">
        <v>162</v>
      </c>
      <c r="AF1256" t="s">
        <v>162</v>
      </c>
      <c r="AG1256">
        <v>904243</v>
      </c>
      <c r="AH1256">
        <v>815568</v>
      </c>
      <c r="AI1256">
        <v>815568</v>
      </c>
      <c r="AJ1256">
        <v>45089</v>
      </c>
      <c r="AK1256">
        <v>10479</v>
      </c>
      <c r="AL1256">
        <v>72883</v>
      </c>
      <c r="AM1256">
        <v>775792</v>
      </c>
      <c r="AN1256" t="s">
        <v>164</v>
      </c>
      <c r="AO1256">
        <v>10</v>
      </c>
      <c r="AP1256" t="s">
        <v>162</v>
      </c>
      <c r="AQ1256">
        <v>0.27</v>
      </c>
      <c r="AS1256">
        <v>3.39</v>
      </c>
      <c r="AT1256" t="s">
        <v>165</v>
      </c>
      <c r="AV1256">
        <v>0.25</v>
      </c>
      <c r="AW1256">
        <v>0.16</v>
      </c>
      <c r="AX1256">
        <v>42.354472999999999</v>
      </c>
      <c r="AY1256">
        <v>-83.036793000000003</v>
      </c>
      <c r="AZ1256" t="s">
        <v>164</v>
      </c>
      <c r="BC1256" t="s">
        <v>164</v>
      </c>
      <c r="BD1256">
        <v>-9243613.5140000004</v>
      </c>
      <c r="BE1256" s="1" t="s">
        <v>6408</v>
      </c>
    </row>
    <row r="1257" spans="1:57" x14ac:dyDescent="0.25">
      <c r="A1257">
        <v>84505</v>
      </c>
      <c r="B1257">
        <v>23533</v>
      </c>
      <c r="C1257">
        <v>5</v>
      </c>
      <c r="D1257" t="s">
        <v>155</v>
      </c>
      <c r="E1257" t="s">
        <v>156</v>
      </c>
      <c r="F1257">
        <v>72301</v>
      </c>
      <c r="G1257" t="s">
        <v>6409</v>
      </c>
      <c r="H1257" t="s">
        <v>6410</v>
      </c>
      <c r="I1257" t="s">
        <v>6411</v>
      </c>
      <c r="J1257" t="s">
        <v>6027</v>
      </c>
      <c r="K1257" t="s">
        <v>1473</v>
      </c>
      <c r="L1257">
        <v>48849</v>
      </c>
      <c r="M1257">
        <v>1.86</v>
      </c>
      <c r="N1257" t="s">
        <v>162</v>
      </c>
      <c r="O1257" t="s">
        <v>162</v>
      </c>
      <c r="P1257" t="s">
        <v>6412</v>
      </c>
      <c r="Q1257">
        <v>0.27</v>
      </c>
      <c r="R1257" t="s">
        <v>162</v>
      </c>
      <c r="S1257" t="s">
        <v>164</v>
      </c>
      <c r="T1257" t="s">
        <v>164</v>
      </c>
      <c r="U1257" t="s">
        <v>162</v>
      </c>
      <c r="V1257">
        <v>3.9</v>
      </c>
      <c r="X1257" t="s">
        <v>162</v>
      </c>
      <c r="Y1257" t="s">
        <v>162</v>
      </c>
      <c r="Z1257" t="s">
        <v>164</v>
      </c>
      <c r="AA1257" t="s">
        <v>162</v>
      </c>
      <c r="AB1257">
        <v>5.56</v>
      </c>
      <c r="AC1257">
        <v>6.81</v>
      </c>
      <c r="AD1257">
        <v>7.22</v>
      </c>
      <c r="AE1257" t="s">
        <v>162</v>
      </c>
      <c r="AF1257" t="s">
        <v>162</v>
      </c>
      <c r="AG1257">
        <v>752960</v>
      </c>
      <c r="AH1257">
        <v>2254698</v>
      </c>
      <c r="AI1257">
        <v>2254698</v>
      </c>
      <c r="AJ1257">
        <v>90775</v>
      </c>
      <c r="AK1257">
        <v>123632</v>
      </c>
      <c r="AL1257">
        <v>103115</v>
      </c>
      <c r="AM1257">
        <v>435437</v>
      </c>
      <c r="AN1257" t="s">
        <v>164</v>
      </c>
      <c r="AO1257">
        <v>10</v>
      </c>
      <c r="AP1257" t="s">
        <v>162</v>
      </c>
      <c r="AQ1257">
        <v>0.5</v>
      </c>
      <c r="AS1257">
        <v>2.42</v>
      </c>
      <c r="AT1257" t="s">
        <v>165</v>
      </c>
      <c r="AU1257">
        <v>69</v>
      </c>
      <c r="AV1257">
        <v>0.12</v>
      </c>
      <c r="AW1257">
        <v>0.13</v>
      </c>
      <c r="AX1257">
        <v>42.780180000000001</v>
      </c>
      <c r="AY1257">
        <v>-85.136120000000005</v>
      </c>
      <c r="AZ1257" t="s">
        <v>164</v>
      </c>
      <c r="BA1257" t="s">
        <v>164</v>
      </c>
      <c r="BC1257" t="s">
        <v>164</v>
      </c>
      <c r="BD1257">
        <v>-9477309.5270000007</v>
      </c>
      <c r="BE1257" s="1" t="s">
        <v>6413</v>
      </c>
    </row>
    <row r="1258" spans="1:57" x14ac:dyDescent="0.25">
      <c r="A1258">
        <v>84911</v>
      </c>
      <c r="B1258">
        <v>28791</v>
      </c>
      <c r="C1258">
        <v>5</v>
      </c>
      <c r="D1258" t="s">
        <v>155</v>
      </c>
      <c r="E1258" t="s">
        <v>156</v>
      </c>
      <c r="F1258">
        <v>96318</v>
      </c>
      <c r="G1258" t="s">
        <v>6414</v>
      </c>
      <c r="H1258" t="s">
        <v>6415</v>
      </c>
      <c r="I1258" t="s">
        <v>6416</v>
      </c>
      <c r="J1258" t="s">
        <v>6417</v>
      </c>
      <c r="K1258" t="s">
        <v>1086</v>
      </c>
      <c r="L1258">
        <v>49854</v>
      </c>
      <c r="M1258">
        <v>1.88</v>
      </c>
      <c r="N1258" t="s">
        <v>162</v>
      </c>
      <c r="O1258" t="s">
        <v>162</v>
      </c>
      <c r="P1258" t="s">
        <v>6418</v>
      </c>
      <c r="Q1258">
        <v>0.27</v>
      </c>
      <c r="R1258" t="s">
        <v>162</v>
      </c>
      <c r="S1258" t="s">
        <v>164</v>
      </c>
      <c r="T1258" t="s">
        <v>164</v>
      </c>
      <c r="U1258" t="s">
        <v>162</v>
      </c>
      <c r="V1258">
        <v>3.74</v>
      </c>
      <c r="X1258" t="s">
        <v>162</v>
      </c>
      <c r="Y1258" t="s">
        <v>162</v>
      </c>
      <c r="Z1258" t="s">
        <v>164</v>
      </c>
      <c r="AA1258" t="s">
        <v>162</v>
      </c>
      <c r="AB1258">
        <v>5.74</v>
      </c>
      <c r="AC1258">
        <v>6.95</v>
      </c>
      <c r="AD1258">
        <v>7.38</v>
      </c>
      <c r="AE1258" t="s">
        <v>162</v>
      </c>
      <c r="AF1258" t="s">
        <v>162</v>
      </c>
      <c r="AG1258">
        <v>489283</v>
      </c>
      <c r="AH1258">
        <v>39917</v>
      </c>
      <c r="AI1258">
        <v>39917</v>
      </c>
      <c r="AJ1258">
        <v>196201</v>
      </c>
      <c r="AK1258">
        <v>255173</v>
      </c>
      <c r="AL1258">
        <v>10282</v>
      </c>
      <c r="AM1258">
        <v>27626</v>
      </c>
      <c r="AN1258" t="s">
        <v>164</v>
      </c>
      <c r="AP1258" t="s">
        <v>162</v>
      </c>
      <c r="AQ1258">
        <v>1.34</v>
      </c>
      <c r="AS1258">
        <v>1.27</v>
      </c>
      <c r="AT1258" t="s">
        <v>165</v>
      </c>
      <c r="AU1258">
        <v>138</v>
      </c>
      <c r="AV1258">
        <v>0.04</v>
      </c>
      <c r="AW1258">
        <v>1.53</v>
      </c>
      <c r="AX1258">
        <v>45.946100000000001</v>
      </c>
      <c r="AY1258">
        <v>-86.2333</v>
      </c>
      <c r="AZ1258" t="s">
        <v>164</v>
      </c>
      <c r="BA1258" t="s">
        <v>164</v>
      </c>
      <c r="BC1258" t="s">
        <v>164</v>
      </c>
      <c r="BD1258">
        <v>-9599447.0449999999</v>
      </c>
      <c r="BE1258" s="1" t="s">
        <v>6419</v>
      </c>
    </row>
    <row r="1259" spans="1:57" x14ac:dyDescent="0.25">
      <c r="A1259">
        <v>84916</v>
      </c>
      <c r="B1259">
        <v>28897</v>
      </c>
      <c r="C1259">
        <v>5</v>
      </c>
      <c r="D1259" t="s">
        <v>155</v>
      </c>
      <c r="E1259" t="s">
        <v>156</v>
      </c>
      <c r="F1259">
        <v>104485</v>
      </c>
      <c r="G1259" t="s">
        <v>6420</v>
      </c>
      <c r="H1259" t="s">
        <v>6421</v>
      </c>
      <c r="I1259" t="s">
        <v>6421</v>
      </c>
      <c r="J1259" t="s">
        <v>351</v>
      </c>
      <c r="K1259" t="s">
        <v>351</v>
      </c>
      <c r="L1259">
        <v>49201</v>
      </c>
      <c r="M1259">
        <v>1.83</v>
      </c>
      <c r="N1259" t="s">
        <v>162</v>
      </c>
      <c r="O1259" t="s">
        <v>162</v>
      </c>
      <c r="P1259" t="s">
        <v>6422</v>
      </c>
      <c r="Q1259">
        <v>0.27</v>
      </c>
      <c r="R1259" t="s">
        <v>162</v>
      </c>
      <c r="S1259" t="s">
        <v>164</v>
      </c>
      <c r="T1259" t="s">
        <v>164</v>
      </c>
      <c r="U1259" t="s">
        <v>162</v>
      </c>
      <c r="V1259">
        <v>3.96</v>
      </c>
      <c r="X1259" t="s">
        <v>162</v>
      </c>
      <c r="Y1259" t="s">
        <v>162</v>
      </c>
      <c r="Z1259" t="s">
        <v>164</v>
      </c>
      <c r="AA1259" t="s">
        <v>162</v>
      </c>
      <c r="AB1259">
        <v>5.26</v>
      </c>
      <c r="AC1259">
        <v>6.56</v>
      </c>
      <c r="AD1259">
        <v>7.01</v>
      </c>
      <c r="AE1259" t="s">
        <v>162</v>
      </c>
      <c r="AF1259" t="s">
        <v>162</v>
      </c>
      <c r="AG1259">
        <v>1093942</v>
      </c>
      <c r="AH1259">
        <v>2134968</v>
      </c>
      <c r="AI1259">
        <v>2134968</v>
      </c>
      <c r="AJ1259">
        <v>70729</v>
      </c>
      <c r="AK1259">
        <v>81440</v>
      </c>
      <c r="AL1259">
        <v>117733</v>
      </c>
      <c r="AM1259">
        <v>824041</v>
      </c>
      <c r="AN1259" t="s">
        <v>164</v>
      </c>
      <c r="AO1259">
        <v>11</v>
      </c>
      <c r="AP1259" t="s">
        <v>162</v>
      </c>
      <c r="AQ1259">
        <v>0.36</v>
      </c>
      <c r="AS1259">
        <v>0.52</v>
      </c>
      <c r="AT1259" t="s">
        <v>165</v>
      </c>
      <c r="AV1259">
        <v>0.06</v>
      </c>
      <c r="AW1259">
        <v>0.38</v>
      </c>
      <c r="AX1259">
        <v>42.243994999999998</v>
      </c>
      <c r="AY1259">
        <v>-84.409113000000005</v>
      </c>
      <c r="AZ1259" t="s">
        <v>164</v>
      </c>
      <c r="BA1259" t="s">
        <v>164</v>
      </c>
      <c r="BC1259" t="s">
        <v>164</v>
      </c>
      <c r="BD1259">
        <v>-9396379.4780000001</v>
      </c>
      <c r="BE1259">
        <v>5197599.074</v>
      </c>
    </row>
    <row r="1260" spans="1:57" x14ac:dyDescent="0.25">
      <c r="A1260">
        <v>85129</v>
      </c>
      <c r="B1260">
        <v>31639</v>
      </c>
      <c r="C1260">
        <v>5</v>
      </c>
      <c r="D1260" t="s">
        <v>155</v>
      </c>
      <c r="E1260" t="s">
        <v>156</v>
      </c>
      <c r="F1260">
        <v>25761</v>
      </c>
      <c r="G1260" t="s">
        <v>6423</v>
      </c>
      <c r="H1260" t="s">
        <v>6424</v>
      </c>
      <c r="I1260" t="s">
        <v>6424</v>
      </c>
      <c r="J1260" t="s">
        <v>549</v>
      </c>
      <c r="K1260" t="s">
        <v>549</v>
      </c>
      <c r="L1260">
        <v>49001</v>
      </c>
      <c r="M1260">
        <v>1.89</v>
      </c>
      <c r="N1260" t="s">
        <v>162</v>
      </c>
      <c r="O1260" t="s">
        <v>162</v>
      </c>
      <c r="P1260" t="s">
        <v>6425</v>
      </c>
      <c r="Q1260">
        <v>0.27</v>
      </c>
      <c r="R1260" t="s">
        <v>162</v>
      </c>
      <c r="S1260" t="s">
        <v>164</v>
      </c>
      <c r="T1260" t="s">
        <v>164</v>
      </c>
      <c r="U1260" t="s">
        <v>162</v>
      </c>
      <c r="V1260">
        <v>3.95</v>
      </c>
      <c r="X1260" t="s">
        <v>162</v>
      </c>
      <c r="Y1260" t="s">
        <v>162</v>
      </c>
      <c r="Z1260" t="s">
        <v>164</v>
      </c>
      <c r="AA1260" t="s">
        <v>162</v>
      </c>
      <c r="AB1260">
        <v>5.03</v>
      </c>
      <c r="AC1260">
        <v>6.26</v>
      </c>
      <c r="AD1260">
        <v>6.72</v>
      </c>
      <c r="AE1260" t="s">
        <v>162</v>
      </c>
      <c r="AF1260" t="s">
        <v>162</v>
      </c>
      <c r="AG1260">
        <v>827266</v>
      </c>
      <c r="AH1260">
        <v>1908729</v>
      </c>
      <c r="AI1260">
        <v>1908729</v>
      </c>
      <c r="AJ1260">
        <v>84049</v>
      </c>
      <c r="AK1260">
        <v>133477</v>
      </c>
      <c r="AL1260">
        <v>195533</v>
      </c>
      <c r="AM1260">
        <v>414208</v>
      </c>
      <c r="AN1260" t="s">
        <v>164</v>
      </c>
      <c r="AO1260">
        <v>11</v>
      </c>
      <c r="AP1260" t="s">
        <v>162</v>
      </c>
      <c r="AQ1260">
        <v>0.12</v>
      </c>
      <c r="AS1260">
        <v>0</v>
      </c>
      <c r="AT1260" t="s">
        <v>165</v>
      </c>
      <c r="AV1260">
        <v>0.18</v>
      </c>
      <c r="AW1260">
        <v>0</v>
      </c>
      <c r="AX1260">
        <v>42.272221999999999</v>
      </c>
      <c r="AY1260">
        <v>-85.551389</v>
      </c>
      <c r="AZ1260" t="s">
        <v>164</v>
      </c>
      <c r="BA1260" t="s">
        <v>164</v>
      </c>
      <c r="BC1260" t="s">
        <v>164</v>
      </c>
      <c r="BD1260">
        <v>-9523537.0600000005</v>
      </c>
      <c r="BE1260" s="1" t="s">
        <v>6426</v>
      </c>
    </row>
    <row r="1261" spans="1:57" x14ac:dyDescent="0.25">
      <c r="A1261">
        <v>85159</v>
      </c>
      <c r="B1261">
        <v>31984</v>
      </c>
      <c r="C1261">
        <v>5</v>
      </c>
      <c r="D1261" t="s">
        <v>155</v>
      </c>
      <c r="E1261" t="s">
        <v>156</v>
      </c>
      <c r="F1261">
        <v>84821</v>
      </c>
      <c r="G1261" t="s">
        <v>6427</v>
      </c>
      <c r="H1261" t="s">
        <v>6428</v>
      </c>
      <c r="I1261" t="s">
        <v>6428</v>
      </c>
      <c r="J1261" t="s">
        <v>516</v>
      </c>
      <c r="K1261" t="s">
        <v>161</v>
      </c>
      <c r="L1261">
        <v>48180</v>
      </c>
      <c r="M1261">
        <v>1.88</v>
      </c>
      <c r="N1261" t="s">
        <v>162</v>
      </c>
      <c r="O1261" t="s">
        <v>162</v>
      </c>
      <c r="P1261" t="s">
        <v>6429</v>
      </c>
      <c r="Q1261">
        <v>0.27</v>
      </c>
      <c r="R1261" t="s">
        <v>162</v>
      </c>
      <c r="S1261" t="s">
        <v>164</v>
      </c>
      <c r="T1261" t="s">
        <v>164</v>
      </c>
      <c r="U1261" t="s">
        <v>162</v>
      </c>
      <c r="V1261">
        <v>4</v>
      </c>
      <c r="X1261" t="s">
        <v>162</v>
      </c>
      <c r="Y1261" t="s">
        <v>162</v>
      </c>
      <c r="Z1261" t="s">
        <v>164</v>
      </c>
      <c r="AA1261" t="s">
        <v>162</v>
      </c>
      <c r="AB1261">
        <v>5</v>
      </c>
      <c r="AC1261">
        <v>6.05</v>
      </c>
      <c r="AD1261">
        <v>6.43</v>
      </c>
      <c r="AE1261" t="s">
        <v>162</v>
      </c>
      <c r="AF1261" t="s">
        <v>162</v>
      </c>
      <c r="AG1261">
        <v>1058276</v>
      </c>
      <c r="AH1261">
        <v>1550370</v>
      </c>
      <c r="AI1261">
        <v>1550370</v>
      </c>
      <c r="AJ1261">
        <v>51275</v>
      </c>
      <c r="AK1261">
        <v>16065</v>
      </c>
      <c r="AL1261">
        <v>115153</v>
      </c>
      <c r="AM1261">
        <v>875782</v>
      </c>
      <c r="AN1261" t="s">
        <v>164</v>
      </c>
      <c r="AO1261">
        <v>11</v>
      </c>
      <c r="AP1261" t="s">
        <v>162</v>
      </c>
      <c r="AQ1261">
        <v>3.28</v>
      </c>
      <c r="AS1261">
        <v>0.54</v>
      </c>
      <c r="AT1261" t="s">
        <v>165</v>
      </c>
      <c r="AU1261">
        <v>120</v>
      </c>
      <c r="AV1261">
        <v>0.11</v>
      </c>
      <c r="AW1261">
        <v>0.55000000000000004</v>
      </c>
      <c r="AX1261">
        <v>42.189174999999999</v>
      </c>
      <c r="AY1261">
        <v>-83.270030000000006</v>
      </c>
      <c r="AZ1261" t="s">
        <v>164</v>
      </c>
      <c r="BA1261" t="s">
        <v>164</v>
      </c>
      <c r="BC1261" t="s">
        <v>164</v>
      </c>
      <c r="BD1261">
        <v>-9269577.3379999995</v>
      </c>
      <c r="BE1261" s="1" t="s">
        <v>6430</v>
      </c>
    </row>
    <row r="1262" spans="1:57" x14ac:dyDescent="0.25">
      <c r="A1262">
        <v>85313</v>
      </c>
      <c r="B1262">
        <v>33842</v>
      </c>
      <c r="C1262">
        <v>5</v>
      </c>
      <c r="D1262" t="s">
        <v>155</v>
      </c>
      <c r="E1262" t="s">
        <v>156</v>
      </c>
      <c r="F1262">
        <v>176103</v>
      </c>
      <c r="G1262" t="s">
        <v>6431</v>
      </c>
      <c r="H1262" t="s">
        <v>6432</v>
      </c>
      <c r="I1262" t="s">
        <v>6432</v>
      </c>
      <c r="J1262" t="s">
        <v>1203</v>
      </c>
      <c r="K1262" t="s">
        <v>240</v>
      </c>
      <c r="L1262">
        <v>48374</v>
      </c>
      <c r="M1262">
        <v>1.88</v>
      </c>
      <c r="N1262" t="s">
        <v>162</v>
      </c>
      <c r="O1262" t="s">
        <v>162</v>
      </c>
      <c r="P1262" t="s">
        <v>6433</v>
      </c>
      <c r="Q1262">
        <v>0.27</v>
      </c>
      <c r="R1262" t="s">
        <v>162</v>
      </c>
      <c r="S1262" t="s">
        <v>164</v>
      </c>
      <c r="T1262" t="s">
        <v>164</v>
      </c>
      <c r="U1262" t="s">
        <v>162</v>
      </c>
      <c r="V1262">
        <v>3.94</v>
      </c>
      <c r="X1262" t="s">
        <v>162</v>
      </c>
      <c r="Y1262" t="s">
        <v>162</v>
      </c>
      <c r="Z1262" t="s">
        <v>164</v>
      </c>
      <c r="AA1262" t="s">
        <v>162</v>
      </c>
      <c r="AB1262">
        <v>5.4</v>
      </c>
      <c r="AC1262">
        <v>6.61</v>
      </c>
      <c r="AD1262">
        <v>7.03</v>
      </c>
      <c r="AE1262" t="s">
        <v>162</v>
      </c>
      <c r="AF1262" t="s">
        <v>162</v>
      </c>
      <c r="AG1262">
        <v>984567</v>
      </c>
      <c r="AH1262">
        <v>1350522</v>
      </c>
      <c r="AI1262">
        <v>1350522</v>
      </c>
      <c r="AJ1262">
        <v>49727</v>
      </c>
      <c r="AK1262">
        <v>37631</v>
      </c>
      <c r="AL1262">
        <v>73381</v>
      </c>
      <c r="AM1262">
        <v>823828</v>
      </c>
      <c r="AN1262" t="s">
        <v>164</v>
      </c>
      <c r="AO1262">
        <v>10</v>
      </c>
      <c r="AP1262" t="s">
        <v>162</v>
      </c>
      <c r="AQ1262">
        <v>0.71</v>
      </c>
      <c r="AR1262">
        <v>120</v>
      </c>
      <c r="AS1262">
        <v>0.19</v>
      </c>
      <c r="AT1262" t="s">
        <v>165</v>
      </c>
      <c r="AU1262">
        <v>120</v>
      </c>
      <c r="AV1262">
        <v>0.02</v>
      </c>
      <c r="AW1262">
        <v>0.89</v>
      </c>
      <c r="AX1262">
        <v>42.490608000000002</v>
      </c>
      <c r="AY1262">
        <v>-83.514353999999997</v>
      </c>
      <c r="AZ1262" t="s">
        <v>164</v>
      </c>
      <c r="BA1262" t="s">
        <v>164</v>
      </c>
      <c r="BC1262" t="s">
        <v>164</v>
      </c>
      <c r="BD1262">
        <v>-9296775.3609999996</v>
      </c>
      <c r="BE1262" s="1" t="s">
        <v>6434</v>
      </c>
    </row>
    <row r="1263" spans="1:57" x14ac:dyDescent="0.25">
      <c r="A1263">
        <v>85557</v>
      </c>
      <c r="B1263">
        <v>36794</v>
      </c>
      <c r="C1263">
        <v>5</v>
      </c>
      <c r="D1263" t="s">
        <v>155</v>
      </c>
      <c r="E1263" t="s">
        <v>156</v>
      </c>
      <c r="F1263">
        <v>93481</v>
      </c>
      <c r="G1263" t="s">
        <v>6435</v>
      </c>
      <c r="H1263" t="s">
        <v>6436</v>
      </c>
      <c r="I1263" t="s">
        <v>6436</v>
      </c>
      <c r="J1263" t="s">
        <v>2036</v>
      </c>
      <c r="K1263" t="s">
        <v>495</v>
      </c>
      <c r="L1263">
        <v>49107</v>
      </c>
      <c r="M1263">
        <v>1.86</v>
      </c>
      <c r="N1263" t="s">
        <v>162</v>
      </c>
      <c r="O1263" t="s">
        <v>162</v>
      </c>
      <c r="P1263" t="s">
        <v>6437</v>
      </c>
      <c r="Q1263">
        <v>0.27</v>
      </c>
      <c r="R1263" t="s">
        <v>162</v>
      </c>
      <c r="S1263" t="s">
        <v>164</v>
      </c>
      <c r="T1263" t="s">
        <v>164</v>
      </c>
      <c r="U1263" t="s">
        <v>162</v>
      </c>
      <c r="V1263">
        <v>3.99</v>
      </c>
      <c r="X1263" t="s">
        <v>162</v>
      </c>
      <c r="Y1263" t="s">
        <v>162</v>
      </c>
      <c r="Z1263" t="s">
        <v>164</v>
      </c>
      <c r="AA1263" t="s">
        <v>162</v>
      </c>
      <c r="AB1263">
        <v>5.52</v>
      </c>
      <c r="AC1263">
        <v>6.77</v>
      </c>
      <c r="AD1263">
        <v>7.19</v>
      </c>
      <c r="AE1263" t="s">
        <v>162</v>
      </c>
      <c r="AF1263" t="s">
        <v>162</v>
      </c>
      <c r="AG1263">
        <v>632669</v>
      </c>
      <c r="AH1263">
        <v>2010593</v>
      </c>
      <c r="AI1263">
        <v>2010593</v>
      </c>
      <c r="AJ1263">
        <v>75803</v>
      </c>
      <c r="AK1263">
        <v>99305</v>
      </c>
      <c r="AL1263">
        <v>145423</v>
      </c>
      <c r="AM1263">
        <v>312138</v>
      </c>
      <c r="AN1263" t="s">
        <v>164</v>
      </c>
      <c r="AO1263">
        <v>12</v>
      </c>
      <c r="AP1263" t="s">
        <v>162</v>
      </c>
      <c r="AQ1263">
        <v>0.64</v>
      </c>
      <c r="AR1263">
        <v>69</v>
      </c>
      <c r="AS1263">
        <v>0.23</v>
      </c>
      <c r="AT1263" t="s">
        <v>165</v>
      </c>
      <c r="AU1263">
        <v>69</v>
      </c>
      <c r="AV1263">
        <v>0.08</v>
      </c>
      <c r="AW1263">
        <v>0</v>
      </c>
      <c r="AX1263">
        <v>41.830007000000002</v>
      </c>
      <c r="AY1263">
        <v>-86.356280999999996</v>
      </c>
      <c r="AZ1263" t="s">
        <v>164</v>
      </c>
      <c r="BA1263" t="s">
        <v>164</v>
      </c>
      <c r="BC1263" t="s">
        <v>164</v>
      </c>
      <c r="BD1263">
        <v>-9613137.2280000001</v>
      </c>
      <c r="BE1263">
        <v>5135549.2319999998</v>
      </c>
    </row>
    <row r="1264" spans="1:57" x14ac:dyDescent="0.25">
      <c r="A1264">
        <v>85609</v>
      </c>
      <c r="B1264">
        <v>37430</v>
      </c>
      <c r="C1264">
        <v>5</v>
      </c>
      <c r="D1264" t="s">
        <v>155</v>
      </c>
      <c r="E1264" t="s">
        <v>156</v>
      </c>
      <c r="F1264">
        <v>236121</v>
      </c>
      <c r="G1264" t="s">
        <v>6438</v>
      </c>
      <c r="H1264" t="s">
        <v>6439</v>
      </c>
      <c r="I1264" t="s">
        <v>6440</v>
      </c>
      <c r="J1264" t="s">
        <v>4157</v>
      </c>
      <c r="K1264" t="s">
        <v>540</v>
      </c>
      <c r="L1264">
        <v>49079</v>
      </c>
      <c r="M1264">
        <v>1.87</v>
      </c>
      <c r="N1264" t="s">
        <v>162</v>
      </c>
      <c r="O1264" t="s">
        <v>162</v>
      </c>
      <c r="P1264" t="s">
        <v>6441</v>
      </c>
      <c r="Q1264">
        <v>0.27</v>
      </c>
      <c r="R1264" t="s">
        <v>162</v>
      </c>
      <c r="S1264" t="s">
        <v>164</v>
      </c>
      <c r="T1264" t="s">
        <v>164</v>
      </c>
      <c r="U1264" t="s">
        <v>162</v>
      </c>
      <c r="V1264">
        <v>3.93</v>
      </c>
      <c r="X1264" t="s">
        <v>162</v>
      </c>
      <c r="Y1264" t="s">
        <v>162</v>
      </c>
      <c r="Z1264" t="s">
        <v>164</v>
      </c>
      <c r="AA1264" t="s">
        <v>162</v>
      </c>
      <c r="AB1264">
        <v>5.15</v>
      </c>
      <c r="AC1264">
        <v>6.44</v>
      </c>
      <c r="AD1264">
        <v>6.88</v>
      </c>
      <c r="AE1264" t="s">
        <v>162</v>
      </c>
      <c r="AF1264" t="s">
        <v>162</v>
      </c>
      <c r="AG1264">
        <v>791351</v>
      </c>
      <c r="AH1264">
        <v>1890493</v>
      </c>
      <c r="AI1264">
        <v>1890493</v>
      </c>
      <c r="AJ1264">
        <v>91511</v>
      </c>
      <c r="AK1264">
        <v>131001</v>
      </c>
      <c r="AL1264">
        <v>198726</v>
      </c>
      <c r="AM1264">
        <v>370113</v>
      </c>
      <c r="AN1264" t="s">
        <v>164</v>
      </c>
      <c r="AO1264">
        <v>11</v>
      </c>
      <c r="AP1264" t="s">
        <v>162</v>
      </c>
      <c r="AQ1264">
        <v>1.1100000000000001</v>
      </c>
      <c r="AS1264">
        <v>0.36</v>
      </c>
      <c r="AT1264" t="s">
        <v>165</v>
      </c>
      <c r="AU1264">
        <v>69</v>
      </c>
      <c r="AV1264">
        <v>0.17</v>
      </c>
      <c r="AW1264">
        <v>0.05</v>
      </c>
      <c r="AX1264">
        <v>42.211111000000002</v>
      </c>
      <c r="AY1264">
        <v>-85.895278000000005</v>
      </c>
      <c r="AZ1264" t="s">
        <v>164</v>
      </c>
      <c r="BA1264" t="s">
        <v>164</v>
      </c>
      <c r="BC1264" t="s">
        <v>164</v>
      </c>
      <c r="BD1264">
        <v>-9561818.6089999992</v>
      </c>
      <c r="BE1264" s="1" t="s">
        <v>6442</v>
      </c>
    </row>
    <row r="1265" spans="1:57" x14ac:dyDescent="0.25">
      <c r="A1265">
        <v>82593</v>
      </c>
      <c r="B1265">
        <v>3353</v>
      </c>
      <c r="C1265">
        <v>5</v>
      </c>
      <c r="D1265" t="s">
        <v>155</v>
      </c>
      <c r="E1265" t="s">
        <v>156</v>
      </c>
      <c r="F1265">
        <v>111584</v>
      </c>
      <c r="G1265" t="s">
        <v>6443</v>
      </c>
      <c r="H1265" t="s">
        <v>6444</v>
      </c>
      <c r="I1265" t="s">
        <v>6445</v>
      </c>
      <c r="J1265" t="s">
        <v>1567</v>
      </c>
      <c r="K1265" t="s">
        <v>240</v>
      </c>
      <c r="L1265">
        <v>48307</v>
      </c>
      <c r="M1265">
        <v>1.81</v>
      </c>
      <c r="N1265" t="s">
        <v>162</v>
      </c>
      <c r="O1265" t="s">
        <v>162</v>
      </c>
      <c r="P1265" t="s">
        <v>6446</v>
      </c>
      <c r="Q1265">
        <v>0.26</v>
      </c>
      <c r="R1265" t="s">
        <v>162</v>
      </c>
      <c r="S1265" t="s">
        <v>164</v>
      </c>
      <c r="T1265" t="s">
        <v>164</v>
      </c>
      <c r="U1265" t="s">
        <v>162</v>
      </c>
      <c r="V1265">
        <v>3.95</v>
      </c>
      <c r="X1265" t="s">
        <v>162</v>
      </c>
      <c r="Y1265" t="s">
        <v>162</v>
      </c>
      <c r="Z1265" t="s">
        <v>162</v>
      </c>
      <c r="AA1265" t="s">
        <v>162</v>
      </c>
      <c r="AB1265">
        <v>4.9800000000000004</v>
      </c>
      <c r="AC1265">
        <v>6.16</v>
      </c>
      <c r="AD1265">
        <v>6.59</v>
      </c>
      <c r="AE1265" t="s">
        <v>162</v>
      </c>
      <c r="AF1265" t="s">
        <v>162</v>
      </c>
      <c r="AG1265">
        <v>894254</v>
      </c>
      <c r="AH1265">
        <v>1324764</v>
      </c>
      <c r="AI1265">
        <v>1324764</v>
      </c>
      <c r="AJ1265">
        <v>47351</v>
      </c>
      <c r="AK1265">
        <v>28822</v>
      </c>
      <c r="AL1265">
        <v>65385</v>
      </c>
      <c r="AM1265">
        <v>752697</v>
      </c>
      <c r="AN1265" t="s">
        <v>164</v>
      </c>
      <c r="AO1265">
        <v>9</v>
      </c>
      <c r="AP1265" t="s">
        <v>162</v>
      </c>
      <c r="AQ1265">
        <v>0.49</v>
      </c>
      <c r="AS1265">
        <v>1.29</v>
      </c>
      <c r="AT1265" t="s">
        <v>165</v>
      </c>
      <c r="AU1265">
        <v>120</v>
      </c>
      <c r="AV1265">
        <v>0.26</v>
      </c>
      <c r="AW1265">
        <v>2.96</v>
      </c>
      <c r="AX1265">
        <v>42.679785000000003</v>
      </c>
      <c r="AY1265">
        <v>-83.128005999999999</v>
      </c>
      <c r="AZ1265" t="s">
        <v>164</v>
      </c>
      <c r="BC1265" t="s">
        <v>164</v>
      </c>
      <c r="BD1265">
        <v>-9253767.2990000006</v>
      </c>
      <c r="BE1265" s="1" t="s">
        <v>6447</v>
      </c>
    </row>
    <row r="1266" spans="1:57" x14ac:dyDescent="0.25">
      <c r="A1266">
        <v>82794</v>
      </c>
      <c r="B1266">
        <v>5006</v>
      </c>
      <c r="C1266">
        <v>5</v>
      </c>
      <c r="D1266" t="s">
        <v>155</v>
      </c>
      <c r="E1266" t="s">
        <v>156</v>
      </c>
      <c r="F1266">
        <v>130242</v>
      </c>
      <c r="G1266" t="s">
        <v>6448</v>
      </c>
      <c r="H1266" t="s">
        <v>6449</v>
      </c>
      <c r="I1266" t="s">
        <v>6449</v>
      </c>
      <c r="J1266" t="s">
        <v>351</v>
      </c>
      <c r="K1266" t="s">
        <v>351</v>
      </c>
      <c r="L1266">
        <v>49202</v>
      </c>
      <c r="M1266">
        <v>1.81</v>
      </c>
      <c r="N1266" t="s">
        <v>162</v>
      </c>
      <c r="O1266" t="s">
        <v>162</v>
      </c>
      <c r="P1266" t="s">
        <v>6450</v>
      </c>
      <c r="Q1266">
        <v>0.26</v>
      </c>
      <c r="R1266" t="s">
        <v>162</v>
      </c>
      <c r="S1266" t="s">
        <v>164</v>
      </c>
      <c r="T1266" t="s">
        <v>164</v>
      </c>
      <c r="U1266" t="s">
        <v>162</v>
      </c>
      <c r="V1266">
        <v>3.96</v>
      </c>
      <c r="X1266" t="s">
        <v>162</v>
      </c>
      <c r="Y1266" t="s">
        <v>162</v>
      </c>
      <c r="Z1266" t="s">
        <v>164</v>
      </c>
      <c r="AA1266" t="s">
        <v>162</v>
      </c>
      <c r="AB1266">
        <v>5.48</v>
      </c>
      <c r="AC1266">
        <v>6.72</v>
      </c>
      <c r="AD1266">
        <v>7.14</v>
      </c>
      <c r="AE1266" t="s">
        <v>162</v>
      </c>
      <c r="AF1266" t="s">
        <v>162</v>
      </c>
      <c r="AG1266">
        <v>1093942</v>
      </c>
      <c r="AH1266">
        <v>2134968</v>
      </c>
      <c r="AI1266">
        <v>2134968</v>
      </c>
      <c r="AJ1266">
        <v>70729</v>
      </c>
      <c r="AK1266">
        <v>81440</v>
      </c>
      <c r="AL1266">
        <v>117733</v>
      </c>
      <c r="AM1266">
        <v>824041</v>
      </c>
      <c r="AN1266" t="s">
        <v>164</v>
      </c>
      <c r="AO1266">
        <v>11</v>
      </c>
      <c r="AP1266" t="s">
        <v>162</v>
      </c>
      <c r="AQ1266">
        <v>0.28000000000000003</v>
      </c>
      <c r="AS1266">
        <v>0.18</v>
      </c>
      <c r="AT1266" t="s">
        <v>165</v>
      </c>
      <c r="AV1266">
        <v>0.06</v>
      </c>
      <c r="AW1266">
        <v>0.99</v>
      </c>
      <c r="AX1266">
        <v>42.269962999999997</v>
      </c>
      <c r="AY1266">
        <v>-84.427502000000004</v>
      </c>
      <c r="AZ1266" t="s">
        <v>164</v>
      </c>
      <c r="BA1266" t="s">
        <v>164</v>
      </c>
      <c r="BC1266" t="s">
        <v>164</v>
      </c>
      <c r="BD1266">
        <v>-9398426.5319999997</v>
      </c>
      <c r="BE1266" s="1" t="s">
        <v>6451</v>
      </c>
    </row>
    <row r="1267" spans="1:57" x14ac:dyDescent="0.25">
      <c r="A1267">
        <v>82823</v>
      </c>
      <c r="B1267">
        <v>5339</v>
      </c>
      <c r="C1267">
        <v>5</v>
      </c>
      <c r="D1267" t="s">
        <v>155</v>
      </c>
      <c r="E1267" t="s">
        <v>156</v>
      </c>
      <c r="F1267">
        <v>179521</v>
      </c>
      <c r="G1267" t="s">
        <v>6452</v>
      </c>
      <c r="H1267" t="s">
        <v>6453</v>
      </c>
      <c r="I1267" t="s">
        <v>6453</v>
      </c>
      <c r="J1267" t="s">
        <v>1874</v>
      </c>
      <c r="K1267" t="s">
        <v>240</v>
      </c>
      <c r="L1267">
        <v>48034</v>
      </c>
      <c r="M1267">
        <v>1.81</v>
      </c>
      <c r="N1267" t="s">
        <v>162</v>
      </c>
      <c r="O1267" t="s">
        <v>162</v>
      </c>
      <c r="P1267" t="s">
        <v>6454</v>
      </c>
      <c r="Q1267">
        <v>0.26</v>
      </c>
      <c r="R1267" t="s">
        <v>162</v>
      </c>
      <c r="S1267" t="s">
        <v>164</v>
      </c>
      <c r="T1267" t="s">
        <v>164</v>
      </c>
      <c r="U1267" t="s">
        <v>162</v>
      </c>
      <c r="V1267">
        <v>3.93</v>
      </c>
      <c r="X1267" t="s">
        <v>162</v>
      </c>
      <c r="Y1267" t="s">
        <v>162</v>
      </c>
      <c r="Z1267" t="s">
        <v>162</v>
      </c>
      <c r="AA1267" t="s">
        <v>162</v>
      </c>
      <c r="AB1267">
        <v>4.8499999999999996</v>
      </c>
      <c r="AC1267">
        <v>5.99</v>
      </c>
      <c r="AD1267">
        <v>6.4</v>
      </c>
      <c r="AE1267" t="s">
        <v>162</v>
      </c>
      <c r="AF1267" t="s">
        <v>162</v>
      </c>
      <c r="AG1267">
        <v>917671</v>
      </c>
      <c r="AH1267">
        <v>1253482</v>
      </c>
      <c r="AI1267">
        <v>1253482</v>
      </c>
      <c r="AJ1267">
        <v>48930</v>
      </c>
      <c r="AK1267">
        <v>6358</v>
      </c>
      <c r="AL1267">
        <v>70048</v>
      </c>
      <c r="AM1267">
        <v>792335</v>
      </c>
      <c r="AN1267" t="s">
        <v>164</v>
      </c>
      <c r="AO1267">
        <v>10</v>
      </c>
      <c r="AP1267" t="s">
        <v>162</v>
      </c>
      <c r="AQ1267">
        <v>0.74</v>
      </c>
      <c r="AR1267">
        <v>120</v>
      </c>
      <c r="AS1267">
        <v>0.74</v>
      </c>
      <c r="AT1267" t="s">
        <v>165</v>
      </c>
      <c r="AU1267">
        <v>120</v>
      </c>
      <c r="AV1267">
        <v>0.03</v>
      </c>
      <c r="AW1267">
        <v>6.54</v>
      </c>
      <c r="AX1267">
        <v>42.499139</v>
      </c>
      <c r="AY1267">
        <v>-83.308429000000004</v>
      </c>
      <c r="AZ1267" t="s">
        <v>164</v>
      </c>
      <c r="BC1267" t="s">
        <v>164</v>
      </c>
      <c r="BD1267">
        <v>-9273851.8949999996</v>
      </c>
      <c r="BE1267" s="1" t="s">
        <v>6455</v>
      </c>
    </row>
    <row r="1268" spans="1:57" x14ac:dyDescent="0.25">
      <c r="A1268">
        <v>82921</v>
      </c>
      <c r="B1268">
        <v>6182</v>
      </c>
      <c r="C1268">
        <v>5</v>
      </c>
      <c r="D1268" t="s">
        <v>155</v>
      </c>
      <c r="E1268" t="s">
        <v>156</v>
      </c>
      <c r="F1268">
        <v>109284</v>
      </c>
      <c r="G1268" t="s">
        <v>6456</v>
      </c>
      <c r="H1268" t="s">
        <v>6457</v>
      </c>
      <c r="I1268" t="s">
        <v>6458</v>
      </c>
      <c r="J1268" t="s">
        <v>908</v>
      </c>
      <c r="K1268" t="s">
        <v>909</v>
      </c>
      <c r="L1268">
        <v>48198</v>
      </c>
      <c r="M1268">
        <v>1.8</v>
      </c>
      <c r="N1268" t="s">
        <v>162</v>
      </c>
      <c r="O1268" t="s">
        <v>162</v>
      </c>
      <c r="P1268" t="s">
        <v>6459</v>
      </c>
      <c r="Q1268">
        <v>0.26</v>
      </c>
      <c r="R1268" t="s">
        <v>162</v>
      </c>
      <c r="S1268" t="s">
        <v>164</v>
      </c>
      <c r="T1268" t="s">
        <v>164</v>
      </c>
      <c r="U1268" t="s">
        <v>162</v>
      </c>
      <c r="V1268">
        <v>3.98</v>
      </c>
      <c r="X1268" t="s">
        <v>162</v>
      </c>
      <c r="Y1268" t="s">
        <v>162</v>
      </c>
      <c r="Z1268" t="s">
        <v>162</v>
      </c>
      <c r="AA1268" t="s">
        <v>162</v>
      </c>
      <c r="AB1268">
        <v>4.9800000000000004</v>
      </c>
      <c r="AC1268">
        <v>6.2</v>
      </c>
      <c r="AD1268">
        <v>6.63</v>
      </c>
      <c r="AE1268" t="s">
        <v>162</v>
      </c>
      <c r="AF1268" t="s">
        <v>162</v>
      </c>
      <c r="AG1268">
        <v>1037538</v>
      </c>
      <c r="AH1268">
        <v>1504516</v>
      </c>
      <c r="AI1268">
        <v>1504516</v>
      </c>
      <c r="AJ1268">
        <v>47118</v>
      </c>
      <c r="AK1268">
        <v>24625</v>
      </c>
      <c r="AL1268">
        <v>113897</v>
      </c>
      <c r="AM1268">
        <v>851898</v>
      </c>
      <c r="AN1268" t="s">
        <v>164</v>
      </c>
      <c r="AO1268">
        <v>11</v>
      </c>
      <c r="AP1268" t="s">
        <v>162</v>
      </c>
      <c r="AQ1268">
        <v>1.5</v>
      </c>
      <c r="AS1268">
        <v>2.1800000000000002</v>
      </c>
      <c r="AT1268" t="s">
        <v>165</v>
      </c>
      <c r="AU1268">
        <v>120</v>
      </c>
      <c r="AV1268">
        <v>0</v>
      </c>
      <c r="AW1268">
        <v>0.19</v>
      </c>
      <c r="AX1268">
        <v>42.241128000000003</v>
      </c>
      <c r="AY1268">
        <v>-83.608480999999998</v>
      </c>
      <c r="AZ1268" t="s">
        <v>164</v>
      </c>
      <c r="BC1268" t="s">
        <v>164</v>
      </c>
      <c r="BD1268">
        <v>-9307253.5309999995</v>
      </c>
      <c r="BE1268" s="1" t="s">
        <v>6460</v>
      </c>
    </row>
    <row r="1269" spans="1:57" x14ac:dyDescent="0.25">
      <c r="A1269">
        <v>83089</v>
      </c>
      <c r="B1269">
        <v>7670</v>
      </c>
      <c r="C1269">
        <v>5</v>
      </c>
      <c r="D1269" t="s">
        <v>155</v>
      </c>
      <c r="E1269" t="s">
        <v>156</v>
      </c>
      <c r="F1269">
        <v>169262</v>
      </c>
      <c r="G1269" t="s">
        <v>6461</v>
      </c>
      <c r="H1269" t="s">
        <v>6462</v>
      </c>
      <c r="I1269" t="s">
        <v>6445</v>
      </c>
      <c r="J1269" t="s">
        <v>1567</v>
      </c>
      <c r="K1269" t="s">
        <v>240</v>
      </c>
      <c r="L1269">
        <v>48307</v>
      </c>
      <c r="M1269">
        <v>1.81</v>
      </c>
      <c r="N1269" t="s">
        <v>162</v>
      </c>
      <c r="O1269" t="s">
        <v>162</v>
      </c>
      <c r="P1269" t="s">
        <v>6463</v>
      </c>
      <c r="Q1269">
        <v>0.26</v>
      </c>
      <c r="R1269" t="s">
        <v>162</v>
      </c>
      <c r="S1269" t="s">
        <v>164</v>
      </c>
      <c r="T1269" t="s">
        <v>164</v>
      </c>
      <c r="U1269" t="s">
        <v>162</v>
      </c>
      <c r="V1269">
        <v>3.95</v>
      </c>
      <c r="X1269" t="s">
        <v>162</v>
      </c>
      <c r="Y1269" t="s">
        <v>162</v>
      </c>
      <c r="Z1269" t="s">
        <v>162</v>
      </c>
      <c r="AA1269" t="s">
        <v>162</v>
      </c>
      <c r="AB1269">
        <v>4.9800000000000004</v>
      </c>
      <c r="AC1269">
        <v>6.16</v>
      </c>
      <c r="AD1269">
        <v>6.59</v>
      </c>
      <c r="AE1269" t="s">
        <v>162</v>
      </c>
      <c r="AF1269" t="s">
        <v>162</v>
      </c>
      <c r="AG1269">
        <v>894254</v>
      </c>
      <c r="AH1269">
        <v>1324764</v>
      </c>
      <c r="AI1269">
        <v>1324764</v>
      </c>
      <c r="AJ1269">
        <v>47351</v>
      </c>
      <c r="AK1269">
        <v>28822</v>
      </c>
      <c r="AL1269">
        <v>65385</v>
      </c>
      <c r="AM1269">
        <v>752697</v>
      </c>
      <c r="AN1269" t="s">
        <v>164</v>
      </c>
      <c r="AO1269">
        <v>9</v>
      </c>
      <c r="AP1269" t="s">
        <v>162</v>
      </c>
      <c r="AQ1269">
        <v>0.5</v>
      </c>
      <c r="AS1269">
        <v>1.25</v>
      </c>
      <c r="AT1269" t="s">
        <v>165</v>
      </c>
      <c r="AU1269">
        <v>120</v>
      </c>
      <c r="AV1269">
        <v>0.27</v>
      </c>
      <c r="AW1269">
        <v>2.94</v>
      </c>
      <c r="AX1269">
        <v>42.679172999999999</v>
      </c>
      <c r="AY1269">
        <v>-83.127829000000006</v>
      </c>
      <c r="AZ1269" t="s">
        <v>164</v>
      </c>
      <c r="BC1269" t="s">
        <v>164</v>
      </c>
      <c r="BD1269">
        <v>-9253747.5950000007</v>
      </c>
      <c r="BE1269" s="1" t="s">
        <v>6464</v>
      </c>
    </row>
    <row r="1270" spans="1:57" x14ac:dyDescent="0.25">
      <c r="A1270">
        <v>83250</v>
      </c>
      <c r="B1270">
        <v>8925</v>
      </c>
      <c r="C1270">
        <v>5</v>
      </c>
      <c r="D1270" t="s">
        <v>155</v>
      </c>
      <c r="E1270" t="s">
        <v>156</v>
      </c>
      <c r="F1270">
        <v>111801</v>
      </c>
      <c r="G1270" t="s">
        <v>6465</v>
      </c>
      <c r="H1270" t="s">
        <v>6466</v>
      </c>
      <c r="I1270" t="s">
        <v>6467</v>
      </c>
      <c r="J1270" t="s">
        <v>598</v>
      </c>
      <c r="K1270" t="s">
        <v>599</v>
      </c>
      <c r="L1270">
        <v>49829</v>
      </c>
      <c r="M1270">
        <v>1.82</v>
      </c>
      <c r="N1270" t="s">
        <v>162</v>
      </c>
      <c r="O1270" t="s">
        <v>162</v>
      </c>
      <c r="P1270" t="s">
        <v>6468</v>
      </c>
      <c r="Q1270">
        <v>0.26</v>
      </c>
      <c r="R1270" t="s">
        <v>162</v>
      </c>
      <c r="S1270" t="s">
        <v>164</v>
      </c>
      <c r="T1270" t="s">
        <v>164</v>
      </c>
      <c r="U1270" t="s">
        <v>162</v>
      </c>
      <c r="V1270">
        <v>3.84</v>
      </c>
      <c r="X1270" t="s">
        <v>162</v>
      </c>
      <c r="Y1270" t="s">
        <v>162</v>
      </c>
      <c r="Z1270" t="s">
        <v>164</v>
      </c>
      <c r="AA1270" t="s">
        <v>162</v>
      </c>
      <c r="AB1270">
        <v>5.56</v>
      </c>
      <c r="AC1270">
        <v>6.73</v>
      </c>
      <c r="AD1270">
        <v>7.15</v>
      </c>
      <c r="AE1270" t="s">
        <v>162</v>
      </c>
      <c r="AF1270" t="s">
        <v>162</v>
      </c>
      <c r="AG1270">
        <v>868377</v>
      </c>
      <c r="AH1270">
        <v>76428</v>
      </c>
      <c r="AI1270">
        <v>76428</v>
      </c>
      <c r="AJ1270">
        <v>288302</v>
      </c>
      <c r="AK1270">
        <v>525543</v>
      </c>
      <c r="AL1270">
        <v>21094</v>
      </c>
      <c r="AM1270">
        <v>33438</v>
      </c>
      <c r="AN1270" t="s">
        <v>164</v>
      </c>
      <c r="AP1270" t="s">
        <v>162</v>
      </c>
      <c r="AQ1270">
        <v>0.86</v>
      </c>
      <c r="AR1270">
        <v>69</v>
      </c>
      <c r="AS1270">
        <v>0.85</v>
      </c>
      <c r="AT1270" t="s">
        <v>165</v>
      </c>
      <c r="AU1270">
        <v>69</v>
      </c>
      <c r="AV1270">
        <v>0</v>
      </c>
      <c r="AW1270">
        <v>0.98</v>
      </c>
      <c r="AX1270">
        <v>45.739167000000002</v>
      </c>
      <c r="AY1270">
        <v>-87.080117999999999</v>
      </c>
      <c r="AZ1270" t="s">
        <v>164</v>
      </c>
      <c r="BA1270" t="s">
        <v>164</v>
      </c>
      <c r="BC1270" t="s">
        <v>164</v>
      </c>
      <c r="BD1270">
        <v>-9693714.3939999994</v>
      </c>
      <c r="BE1270" s="1" t="s">
        <v>6469</v>
      </c>
    </row>
    <row r="1271" spans="1:57" x14ac:dyDescent="0.25">
      <c r="A1271">
        <v>83324</v>
      </c>
      <c r="B1271">
        <v>9514</v>
      </c>
      <c r="C1271">
        <v>5</v>
      </c>
      <c r="D1271" t="s">
        <v>155</v>
      </c>
      <c r="E1271" t="s">
        <v>156</v>
      </c>
      <c r="F1271">
        <v>56621</v>
      </c>
      <c r="G1271" t="s">
        <v>6470</v>
      </c>
      <c r="H1271" t="s">
        <v>6471</v>
      </c>
      <c r="I1271" t="s">
        <v>6472</v>
      </c>
      <c r="J1271" t="s">
        <v>261</v>
      </c>
      <c r="K1271" t="s">
        <v>261</v>
      </c>
      <c r="L1271" t="s">
        <v>162</v>
      </c>
      <c r="M1271">
        <v>1.76</v>
      </c>
      <c r="N1271" t="s">
        <v>162</v>
      </c>
      <c r="O1271" t="s">
        <v>162</v>
      </c>
      <c r="P1271" t="s">
        <v>6473</v>
      </c>
      <c r="Q1271">
        <v>0.26</v>
      </c>
      <c r="R1271" t="s">
        <v>162</v>
      </c>
      <c r="S1271" t="s">
        <v>164</v>
      </c>
      <c r="T1271" t="s">
        <v>164</v>
      </c>
      <c r="U1271" t="s">
        <v>162</v>
      </c>
      <c r="V1271">
        <v>3.78</v>
      </c>
      <c r="X1271" t="s">
        <v>162</v>
      </c>
      <c r="Y1271" t="s">
        <v>162</v>
      </c>
      <c r="Z1271" t="s">
        <v>164</v>
      </c>
      <c r="AA1271" t="s">
        <v>162</v>
      </c>
      <c r="AB1271">
        <v>5.26</v>
      </c>
      <c r="AC1271">
        <v>6.42</v>
      </c>
      <c r="AD1271">
        <v>6.83</v>
      </c>
      <c r="AE1271" t="s">
        <v>162</v>
      </c>
      <c r="AF1271" t="s">
        <v>162</v>
      </c>
      <c r="AG1271">
        <v>237533</v>
      </c>
      <c r="AH1271">
        <v>35545</v>
      </c>
      <c r="AI1271">
        <v>35545</v>
      </c>
      <c r="AJ1271">
        <v>110794</v>
      </c>
      <c r="AK1271">
        <v>80879</v>
      </c>
      <c r="AL1271">
        <v>12700</v>
      </c>
      <c r="AM1271">
        <v>33160</v>
      </c>
      <c r="AN1271" t="s">
        <v>164</v>
      </c>
      <c r="AO1271">
        <v>8</v>
      </c>
      <c r="AP1271" t="s">
        <v>162</v>
      </c>
      <c r="AQ1271">
        <v>0.89</v>
      </c>
      <c r="AS1271">
        <v>2.68</v>
      </c>
      <c r="AT1271" t="s">
        <v>165</v>
      </c>
      <c r="AU1271">
        <v>138</v>
      </c>
      <c r="AV1271">
        <v>0.01</v>
      </c>
      <c r="AW1271">
        <v>0.37</v>
      </c>
      <c r="AX1271">
        <v>45.624676999999998</v>
      </c>
      <c r="AY1271">
        <v>-84.478452000000004</v>
      </c>
      <c r="AZ1271" t="s">
        <v>164</v>
      </c>
      <c r="BA1271" t="s">
        <v>164</v>
      </c>
      <c r="BC1271" t="s">
        <v>164</v>
      </c>
      <c r="BD1271">
        <v>-9404098.2599999998</v>
      </c>
      <c r="BE1271" s="1" t="s">
        <v>6474</v>
      </c>
    </row>
    <row r="1272" spans="1:57" x14ac:dyDescent="0.25">
      <c r="A1272">
        <v>83339</v>
      </c>
      <c r="B1272">
        <v>9664</v>
      </c>
      <c r="C1272">
        <v>5</v>
      </c>
      <c r="D1272" t="s">
        <v>155</v>
      </c>
      <c r="E1272" t="s">
        <v>156</v>
      </c>
      <c r="F1272">
        <v>239171</v>
      </c>
      <c r="G1272" t="s">
        <v>6475</v>
      </c>
      <c r="H1272" t="s">
        <v>6476</v>
      </c>
      <c r="I1272" t="s">
        <v>6477</v>
      </c>
      <c r="J1272" t="s">
        <v>2107</v>
      </c>
      <c r="K1272" t="s">
        <v>161</v>
      </c>
      <c r="L1272">
        <v>48101</v>
      </c>
      <c r="M1272">
        <v>1.76</v>
      </c>
      <c r="N1272" t="s">
        <v>162</v>
      </c>
      <c r="O1272" t="s">
        <v>162</v>
      </c>
      <c r="P1272" t="s">
        <v>6478</v>
      </c>
      <c r="Q1272">
        <v>0.26</v>
      </c>
      <c r="R1272" t="s">
        <v>162</v>
      </c>
      <c r="S1272" t="s">
        <v>164</v>
      </c>
      <c r="T1272" t="s">
        <v>164</v>
      </c>
      <c r="U1272" t="s">
        <v>162</v>
      </c>
      <c r="V1272">
        <v>4</v>
      </c>
      <c r="X1272" t="s">
        <v>162</v>
      </c>
      <c r="Y1272" t="s">
        <v>162</v>
      </c>
      <c r="Z1272" t="s">
        <v>162</v>
      </c>
      <c r="AA1272" t="s">
        <v>162</v>
      </c>
      <c r="AB1272">
        <v>4.7699999999999996</v>
      </c>
      <c r="AC1272">
        <v>5.79</v>
      </c>
      <c r="AD1272">
        <v>6.16</v>
      </c>
      <c r="AE1272" t="s">
        <v>162</v>
      </c>
      <c r="AF1272" t="s">
        <v>162</v>
      </c>
      <c r="AG1272">
        <v>991571</v>
      </c>
      <c r="AH1272">
        <v>1207386</v>
      </c>
      <c r="AI1272">
        <v>1207386</v>
      </c>
      <c r="AJ1272">
        <v>48639</v>
      </c>
      <c r="AK1272">
        <v>10835</v>
      </c>
      <c r="AL1272">
        <v>79539</v>
      </c>
      <c r="AM1272">
        <v>852559</v>
      </c>
      <c r="AN1272" t="s">
        <v>164</v>
      </c>
      <c r="AO1272">
        <v>11</v>
      </c>
      <c r="AP1272" t="s">
        <v>162</v>
      </c>
      <c r="AQ1272">
        <v>0.74</v>
      </c>
      <c r="AR1272">
        <v>230</v>
      </c>
      <c r="AS1272">
        <v>0.13</v>
      </c>
      <c r="AT1272" t="s">
        <v>165</v>
      </c>
      <c r="AV1272">
        <v>0.04</v>
      </c>
      <c r="AW1272">
        <v>0.12</v>
      </c>
      <c r="AX1272">
        <v>42.259202999999999</v>
      </c>
      <c r="AY1272">
        <v>-83.210701999999998</v>
      </c>
      <c r="AZ1272" t="s">
        <v>164</v>
      </c>
      <c r="BC1272" t="s">
        <v>164</v>
      </c>
      <c r="BD1272">
        <v>-9262972.9749999996</v>
      </c>
      <c r="BE1272" s="1" t="s">
        <v>6479</v>
      </c>
    </row>
    <row r="1273" spans="1:57" x14ac:dyDescent="0.25">
      <c r="A1273">
        <v>83352</v>
      </c>
      <c r="B1273">
        <v>9831</v>
      </c>
      <c r="C1273">
        <v>5</v>
      </c>
      <c r="D1273" t="s">
        <v>155</v>
      </c>
      <c r="E1273" t="s">
        <v>156</v>
      </c>
      <c r="F1273">
        <v>174201</v>
      </c>
      <c r="G1273" t="s">
        <v>6480</v>
      </c>
      <c r="H1273" t="s">
        <v>6481</v>
      </c>
      <c r="I1273" t="s">
        <v>6482</v>
      </c>
      <c r="J1273" t="s">
        <v>2312</v>
      </c>
      <c r="K1273" t="s">
        <v>204</v>
      </c>
      <c r="L1273">
        <v>49058</v>
      </c>
      <c r="M1273">
        <v>1.77</v>
      </c>
      <c r="N1273" t="s">
        <v>162</v>
      </c>
      <c r="O1273" t="s">
        <v>162</v>
      </c>
      <c r="P1273" t="s">
        <v>6483</v>
      </c>
      <c r="Q1273">
        <v>0.26</v>
      </c>
      <c r="R1273" t="s">
        <v>162</v>
      </c>
      <c r="S1273" t="s">
        <v>164</v>
      </c>
      <c r="T1273" t="s">
        <v>164</v>
      </c>
      <c r="U1273" t="s">
        <v>162</v>
      </c>
      <c r="V1273">
        <v>3.91</v>
      </c>
      <c r="X1273" t="s">
        <v>162</v>
      </c>
      <c r="Y1273" t="s">
        <v>162</v>
      </c>
      <c r="Z1273" t="s">
        <v>162</v>
      </c>
      <c r="AA1273" t="s">
        <v>162</v>
      </c>
      <c r="AB1273">
        <v>4.97</v>
      </c>
      <c r="AC1273">
        <v>6.32</v>
      </c>
      <c r="AD1273">
        <v>6.79</v>
      </c>
      <c r="AE1273" t="s">
        <v>162</v>
      </c>
      <c r="AF1273" t="s">
        <v>162</v>
      </c>
      <c r="AG1273">
        <v>681459</v>
      </c>
      <c r="AH1273">
        <v>2133547</v>
      </c>
      <c r="AI1273">
        <v>2133547</v>
      </c>
      <c r="AJ1273">
        <v>87218</v>
      </c>
      <c r="AK1273">
        <v>111579</v>
      </c>
      <c r="AL1273">
        <v>101269</v>
      </c>
      <c r="AM1273">
        <v>381393</v>
      </c>
      <c r="AN1273" t="s">
        <v>164</v>
      </c>
      <c r="AO1273">
        <v>10</v>
      </c>
      <c r="AP1273" t="s">
        <v>162</v>
      </c>
      <c r="AQ1273">
        <v>0.37</v>
      </c>
      <c r="AS1273">
        <v>1.81</v>
      </c>
      <c r="AT1273" t="s">
        <v>165</v>
      </c>
      <c r="AV1273">
        <v>0.06</v>
      </c>
      <c r="AW1273">
        <v>1.29</v>
      </c>
      <c r="AX1273">
        <v>42.652402000000002</v>
      </c>
      <c r="AY1273">
        <v>-85.283212000000006</v>
      </c>
      <c r="AZ1273" t="s">
        <v>164</v>
      </c>
      <c r="BC1273" t="s">
        <v>164</v>
      </c>
      <c r="BD1273">
        <v>-9493683.7329999991</v>
      </c>
      <c r="BE1273" s="1" t="s">
        <v>6484</v>
      </c>
    </row>
    <row r="1274" spans="1:57" x14ac:dyDescent="0.25">
      <c r="A1274">
        <v>83405</v>
      </c>
      <c r="B1274">
        <v>10103</v>
      </c>
      <c r="C1274">
        <v>5</v>
      </c>
      <c r="D1274" t="s">
        <v>155</v>
      </c>
      <c r="E1274" t="s">
        <v>156</v>
      </c>
      <c r="F1274">
        <v>97561</v>
      </c>
      <c r="G1274" t="s">
        <v>6485</v>
      </c>
      <c r="H1274" t="s">
        <v>6486</v>
      </c>
      <c r="I1274" t="s">
        <v>6487</v>
      </c>
      <c r="J1274" t="s">
        <v>2036</v>
      </c>
      <c r="K1274" t="s">
        <v>652</v>
      </c>
      <c r="L1274">
        <v>49010</v>
      </c>
      <c r="M1274">
        <v>1.8</v>
      </c>
      <c r="N1274" t="s">
        <v>162</v>
      </c>
      <c r="O1274" t="s">
        <v>162</v>
      </c>
      <c r="P1274" t="s">
        <v>6488</v>
      </c>
      <c r="Q1274">
        <v>0.26</v>
      </c>
      <c r="R1274" t="s">
        <v>162</v>
      </c>
      <c r="S1274" t="s">
        <v>164</v>
      </c>
      <c r="T1274" t="s">
        <v>164</v>
      </c>
      <c r="U1274" t="s">
        <v>162</v>
      </c>
      <c r="V1274">
        <v>3.9</v>
      </c>
      <c r="X1274" t="s">
        <v>162</v>
      </c>
      <c r="Y1274" t="s">
        <v>162</v>
      </c>
      <c r="Z1274" t="s">
        <v>162</v>
      </c>
      <c r="AA1274" t="s">
        <v>162</v>
      </c>
      <c r="AB1274">
        <v>4.6900000000000004</v>
      </c>
      <c r="AC1274">
        <v>6.07</v>
      </c>
      <c r="AD1274">
        <v>6.55</v>
      </c>
      <c r="AE1274" t="s">
        <v>162</v>
      </c>
      <c r="AF1274" t="s">
        <v>162</v>
      </c>
      <c r="AG1274">
        <v>559747</v>
      </c>
      <c r="AH1274">
        <v>1405635</v>
      </c>
      <c r="AI1274">
        <v>1405635</v>
      </c>
      <c r="AJ1274">
        <v>69272</v>
      </c>
      <c r="AK1274">
        <v>91689</v>
      </c>
      <c r="AL1274">
        <v>95498</v>
      </c>
      <c r="AM1274">
        <v>303288</v>
      </c>
      <c r="AN1274" t="s">
        <v>164</v>
      </c>
      <c r="AO1274">
        <v>11</v>
      </c>
      <c r="AP1274" t="s">
        <v>162</v>
      </c>
      <c r="AQ1274">
        <v>2.4</v>
      </c>
      <c r="AS1274">
        <v>2.4500000000000002</v>
      </c>
      <c r="AT1274" t="s">
        <v>165</v>
      </c>
      <c r="AV1274">
        <v>0.12</v>
      </c>
      <c r="AW1274">
        <v>10.06</v>
      </c>
      <c r="AX1274">
        <v>42.533729999999998</v>
      </c>
      <c r="AY1274">
        <v>-85.876170000000002</v>
      </c>
      <c r="AZ1274" t="s">
        <v>164</v>
      </c>
      <c r="BC1274" t="s">
        <v>164</v>
      </c>
      <c r="BD1274">
        <v>-9559691.5160000008</v>
      </c>
      <c r="BE1274" s="1" t="s">
        <v>6489</v>
      </c>
    </row>
    <row r="1275" spans="1:57" x14ac:dyDescent="0.25">
      <c r="A1275">
        <v>83597</v>
      </c>
      <c r="B1275">
        <v>11848</v>
      </c>
      <c r="C1275">
        <v>5</v>
      </c>
      <c r="D1275" t="s">
        <v>155</v>
      </c>
      <c r="E1275" t="s">
        <v>156</v>
      </c>
      <c r="F1275">
        <v>14666</v>
      </c>
      <c r="G1275" t="s">
        <v>6490</v>
      </c>
      <c r="H1275" t="s">
        <v>6491</v>
      </c>
      <c r="I1275" t="s">
        <v>6492</v>
      </c>
      <c r="J1275" t="s">
        <v>3843</v>
      </c>
      <c r="K1275" t="s">
        <v>3844</v>
      </c>
      <c r="L1275">
        <v>49635</v>
      </c>
      <c r="M1275">
        <v>1.8</v>
      </c>
      <c r="N1275" t="s">
        <v>162</v>
      </c>
      <c r="O1275" t="s">
        <v>162</v>
      </c>
      <c r="P1275" t="s">
        <v>6493</v>
      </c>
      <c r="Q1275">
        <v>0.26</v>
      </c>
      <c r="R1275" t="s">
        <v>162</v>
      </c>
      <c r="S1275" t="s">
        <v>164</v>
      </c>
      <c r="T1275" t="s">
        <v>164</v>
      </c>
      <c r="U1275" t="s">
        <v>162</v>
      </c>
      <c r="V1275">
        <v>3.85</v>
      </c>
      <c r="X1275" t="s">
        <v>162</v>
      </c>
      <c r="Y1275" t="s">
        <v>162</v>
      </c>
      <c r="Z1275" t="s">
        <v>164</v>
      </c>
      <c r="AA1275" t="s">
        <v>162</v>
      </c>
      <c r="AB1275">
        <v>6.44</v>
      </c>
      <c r="AC1275">
        <v>7.63</v>
      </c>
      <c r="AD1275">
        <v>8.01</v>
      </c>
      <c r="AE1275" t="s">
        <v>162</v>
      </c>
      <c r="AF1275" t="s">
        <v>162</v>
      </c>
      <c r="AG1275">
        <v>384191</v>
      </c>
      <c r="AH1275">
        <v>57772</v>
      </c>
      <c r="AI1275">
        <v>57772</v>
      </c>
      <c r="AJ1275">
        <v>76019</v>
      </c>
      <c r="AK1275">
        <v>258760</v>
      </c>
      <c r="AL1275">
        <v>6964</v>
      </c>
      <c r="AM1275">
        <v>42448</v>
      </c>
      <c r="AN1275" t="s">
        <v>164</v>
      </c>
      <c r="AP1275" t="s">
        <v>162</v>
      </c>
      <c r="AQ1275">
        <v>0.54</v>
      </c>
      <c r="AS1275">
        <v>10.24</v>
      </c>
      <c r="AT1275" t="s">
        <v>165</v>
      </c>
      <c r="AU1275">
        <v>46</v>
      </c>
      <c r="AV1275">
        <v>0.21</v>
      </c>
      <c r="AW1275">
        <v>16.64</v>
      </c>
      <c r="AX1275">
        <v>44.640771000000001</v>
      </c>
      <c r="AY1275">
        <v>-86.233452999999997</v>
      </c>
      <c r="AZ1275" t="s">
        <v>164</v>
      </c>
      <c r="BA1275" t="s">
        <v>164</v>
      </c>
      <c r="BC1275" t="s">
        <v>164</v>
      </c>
      <c r="BD1275">
        <v>-9599464.0769999996</v>
      </c>
      <c r="BE1275" s="1" t="s">
        <v>6494</v>
      </c>
    </row>
    <row r="1276" spans="1:57" x14ac:dyDescent="0.25">
      <c r="A1276">
        <v>84090</v>
      </c>
      <c r="B1276">
        <v>18008</v>
      </c>
      <c r="C1276">
        <v>5</v>
      </c>
      <c r="D1276" t="s">
        <v>155</v>
      </c>
      <c r="E1276" t="s">
        <v>156</v>
      </c>
      <c r="F1276">
        <v>10619</v>
      </c>
      <c r="G1276" t="s">
        <v>6495</v>
      </c>
      <c r="H1276" t="s">
        <v>6496</v>
      </c>
      <c r="I1276" t="s">
        <v>6497</v>
      </c>
      <c r="J1276" t="s">
        <v>3523</v>
      </c>
      <c r="K1276" t="s">
        <v>3524</v>
      </c>
      <c r="L1276">
        <v>48629</v>
      </c>
      <c r="M1276">
        <v>1.76</v>
      </c>
      <c r="N1276" t="s">
        <v>162</v>
      </c>
      <c r="O1276" t="s">
        <v>162</v>
      </c>
      <c r="P1276" t="s">
        <v>6498</v>
      </c>
      <c r="Q1276">
        <v>0.26</v>
      </c>
      <c r="R1276" t="s">
        <v>162</v>
      </c>
      <c r="S1276" t="s">
        <v>164</v>
      </c>
      <c r="T1276" t="s">
        <v>164</v>
      </c>
      <c r="U1276" t="s">
        <v>162</v>
      </c>
      <c r="V1276">
        <v>3.96</v>
      </c>
      <c r="X1276" t="s">
        <v>162</v>
      </c>
      <c r="Y1276" t="s">
        <v>162</v>
      </c>
      <c r="Z1276" t="s">
        <v>164</v>
      </c>
      <c r="AA1276" t="s">
        <v>162</v>
      </c>
      <c r="AB1276">
        <v>6.08</v>
      </c>
      <c r="AC1276">
        <v>7.09</v>
      </c>
      <c r="AD1276">
        <v>7.44</v>
      </c>
      <c r="AE1276" t="s">
        <v>162</v>
      </c>
      <c r="AF1276" t="s">
        <v>162</v>
      </c>
      <c r="AG1276">
        <v>341650</v>
      </c>
      <c r="AH1276">
        <v>36685</v>
      </c>
      <c r="AI1276">
        <v>36685</v>
      </c>
      <c r="AJ1276">
        <v>129403</v>
      </c>
      <c r="AK1276">
        <v>160136</v>
      </c>
      <c r="AL1276">
        <v>17456</v>
      </c>
      <c r="AM1276">
        <v>34655</v>
      </c>
      <c r="AN1276" t="s">
        <v>164</v>
      </c>
      <c r="AO1276">
        <v>8</v>
      </c>
      <c r="AP1276" t="s">
        <v>162</v>
      </c>
      <c r="AQ1276">
        <v>2.06</v>
      </c>
      <c r="AR1276">
        <v>138</v>
      </c>
      <c r="AS1276">
        <v>1.59</v>
      </c>
      <c r="AT1276" t="s">
        <v>165</v>
      </c>
      <c r="AU1276">
        <v>138</v>
      </c>
      <c r="AV1276">
        <v>0.09</v>
      </c>
      <c r="AW1276">
        <v>9.09</v>
      </c>
      <c r="AX1276">
        <v>45.427</v>
      </c>
      <c r="AY1276">
        <v>-83.827502999999993</v>
      </c>
      <c r="AZ1276" t="s">
        <v>164</v>
      </c>
      <c r="BA1276" t="s">
        <v>164</v>
      </c>
      <c r="BC1276" t="s">
        <v>164</v>
      </c>
      <c r="BD1276">
        <v>-9331634.9480000008</v>
      </c>
      <c r="BE1276" s="1" t="s">
        <v>6499</v>
      </c>
    </row>
    <row r="1277" spans="1:57" x14ac:dyDescent="0.25">
      <c r="A1277">
        <v>84194</v>
      </c>
      <c r="B1277">
        <v>19333</v>
      </c>
      <c r="C1277">
        <v>5</v>
      </c>
      <c r="D1277" t="s">
        <v>155</v>
      </c>
      <c r="E1277" t="s">
        <v>156</v>
      </c>
      <c r="F1277">
        <v>170847</v>
      </c>
      <c r="G1277" t="s">
        <v>6500</v>
      </c>
      <c r="H1277" t="s">
        <v>6501</v>
      </c>
      <c r="I1277" t="s">
        <v>6502</v>
      </c>
      <c r="J1277" t="s">
        <v>375</v>
      </c>
      <c r="K1277" t="s">
        <v>320</v>
      </c>
      <c r="L1277">
        <v>49508</v>
      </c>
      <c r="M1277">
        <v>1.82</v>
      </c>
      <c r="N1277" t="s">
        <v>162</v>
      </c>
      <c r="O1277" t="s">
        <v>162</v>
      </c>
      <c r="P1277" t="s">
        <v>6503</v>
      </c>
      <c r="Q1277">
        <v>0.26</v>
      </c>
      <c r="R1277" t="s">
        <v>162</v>
      </c>
      <c r="S1277" t="s">
        <v>164</v>
      </c>
      <c r="T1277" t="s">
        <v>164</v>
      </c>
      <c r="U1277" t="s">
        <v>162</v>
      </c>
      <c r="V1277">
        <v>3.9</v>
      </c>
      <c r="X1277" t="s">
        <v>162</v>
      </c>
      <c r="Y1277" t="s">
        <v>162</v>
      </c>
      <c r="Z1277" t="s">
        <v>162</v>
      </c>
      <c r="AA1277" t="s">
        <v>162</v>
      </c>
      <c r="AB1277">
        <v>4.84</v>
      </c>
      <c r="AC1277">
        <v>5.99</v>
      </c>
      <c r="AD1277">
        <v>6.43</v>
      </c>
      <c r="AE1277" t="s">
        <v>162</v>
      </c>
      <c r="AF1277" t="s">
        <v>162</v>
      </c>
      <c r="AG1277">
        <v>586747</v>
      </c>
      <c r="AH1277">
        <v>1426249</v>
      </c>
      <c r="AI1277">
        <v>1426249</v>
      </c>
      <c r="AJ1277">
        <v>91269</v>
      </c>
      <c r="AK1277">
        <v>105051</v>
      </c>
      <c r="AL1277">
        <v>88002</v>
      </c>
      <c r="AM1277">
        <v>302427</v>
      </c>
      <c r="AN1277" t="s">
        <v>164</v>
      </c>
      <c r="AO1277">
        <v>10</v>
      </c>
      <c r="AP1277" t="s">
        <v>162</v>
      </c>
      <c r="AQ1277">
        <v>0.87</v>
      </c>
      <c r="AS1277">
        <v>1.4</v>
      </c>
      <c r="AT1277" t="s">
        <v>165</v>
      </c>
      <c r="AU1277">
        <v>138</v>
      </c>
      <c r="AV1277">
        <v>0.31</v>
      </c>
      <c r="AW1277">
        <v>0.56999999999999995</v>
      </c>
      <c r="AX1277">
        <v>42.906875999999997</v>
      </c>
      <c r="AY1277">
        <v>-85.640561000000005</v>
      </c>
      <c r="AZ1277" t="s">
        <v>164</v>
      </c>
      <c r="BC1277" t="s">
        <v>164</v>
      </c>
      <c r="BD1277">
        <v>-9533463.6420000009</v>
      </c>
      <c r="BE1277">
        <v>5297808.1490000002</v>
      </c>
    </row>
    <row r="1278" spans="1:57" x14ac:dyDescent="0.25">
      <c r="A1278">
        <v>84510</v>
      </c>
      <c r="B1278">
        <v>23581</v>
      </c>
      <c r="C1278">
        <v>5</v>
      </c>
      <c r="D1278" t="s">
        <v>155</v>
      </c>
      <c r="E1278" t="s">
        <v>156</v>
      </c>
      <c r="F1278">
        <v>106396</v>
      </c>
      <c r="G1278" t="s">
        <v>6504</v>
      </c>
      <c r="H1278" t="s">
        <v>6505</v>
      </c>
      <c r="I1278" t="s">
        <v>6506</v>
      </c>
      <c r="J1278" t="s">
        <v>160</v>
      </c>
      <c r="K1278" t="s">
        <v>161</v>
      </c>
      <c r="L1278">
        <v>48211</v>
      </c>
      <c r="M1278">
        <v>1.8</v>
      </c>
      <c r="N1278" t="s">
        <v>162</v>
      </c>
      <c r="O1278" t="s">
        <v>162</v>
      </c>
      <c r="P1278" t="s">
        <v>6507</v>
      </c>
      <c r="Q1278">
        <v>0.26</v>
      </c>
      <c r="R1278" t="s">
        <v>162</v>
      </c>
      <c r="S1278" t="s">
        <v>164</v>
      </c>
      <c r="T1278" t="s">
        <v>164</v>
      </c>
      <c r="U1278" t="s">
        <v>162</v>
      </c>
      <c r="V1278">
        <v>3.98</v>
      </c>
      <c r="X1278" t="s">
        <v>162</v>
      </c>
      <c r="Y1278" t="s">
        <v>162</v>
      </c>
      <c r="Z1278" t="s">
        <v>162</v>
      </c>
      <c r="AA1278" t="s">
        <v>162</v>
      </c>
      <c r="AB1278">
        <v>4.8899999999999997</v>
      </c>
      <c r="AC1278">
        <v>5.86</v>
      </c>
      <c r="AD1278">
        <v>6.22</v>
      </c>
      <c r="AE1278" t="s">
        <v>162</v>
      </c>
      <c r="AF1278" t="s">
        <v>162</v>
      </c>
      <c r="AG1278">
        <v>842090</v>
      </c>
      <c r="AH1278">
        <v>762683</v>
      </c>
      <c r="AI1278">
        <v>762683</v>
      </c>
      <c r="AJ1278">
        <v>44813</v>
      </c>
      <c r="AK1278">
        <v>10479</v>
      </c>
      <c r="AL1278">
        <v>65581</v>
      </c>
      <c r="AM1278">
        <v>721217</v>
      </c>
      <c r="AN1278" t="s">
        <v>164</v>
      </c>
      <c r="AO1278">
        <v>10</v>
      </c>
      <c r="AP1278" t="s">
        <v>162</v>
      </c>
      <c r="AQ1278">
        <v>0.77</v>
      </c>
      <c r="AS1278">
        <v>3.43</v>
      </c>
      <c r="AT1278" t="s">
        <v>165</v>
      </c>
      <c r="AV1278">
        <v>0.22</v>
      </c>
      <c r="AW1278">
        <v>0.08</v>
      </c>
      <c r="AX1278">
        <v>42.395519999999998</v>
      </c>
      <c r="AY1278">
        <v>-83.042445999999998</v>
      </c>
      <c r="AZ1278" t="s">
        <v>164</v>
      </c>
      <c r="BC1278" t="s">
        <v>164</v>
      </c>
      <c r="BD1278">
        <v>-9244242.8029999994</v>
      </c>
      <c r="BE1278" s="1" t="s">
        <v>6508</v>
      </c>
    </row>
    <row r="1279" spans="1:57" x14ac:dyDescent="0.25">
      <c r="A1279">
        <v>84702</v>
      </c>
      <c r="B1279">
        <v>25995</v>
      </c>
      <c r="C1279">
        <v>5</v>
      </c>
      <c r="D1279" t="s">
        <v>155</v>
      </c>
      <c r="E1279" t="s">
        <v>156</v>
      </c>
      <c r="F1279">
        <v>189501</v>
      </c>
      <c r="G1279" t="s">
        <v>6509</v>
      </c>
      <c r="H1279" t="s">
        <v>6510</v>
      </c>
      <c r="I1279" t="s">
        <v>6511</v>
      </c>
      <c r="J1279" t="s">
        <v>931</v>
      </c>
      <c r="K1279" t="s">
        <v>932</v>
      </c>
      <c r="L1279">
        <v>49424</v>
      </c>
      <c r="M1279">
        <v>1.81</v>
      </c>
      <c r="N1279" t="s">
        <v>162</v>
      </c>
      <c r="O1279" t="s">
        <v>162</v>
      </c>
      <c r="P1279" t="s">
        <v>6512</v>
      </c>
      <c r="Q1279">
        <v>0.26</v>
      </c>
      <c r="R1279" t="s">
        <v>162</v>
      </c>
      <c r="S1279" t="s">
        <v>164</v>
      </c>
      <c r="T1279" t="s">
        <v>164</v>
      </c>
      <c r="U1279" t="s">
        <v>162</v>
      </c>
      <c r="V1279">
        <v>3.92</v>
      </c>
      <c r="X1279" t="s">
        <v>162</v>
      </c>
      <c r="Y1279" t="s">
        <v>162</v>
      </c>
      <c r="Z1279" t="s">
        <v>164</v>
      </c>
      <c r="AA1279" t="s">
        <v>162</v>
      </c>
      <c r="AB1279">
        <v>5.32</v>
      </c>
      <c r="AC1279">
        <v>6.64</v>
      </c>
      <c r="AD1279">
        <v>7.07</v>
      </c>
      <c r="AE1279" t="s">
        <v>162</v>
      </c>
      <c r="AF1279" t="s">
        <v>162</v>
      </c>
      <c r="AG1279">
        <v>526166</v>
      </c>
      <c r="AH1279">
        <v>923005</v>
      </c>
      <c r="AI1279">
        <v>923005</v>
      </c>
      <c r="AJ1279">
        <v>85029</v>
      </c>
      <c r="AK1279">
        <v>84515</v>
      </c>
      <c r="AL1279">
        <v>79125</v>
      </c>
      <c r="AM1279">
        <v>277498</v>
      </c>
      <c r="AN1279" t="s">
        <v>164</v>
      </c>
      <c r="AO1279">
        <v>10</v>
      </c>
      <c r="AP1279" t="s">
        <v>162</v>
      </c>
      <c r="AQ1279">
        <v>0.44</v>
      </c>
      <c r="AS1279">
        <v>0</v>
      </c>
      <c r="AT1279" t="s">
        <v>165</v>
      </c>
      <c r="AU1279">
        <v>138</v>
      </c>
      <c r="AV1279">
        <v>0</v>
      </c>
      <c r="AW1279">
        <v>0.05</v>
      </c>
      <c r="AX1279">
        <v>42.802408</v>
      </c>
      <c r="AY1279">
        <v>-86.112239000000002</v>
      </c>
      <c r="AZ1279" t="s">
        <v>164</v>
      </c>
      <c r="BA1279" t="s">
        <v>164</v>
      </c>
      <c r="BC1279" t="s">
        <v>164</v>
      </c>
      <c r="BD1279">
        <v>-9585970.5969999991</v>
      </c>
      <c r="BE1279" s="1" t="s">
        <v>6513</v>
      </c>
    </row>
    <row r="1280" spans="1:57" x14ac:dyDescent="0.25">
      <c r="A1280">
        <v>84742</v>
      </c>
      <c r="B1280">
        <v>26400</v>
      </c>
      <c r="C1280">
        <v>5</v>
      </c>
      <c r="D1280" t="s">
        <v>155</v>
      </c>
      <c r="E1280" t="s">
        <v>156</v>
      </c>
      <c r="F1280">
        <v>236411</v>
      </c>
      <c r="G1280" t="s">
        <v>6514</v>
      </c>
      <c r="H1280" t="s">
        <v>6515</v>
      </c>
      <c r="I1280" t="s">
        <v>6515</v>
      </c>
      <c r="J1280" t="s">
        <v>1597</v>
      </c>
      <c r="K1280" t="s">
        <v>240</v>
      </c>
      <c r="L1280">
        <v>48083</v>
      </c>
      <c r="M1280">
        <v>1.82</v>
      </c>
      <c r="N1280" t="s">
        <v>162</v>
      </c>
      <c r="O1280" t="s">
        <v>162</v>
      </c>
      <c r="P1280" t="s">
        <v>6516</v>
      </c>
      <c r="Q1280">
        <v>0.26</v>
      </c>
      <c r="R1280" t="s">
        <v>162</v>
      </c>
      <c r="S1280" t="s">
        <v>164</v>
      </c>
      <c r="T1280" t="s">
        <v>164</v>
      </c>
      <c r="U1280" t="s">
        <v>162</v>
      </c>
      <c r="V1280">
        <v>3.97</v>
      </c>
      <c r="X1280" t="s">
        <v>162</v>
      </c>
      <c r="Y1280" t="s">
        <v>162</v>
      </c>
      <c r="Z1280" t="s">
        <v>162</v>
      </c>
      <c r="AA1280" t="s">
        <v>162</v>
      </c>
      <c r="AB1280">
        <v>4.72</v>
      </c>
      <c r="AC1280">
        <v>5.8</v>
      </c>
      <c r="AD1280">
        <v>6.2</v>
      </c>
      <c r="AE1280" t="s">
        <v>162</v>
      </c>
      <c r="AF1280" t="s">
        <v>162</v>
      </c>
      <c r="AG1280">
        <v>859660</v>
      </c>
      <c r="AH1280">
        <v>1269074</v>
      </c>
      <c r="AI1280">
        <v>1269074</v>
      </c>
      <c r="AJ1280">
        <v>47090</v>
      </c>
      <c r="AK1280">
        <v>6002</v>
      </c>
      <c r="AL1280">
        <v>67318</v>
      </c>
      <c r="AM1280">
        <v>739251</v>
      </c>
      <c r="AN1280" t="s">
        <v>164</v>
      </c>
      <c r="AO1280">
        <v>10</v>
      </c>
      <c r="AP1280" t="s">
        <v>162</v>
      </c>
      <c r="AQ1280">
        <v>1.29</v>
      </c>
      <c r="AR1280">
        <v>120</v>
      </c>
      <c r="AS1280">
        <v>1.28</v>
      </c>
      <c r="AT1280" t="s">
        <v>165</v>
      </c>
      <c r="AU1280">
        <v>120</v>
      </c>
      <c r="AV1280">
        <v>0.18</v>
      </c>
      <c r="AW1280">
        <v>2.1</v>
      </c>
      <c r="AX1280">
        <v>42.542797</v>
      </c>
      <c r="AY1280">
        <v>-83.142460999999997</v>
      </c>
      <c r="AZ1280" t="s">
        <v>164</v>
      </c>
      <c r="BC1280" t="s">
        <v>164</v>
      </c>
      <c r="BD1280">
        <v>-9255376.4220000003</v>
      </c>
      <c r="BE1280" s="1" t="s">
        <v>6517</v>
      </c>
    </row>
    <row r="1281" spans="1:57" x14ac:dyDescent="0.25">
      <c r="A1281">
        <v>84909</v>
      </c>
      <c r="B1281">
        <v>28785</v>
      </c>
      <c r="C1281">
        <v>5</v>
      </c>
      <c r="D1281" t="s">
        <v>155</v>
      </c>
      <c r="E1281" t="s">
        <v>156</v>
      </c>
      <c r="F1281">
        <v>96319</v>
      </c>
      <c r="G1281" t="s">
        <v>6518</v>
      </c>
      <c r="H1281" t="s">
        <v>6519</v>
      </c>
      <c r="I1281" t="s">
        <v>6520</v>
      </c>
      <c r="J1281" t="s">
        <v>1085</v>
      </c>
      <c r="K1281" t="s">
        <v>178</v>
      </c>
      <c r="L1281">
        <v>49854</v>
      </c>
      <c r="M1281">
        <v>1.8</v>
      </c>
      <c r="N1281" t="s">
        <v>162</v>
      </c>
      <c r="O1281" t="s">
        <v>162</v>
      </c>
      <c r="P1281" t="s">
        <v>6521</v>
      </c>
      <c r="Q1281">
        <v>0.26</v>
      </c>
      <c r="R1281" t="s">
        <v>162</v>
      </c>
      <c r="S1281" t="s">
        <v>164</v>
      </c>
      <c r="T1281" t="s">
        <v>164</v>
      </c>
      <c r="U1281" t="s">
        <v>162</v>
      </c>
      <c r="V1281">
        <v>3.87</v>
      </c>
      <c r="X1281" t="s">
        <v>162</v>
      </c>
      <c r="Y1281" t="s">
        <v>162</v>
      </c>
      <c r="Z1281" t="s">
        <v>164</v>
      </c>
      <c r="AA1281" t="s">
        <v>162</v>
      </c>
      <c r="AB1281">
        <v>6.65</v>
      </c>
      <c r="AC1281">
        <v>7.58</v>
      </c>
      <c r="AD1281">
        <v>7.9</v>
      </c>
      <c r="AE1281" t="s">
        <v>162</v>
      </c>
      <c r="AF1281" t="s">
        <v>162</v>
      </c>
      <c r="AG1281">
        <v>251826</v>
      </c>
      <c r="AH1281">
        <v>134475</v>
      </c>
      <c r="AI1281">
        <v>134475</v>
      </c>
      <c r="AJ1281">
        <v>82253</v>
      </c>
      <c r="AK1281">
        <v>106202</v>
      </c>
      <c r="AL1281">
        <v>10154</v>
      </c>
      <c r="AM1281">
        <v>53217</v>
      </c>
      <c r="AN1281" t="s">
        <v>164</v>
      </c>
      <c r="AP1281" t="s">
        <v>162</v>
      </c>
      <c r="AQ1281">
        <v>1.63</v>
      </c>
      <c r="AR1281">
        <v>46</v>
      </c>
      <c r="AS1281">
        <v>0.71</v>
      </c>
      <c r="AT1281" t="s">
        <v>165</v>
      </c>
      <c r="AU1281">
        <v>46</v>
      </c>
      <c r="AV1281">
        <v>0.62</v>
      </c>
      <c r="AW1281">
        <v>0.62</v>
      </c>
      <c r="AX1281">
        <v>44.252267000000003</v>
      </c>
      <c r="AY1281">
        <v>-86.333257000000003</v>
      </c>
      <c r="AZ1281" t="s">
        <v>164</v>
      </c>
      <c r="BA1281" t="s">
        <v>164</v>
      </c>
      <c r="BC1281" t="s">
        <v>164</v>
      </c>
      <c r="BD1281">
        <v>-9610574.2080000006</v>
      </c>
      <c r="BE1281" s="1" t="s">
        <v>6522</v>
      </c>
    </row>
    <row r="1282" spans="1:57" x14ac:dyDescent="0.25">
      <c r="A1282">
        <v>84966</v>
      </c>
      <c r="B1282">
        <v>29529</v>
      </c>
      <c r="C1282">
        <v>5</v>
      </c>
      <c r="D1282" t="s">
        <v>155</v>
      </c>
      <c r="E1282" t="s">
        <v>156</v>
      </c>
      <c r="F1282">
        <v>116041</v>
      </c>
      <c r="G1282" t="s">
        <v>6523</v>
      </c>
      <c r="H1282" t="s">
        <v>6524</v>
      </c>
      <c r="I1282" t="s">
        <v>6525</v>
      </c>
      <c r="J1282" t="s">
        <v>1155</v>
      </c>
      <c r="K1282" t="s">
        <v>1155</v>
      </c>
      <c r="L1282">
        <v>48601</v>
      </c>
      <c r="M1282">
        <v>1.8</v>
      </c>
      <c r="N1282" t="s">
        <v>162</v>
      </c>
      <c r="O1282" t="s">
        <v>162</v>
      </c>
      <c r="P1282" t="s">
        <v>6526</v>
      </c>
      <c r="Q1282">
        <v>0.26</v>
      </c>
      <c r="R1282" t="s">
        <v>162</v>
      </c>
      <c r="S1282" t="s">
        <v>164</v>
      </c>
      <c r="T1282" t="s">
        <v>164</v>
      </c>
      <c r="U1282" t="s">
        <v>162</v>
      </c>
      <c r="V1282">
        <v>3.93</v>
      </c>
      <c r="X1282" t="s">
        <v>162</v>
      </c>
      <c r="Y1282" t="s">
        <v>162</v>
      </c>
      <c r="Z1282" t="s">
        <v>164</v>
      </c>
      <c r="AA1282" t="s">
        <v>162</v>
      </c>
      <c r="AB1282">
        <v>5.16</v>
      </c>
      <c r="AC1282">
        <v>6.41</v>
      </c>
      <c r="AD1282">
        <v>6.85</v>
      </c>
      <c r="AE1282" t="s">
        <v>162</v>
      </c>
      <c r="AF1282" t="s">
        <v>162</v>
      </c>
      <c r="AG1282">
        <v>641521</v>
      </c>
      <c r="AH1282">
        <v>2216375</v>
      </c>
      <c r="AI1282">
        <v>2216375</v>
      </c>
      <c r="AJ1282">
        <v>60513</v>
      </c>
      <c r="AK1282">
        <v>112534</v>
      </c>
      <c r="AL1282">
        <v>38880</v>
      </c>
      <c r="AM1282">
        <v>429595</v>
      </c>
      <c r="AN1282" t="s">
        <v>164</v>
      </c>
      <c r="AO1282">
        <v>9</v>
      </c>
      <c r="AP1282" t="s">
        <v>162</v>
      </c>
      <c r="AQ1282">
        <v>0.96</v>
      </c>
      <c r="AS1282">
        <v>1.57</v>
      </c>
      <c r="AT1282" t="s">
        <v>165</v>
      </c>
      <c r="AU1282">
        <v>138</v>
      </c>
      <c r="AV1282">
        <v>0</v>
      </c>
      <c r="AW1282">
        <v>0</v>
      </c>
      <c r="AX1282">
        <v>43.410646</v>
      </c>
      <c r="AY1282">
        <v>-83.936514000000003</v>
      </c>
      <c r="AZ1282" t="s">
        <v>164</v>
      </c>
      <c r="BA1282" t="s">
        <v>164</v>
      </c>
      <c r="BC1282" t="s">
        <v>164</v>
      </c>
      <c r="BD1282">
        <v>-9343769.9969999995</v>
      </c>
      <c r="BE1282" s="1" t="s">
        <v>6527</v>
      </c>
    </row>
    <row r="1283" spans="1:57" x14ac:dyDescent="0.25">
      <c r="A1283">
        <v>84988</v>
      </c>
      <c r="B1283">
        <v>29808</v>
      </c>
      <c r="C1283">
        <v>5</v>
      </c>
      <c r="D1283" t="s">
        <v>155</v>
      </c>
      <c r="E1283" t="s">
        <v>156</v>
      </c>
      <c r="F1283">
        <v>239814</v>
      </c>
      <c r="G1283" t="s">
        <v>6528</v>
      </c>
      <c r="H1283" t="s">
        <v>6529</v>
      </c>
      <c r="I1283" t="s">
        <v>6530</v>
      </c>
      <c r="J1283" t="s">
        <v>253</v>
      </c>
      <c r="K1283" t="s">
        <v>254</v>
      </c>
      <c r="L1283">
        <v>48506</v>
      </c>
      <c r="M1283">
        <v>1.78</v>
      </c>
      <c r="N1283" t="s">
        <v>162</v>
      </c>
      <c r="O1283" t="s">
        <v>162</v>
      </c>
      <c r="P1283" t="s">
        <v>6531</v>
      </c>
      <c r="Q1283">
        <v>0.26</v>
      </c>
      <c r="R1283" t="s">
        <v>162</v>
      </c>
      <c r="S1283" t="s">
        <v>164</v>
      </c>
      <c r="T1283" t="s">
        <v>164</v>
      </c>
      <c r="U1283" t="s">
        <v>162</v>
      </c>
      <c r="V1283">
        <v>3.89</v>
      </c>
      <c r="X1283" t="s">
        <v>162</v>
      </c>
      <c r="Y1283" t="s">
        <v>162</v>
      </c>
      <c r="Z1283" t="s">
        <v>162</v>
      </c>
      <c r="AA1283" t="s">
        <v>162</v>
      </c>
      <c r="AB1283">
        <v>4.96</v>
      </c>
      <c r="AC1283">
        <v>6.24</v>
      </c>
      <c r="AD1283">
        <v>6.7</v>
      </c>
      <c r="AE1283" t="s">
        <v>162</v>
      </c>
      <c r="AF1283" t="s">
        <v>162</v>
      </c>
      <c r="AG1283">
        <v>1010455</v>
      </c>
      <c r="AH1283">
        <v>2101529</v>
      </c>
      <c r="AI1283">
        <v>2101529</v>
      </c>
      <c r="AJ1283">
        <v>54112</v>
      </c>
      <c r="AK1283">
        <v>44218</v>
      </c>
      <c r="AL1283">
        <v>72168</v>
      </c>
      <c r="AM1283">
        <v>839957</v>
      </c>
      <c r="AN1283" t="s">
        <v>164</v>
      </c>
      <c r="AO1283">
        <v>9</v>
      </c>
      <c r="AP1283" t="s">
        <v>162</v>
      </c>
      <c r="AQ1283">
        <v>0.57999999999999996</v>
      </c>
      <c r="AR1283">
        <v>138</v>
      </c>
      <c r="AS1283">
        <v>0.5</v>
      </c>
      <c r="AT1283" t="s">
        <v>165</v>
      </c>
      <c r="AU1283">
        <v>138</v>
      </c>
      <c r="AV1283">
        <v>0</v>
      </c>
      <c r="AW1283">
        <v>0.8</v>
      </c>
      <c r="AX1283">
        <v>43.032713999999999</v>
      </c>
      <c r="AY1283">
        <v>-83.669583000000003</v>
      </c>
      <c r="AZ1283" t="s">
        <v>164</v>
      </c>
      <c r="BC1283" t="s">
        <v>164</v>
      </c>
      <c r="BD1283">
        <v>-9314055.3739999998</v>
      </c>
      <c r="BE1283" s="1" t="s">
        <v>6532</v>
      </c>
    </row>
    <row r="1284" spans="1:57" x14ac:dyDescent="0.25">
      <c r="A1284">
        <v>85088</v>
      </c>
      <c r="B1284">
        <v>31150</v>
      </c>
      <c r="C1284">
        <v>5</v>
      </c>
      <c r="D1284" t="s">
        <v>155</v>
      </c>
      <c r="E1284" t="s">
        <v>156</v>
      </c>
      <c r="F1284">
        <v>10514</v>
      </c>
      <c r="G1284" t="s">
        <v>6533</v>
      </c>
      <c r="H1284" t="s">
        <v>6534</v>
      </c>
      <c r="I1284" t="s">
        <v>6535</v>
      </c>
      <c r="J1284" t="s">
        <v>1001</v>
      </c>
      <c r="K1284" t="s">
        <v>1002</v>
      </c>
      <c r="L1284" t="s">
        <v>162</v>
      </c>
      <c r="M1284">
        <v>1.77</v>
      </c>
      <c r="N1284" t="s">
        <v>162</v>
      </c>
      <c r="O1284" t="s">
        <v>162</v>
      </c>
      <c r="P1284" t="s">
        <v>6536</v>
      </c>
      <c r="Q1284">
        <v>0.26</v>
      </c>
      <c r="R1284" t="s">
        <v>162</v>
      </c>
      <c r="S1284" t="s">
        <v>164</v>
      </c>
      <c r="T1284" t="s">
        <v>164</v>
      </c>
      <c r="U1284" t="s">
        <v>162</v>
      </c>
      <c r="V1284">
        <v>3.94</v>
      </c>
      <c r="X1284" t="s">
        <v>162</v>
      </c>
      <c r="Y1284" t="s">
        <v>162</v>
      </c>
      <c r="Z1284" t="s">
        <v>164</v>
      </c>
      <c r="AA1284" t="s">
        <v>162</v>
      </c>
      <c r="AB1284">
        <v>5.17</v>
      </c>
      <c r="AC1284">
        <v>6.4</v>
      </c>
      <c r="AD1284">
        <v>6.84</v>
      </c>
      <c r="AE1284" t="s">
        <v>162</v>
      </c>
      <c r="AF1284" t="s">
        <v>162</v>
      </c>
      <c r="AG1284">
        <v>393822</v>
      </c>
      <c r="AH1284">
        <v>1935685</v>
      </c>
      <c r="AI1284">
        <v>1935685</v>
      </c>
      <c r="AJ1284">
        <v>66676</v>
      </c>
      <c r="AK1284">
        <v>103311</v>
      </c>
      <c r="AL1284">
        <v>19586</v>
      </c>
      <c r="AM1284">
        <v>204249</v>
      </c>
      <c r="AN1284" t="s">
        <v>164</v>
      </c>
      <c r="AO1284">
        <v>9</v>
      </c>
      <c r="AP1284" t="s">
        <v>162</v>
      </c>
      <c r="AQ1284">
        <v>0.39</v>
      </c>
      <c r="AS1284">
        <v>1.88</v>
      </c>
      <c r="AT1284" t="s">
        <v>165</v>
      </c>
      <c r="AV1284">
        <v>0.15</v>
      </c>
      <c r="AW1284">
        <v>0.09</v>
      </c>
      <c r="AX1284">
        <v>43.58916</v>
      </c>
      <c r="AY1284">
        <v>-83.9</v>
      </c>
      <c r="AZ1284" t="s">
        <v>164</v>
      </c>
      <c r="BA1284" t="s">
        <v>164</v>
      </c>
      <c r="BC1284" t="s">
        <v>164</v>
      </c>
      <c r="BD1284">
        <v>-9339705.2780000009</v>
      </c>
      <c r="BE1284" s="1" t="s">
        <v>6537</v>
      </c>
    </row>
    <row r="1285" spans="1:57" x14ac:dyDescent="0.25">
      <c r="A1285">
        <v>85130</v>
      </c>
      <c r="B1285">
        <v>31648</v>
      </c>
      <c r="C1285">
        <v>5</v>
      </c>
      <c r="D1285" t="s">
        <v>155</v>
      </c>
      <c r="E1285" t="s">
        <v>156</v>
      </c>
      <c r="F1285">
        <v>38421</v>
      </c>
      <c r="G1285" t="s">
        <v>6538</v>
      </c>
      <c r="H1285" t="s">
        <v>6539</v>
      </c>
      <c r="I1285" t="s">
        <v>6540</v>
      </c>
      <c r="J1285" t="s">
        <v>481</v>
      </c>
      <c r="K1285" t="s">
        <v>482</v>
      </c>
      <c r="L1285">
        <v>49870</v>
      </c>
      <c r="M1285">
        <v>1.76</v>
      </c>
      <c r="N1285" t="s">
        <v>162</v>
      </c>
      <c r="O1285" t="s">
        <v>164</v>
      </c>
      <c r="P1285" t="s">
        <v>6541</v>
      </c>
      <c r="Q1285">
        <v>0.26</v>
      </c>
      <c r="R1285" t="s">
        <v>162</v>
      </c>
      <c r="S1285" t="s">
        <v>164</v>
      </c>
      <c r="T1285" t="s">
        <v>164</v>
      </c>
      <c r="U1285" t="s">
        <v>162</v>
      </c>
      <c r="V1285">
        <v>3.86</v>
      </c>
      <c r="X1285" t="s">
        <v>162</v>
      </c>
      <c r="Y1285" t="s">
        <v>162</v>
      </c>
      <c r="Z1285" t="s">
        <v>164</v>
      </c>
      <c r="AA1285" t="s">
        <v>162</v>
      </c>
      <c r="AB1285">
        <v>5.08</v>
      </c>
      <c r="AC1285">
        <v>6.37</v>
      </c>
      <c r="AD1285">
        <v>6.82</v>
      </c>
      <c r="AE1285" t="s">
        <v>162</v>
      </c>
      <c r="AF1285" t="s">
        <v>162</v>
      </c>
      <c r="AG1285">
        <v>1166712</v>
      </c>
      <c r="AH1285">
        <v>163855</v>
      </c>
      <c r="AI1285">
        <v>163855</v>
      </c>
      <c r="AJ1285">
        <v>458704</v>
      </c>
      <c r="AK1285">
        <v>628657</v>
      </c>
      <c r="AL1285">
        <v>35877</v>
      </c>
      <c r="AM1285">
        <v>43474</v>
      </c>
      <c r="AN1285" t="s">
        <v>164</v>
      </c>
      <c r="AO1285">
        <v>7</v>
      </c>
      <c r="AP1285" t="s">
        <v>162</v>
      </c>
      <c r="AQ1285">
        <v>0.49</v>
      </c>
      <c r="AS1285">
        <v>1.18</v>
      </c>
      <c r="AT1285" t="s">
        <v>165</v>
      </c>
      <c r="AU1285">
        <v>138</v>
      </c>
      <c r="AV1285">
        <v>0.09</v>
      </c>
      <c r="AW1285">
        <v>0</v>
      </c>
      <c r="AX1285">
        <v>45.793889</v>
      </c>
      <c r="AY1285">
        <v>-87.928611000000004</v>
      </c>
      <c r="AZ1285" t="s">
        <v>164</v>
      </c>
      <c r="BA1285" t="s">
        <v>164</v>
      </c>
      <c r="BC1285" t="s">
        <v>164</v>
      </c>
      <c r="BD1285">
        <v>-9788168.2029999997</v>
      </c>
      <c r="BE1285" s="1" t="s">
        <v>6542</v>
      </c>
    </row>
    <row r="1286" spans="1:57" x14ac:dyDescent="0.25">
      <c r="A1286">
        <v>85131</v>
      </c>
      <c r="B1286">
        <v>31651</v>
      </c>
      <c r="C1286">
        <v>5</v>
      </c>
      <c r="D1286" t="s">
        <v>155</v>
      </c>
      <c r="E1286" t="s">
        <v>156</v>
      </c>
      <c r="F1286">
        <v>28361</v>
      </c>
      <c r="G1286" t="s">
        <v>6543</v>
      </c>
      <c r="H1286" t="s">
        <v>6544</v>
      </c>
      <c r="I1286" t="s">
        <v>6545</v>
      </c>
      <c r="J1286" t="s">
        <v>481</v>
      </c>
      <c r="K1286" t="s">
        <v>482</v>
      </c>
      <c r="L1286">
        <v>49870</v>
      </c>
      <c r="M1286">
        <v>1.76</v>
      </c>
      <c r="N1286" t="s">
        <v>162</v>
      </c>
      <c r="O1286" t="s">
        <v>164</v>
      </c>
      <c r="P1286" t="s">
        <v>6546</v>
      </c>
      <c r="Q1286">
        <v>0.26</v>
      </c>
      <c r="R1286" t="s">
        <v>162</v>
      </c>
      <c r="S1286" t="s">
        <v>164</v>
      </c>
      <c r="T1286" t="s">
        <v>164</v>
      </c>
      <c r="U1286" t="s">
        <v>162</v>
      </c>
      <c r="V1286">
        <v>3.86</v>
      </c>
      <c r="X1286" t="s">
        <v>162</v>
      </c>
      <c r="Y1286" t="s">
        <v>162</v>
      </c>
      <c r="Z1286" t="s">
        <v>164</v>
      </c>
      <c r="AA1286" t="s">
        <v>162</v>
      </c>
      <c r="AB1286">
        <v>5.08</v>
      </c>
      <c r="AC1286">
        <v>6.37</v>
      </c>
      <c r="AD1286">
        <v>6.82</v>
      </c>
      <c r="AE1286" t="s">
        <v>162</v>
      </c>
      <c r="AF1286" t="s">
        <v>162</v>
      </c>
      <c r="AG1286">
        <v>1166712</v>
      </c>
      <c r="AH1286">
        <v>163855</v>
      </c>
      <c r="AI1286">
        <v>163855</v>
      </c>
      <c r="AJ1286">
        <v>458704</v>
      </c>
      <c r="AK1286">
        <v>628657</v>
      </c>
      <c r="AL1286">
        <v>35877</v>
      </c>
      <c r="AM1286">
        <v>43474</v>
      </c>
      <c r="AN1286" t="s">
        <v>164</v>
      </c>
      <c r="AO1286">
        <v>7</v>
      </c>
      <c r="AP1286" t="s">
        <v>162</v>
      </c>
      <c r="AQ1286">
        <v>0.49</v>
      </c>
      <c r="AS1286">
        <v>1.18</v>
      </c>
      <c r="AT1286" t="s">
        <v>165</v>
      </c>
      <c r="AU1286">
        <v>138</v>
      </c>
      <c r="AV1286">
        <v>0.09</v>
      </c>
      <c r="AW1286">
        <v>0</v>
      </c>
      <c r="AX1286">
        <v>45.793889</v>
      </c>
      <c r="AY1286">
        <v>-87.928611000000004</v>
      </c>
      <c r="AZ1286" t="s">
        <v>164</v>
      </c>
      <c r="BA1286" t="s">
        <v>164</v>
      </c>
      <c r="BC1286" t="s">
        <v>164</v>
      </c>
      <c r="BD1286">
        <v>-9788168.2029999997</v>
      </c>
      <c r="BE1286" s="1" t="s">
        <v>6542</v>
      </c>
    </row>
    <row r="1287" spans="1:57" x14ac:dyDescent="0.25">
      <c r="A1287">
        <v>85501</v>
      </c>
      <c r="B1287">
        <v>36189</v>
      </c>
      <c r="C1287">
        <v>5</v>
      </c>
      <c r="D1287" t="s">
        <v>155</v>
      </c>
      <c r="E1287" t="s">
        <v>156</v>
      </c>
      <c r="F1287">
        <v>226777</v>
      </c>
      <c r="G1287" t="s">
        <v>6547</v>
      </c>
      <c r="H1287" t="s">
        <v>6548</v>
      </c>
      <c r="I1287" t="s">
        <v>6549</v>
      </c>
      <c r="J1287" t="s">
        <v>295</v>
      </c>
      <c r="K1287" t="s">
        <v>295</v>
      </c>
      <c r="L1287">
        <v>49442</v>
      </c>
      <c r="M1287">
        <v>1.8</v>
      </c>
      <c r="N1287" t="s">
        <v>162</v>
      </c>
      <c r="O1287" t="s">
        <v>162</v>
      </c>
      <c r="P1287" t="s">
        <v>6550</v>
      </c>
      <c r="Q1287">
        <v>0.26</v>
      </c>
      <c r="R1287" t="s">
        <v>162</v>
      </c>
      <c r="S1287" t="s">
        <v>164</v>
      </c>
      <c r="T1287" t="s">
        <v>164</v>
      </c>
      <c r="U1287" t="s">
        <v>162</v>
      </c>
      <c r="V1287">
        <v>3.95</v>
      </c>
      <c r="X1287" t="s">
        <v>162</v>
      </c>
      <c r="Y1287" t="s">
        <v>162</v>
      </c>
      <c r="Z1287" t="s">
        <v>164</v>
      </c>
      <c r="AA1287" t="s">
        <v>162</v>
      </c>
      <c r="AB1287">
        <v>5.3</v>
      </c>
      <c r="AC1287">
        <v>6.6</v>
      </c>
      <c r="AD1287">
        <v>7.04</v>
      </c>
      <c r="AE1287" t="s">
        <v>162</v>
      </c>
      <c r="AF1287" t="s">
        <v>162</v>
      </c>
      <c r="AG1287">
        <v>459889</v>
      </c>
      <c r="AH1287">
        <v>659947</v>
      </c>
      <c r="AI1287">
        <v>659947</v>
      </c>
      <c r="AJ1287">
        <v>63805</v>
      </c>
      <c r="AK1287">
        <v>116301</v>
      </c>
      <c r="AL1287">
        <v>74864</v>
      </c>
      <c r="AM1287">
        <v>204920</v>
      </c>
      <c r="AN1287" t="s">
        <v>164</v>
      </c>
      <c r="AP1287" t="s">
        <v>162</v>
      </c>
      <c r="AQ1287">
        <v>0.11</v>
      </c>
      <c r="AR1287">
        <v>138</v>
      </c>
      <c r="AS1287">
        <v>0.11</v>
      </c>
      <c r="AT1287" t="s">
        <v>165</v>
      </c>
      <c r="AU1287">
        <v>138</v>
      </c>
      <c r="AV1287">
        <v>0</v>
      </c>
      <c r="AW1287">
        <v>0.06</v>
      </c>
      <c r="AX1287">
        <v>43.217449999999999</v>
      </c>
      <c r="AY1287">
        <v>-86.244414000000006</v>
      </c>
      <c r="AZ1287" t="s">
        <v>164</v>
      </c>
      <c r="BA1287" t="s">
        <v>164</v>
      </c>
      <c r="BC1287" t="s">
        <v>164</v>
      </c>
      <c r="BD1287">
        <v>-9600684.25</v>
      </c>
      <c r="BE1287" s="1" t="s">
        <v>6551</v>
      </c>
    </row>
    <row r="1288" spans="1:57" x14ac:dyDescent="0.25">
      <c r="A1288">
        <v>85504</v>
      </c>
      <c r="B1288">
        <v>36220</v>
      </c>
      <c r="C1288">
        <v>5</v>
      </c>
      <c r="D1288" t="s">
        <v>155</v>
      </c>
      <c r="E1288" t="s">
        <v>156</v>
      </c>
      <c r="F1288">
        <v>118823</v>
      </c>
      <c r="G1288" t="s">
        <v>6552</v>
      </c>
      <c r="H1288" t="s">
        <v>6553</v>
      </c>
      <c r="I1288" t="s">
        <v>6554</v>
      </c>
      <c r="J1288" t="s">
        <v>2386</v>
      </c>
      <c r="K1288" t="s">
        <v>240</v>
      </c>
      <c r="L1288">
        <v>48322</v>
      </c>
      <c r="M1288">
        <v>1.8</v>
      </c>
      <c r="N1288" t="s">
        <v>162</v>
      </c>
      <c r="O1288" t="s">
        <v>162</v>
      </c>
      <c r="P1288" t="s">
        <v>6555</v>
      </c>
      <c r="Q1288">
        <v>0.26</v>
      </c>
      <c r="R1288" t="s">
        <v>162</v>
      </c>
      <c r="S1288" t="s">
        <v>164</v>
      </c>
      <c r="T1288" t="s">
        <v>164</v>
      </c>
      <c r="U1288" t="s">
        <v>162</v>
      </c>
      <c r="V1288">
        <v>3.94</v>
      </c>
      <c r="X1288" t="s">
        <v>162</v>
      </c>
      <c r="Y1288" t="s">
        <v>162</v>
      </c>
      <c r="Z1288" t="s">
        <v>164</v>
      </c>
      <c r="AA1288" t="s">
        <v>162</v>
      </c>
      <c r="AB1288">
        <v>5.27</v>
      </c>
      <c r="AC1288">
        <v>6.48</v>
      </c>
      <c r="AD1288">
        <v>6.89</v>
      </c>
      <c r="AE1288" t="s">
        <v>162</v>
      </c>
      <c r="AF1288" t="s">
        <v>162</v>
      </c>
      <c r="AG1288">
        <v>980486</v>
      </c>
      <c r="AH1288">
        <v>1662872</v>
      </c>
      <c r="AI1288">
        <v>1662872</v>
      </c>
      <c r="AJ1288">
        <v>51367</v>
      </c>
      <c r="AK1288">
        <v>29178</v>
      </c>
      <c r="AL1288">
        <v>72837</v>
      </c>
      <c r="AM1288">
        <v>827103</v>
      </c>
      <c r="AN1288" t="s">
        <v>164</v>
      </c>
      <c r="AO1288">
        <v>10</v>
      </c>
      <c r="AP1288" t="s">
        <v>162</v>
      </c>
      <c r="AQ1288">
        <v>0.04</v>
      </c>
      <c r="AS1288">
        <v>1.97</v>
      </c>
      <c r="AT1288" t="s">
        <v>165</v>
      </c>
      <c r="AU1288">
        <v>120</v>
      </c>
      <c r="AV1288">
        <v>0.01</v>
      </c>
      <c r="AW1288">
        <v>6.8</v>
      </c>
      <c r="AX1288">
        <v>42.543165999999999</v>
      </c>
      <c r="AY1288">
        <v>-83.361138999999994</v>
      </c>
      <c r="AZ1288" t="s">
        <v>164</v>
      </c>
      <c r="BA1288" t="s">
        <v>164</v>
      </c>
      <c r="BC1288" t="s">
        <v>164</v>
      </c>
      <c r="BD1288">
        <v>-9279719.5449999999</v>
      </c>
      <c r="BE1288" s="1" t="s">
        <v>6556</v>
      </c>
    </row>
    <row r="1289" spans="1:57" x14ac:dyDescent="0.25">
      <c r="A1289">
        <v>85517</v>
      </c>
      <c r="B1289">
        <v>36271</v>
      </c>
      <c r="C1289">
        <v>5</v>
      </c>
      <c r="D1289" t="s">
        <v>155</v>
      </c>
      <c r="E1289" t="s">
        <v>156</v>
      </c>
      <c r="F1289">
        <v>234929</v>
      </c>
      <c r="G1289" t="s">
        <v>6557</v>
      </c>
      <c r="H1289" t="s">
        <v>6558</v>
      </c>
      <c r="I1289" t="s">
        <v>6558</v>
      </c>
      <c r="J1289" t="s">
        <v>253</v>
      </c>
      <c r="K1289" t="s">
        <v>254</v>
      </c>
      <c r="L1289">
        <v>48506</v>
      </c>
      <c r="M1289">
        <v>1.79</v>
      </c>
      <c r="N1289" t="s">
        <v>162</v>
      </c>
      <c r="O1289" t="s">
        <v>162</v>
      </c>
      <c r="P1289" t="s">
        <v>6559</v>
      </c>
      <c r="Q1289">
        <v>0.26</v>
      </c>
      <c r="R1289" t="s">
        <v>162</v>
      </c>
      <c r="S1289" t="s">
        <v>164</v>
      </c>
      <c r="T1289" t="s">
        <v>164</v>
      </c>
      <c r="U1289" t="s">
        <v>162</v>
      </c>
      <c r="V1289">
        <v>3.9</v>
      </c>
      <c r="X1289" t="s">
        <v>162</v>
      </c>
      <c r="Y1289" t="s">
        <v>162</v>
      </c>
      <c r="Z1289" t="s">
        <v>164</v>
      </c>
      <c r="AA1289" t="s">
        <v>162</v>
      </c>
      <c r="AB1289">
        <v>5.0199999999999996</v>
      </c>
      <c r="AC1289">
        <v>6.26</v>
      </c>
      <c r="AD1289">
        <v>6.71</v>
      </c>
      <c r="AE1289" t="s">
        <v>162</v>
      </c>
      <c r="AF1289" t="s">
        <v>162</v>
      </c>
      <c r="AG1289">
        <v>1010455</v>
      </c>
      <c r="AH1289">
        <v>2101529</v>
      </c>
      <c r="AI1289">
        <v>2101529</v>
      </c>
      <c r="AJ1289">
        <v>54112</v>
      </c>
      <c r="AK1289">
        <v>44218</v>
      </c>
      <c r="AL1289">
        <v>72168</v>
      </c>
      <c r="AM1289">
        <v>839957</v>
      </c>
      <c r="AN1289" t="s">
        <v>164</v>
      </c>
      <c r="AO1289">
        <v>9</v>
      </c>
      <c r="AP1289" t="s">
        <v>162</v>
      </c>
      <c r="AQ1289">
        <v>0.88</v>
      </c>
      <c r="AR1289">
        <v>138</v>
      </c>
      <c r="AS1289">
        <v>0.64</v>
      </c>
      <c r="AT1289" t="s">
        <v>165</v>
      </c>
      <c r="AU1289">
        <v>138</v>
      </c>
      <c r="AV1289">
        <v>0.01</v>
      </c>
      <c r="AW1289">
        <v>0</v>
      </c>
      <c r="AX1289">
        <v>43.018846000000003</v>
      </c>
      <c r="AY1289">
        <v>-83.643804000000003</v>
      </c>
      <c r="AZ1289" t="s">
        <v>164</v>
      </c>
      <c r="BA1289" t="s">
        <v>164</v>
      </c>
      <c r="BC1289" t="s">
        <v>164</v>
      </c>
      <c r="BD1289">
        <v>-9311185.6689999998</v>
      </c>
      <c r="BE1289" s="1" t="s">
        <v>6560</v>
      </c>
    </row>
    <row r="1290" spans="1:57" x14ac:dyDescent="0.25">
      <c r="A1290">
        <v>82513</v>
      </c>
      <c r="B1290">
        <v>2699</v>
      </c>
      <c r="C1290">
        <v>5</v>
      </c>
      <c r="D1290" t="s">
        <v>155</v>
      </c>
      <c r="E1290" t="s">
        <v>156</v>
      </c>
      <c r="F1290">
        <v>169281</v>
      </c>
      <c r="G1290" t="s">
        <v>6561</v>
      </c>
      <c r="H1290" t="s">
        <v>6562</v>
      </c>
      <c r="I1290" t="s">
        <v>6563</v>
      </c>
      <c r="J1290" t="s">
        <v>1874</v>
      </c>
      <c r="K1290" t="s">
        <v>240</v>
      </c>
      <c r="L1290">
        <v>48034</v>
      </c>
      <c r="M1290">
        <v>1.73</v>
      </c>
      <c r="N1290" t="s">
        <v>162</v>
      </c>
      <c r="O1290" t="s">
        <v>162</v>
      </c>
      <c r="P1290" t="s">
        <v>6564</v>
      </c>
      <c r="Q1290">
        <v>0.25</v>
      </c>
      <c r="R1290" t="s">
        <v>162</v>
      </c>
      <c r="S1290" t="s">
        <v>164</v>
      </c>
      <c r="T1290" t="s">
        <v>164</v>
      </c>
      <c r="U1290" t="s">
        <v>162</v>
      </c>
      <c r="V1290">
        <v>3.93</v>
      </c>
      <c r="X1290" t="s">
        <v>162</v>
      </c>
      <c r="Y1290" t="s">
        <v>162</v>
      </c>
      <c r="Z1290" t="s">
        <v>162</v>
      </c>
      <c r="AA1290" t="s">
        <v>162</v>
      </c>
      <c r="AB1290">
        <v>4.72</v>
      </c>
      <c r="AC1290">
        <v>5.83</v>
      </c>
      <c r="AD1290">
        <v>6.24</v>
      </c>
      <c r="AE1290" t="s">
        <v>162</v>
      </c>
      <c r="AF1290" t="s">
        <v>162</v>
      </c>
      <c r="AG1290">
        <v>917671</v>
      </c>
      <c r="AH1290">
        <v>1253482</v>
      </c>
      <c r="AI1290">
        <v>1253482</v>
      </c>
      <c r="AJ1290">
        <v>48930</v>
      </c>
      <c r="AK1290">
        <v>6358</v>
      </c>
      <c r="AL1290">
        <v>70048</v>
      </c>
      <c r="AM1290">
        <v>792335</v>
      </c>
      <c r="AN1290" t="s">
        <v>164</v>
      </c>
      <c r="AO1290">
        <v>10</v>
      </c>
      <c r="AP1290" t="s">
        <v>162</v>
      </c>
      <c r="AQ1290">
        <v>1.05</v>
      </c>
      <c r="AR1290">
        <v>120</v>
      </c>
      <c r="AS1290">
        <v>1.05</v>
      </c>
      <c r="AT1290" t="s">
        <v>165</v>
      </c>
      <c r="AU1290">
        <v>120</v>
      </c>
      <c r="AV1290">
        <v>0.01</v>
      </c>
      <c r="AW1290">
        <v>6.22</v>
      </c>
      <c r="AX1290">
        <v>42.500022000000001</v>
      </c>
      <c r="AY1290">
        <v>-83.301462999999998</v>
      </c>
      <c r="AZ1290" t="s">
        <v>164</v>
      </c>
      <c r="BC1290" t="s">
        <v>164</v>
      </c>
      <c r="BD1290">
        <v>-9273076.4440000001</v>
      </c>
      <c r="BE1290" s="1" t="s">
        <v>6565</v>
      </c>
    </row>
    <row r="1291" spans="1:57" x14ac:dyDescent="0.25">
      <c r="A1291">
        <v>82810</v>
      </c>
      <c r="B1291">
        <v>5209</v>
      </c>
      <c r="C1291">
        <v>5</v>
      </c>
      <c r="D1291" t="s">
        <v>155</v>
      </c>
      <c r="E1291" t="s">
        <v>156</v>
      </c>
      <c r="F1291">
        <v>122287</v>
      </c>
      <c r="G1291" t="s">
        <v>6566</v>
      </c>
      <c r="H1291" t="s">
        <v>6567</v>
      </c>
      <c r="I1291" t="s">
        <v>6568</v>
      </c>
      <c r="J1291" t="s">
        <v>351</v>
      </c>
      <c r="K1291" t="s">
        <v>351</v>
      </c>
      <c r="L1291">
        <v>49202</v>
      </c>
      <c r="M1291">
        <v>1.75</v>
      </c>
      <c r="N1291" t="s">
        <v>162</v>
      </c>
      <c r="O1291" t="s">
        <v>162</v>
      </c>
      <c r="P1291" t="s">
        <v>6569</v>
      </c>
      <c r="Q1291">
        <v>0.25</v>
      </c>
      <c r="R1291" t="s">
        <v>162</v>
      </c>
      <c r="S1291" t="s">
        <v>164</v>
      </c>
      <c r="T1291" t="s">
        <v>164</v>
      </c>
      <c r="U1291" t="s">
        <v>162</v>
      </c>
      <c r="V1291">
        <v>3.95</v>
      </c>
      <c r="X1291" t="s">
        <v>162</v>
      </c>
      <c r="Y1291" t="s">
        <v>162</v>
      </c>
      <c r="Z1291" t="s">
        <v>164</v>
      </c>
      <c r="AA1291" t="s">
        <v>162</v>
      </c>
      <c r="AB1291">
        <v>5.48</v>
      </c>
      <c r="AC1291">
        <v>6.72</v>
      </c>
      <c r="AD1291">
        <v>7.14</v>
      </c>
      <c r="AE1291" t="s">
        <v>162</v>
      </c>
      <c r="AF1291" t="s">
        <v>162</v>
      </c>
      <c r="AG1291">
        <v>1093942</v>
      </c>
      <c r="AH1291">
        <v>2134968</v>
      </c>
      <c r="AI1291">
        <v>2134968</v>
      </c>
      <c r="AJ1291">
        <v>70729</v>
      </c>
      <c r="AK1291">
        <v>81440</v>
      </c>
      <c r="AL1291">
        <v>117733</v>
      </c>
      <c r="AM1291">
        <v>824041</v>
      </c>
      <c r="AN1291" t="s">
        <v>164</v>
      </c>
      <c r="AO1291">
        <v>11</v>
      </c>
      <c r="AP1291" t="s">
        <v>162</v>
      </c>
      <c r="AQ1291">
        <v>0.74</v>
      </c>
      <c r="AS1291">
        <v>0.17</v>
      </c>
      <c r="AT1291" t="s">
        <v>165</v>
      </c>
      <c r="AV1291">
        <v>7.0000000000000007E-2</v>
      </c>
      <c r="AW1291">
        <v>1.01</v>
      </c>
      <c r="AX1291">
        <v>42.275829000000002</v>
      </c>
      <c r="AY1291">
        <v>-84.431787</v>
      </c>
      <c r="AZ1291" t="s">
        <v>164</v>
      </c>
      <c r="BA1291" t="s">
        <v>164</v>
      </c>
      <c r="BC1291" t="s">
        <v>164</v>
      </c>
      <c r="BD1291">
        <v>-9398903.5360000003</v>
      </c>
      <c r="BE1291">
        <v>5202387.26</v>
      </c>
    </row>
    <row r="1292" spans="1:57" x14ac:dyDescent="0.25">
      <c r="A1292">
        <v>82993</v>
      </c>
      <c r="B1292">
        <v>6868</v>
      </c>
      <c r="C1292">
        <v>5</v>
      </c>
      <c r="D1292" t="s">
        <v>155</v>
      </c>
      <c r="E1292" t="s">
        <v>156</v>
      </c>
      <c r="F1292">
        <v>238140</v>
      </c>
      <c r="G1292" t="s">
        <v>6570</v>
      </c>
      <c r="H1292" t="s">
        <v>6571</v>
      </c>
      <c r="I1292" t="s">
        <v>6572</v>
      </c>
      <c r="J1292" t="s">
        <v>1567</v>
      </c>
      <c r="K1292" t="s">
        <v>240</v>
      </c>
      <c r="L1292">
        <v>48309</v>
      </c>
      <c r="M1292">
        <v>1.75</v>
      </c>
      <c r="N1292" t="s">
        <v>162</v>
      </c>
      <c r="O1292" t="s">
        <v>162</v>
      </c>
      <c r="P1292" t="s">
        <v>6573</v>
      </c>
      <c r="Q1292">
        <v>0.25</v>
      </c>
      <c r="R1292" t="s">
        <v>162</v>
      </c>
      <c r="S1292" t="s">
        <v>164</v>
      </c>
      <c r="T1292" t="s">
        <v>164</v>
      </c>
      <c r="U1292" t="s">
        <v>162</v>
      </c>
      <c r="V1292">
        <v>3.95</v>
      </c>
      <c r="X1292" t="s">
        <v>162</v>
      </c>
      <c r="Y1292" t="s">
        <v>162</v>
      </c>
      <c r="Z1292" t="s">
        <v>164</v>
      </c>
      <c r="AA1292" t="s">
        <v>162</v>
      </c>
      <c r="AB1292">
        <v>5.27</v>
      </c>
      <c r="AC1292">
        <v>6.39</v>
      </c>
      <c r="AD1292">
        <v>6.79</v>
      </c>
      <c r="AE1292" t="s">
        <v>162</v>
      </c>
      <c r="AF1292" t="s">
        <v>162</v>
      </c>
      <c r="AG1292">
        <v>954920</v>
      </c>
      <c r="AH1292">
        <v>1602014</v>
      </c>
      <c r="AI1292">
        <v>1602014</v>
      </c>
      <c r="AJ1292">
        <v>49336</v>
      </c>
      <c r="AK1292">
        <v>28822</v>
      </c>
      <c r="AL1292">
        <v>72126</v>
      </c>
      <c r="AM1292">
        <v>804636</v>
      </c>
      <c r="AN1292" t="s">
        <v>164</v>
      </c>
      <c r="AO1292">
        <v>10</v>
      </c>
      <c r="AP1292" t="s">
        <v>162</v>
      </c>
      <c r="AQ1292">
        <v>1.6</v>
      </c>
      <c r="AR1292">
        <v>120</v>
      </c>
      <c r="AS1292">
        <v>0.56999999999999995</v>
      </c>
      <c r="AT1292" t="s">
        <v>165</v>
      </c>
      <c r="AU1292">
        <v>120</v>
      </c>
      <c r="AV1292">
        <v>0.08</v>
      </c>
      <c r="AW1292">
        <v>3.37</v>
      </c>
      <c r="AX1292">
        <v>42.639915000000002</v>
      </c>
      <c r="AY1292">
        <v>-83.172687999999994</v>
      </c>
      <c r="AZ1292" t="s">
        <v>164</v>
      </c>
      <c r="BA1292" t="s">
        <v>164</v>
      </c>
      <c r="BC1292" t="s">
        <v>164</v>
      </c>
      <c r="BD1292">
        <v>-9258741.2760000005</v>
      </c>
      <c r="BE1292">
        <v>5257322.8600000003</v>
      </c>
    </row>
    <row r="1293" spans="1:57" x14ac:dyDescent="0.25">
      <c r="A1293">
        <v>83016</v>
      </c>
      <c r="B1293">
        <v>7028</v>
      </c>
      <c r="C1293">
        <v>5</v>
      </c>
      <c r="D1293" t="s">
        <v>155</v>
      </c>
      <c r="E1293" t="s">
        <v>156</v>
      </c>
      <c r="F1293">
        <v>234925</v>
      </c>
      <c r="G1293" t="s">
        <v>6574</v>
      </c>
      <c r="H1293" t="s">
        <v>6575</v>
      </c>
      <c r="I1293" t="s">
        <v>6576</v>
      </c>
      <c r="J1293" t="s">
        <v>2318</v>
      </c>
      <c r="K1293" t="s">
        <v>540</v>
      </c>
      <c r="L1293">
        <v>49071</v>
      </c>
      <c r="M1293">
        <v>1.7</v>
      </c>
      <c r="N1293" t="s">
        <v>162</v>
      </c>
      <c r="O1293" t="s">
        <v>162</v>
      </c>
      <c r="P1293" t="s">
        <v>6577</v>
      </c>
      <c r="Q1293">
        <v>0.25</v>
      </c>
      <c r="R1293" t="s">
        <v>162</v>
      </c>
      <c r="S1293" t="s">
        <v>164</v>
      </c>
      <c r="T1293" t="s">
        <v>164</v>
      </c>
      <c r="U1293" t="s">
        <v>162</v>
      </c>
      <c r="V1293">
        <v>3.93</v>
      </c>
      <c r="X1293" t="s">
        <v>162</v>
      </c>
      <c r="Y1293" t="s">
        <v>162</v>
      </c>
      <c r="Z1293" t="s">
        <v>164</v>
      </c>
      <c r="AA1293" t="s">
        <v>162</v>
      </c>
      <c r="AB1293">
        <v>5.61</v>
      </c>
      <c r="AC1293">
        <v>6.78</v>
      </c>
      <c r="AD1293">
        <v>7.18</v>
      </c>
      <c r="AE1293" t="s">
        <v>162</v>
      </c>
      <c r="AF1293" t="s">
        <v>162</v>
      </c>
      <c r="AG1293">
        <v>738114</v>
      </c>
      <c r="AH1293">
        <v>1611871</v>
      </c>
      <c r="AI1293">
        <v>1611871</v>
      </c>
      <c r="AJ1293">
        <v>79679</v>
      </c>
      <c r="AK1293">
        <v>119331</v>
      </c>
      <c r="AL1293">
        <v>192065</v>
      </c>
      <c r="AM1293">
        <v>347039</v>
      </c>
      <c r="AN1293" t="s">
        <v>164</v>
      </c>
      <c r="AO1293">
        <v>11</v>
      </c>
      <c r="AP1293" t="s">
        <v>162</v>
      </c>
      <c r="AQ1293">
        <v>1.74</v>
      </c>
      <c r="AS1293">
        <v>0.92</v>
      </c>
      <c r="AT1293" t="s">
        <v>165</v>
      </c>
      <c r="AU1293">
        <v>345</v>
      </c>
      <c r="AV1293">
        <v>0</v>
      </c>
      <c r="AW1293">
        <v>1.47</v>
      </c>
      <c r="AX1293">
        <v>42.236401999999998</v>
      </c>
      <c r="AY1293">
        <v>-85.790040000000005</v>
      </c>
      <c r="AZ1293" t="s">
        <v>164</v>
      </c>
      <c r="BA1293" t="s">
        <v>164</v>
      </c>
      <c r="BC1293" t="s">
        <v>164</v>
      </c>
      <c r="BD1293">
        <v>-9550103.568</v>
      </c>
      <c r="BE1293" s="1" t="s">
        <v>6578</v>
      </c>
    </row>
    <row r="1294" spans="1:57" x14ac:dyDescent="0.25">
      <c r="A1294">
        <v>83107</v>
      </c>
      <c r="B1294">
        <v>7746</v>
      </c>
      <c r="C1294">
        <v>5</v>
      </c>
      <c r="D1294" t="s">
        <v>155</v>
      </c>
      <c r="E1294" t="s">
        <v>156</v>
      </c>
      <c r="F1294">
        <v>147761</v>
      </c>
      <c r="G1294" t="s">
        <v>6579</v>
      </c>
      <c r="H1294" t="s">
        <v>6580</v>
      </c>
      <c r="I1294" t="s">
        <v>6581</v>
      </c>
      <c r="J1294" t="s">
        <v>375</v>
      </c>
      <c r="K1294" t="s">
        <v>320</v>
      </c>
      <c r="L1294">
        <v>49548</v>
      </c>
      <c r="M1294">
        <v>1.75</v>
      </c>
      <c r="N1294" t="s">
        <v>162</v>
      </c>
      <c r="O1294" t="s">
        <v>162</v>
      </c>
      <c r="P1294" t="s">
        <v>6582</v>
      </c>
      <c r="Q1294">
        <v>0.25</v>
      </c>
      <c r="R1294" t="s">
        <v>162</v>
      </c>
      <c r="S1294" t="s">
        <v>164</v>
      </c>
      <c r="T1294" t="s">
        <v>164</v>
      </c>
      <c r="U1294" t="s">
        <v>162</v>
      </c>
      <c r="V1294">
        <v>3.9</v>
      </c>
      <c r="X1294" t="s">
        <v>162</v>
      </c>
      <c r="Y1294" t="s">
        <v>162</v>
      </c>
      <c r="Z1294" t="s">
        <v>164</v>
      </c>
      <c r="AA1294" t="s">
        <v>162</v>
      </c>
      <c r="AB1294">
        <v>5.23</v>
      </c>
      <c r="AC1294">
        <v>6.34</v>
      </c>
      <c r="AD1294">
        <v>6.75</v>
      </c>
      <c r="AE1294" t="s">
        <v>162</v>
      </c>
      <c r="AF1294" t="s">
        <v>162</v>
      </c>
      <c r="AG1294">
        <v>573050</v>
      </c>
      <c r="AH1294">
        <v>1336012</v>
      </c>
      <c r="AI1294">
        <v>1336012</v>
      </c>
      <c r="AJ1294">
        <v>88325</v>
      </c>
      <c r="AK1294">
        <v>105051</v>
      </c>
      <c r="AL1294">
        <v>86783</v>
      </c>
      <c r="AM1294">
        <v>292892</v>
      </c>
      <c r="AN1294" t="s">
        <v>164</v>
      </c>
      <c r="AO1294">
        <v>10</v>
      </c>
      <c r="AP1294" t="s">
        <v>162</v>
      </c>
      <c r="AQ1294">
        <v>0.64</v>
      </c>
      <c r="AR1294">
        <v>138</v>
      </c>
      <c r="AS1294">
        <v>0.64</v>
      </c>
      <c r="AT1294" t="s">
        <v>165</v>
      </c>
      <c r="AU1294">
        <v>138</v>
      </c>
      <c r="AV1294">
        <v>0</v>
      </c>
      <c r="AW1294">
        <v>0.45</v>
      </c>
      <c r="AX1294">
        <v>42.859893</v>
      </c>
      <c r="AY1294">
        <v>-85.664580000000001</v>
      </c>
      <c r="AZ1294" t="s">
        <v>164</v>
      </c>
      <c r="BA1294" t="s">
        <v>164</v>
      </c>
      <c r="BC1294" t="s">
        <v>164</v>
      </c>
      <c r="BD1294">
        <v>-9536137.4250000007</v>
      </c>
      <c r="BE1294" s="1" t="s">
        <v>6583</v>
      </c>
    </row>
    <row r="1295" spans="1:57" x14ac:dyDescent="0.25">
      <c r="A1295">
        <v>83227</v>
      </c>
      <c r="B1295">
        <v>8747</v>
      </c>
      <c r="C1295">
        <v>5</v>
      </c>
      <c r="D1295" t="s">
        <v>155</v>
      </c>
      <c r="E1295" t="s">
        <v>156</v>
      </c>
      <c r="F1295">
        <v>173767</v>
      </c>
      <c r="G1295" t="s">
        <v>6584</v>
      </c>
      <c r="H1295" t="s">
        <v>6585</v>
      </c>
      <c r="I1295" t="s">
        <v>6585</v>
      </c>
      <c r="J1295" t="s">
        <v>1597</v>
      </c>
      <c r="K1295" t="s">
        <v>240</v>
      </c>
      <c r="L1295">
        <v>48083</v>
      </c>
      <c r="M1295">
        <v>1.73</v>
      </c>
      <c r="N1295" t="s">
        <v>162</v>
      </c>
      <c r="O1295" t="s">
        <v>162</v>
      </c>
      <c r="P1295" t="s">
        <v>6586</v>
      </c>
      <c r="Q1295">
        <v>0.25</v>
      </c>
      <c r="R1295" t="s">
        <v>162</v>
      </c>
      <c r="S1295" t="s">
        <v>164</v>
      </c>
      <c r="T1295" t="s">
        <v>164</v>
      </c>
      <c r="U1295" t="s">
        <v>162</v>
      </c>
      <c r="V1295">
        <v>3.96</v>
      </c>
      <c r="X1295" t="s">
        <v>162</v>
      </c>
      <c r="Y1295" t="s">
        <v>162</v>
      </c>
      <c r="Z1295" t="s">
        <v>162</v>
      </c>
      <c r="AA1295" t="s">
        <v>162</v>
      </c>
      <c r="AB1295">
        <v>4.7300000000000004</v>
      </c>
      <c r="AC1295">
        <v>5.79</v>
      </c>
      <c r="AD1295">
        <v>6.18</v>
      </c>
      <c r="AE1295" t="s">
        <v>162</v>
      </c>
      <c r="AF1295" t="s">
        <v>162</v>
      </c>
      <c r="AG1295">
        <v>859660</v>
      </c>
      <c r="AH1295">
        <v>1269074</v>
      </c>
      <c r="AI1295">
        <v>1269074</v>
      </c>
      <c r="AJ1295">
        <v>47090</v>
      </c>
      <c r="AK1295">
        <v>6002</v>
      </c>
      <c r="AL1295">
        <v>67318</v>
      </c>
      <c r="AM1295">
        <v>739251</v>
      </c>
      <c r="AN1295" t="s">
        <v>164</v>
      </c>
      <c r="AO1295">
        <v>10</v>
      </c>
      <c r="AP1295" t="s">
        <v>162</v>
      </c>
      <c r="AQ1295">
        <v>2.09</v>
      </c>
      <c r="AR1295">
        <v>120</v>
      </c>
      <c r="AS1295">
        <v>1.96</v>
      </c>
      <c r="AT1295" t="s">
        <v>165</v>
      </c>
      <c r="AU1295">
        <v>120</v>
      </c>
      <c r="AV1295">
        <v>0.16</v>
      </c>
      <c r="AW1295">
        <v>3.48</v>
      </c>
      <c r="AX1295">
        <v>42.545332999999999</v>
      </c>
      <c r="AY1295">
        <v>-83.112863000000004</v>
      </c>
      <c r="AZ1295" t="s">
        <v>164</v>
      </c>
      <c r="BC1295" t="s">
        <v>164</v>
      </c>
      <c r="BD1295">
        <v>-9252081.5879999995</v>
      </c>
      <c r="BE1295" s="1" t="s">
        <v>6587</v>
      </c>
    </row>
    <row r="1296" spans="1:57" x14ac:dyDescent="0.25">
      <c r="A1296">
        <v>83306</v>
      </c>
      <c r="B1296">
        <v>9394</v>
      </c>
      <c r="C1296">
        <v>5</v>
      </c>
      <c r="D1296" t="s">
        <v>155</v>
      </c>
      <c r="E1296" t="s">
        <v>156</v>
      </c>
      <c r="F1296">
        <v>155045</v>
      </c>
      <c r="G1296" t="s">
        <v>6588</v>
      </c>
      <c r="H1296" t="s">
        <v>6589</v>
      </c>
      <c r="I1296" t="s">
        <v>6590</v>
      </c>
      <c r="J1296" t="s">
        <v>3706</v>
      </c>
      <c r="K1296" t="s">
        <v>1155</v>
      </c>
      <c r="L1296">
        <v>48623</v>
      </c>
      <c r="M1296">
        <v>1.75</v>
      </c>
      <c r="N1296" t="s">
        <v>162</v>
      </c>
      <c r="O1296" t="s">
        <v>162</v>
      </c>
      <c r="P1296" t="s">
        <v>6591</v>
      </c>
      <c r="Q1296">
        <v>0.25</v>
      </c>
      <c r="R1296" t="s">
        <v>162</v>
      </c>
      <c r="S1296" t="s">
        <v>164</v>
      </c>
      <c r="T1296" t="s">
        <v>164</v>
      </c>
      <c r="U1296" t="s">
        <v>162</v>
      </c>
      <c r="V1296">
        <v>3.93</v>
      </c>
      <c r="X1296" t="s">
        <v>162</v>
      </c>
      <c r="Y1296" t="s">
        <v>162</v>
      </c>
      <c r="Z1296" t="s">
        <v>164</v>
      </c>
      <c r="AA1296" t="s">
        <v>162</v>
      </c>
      <c r="AB1296">
        <v>5.32</v>
      </c>
      <c r="AC1296">
        <v>6.54</v>
      </c>
      <c r="AD1296">
        <v>6.95</v>
      </c>
      <c r="AE1296" t="s">
        <v>162</v>
      </c>
      <c r="AF1296" t="s">
        <v>162</v>
      </c>
      <c r="AG1296">
        <v>429250</v>
      </c>
      <c r="AH1296">
        <v>1849320</v>
      </c>
      <c r="AI1296">
        <v>1849320</v>
      </c>
      <c r="AJ1296">
        <v>69780</v>
      </c>
      <c r="AK1296">
        <v>123543</v>
      </c>
      <c r="AL1296">
        <v>22695</v>
      </c>
      <c r="AM1296">
        <v>213232</v>
      </c>
      <c r="AN1296" t="s">
        <v>164</v>
      </c>
      <c r="AO1296">
        <v>9</v>
      </c>
      <c r="AP1296" t="s">
        <v>162</v>
      </c>
      <c r="AQ1296">
        <v>2.17</v>
      </c>
      <c r="AS1296">
        <v>2.16</v>
      </c>
      <c r="AT1296" t="s">
        <v>193</v>
      </c>
      <c r="AV1296">
        <v>0</v>
      </c>
      <c r="AW1296">
        <v>0.37</v>
      </c>
      <c r="AX1296">
        <v>43.523899</v>
      </c>
      <c r="AY1296">
        <v>-84.122562000000002</v>
      </c>
      <c r="AZ1296" t="s">
        <v>164</v>
      </c>
      <c r="BA1296" t="s">
        <v>164</v>
      </c>
      <c r="BC1296" t="s">
        <v>164</v>
      </c>
      <c r="BD1296">
        <v>-9364480.7660000008</v>
      </c>
      <c r="BE1296" s="1" t="s">
        <v>6592</v>
      </c>
    </row>
    <row r="1297" spans="1:57" x14ac:dyDescent="0.25">
      <c r="A1297">
        <v>83463</v>
      </c>
      <c r="B1297">
        <v>10545</v>
      </c>
      <c r="C1297">
        <v>5</v>
      </c>
      <c r="D1297" t="s">
        <v>155</v>
      </c>
      <c r="E1297" t="s">
        <v>156</v>
      </c>
      <c r="F1297">
        <v>126901</v>
      </c>
      <c r="G1297" t="s">
        <v>6593</v>
      </c>
      <c r="H1297" t="s">
        <v>6594</v>
      </c>
      <c r="I1297" t="s">
        <v>6594</v>
      </c>
      <c r="J1297" t="s">
        <v>6595</v>
      </c>
      <c r="K1297" t="s">
        <v>932</v>
      </c>
      <c r="L1297">
        <v>49460</v>
      </c>
      <c r="M1297">
        <v>1.74</v>
      </c>
      <c r="N1297" t="s">
        <v>162</v>
      </c>
      <c r="O1297" t="s">
        <v>162</v>
      </c>
      <c r="P1297" t="s">
        <v>6596</v>
      </c>
      <c r="Q1297">
        <v>0.25</v>
      </c>
      <c r="R1297" t="s">
        <v>162</v>
      </c>
      <c r="S1297" t="s">
        <v>164</v>
      </c>
      <c r="T1297" t="s">
        <v>164</v>
      </c>
      <c r="U1297" t="s">
        <v>162</v>
      </c>
      <c r="V1297">
        <v>3.98</v>
      </c>
      <c r="X1297" t="s">
        <v>162</v>
      </c>
      <c r="Y1297" t="s">
        <v>162</v>
      </c>
      <c r="Z1297" t="s">
        <v>164</v>
      </c>
      <c r="AA1297" t="s">
        <v>162</v>
      </c>
      <c r="AB1297">
        <v>5.47</v>
      </c>
      <c r="AC1297">
        <v>6.77</v>
      </c>
      <c r="AD1297">
        <v>7.19</v>
      </c>
      <c r="AE1297" t="s">
        <v>162</v>
      </c>
      <c r="AF1297" t="s">
        <v>162</v>
      </c>
      <c r="AG1297">
        <v>504681</v>
      </c>
      <c r="AH1297">
        <v>859156</v>
      </c>
      <c r="AI1297">
        <v>859156</v>
      </c>
      <c r="AJ1297">
        <v>74407</v>
      </c>
      <c r="AK1297">
        <v>84889</v>
      </c>
      <c r="AL1297">
        <v>80264</v>
      </c>
      <c r="AM1297">
        <v>265121</v>
      </c>
      <c r="AN1297" t="s">
        <v>164</v>
      </c>
      <c r="AO1297">
        <v>10</v>
      </c>
      <c r="AP1297" t="s">
        <v>162</v>
      </c>
      <c r="AQ1297">
        <v>2.04</v>
      </c>
      <c r="AR1297">
        <v>138</v>
      </c>
      <c r="AS1297">
        <v>1.64</v>
      </c>
      <c r="AT1297" t="s">
        <v>165</v>
      </c>
      <c r="AU1297">
        <v>345</v>
      </c>
      <c r="AV1297">
        <v>0.03</v>
      </c>
      <c r="AW1297">
        <v>0.05</v>
      </c>
      <c r="AX1297">
        <v>42.935420999999998</v>
      </c>
      <c r="AY1297">
        <v>-86.155465000000007</v>
      </c>
      <c r="AZ1297" t="s">
        <v>164</v>
      </c>
      <c r="BA1297" t="s">
        <v>164</v>
      </c>
      <c r="BC1297" t="s">
        <v>164</v>
      </c>
      <c r="BD1297">
        <v>-9590782.4930000007</v>
      </c>
      <c r="BE1297" s="1" t="s">
        <v>6597</v>
      </c>
    </row>
    <row r="1298" spans="1:57" x14ac:dyDescent="0.25">
      <c r="A1298">
        <v>83572</v>
      </c>
      <c r="B1298">
        <v>11636</v>
      </c>
      <c r="C1298">
        <v>5</v>
      </c>
      <c r="D1298" t="s">
        <v>155</v>
      </c>
      <c r="E1298" t="s">
        <v>156</v>
      </c>
      <c r="F1298">
        <v>12432</v>
      </c>
      <c r="G1298" t="s">
        <v>6598</v>
      </c>
      <c r="H1298" t="s">
        <v>6599</v>
      </c>
      <c r="I1298" t="s">
        <v>6600</v>
      </c>
      <c r="J1298" t="s">
        <v>686</v>
      </c>
      <c r="K1298" t="s">
        <v>161</v>
      </c>
      <c r="L1298" t="s">
        <v>162</v>
      </c>
      <c r="M1298">
        <v>1.7</v>
      </c>
      <c r="N1298" t="s">
        <v>162</v>
      </c>
      <c r="O1298" t="s">
        <v>162</v>
      </c>
      <c r="P1298" t="s">
        <v>6601</v>
      </c>
      <c r="Q1298">
        <v>0.25</v>
      </c>
      <c r="R1298" t="s">
        <v>162</v>
      </c>
      <c r="S1298" t="s">
        <v>164</v>
      </c>
      <c r="T1298" t="s">
        <v>164</v>
      </c>
      <c r="U1298" t="s">
        <v>162</v>
      </c>
      <c r="V1298">
        <v>3.97</v>
      </c>
      <c r="X1298" t="s">
        <v>162</v>
      </c>
      <c r="Y1298" t="s">
        <v>162</v>
      </c>
      <c r="Z1298" t="s">
        <v>162</v>
      </c>
      <c r="AA1298" t="s">
        <v>162</v>
      </c>
      <c r="AB1298">
        <v>4.82</v>
      </c>
      <c r="AC1298">
        <v>5.8</v>
      </c>
      <c r="AD1298">
        <v>6.15</v>
      </c>
      <c r="AE1298" t="s">
        <v>162</v>
      </c>
      <c r="AF1298" t="s">
        <v>162</v>
      </c>
      <c r="AG1298">
        <v>904243</v>
      </c>
      <c r="AH1298">
        <v>815568</v>
      </c>
      <c r="AI1298">
        <v>815568</v>
      </c>
      <c r="AJ1298">
        <v>45089</v>
      </c>
      <c r="AK1298">
        <v>10479</v>
      </c>
      <c r="AL1298">
        <v>72883</v>
      </c>
      <c r="AM1298">
        <v>775792</v>
      </c>
      <c r="AN1298" t="s">
        <v>164</v>
      </c>
      <c r="AO1298">
        <v>10</v>
      </c>
      <c r="AP1298" t="s">
        <v>162</v>
      </c>
      <c r="AQ1298">
        <v>0.41</v>
      </c>
      <c r="AS1298">
        <v>3.13</v>
      </c>
      <c r="AT1298" t="s">
        <v>165</v>
      </c>
      <c r="AV1298">
        <v>0.23</v>
      </c>
      <c r="AW1298">
        <v>1.06</v>
      </c>
      <c r="AX1298">
        <v>42.349800000000002</v>
      </c>
      <c r="AY1298">
        <v>-83.065700000000007</v>
      </c>
      <c r="AZ1298" t="s">
        <v>164</v>
      </c>
      <c r="BC1298" t="s">
        <v>164</v>
      </c>
      <c r="BD1298">
        <v>-9246831.4260000009</v>
      </c>
      <c r="BE1298" s="1" t="s">
        <v>6602</v>
      </c>
    </row>
    <row r="1299" spans="1:57" x14ac:dyDescent="0.25">
      <c r="A1299">
        <v>83573</v>
      </c>
      <c r="B1299">
        <v>11637</v>
      </c>
      <c r="C1299">
        <v>5</v>
      </c>
      <c r="D1299" t="s">
        <v>155</v>
      </c>
      <c r="E1299" t="s">
        <v>156</v>
      </c>
      <c r="F1299">
        <v>12433</v>
      </c>
      <c r="G1299" t="s">
        <v>6603</v>
      </c>
      <c r="H1299" t="s">
        <v>6604</v>
      </c>
      <c r="I1299" t="s">
        <v>6604</v>
      </c>
      <c r="J1299" t="s">
        <v>160</v>
      </c>
      <c r="K1299" t="s">
        <v>161</v>
      </c>
      <c r="L1299">
        <v>48211</v>
      </c>
      <c r="M1299">
        <v>1.75</v>
      </c>
      <c r="N1299" t="s">
        <v>162</v>
      </c>
      <c r="O1299" t="s">
        <v>162</v>
      </c>
      <c r="P1299" t="s">
        <v>6605</v>
      </c>
      <c r="Q1299">
        <v>0.25</v>
      </c>
      <c r="R1299" t="s">
        <v>162</v>
      </c>
      <c r="S1299" t="s">
        <v>164</v>
      </c>
      <c r="T1299" t="s">
        <v>164</v>
      </c>
      <c r="U1299" t="s">
        <v>162</v>
      </c>
      <c r="V1299">
        <v>3.97</v>
      </c>
      <c r="X1299" t="s">
        <v>162</v>
      </c>
      <c r="Y1299" t="s">
        <v>162</v>
      </c>
      <c r="Z1299" t="s">
        <v>162</v>
      </c>
      <c r="AA1299" t="s">
        <v>162</v>
      </c>
      <c r="AB1299">
        <v>4.8899999999999997</v>
      </c>
      <c r="AC1299">
        <v>5.86</v>
      </c>
      <c r="AD1299">
        <v>6.22</v>
      </c>
      <c r="AE1299" t="s">
        <v>162</v>
      </c>
      <c r="AF1299" t="s">
        <v>162</v>
      </c>
      <c r="AG1299">
        <v>904243</v>
      </c>
      <c r="AH1299">
        <v>815568</v>
      </c>
      <c r="AI1299">
        <v>815568</v>
      </c>
      <c r="AJ1299">
        <v>45089</v>
      </c>
      <c r="AK1299">
        <v>10479</v>
      </c>
      <c r="AL1299">
        <v>72883</v>
      </c>
      <c r="AM1299">
        <v>775792</v>
      </c>
      <c r="AN1299" t="s">
        <v>164</v>
      </c>
      <c r="AO1299">
        <v>10</v>
      </c>
      <c r="AP1299" t="s">
        <v>162</v>
      </c>
      <c r="AQ1299">
        <v>1.27</v>
      </c>
      <c r="AS1299">
        <v>3.69</v>
      </c>
      <c r="AT1299" t="s">
        <v>165</v>
      </c>
      <c r="AV1299">
        <v>0</v>
      </c>
      <c r="AW1299">
        <v>0.01</v>
      </c>
      <c r="AX1299">
        <v>42.38653</v>
      </c>
      <c r="AY1299">
        <v>-83.050139000000001</v>
      </c>
      <c r="AZ1299" t="s">
        <v>164</v>
      </c>
      <c r="BC1299" t="s">
        <v>164</v>
      </c>
      <c r="BD1299">
        <v>-9245099.1840000004</v>
      </c>
      <c r="BE1299">
        <v>5219056.7740000002</v>
      </c>
    </row>
    <row r="1300" spans="1:57" x14ac:dyDescent="0.25">
      <c r="A1300">
        <v>83681</v>
      </c>
      <c r="B1300">
        <v>12936</v>
      </c>
      <c r="C1300">
        <v>5</v>
      </c>
      <c r="D1300" t="s">
        <v>155</v>
      </c>
      <c r="E1300" t="s">
        <v>156</v>
      </c>
      <c r="F1300">
        <v>186564</v>
      </c>
      <c r="G1300" t="s">
        <v>6606</v>
      </c>
      <c r="H1300" t="s">
        <v>6607</v>
      </c>
      <c r="I1300" t="s">
        <v>6608</v>
      </c>
      <c r="J1300" t="s">
        <v>891</v>
      </c>
      <c r="K1300" t="s">
        <v>659</v>
      </c>
      <c r="L1300">
        <v>48842</v>
      </c>
      <c r="M1300">
        <v>1.7</v>
      </c>
      <c r="N1300" t="s">
        <v>162</v>
      </c>
      <c r="O1300" t="s">
        <v>162</v>
      </c>
      <c r="P1300" t="s">
        <v>6609</v>
      </c>
      <c r="Q1300">
        <v>0.25</v>
      </c>
      <c r="R1300" t="s">
        <v>162</v>
      </c>
      <c r="S1300" t="s">
        <v>164</v>
      </c>
      <c r="T1300" t="s">
        <v>164</v>
      </c>
      <c r="U1300" t="s">
        <v>162</v>
      </c>
      <c r="V1300">
        <v>3.92</v>
      </c>
      <c r="X1300" t="s">
        <v>162</v>
      </c>
      <c r="Y1300" t="s">
        <v>162</v>
      </c>
      <c r="Z1300" t="s">
        <v>164</v>
      </c>
      <c r="AA1300" t="s">
        <v>162</v>
      </c>
      <c r="AB1300">
        <v>5.44</v>
      </c>
      <c r="AC1300">
        <v>6.7</v>
      </c>
      <c r="AD1300">
        <v>7.12</v>
      </c>
      <c r="AE1300" t="s">
        <v>162</v>
      </c>
      <c r="AF1300" t="s">
        <v>162</v>
      </c>
      <c r="AG1300">
        <v>873852</v>
      </c>
      <c r="AH1300">
        <v>2088745</v>
      </c>
      <c r="AI1300">
        <v>2088745</v>
      </c>
      <c r="AJ1300">
        <v>60866</v>
      </c>
      <c r="AK1300">
        <v>110275</v>
      </c>
      <c r="AL1300">
        <v>95713</v>
      </c>
      <c r="AM1300">
        <v>606998</v>
      </c>
      <c r="AN1300" t="s">
        <v>164</v>
      </c>
      <c r="AO1300">
        <v>10</v>
      </c>
      <c r="AP1300" t="s">
        <v>162</v>
      </c>
      <c r="AQ1300">
        <v>2.95</v>
      </c>
      <c r="AS1300">
        <v>0.44</v>
      </c>
      <c r="AT1300" t="s">
        <v>165</v>
      </c>
      <c r="AU1300">
        <v>138</v>
      </c>
      <c r="AV1300">
        <v>0</v>
      </c>
      <c r="AW1300">
        <v>0.45</v>
      </c>
      <c r="AX1300">
        <v>42.630662000000001</v>
      </c>
      <c r="AY1300">
        <v>-84.505148000000005</v>
      </c>
      <c r="AZ1300" t="s">
        <v>164</v>
      </c>
      <c r="BA1300" t="s">
        <v>164</v>
      </c>
      <c r="BC1300" t="s">
        <v>164</v>
      </c>
      <c r="BD1300">
        <v>-9407070.0449999999</v>
      </c>
      <c r="BE1300" s="1" t="s">
        <v>6610</v>
      </c>
    </row>
    <row r="1301" spans="1:57" x14ac:dyDescent="0.25">
      <c r="A1301">
        <v>83704</v>
      </c>
      <c r="B1301">
        <v>13155</v>
      </c>
      <c r="C1301">
        <v>5</v>
      </c>
      <c r="D1301" t="s">
        <v>155</v>
      </c>
      <c r="E1301" t="s">
        <v>156</v>
      </c>
      <c r="F1301">
        <v>236541</v>
      </c>
      <c r="G1301" t="s">
        <v>6611</v>
      </c>
      <c r="H1301" t="s">
        <v>6612</v>
      </c>
      <c r="I1301" t="s">
        <v>6612</v>
      </c>
      <c r="J1301" t="s">
        <v>854</v>
      </c>
      <c r="K1301" t="s">
        <v>240</v>
      </c>
      <c r="L1301">
        <v>48071</v>
      </c>
      <c r="M1301">
        <v>1.7</v>
      </c>
      <c r="N1301" t="s">
        <v>162</v>
      </c>
      <c r="O1301" t="s">
        <v>162</v>
      </c>
      <c r="P1301" t="s">
        <v>6613</v>
      </c>
      <c r="Q1301">
        <v>0.25</v>
      </c>
      <c r="R1301" t="s">
        <v>162</v>
      </c>
      <c r="S1301" t="s">
        <v>164</v>
      </c>
      <c r="T1301" t="s">
        <v>164</v>
      </c>
      <c r="U1301" t="s">
        <v>162</v>
      </c>
      <c r="V1301">
        <v>3.96</v>
      </c>
      <c r="X1301" t="s">
        <v>162</v>
      </c>
      <c r="Y1301" t="s">
        <v>162</v>
      </c>
      <c r="Z1301" t="s">
        <v>162</v>
      </c>
      <c r="AA1301" t="s">
        <v>162</v>
      </c>
      <c r="AB1301">
        <v>4.6900000000000004</v>
      </c>
      <c r="AC1301">
        <v>5.75</v>
      </c>
      <c r="AD1301">
        <v>6.14</v>
      </c>
      <c r="AE1301" t="s">
        <v>162</v>
      </c>
      <c r="AF1301" t="s">
        <v>162</v>
      </c>
      <c r="AG1301">
        <v>850152</v>
      </c>
      <c r="AH1301">
        <v>1076584</v>
      </c>
      <c r="AI1301">
        <v>1076584</v>
      </c>
      <c r="AJ1301">
        <v>45687</v>
      </c>
      <c r="AK1301">
        <v>6002</v>
      </c>
      <c r="AL1301">
        <v>66949</v>
      </c>
      <c r="AM1301">
        <v>731514</v>
      </c>
      <c r="AN1301" t="s">
        <v>164</v>
      </c>
      <c r="AO1301">
        <v>10</v>
      </c>
      <c r="AP1301" t="s">
        <v>162</v>
      </c>
      <c r="AQ1301">
        <v>1.21</v>
      </c>
      <c r="AR1301">
        <v>120</v>
      </c>
      <c r="AS1301">
        <v>0.76</v>
      </c>
      <c r="AT1301" t="s">
        <v>165</v>
      </c>
      <c r="AU1301">
        <v>120</v>
      </c>
      <c r="AV1301">
        <v>0.05</v>
      </c>
      <c r="AW1301">
        <v>3.19</v>
      </c>
      <c r="AX1301">
        <v>42.527639999999998</v>
      </c>
      <c r="AY1301">
        <v>-83.104992999999993</v>
      </c>
      <c r="AZ1301" t="s">
        <v>164</v>
      </c>
      <c r="BC1301" t="s">
        <v>164</v>
      </c>
      <c r="BD1301">
        <v>-9251205.5030000005</v>
      </c>
      <c r="BE1301" s="1" t="s">
        <v>6614</v>
      </c>
    </row>
    <row r="1302" spans="1:57" x14ac:dyDescent="0.25">
      <c r="A1302">
        <v>83764</v>
      </c>
      <c r="B1302">
        <v>14089</v>
      </c>
      <c r="C1302">
        <v>5</v>
      </c>
      <c r="D1302" t="s">
        <v>155</v>
      </c>
      <c r="E1302" t="s">
        <v>156</v>
      </c>
      <c r="F1302">
        <v>179601</v>
      </c>
      <c r="G1302" t="s">
        <v>6615</v>
      </c>
      <c r="H1302" t="s">
        <v>6616</v>
      </c>
      <c r="I1302" t="s">
        <v>6506</v>
      </c>
      <c r="J1302" t="s">
        <v>160</v>
      </c>
      <c r="K1302" t="s">
        <v>161</v>
      </c>
      <c r="L1302">
        <v>48212</v>
      </c>
      <c r="M1302">
        <v>1.7</v>
      </c>
      <c r="N1302" t="s">
        <v>162</v>
      </c>
      <c r="O1302" t="s">
        <v>162</v>
      </c>
      <c r="P1302" t="s">
        <v>6617</v>
      </c>
      <c r="Q1302">
        <v>0.25</v>
      </c>
      <c r="R1302" t="s">
        <v>162</v>
      </c>
      <c r="S1302" t="s">
        <v>164</v>
      </c>
      <c r="T1302" t="s">
        <v>164</v>
      </c>
      <c r="U1302" t="s">
        <v>162</v>
      </c>
      <c r="V1302">
        <v>3.98</v>
      </c>
      <c r="X1302" t="s">
        <v>162</v>
      </c>
      <c r="Y1302" t="s">
        <v>162</v>
      </c>
      <c r="Z1302" t="s">
        <v>162</v>
      </c>
      <c r="AA1302" t="s">
        <v>162</v>
      </c>
      <c r="AB1302">
        <v>4.8899999999999997</v>
      </c>
      <c r="AC1302">
        <v>5.86</v>
      </c>
      <c r="AD1302">
        <v>6.22</v>
      </c>
      <c r="AE1302" t="s">
        <v>162</v>
      </c>
      <c r="AF1302" t="s">
        <v>162</v>
      </c>
      <c r="AG1302">
        <v>842090</v>
      </c>
      <c r="AH1302">
        <v>762683</v>
      </c>
      <c r="AI1302">
        <v>762683</v>
      </c>
      <c r="AJ1302">
        <v>44813</v>
      </c>
      <c r="AK1302">
        <v>10479</v>
      </c>
      <c r="AL1302">
        <v>65581</v>
      </c>
      <c r="AM1302">
        <v>721217</v>
      </c>
      <c r="AN1302" t="s">
        <v>164</v>
      </c>
      <c r="AO1302">
        <v>10</v>
      </c>
      <c r="AP1302" t="s">
        <v>162</v>
      </c>
      <c r="AQ1302">
        <v>0.77</v>
      </c>
      <c r="AS1302">
        <v>3.47</v>
      </c>
      <c r="AT1302" t="s">
        <v>165</v>
      </c>
      <c r="AV1302">
        <v>0.21</v>
      </c>
      <c r="AW1302">
        <v>0.04</v>
      </c>
      <c r="AX1302">
        <v>42.395882</v>
      </c>
      <c r="AY1302">
        <v>-83.042990000000003</v>
      </c>
      <c r="AZ1302" t="s">
        <v>164</v>
      </c>
      <c r="BC1302" t="s">
        <v>164</v>
      </c>
      <c r="BD1302">
        <v>-9244303.3609999996</v>
      </c>
      <c r="BE1302" s="1" t="s">
        <v>6618</v>
      </c>
    </row>
    <row r="1303" spans="1:57" x14ac:dyDescent="0.25">
      <c r="A1303">
        <v>83810</v>
      </c>
      <c r="B1303">
        <v>14823</v>
      </c>
      <c r="C1303">
        <v>5</v>
      </c>
      <c r="D1303" t="s">
        <v>155</v>
      </c>
      <c r="E1303" t="s">
        <v>156</v>
      </c>
      <c r="F1303">
        <v>12553</v>
      </c>
      <c r="G1303" t="s">
        <v>6619</v>
      </c>
      <c r="H1303" t="s">
        <v>6620</v>
      </c>
      <c r="I1303" t="s">
        <v>6621</v>
      </c>
      <c r="J1303" t="s">
        <v>908</v>
      </c>
      <c r="K1303" t="s">
        <v>909</v>
      </c>
      <c r="L1303">
        <v>48198</v>
      </c>
      <c r="M1303">
        <v>1.7</v>
      </c>
      <c r="N1303" t="s">
        <v>162</v>
      </c>
      <c r="O1303" t="s">
        <v>162</v>
      </c>
      <c r="P1303" t="s">
        <v>6622</v>
      </c>
      <c r="Q1303">
        <v>0.25</v>
      </c>
      <c r="R1303" t="s">
        <v>162</v>
      </c>
      <c r="S1303" t="s">
        <v>164</v>
      </c>
      <c r="T1303" t="s">
        <v>164</v>
      </c>
      <c r="U1303" t="s">
        <v>162</v>
      </c>
      <c r="V1303">
        <v>3.98</v>
      </c>
      <c r="X1303" t="s">
        <v>162</v>
      </c>
      <c r="Y1303" t="s">
        <v>162</v>
      </c>
      <c r="Z1303" t="s">
        <v>162</v>
      </c>
      <c r="AA1303" t="s">
        <v>162</v>
      </c>
      <c r="AB1303">
        <v>4.9800000000000004</v>
      </c>
      <c r="AC1303">
        <v>6.2</v>
      </c>
      <c r="AD1303">
        <v>6.63</v>
      </c>
      <c r="AE1303" t="s">
        <v>162</v>
      </c>
      <c r="AF1303" t="s">
        <v>162</v>
      </c>
      <c r="AG1303">
        <v>1037538</v>
      </c>
      <c r="AH1303">
        <v>1504516</v>
      </c>
      <c r="AI1303">
        <v>1504516</v>
      </c>
      <c r="AJ1303">
        <v>47118</v>
      </c>
      <c r="AK1303">
        <v>24625</v>
      </c>
      <c r="AL1303">
        <v>113897</v>
      </c>
      <c r="AM1303">
        <v>851898</v>
      </c>
      <c r="AN1303" t="s">
        <v>164</v>
      </c>
      <c r="AO1303">
        <v>11</v>
      </c>
      <c r="AP1303" t="s">
        <v>162</v>
      </c>
      <c r="AQ1303">
        <v>1.52</v>
      </c>
      <c r="AS1303">
        <v>2.13</v>
      </c>
      <c r="AT1303" t="s">
        <v>165</v>
      </c>
      <c r="AU1303">
        <v>120</v>
      </c>
      <c r="AV1303">
        <v>0.05</v>
      </c>
      <c r="AW1303">
        <v>0.3</v>
      </c>
      <c r="AX1303">
        <v>42.239767999999998</v>
      </c>
      <c r="AY1303">
        <v>-83.609784000000005</v>
      </c>
      <c r="AZ1303" t="s">
        <v>164</v>
      </c>
      <c r="BC1303" t="s">
        <v>164</v>
      </c>
      <c r="BD1303">
        <v>-9307398.5800000001</v>
      </c>
      <c r="BE1303" s="1" t="s">
        <v>6623</v>
      </c>
    </row>
    <row r="1304" spans="1:57" x14ac:dyDescent="0.25">
      <c r="A1304">
        <v>83926</v>
      </c>
      <c r="B1304">
        <v>16052</v>
      </c>
      <c r="C1304">
        <v>5</v>
      </c>
      <c r="D1304" t="s">
        <v>155</v>
      </c>
      <c r="E1304" t="s">
        <v>156</v>
      </c>
      <c r="F1304">
        <v>139201</v>
      </c>
      <c r="G1304" t="s">
        <v>6624</v>
      </c>
      <c r="H1304" t="s">
        <v>6625</v>
      </c>
      <c r="I1304" t="s">
        <v>6626</v>
      </c>
      <c r="J1304" t="s">
        <v>2078</v>
      </c>
      <c r="K1304" t="s">
        <v>2078</v>
      </c>
      <c r="L1304">
        <v>48653</v>
      </c>
      <c r="M1304">
        <v>1.73</v>
      </c>
      <c r="N1304" t="s">
        <v>162</v>
      </c>
      <c r="O1304" t="s">
        <v>162</v>
      </c>
      <c r="P1304" t="s">
        <v>6627</v>
      </c>
      <c r="Q1304">
        <v>0.25</v>
      </c>
      <c r="R1304" t="s">
        <v>162</v>
      </c>
      <c r="S1304" t="s">
        <v>164</v>
      </c>
      <c r="T1304" t="s">
        <v>164</v>
      </c>
      <c r="U1304" t="s">
        <v>162</v>
      </c>
      <c r="V1304">
        <v>3.85</v>
      </c>
      <c r="X1304" t="s">
        <v>162</v>
      </c>
      <c r="Y1304" t="s">
        <v>162</v>
      </c>
      <c r="Z1304" t="s">
        <v>162</v>
      </c>
      <c r="AA1304" t="s">
        <v>162</v>
      </c>
      <c r="AB1304">
        <v>4.88</v>
      </c>
      <c r="AC1304">
        <v>6.26</v>
      </c>
      <c r="AD1304">
        <v>6.74</v>
      </c>
      <c r="AE1304" t="s">
        <v>162</v>
      </c>
      <c r="AF1304" t="s">
        <v>162</v>
      </c>
      <c r="AG1304">
        <v>707692</v>
      </c>
      <c r="AH1304">
        <v>387242</v>
      </c>
      <c r="AI1304">
        <v>387242</v>
      </c>
      <c r="AJ1304">
        <v>171164</v>
      </c>
      <c r="AK1304">
        <v>410817</v>
      </c>
      <c r="AL1304">
        <v>20899</v>
      </c>
      <c r="AM1304">
        <v>104811</v>
      </c>
      <c r="AN1304" t="s">
        <v>164</v>
      </c>
      <c r="AO1304">
        <v>9</v>
      </c>
      <c r="AP1304" t="s">
        <v>162</v>
      </c>
      <c r="AQ1304">
        <v>1.1000000000000001</v>
      </c>
      <c r="AS1304">
        <v>3.44</v>
      </c>
      <c r="AT1304" t="s">
        <v>165</v>
      </c>
      <c r="AU1304">
        <v>138</v>
      </c>
      <c r="AV1304">
        <v>0.11</v>
      </c>
      <c r="AW1304">
        <v>0</v>
      </c>
      <c r="AX1304">
        <v>44.494446000000003</v>
      </c>
      <c r="AY1304">
        <v>-84.581266999999997</v>
      </c>
      <c r="AZ1304" t="s">
        <v>164</v>
      </c>
      <c r="BC1304" t="s">
        <v>164</v>
      </c>
      <c r="BD1304">
        <v>-9415543.5730000008</v>
      </c>
      <c r="BE1304" s="1" t="s">
        <v>6628</v>
      </c>
    </row>
    <row r="1305" spans="1:57" x14ac:dyDescent="0.25">
      <c r="A1305">
        <v>83965</v>
      </c>
      <c r="B1305">
        <v>16478</v>
      </c>
      <c r="C1305">
        <v>5</v>
      </c>
      <c r="D1305" t="s">
        <v>155</v>
      </c>
      <c r="E1305" t="s">
        <v>156</v>
      </c>
      <c r="F1305">
        <v>237144</v>
      </c>
      <c r="G1305" t="s">
        <v>6629</v>
      </c>
      <c r="H1305" t="s">
        <v>6630</v>
      </c>
      <c r="I1305" t="s">
        <v>6630</v>
      </c>
      <c r="J1305" t="s">
        <v>565</v>
      </c>
      <c r="K1305" t="s">
        <v>556</v>
      </c>
      <c r="L1305">
        <v>49037</v>
      </c>
      <c r="M1305">
        <v>1.7</v>
      </c>
      <c r="N1305" t="s">
        <v>162</v>
      </c>
      <c r="O1305" t="s">
        <v>162</v>
      </c>
      <c r="P1305" t="s">
        <v>6631</v>
      </c>
      <c r="Q1305">
        <v>0.25</v>
      </c>
      <c r="R1305" t="s">
        <v>162</v>
      </c>
      <c r="S1305" t="s">
        <v>164</v>
      </c>
      <c r="T1305" t="s">
        <v>164</v>
      </c>
      <c r="U1305" t="s">
        <v>162</v>
      </c>
      <c r="V1305">
        <v>3.97</v>
      </c>
      <c r="X1305" t="s">
        <v>162</v>
      </c>
      <c r="Y1305" t="s">
        <v>162</v>
      </c>
      <c r="Z1305" t="s">
        <v>162</v>
      </c>
      <c r="AA1305" t="s">
        <v>162</v>
      </c>
      <c r="AB1305">
        <v>4.8499999999999996</v>
      </c>
      <c r="AC1305">
        <v>6.13</v>
      </c>
      <c r="AD1305">
        <v>6.61</v>
      </c>
      <c r="AE1305" t="s">
        <v>162</v>
      </c>
      <c r="AF1305" t="s">
        <v>162</v>
      </c>
      <c r="AG1305">
        <v>792604</v>
      </c>
      <c r="AH1305">
        <v>2110588</v>
      </c>
      <c r="AI1305">
        <v>2110588</v>
      </c>
      <c r="AJ1305">
        <v>79146</v>
      </c>
      <c r="AK1305">
        <v>133793</v>
      </c>
      <c r="AL1305">
        <v>195617</v>
      </c>
      <c r="AM1305">
        <v>384048</v>
      </c>
      <c r="AN1305" t="s">
        <v>164</v>
      </c>
      <c r="AO1305">
        <v>11</v>
      </c>
      <c r="AP1305" t="s">
        <v>162</v>
      </c>
      <c r="AQ1305">
        <v>0.38</v>
      </c>
      <c r="AS1305">
        <v>1.5</v>
      </c>
      <c r="AT1305" t="s">
        <v>165</v>
      </c>
      <c r="AU1305">
        <v>138</v>
      </c>
      <c r="AV1305">
        <v>0</v>
      </c>
      <c r="AW1305">
        <v>0.28000000000000003</v>
      </c>
      <c r="AX1305">
        <v>42.326524999999997</v>
      </c>
      <c r="AY1305">
        <v>-85.198125000000005</v>
      </c>
      <c r="AZ1305" t="s">
        <v>164</v>
      </c>
      <c r="BC1305" t="s">
        <v>164</v>
      </c>
      <c r="BD1305">
        <v>-9484211.8920000009</v>
      </c>
      <c r="BE1305" s="1" t="s">
        <v>6632</v>
      </c>
    </row>
    <row r="1306" spans="1:57" x14ac:dyDescent="0.25">
      <c r="A1306">
        <v>84021</v>
      </c>
      <c r="B1306">
        <v>17201</v>
      </c>
      <c r="C1306">
        <v>5</v>
      </c>
      <c r="D1306" t="s">
        <v>155</v>
      </c>
      <c r="E1306" t="s">
        <v>156</v>
      </c>
      <c r="F1306">
        <v>136145</v>
      </c>
      <c r="G1306" t="s">
        <v>6633</v>
      </c>
      <c r="H1306" t="s">
        <v>6634</v>
      </c>
      <c r="I1306" t="s">
        <v>6635</v>
      </c>
      <c r="J1306" t="s">
        <v>3789</v>
      </c>
      <c r="K1306" t="s">
        <v>828</v>
      </c>
      <c r="L1306">
        <v>49642</v>
      </c>
      <c r="M1306">
        <v>1.7</v>
      </c>
      <c r="N1306" t="s">
        <v>162</v>
      </c>
      <c r="O1306" t="s">
        <v>162</v>
      </c>
      <c r="P1306" t="s">
        <v>6636</v>
      </c>
      <c r="Q1306">
        <v>0.25</v>
      </c>
      <c r="R1306" t="s">
        <v>162</v>
      </c>
      <c r="S1306" t="s">
        <v>164</v>
      </c>
      <c r="T1306" t="s">
        <v>164</v>
      </c>
      <c r="U1306" t="s">
        <v>162</v>
      </c>
      <c r="V1306">
        <v>3.85</v>
      </c>
      <c r="X1306" t="s">
        <v>162</v>
      </c>
      <c r="Y1306" t="s">
        <v>162</v>
      </c>
      <c r="Z1306" t="s">
        <v>162</v>
      </c>
      <c r="AA1306" t="s">
        <v>162</v>
      </c>
      <c r="AB1306">
        <v>4.59</v>
      </c>
      <c r="AC1306">
        <v>5.89</v>
      </c>
      <c r="AD1306">
        <v>6.36</v>
      </c>
      <c r="AE1306" t="s">
        <v>162</v>
      </c>
      <c r="AF1306" t="s">
        <v>162</v>
      </c>
      <c r="AG1306">
        <v>693285</v>
      </c>
      <c r="AH1306">
        <v>461269</v>
      </c>
      <c r="AI1306">
        <v>461269</v>
      </c>
      <c r="AJ1306">
        <v>116669</v>
      </c>
      <c r="AK1306">
        <v>284231</v>
      </c>
      <c r="AL1306">
        <v>75475</v>
      </c>
      <c r="AM1306">
        <v>216911</v>
      </c>
      <c r="AN1306" t="s">
        <v>164</v>
      </c>
      <c r="AO1306">
        <v>9</v>
      </c>
      <c r="AP1306" t="s">
        <v>162</v>
      </c>
      <c r="AQ1306">
        <v>2.38</v>
      </c>
      <c r="AR1306">
        <v>69</v>
      </c>
      <c r="AS1306">
        <v>2.37</v>
      </c>
      <c r="AT1306" t="s">
        <v>165</v>
      </c>
      <c r="AU1306">
        <v>69</v>
      </c>
      <c r="AV1306">
        <v>0.3</v>
      </c>
      <c r="AW1306">
        <v>2.92</v>
      </c>
      <c r="AX1306">
        <v>43.891784999999999</v>
      </c>
      <c r="AY1306">
        <v>-85.795266999999996</v>
      </c>
      <c r="AZ1306" t="s">
        <v>164</v>
      </c>
      <c r="BC1306" t="s">
        <v>164</v>
      </c>
      <c r="BD1306">
        <v>-9550685.4350000005</v>
      </c>
      <c r="BE1306" s="1" t="s">
        <v>6637</v>
      </c>
    </row>
    <row r="1307" spans="1:57" x14ac:dyDescent="0.25">
      <c r="A1307">
        <v>84158</v>
      </c>
      <c r="B1307">
        <v>18994</v>
      </c>
      <c r="C1307">
        <v>5</v>
      </c>
      <c r="D1307" t="s">
        <v>155</v>
      </c>
      <c r="E1307" t="s">
        <v>156</v>
      </c>
      <c r="F1307">
        <v>104562</v>
      </c>
      <c r="G1307" t="s">
        <v>6638</v>
      </c>
      <c r="H1307" t="s">
        <v>6639</v>
      </c>
      <c r="I1307" t="s">
        <v>6640</v>
      </c>
      <c r="J1307" t="s">
        <v>351</v>
      </c>
      <c r="K1307" t="s">
        <v>351</v>
      </c>
      <c r="L1307">
        <v>49201</v>
      </c>
      <c r="M1307">
        <v>1.7</v>
      </c>
      <c r="N1307" t="s">
        <v>162</v>
      </c>
      <c r="O1307" t="s">
        <v>162</v>
      </c>
      <c r="P1307" t="s">
        <v>6641</v>
      </c>
      <c r="Q1307">
        <v>0.25</v>
      </c>
      <c r="R1307" t="s">
        <v>162</v>
      </c>
      <c r="S1307" t="s">
        <v>164</v>
      </c>
      <c r="T1307" t="s">
        <v>164</v>
      </c>
      <c r="U1307" t="s">
        <v>162</v>
      </c>
      <c r="V1307">
        <v>3.95</v>
      </c>
      <c r="X1307" t="s">
        <v>162</v>
      </c>
      <c r="Y1307" t="s">
        <v>162</v>
      </c>
      <c r="Z1307" t="s">
        <v>164</v>
      </c>
      <c r="AA1307" t="s">
        <v>162</v>
      </c>
      <c r="AB1307">
        <v>5.19</v>
      </c>
      <c r="AC1307">
        <v>6.52</v>
      </c>
      <c r="AD1307">
        <v>6.97</v>
      </c>
      <c r="AE1307" t="s">
        <v>162</v>
      </c>
      <c r="AF1307" t="s">
        <v>162</v>
      </c>
      <c r="AG1307">
        <v>1040415</v>
      </c>
      <c r="AH1307">
        <v>2074532</v>
      </c>
      <c r="AI1307">
        <v>2074532</v>
      </c>
      <c r="AJ1307">
        <v>65570</v>
      </c>
      <c r="AK1307">
        <v>75113</v>
      </c>
      <c r="AL1307">
        <v>114580</v>
      </c>
      <c r="AM1307">
        <v>785152</v>
      </c>
      <c r="AN1307" t="s">
        <v>164</v>
      </c>
      <c r="AO1307">
        <v>11</v>
      </c>
      <c r="AP1307" t="s">
        <v>162</v>
      </c>
      <c r="AQ1307">
        <v>4.29</v>
      </c>
      <c r="AS1307">
        <v>2.1</v>
      </c>
      <c r="AT1307" t="s">
        <v>165</v>
      </c>
      <c r="AU1307">
        <v>138</v>
      </c>
      <c r="AV1307">
        <v>1.32</v>
      </c>
      <c r="AW1307">
        <v>3.51</v>
      </c>
      <c r="AX1307">
        <v>42.192624000000002</v>
      </c>
      <c r="AY1307">
        <v>-84.255089999999996</v>
      </c>
      <c r="AZ1307" t="s">
        <v>164</v>
      </c>
      <c r="BA1307" t="s">
        <v>164</v>
      </c>
      <c r="BC1307" t="s">
        <v>164</v>
      </c>
      <c r="BD1307">
        <v>-9379233.7149999999</v>
      </c>
      <c r="BE1307" s="1" t="s">
        <v>6642</v>
      </c>
    </row>
    <row r="1308" spans="1:57" x14ac:dyDescent="0.25">
      <c r="A1308">
        <v>84428</v>
      </c>
      <c r="B1308">
        <v>22472</v>
      </c>
      <c r="C1308">
        <v>5</v>
      </c>
      <c r="D1308" t="s">
        <v>155</v>
      </c>
      <c r="E1308" t="s">
        <v>156</v>
      </c>
      <c r="F1308">
        <v>136027</v>
      </c>
      <c r="G1308" t="s">
        <v>6643</v>
      </c>
      <c r="H1308" t="s">
        <v>6644</v>
      </c>
      <c r="I1308" t="s">
        <v>6645</v>
      </c>
      <c r="J1308" t="s">
        <v>821</v>
      </c>
      <c r="K1308" t="s">
        <v>821</v>
      </c>
      <c r="L1308">
        <v>49707</v>
      </c>
      <c r="M1308">
        <v>1.72</v>
      </c>
      <c r="N1308" t="s">
        <v>162</v>
      </c>
      <c r="O1308" t="s">
        <v>162</v>
      </c>
      <c r="P1308" t="s">
        <v>6646</v>
      </c>
      <c r="Q1308">
        <v>0.25</v>
      </c>
      <c r="R1308" t="s">
        <v>162</v>
      </c>
      <c r="S1308" t="s">
        <v>164</v>
      </c>
      <c r="T1308" t="s">
        <v>164</v>
      </c>
      <c r="U1308" t="s">
        <v>162</v>
      </c>
      <c r="V1308">
        <v>3.86</v>
      </c>
      <c r="X1308" t="s">
        <v>162</v>
      </c>
      <c r="Y1308" t="s">
        <v>162</v>
      </c>
      <c r="Z1308" t="s">
        <v>164</v>
      </c>
      <c r="AA1308" t="s">
        <v>162</v>
      </c>
      <c r="AB1308">
        <v>5.16</v>
      </c>
      <c r="AC1308">
        <v>6.45</v>
      </c>
      <c r="AD1308">
        <v>6.91</v>
      </c>
      <c r="AE1308" t="s">
        <v>162</v>
      </c>
      <c r="AF1308" t="s">
        <v>162</v>
      </c>
      <c r="AG1308">
        <v>275023</v>
      </c>
      <c r="AH1308">
        <v>51298</v>
      </c>
      <c r="AI1308">
        <v>51298</v>
      </c>
      <c r="AJ1308">
        <v>89564</v>
      </c>
      <c r="AK1308">
        <v>148684</v>
      </c>
      <c r="AL1308">
        <v>10964</v>
      </c>
      <c r="AM1308">
        <v>25811</v>
      </c>
      <c r="AN1308" t="s">
        <v>164</v>
      </c>
      <c r="AO1308">
        <v>8</v>
      </c>
      <c r="AP1308" t="s">
        <v>162</v>
      </c>
      <c r="AQ1308">
        <v>0.21</v>
      </c>
      <c r="AR1308">
        <v>138</v>
      </c>
      <c r="AS1308">
        <v>0.18</v>
      </c>
      <c r="AT1308" t="s">
        <v>165</v>
      </c>
      <c r="AV1308">
        <v>0.39</v>
      </c>
      <c r="AW1308">
        <v>0</v>
      </c>
      <c r="AX1308">
        <v>45.079287999999998</v>
      </c>
      <c r="AY1308">
        <v>-83.431439999999995</v>
      </c>
      <c r="AZ1308" t="s">
        <v>164</v>
      </c>
      <c r="BA1308" t="s">
        <v>164</v>
      </c>
      <c r="BC1308" t="s">
        <v>164</v>
      </c>
      <c r="BD1308">
        <v>-9287545.4169999994</v>
      </c>
      <c r="BE1308" s="1" t="s">
        <v>6647</v>
      </c>
    </row>
    <row r="1309" spans="1:57" x14ac:dyDescent="0.25">
      <c r="A1309">
        <v>84445</v>
      </c>
      <c r="B1309">
        <v>22596</v>
      </c>
      <c r="C1309">
        <v>5</v>
      </c>
      <c r="D1309" t="s">
        <v>155</v>
      </c>
      <c r="E1309" t="s">
        <v>156</v>
      </c>
      <c r="F1309">
        <v>158361</v>
      </c>
      <c r="G1309" t="s">
        <v>6648</v>
      </c>
      <c r="H1309" t="s">
        <v>6649</v>
      </c>
      <c r="I1309" t="s">
        <v>6650</v>
      </c>
      <c r="J1309" t="s">
        <v>370</v>
      </c>
      <c r="K1309" t="s">
        <v>272</v>
      </c>
      <c r="L1309">
        <v>49684</v>
      </c>
      <c r="M1309">
        <v>1.71</v>
      </c>
      <c r="N1309" t="s">
        <v>162</v>
      </c>
      <c r="O1309" t="s">
        <v>162</v>
      </c>
      <c r="P1309" t="s">
        <v>6651</v>
      </c>
      <c r="Q1309">
        <v>0.25</v>
      </c>
      <c r="R1309" t="s">
        <v>162</v>
      </c>
      <c r="S1309" t="s">
        <v>164</v>
      </c>
      <c r="T1309" t="s">
        <v>164</v>
      </c>
      <c r="U1309" t="s">
        <v>162</v>
      </c>
      <c r="V1309">
        <v>3.77</v>
      </c>
      <c r="X1309" t="s">
        <v>162</v>
      </c>
      <c r="Y1309" t="s">
        <v>162</v>
      </c>
      <c r="Z1309" t="s">
        <v>164</v>
      </c>
      <c r="AA1309" t="s">
        <v>162</v>
      </c>
      <c r="AB1309">
        <v>5.18</v>
      </c>
      <c r="AC1309">
        <v>6.21</v>
      </c>
      <c r="AD1309">
        <v>6.6</v>
      </c>
      <c r="AE1309" t="s">
        <v>162</v>
      </c>
      <c r="AF1309" t="s">
        <v>162</v>
      </c>
      <c r="AG1309">
        <v>542383</v>
      </c>
      <c r="AH1309">
        <v>68444</v>
      </c>
      <c r="AI1309">
        <v>68444</v>
      </c>
      <c r="AJ1309">
        <v>129884</v>
      </c>
      <c r="AK1309">
        <v>330839</v>
      </c>
      <c r="AL1309">
        <v>17781</v>
      </c>
      <c r="AM1309">
        <v>63878</v>
      </c>
      <c r="AN1309" t="s">
        <v>164</v>
      </c>
      <c r="AO1309">
        <v>9</v>
      </c>
      <c r="AP1309" t="s">
        <v>162</v>
      </c>
      <c r="AQ1309">
        <v>0.06</v>
      </c>
      <c r="AS1309">
        <v>0.05</v>
      </c>
      <c r="AT1309" t="s">
        <v>165</v>
      </c>
      <c r="AV1309">
        <v>0.12</v>
      </c>
      <c r="AW1309">
        <v>0.48</v>
      </c>
      <c r="AX1309">
        <v>44.763984000000001</v>
      </c>
      <c r="AY1309">
        <v>-85.626169000000004</v>
      </c>
      <c r="AZ1309" t="s">
        <v>164</v>
      </c>
      <c r="BA1309" t="s">
        <v>164</v>
      </c>
      <c r="BC1309" t="s">
        <v>164</v>
      </c>
      <c r="BD1309">
        <v>-9531861.5319999997</v>
      </c>
      <c r="BE1309" s="1" t="s">
        <v>6652</v>
      </c>
    </row>
    <row r="1310" spans="1:57" x14ac:dyDescent="0.25">
      <c r="A1310">
        <v>84663</v>
      </c>
      <c r="B1310">
        <v>25505</v>
      </c>
      <c r="C1310">
        <v>5</v>
      </c>
      <c r="D1310" t="s">
        <v>155</v>
      </c>
      <c r="E1310" t="s">
        <v>156</v>
      </c>
      <c r="F1310">
        <v>111604</v>
      </c>
      <c r="G1310" t="s">
        <v>6653</v>
      </c>
      <c r="H1310" t="s">
        <v>6654</v>
      </c>
      <c r="I1310" t="s">
        <v>6655</v>
      </c>
      <c r="J1310" t="s">
        <v>1018</v>
      </c>
      <c r="K1310" t="s">
        <v>240</v>
      </c>
      <c r="L1310">
        <v>48220</v>
      </c>
      <c r="M1310">
        <v>1.7</v>
      </c>
      <c r="N1310" t="s">
        <v>162</v>
      </c>
      <c r="O1310" t="s">
        <v>162</v>
      </c>
      <c r="P1310" t="s">
        <v>6656</v>
      </c>
      <c r="Q1310">
        <v>0.25</v>
      </c>
      <c r="R1310" t="s">
        <v>162</v>
      </c>
      <c r="S1310" t="s">
        <v>164</v>
      </c>
      <c r="T1310" t="s">
        <v>164</v>
      </c>
      <c r="U1310" t="s">
        <v>162</v>
      </c>
      <c r="V1310">
        <v>3.97</v>
      </c>
      <c r="X1310" t="s">
        <v>162</v>
      </c>
      <c r="Y1310" t="s">
        <v>162</v>
      </c>
      <c r="Z1310" t="s">
        <v>162</v>
      </c>
      <c r="AA1310" t="s">
        <v>162</v>
      </c>
      <c r="AB1310">
        <v>4.78</v>
      </c>
      <c r="AC1310">
        <v>5.79</v>
      </c>
      <c r="AD1310">
        <v>6.16</v>
      </c>
      <c r="AE1310" t="s">
        <v>162</v>
      </c>
      <c r="AF1310" t="s">
        <v>162</v>
      </c>
      <c r="AG1310">
        <v>850152</v>
      </c>
      <c r="AH1310">
        <v>1076584</v>
      </c>
      <c r="AI1310">
        <v>1076584</v>
      </c>
      <c r="AJ1310">
        <v>45687</v>
      </c>
      <c r="AK1310">
        <v>6002</v>
      </c>
      <c r="AL1310">
        <v>66949</v>
      </c>
      <c r="AM1310">
        <v>731514</v>
      </c>
      <c r="AN1310" t="s">
        <v>164</v>
      </c>
      <c r="AO1310">
        <v>10</v>
      </c>
      <c r="AP1310" t="s">
        <v>162</v>
      </c>
      <c r="AQ1310">
        <v>0.41</v>
      </c>
      <c r="AR1310">
        <v>120</v>
      </c>
      <c r="AS1310">
        <v>0.34</v>
      </c>
      <c r="AT1310" t="s">
        <v>165</v>
      </c>
      <c r="AU1310">
        <v>120</v>
      </c>
      <c r="AV1310">
        <v>0.27</v>
      </c>
      <c r="AW1310">
        <v>0.22</v>
      </c>
      <c r="AX1310">
        <v>42.456667000000003</v>
      </c>
      <c r="AY1310">
        <v>-83.113769000000005</v>
      </c>
      <c r="AZ1310" t="s">
        <v>164</v>
      </c>
      <c r="BC1310" t="s">
        <v>164</v>
      </c>
      <c r="BD1310">
        <v>-9252182.443</v>
      </c>
      <c r="BE1310" s="1" t="s">
        <v>6657</v>
      </c>
    </row>
    <row r="1311" spans="1:57" x14ac:dyDescent="0.25">
      <c r="A1311">
        <v>85257</v>
      </c>
      <c r="B1311">
        <v>33027</v>
      </c>
      <c r="C1311">
        <v>5</v>
      </c>
      <c r="D1311" t="s">
        <v>155</v>
      </c>
      <c r="E1311" t="s">
        <v>156</v>
      </c>
      <c r="F1311">
        <v>238132</v>
      </c>
      <c r="G1311" t="s">
        <v>6658</v>
      </c>
      <c r="H1311" t="s">
        <v>6659</v>
      </c>
      <c r="I1311" t="s">
        <v>6660</v>
      </c>
      <c r="J1311" t="s">
        <v>253</v>
      </c>
      <c r="K1311" t="s">
        <v>254</v>
      </c>
      <c r="L1311">
        <v>48504</v>
      </c>
      <c r="M1311">
        <v>1.74</v>
      </c>
      <c r="N1311" t="s">
        <v>162</v>
      </c>
      <c r="O1311" t="s">
        <v>162</v>
      </c>
      <c r="P1311" t="s">
        <v>6661</v>
      </c>
      <c r="Q1311">
        <v>0.25</v>
      </c>
      <c r="R1311" t="s">
        <v>162</v>
      </c>
      <c r="S1311" t="s">
        <v>164</v>
      </c>
      <c r="T1311" t="s">
        <v>164</v>
      </c>
      <c r="U1311" t="s">
        <v>162</v>
      </c>
      <c r="V1311">
        <v>3.92</v>
      </c>
      <c r="X1311" t="s">
        <v>162</v>
      </c>
      <c r="Y1311" t="s">
        <v>162</v>
      </c>
      <c r="Z1311" t="s">
        <v>164</v>
      </c>
      <c r="AA1311" t="s">
        <v>162</v>
      </c>
      <c r="AB1311">
        <v>5.0999999999999996</v>
      </c>
      <c r="AC1311">
        <v>6.37</v>
      </c>
      <c r="AD1311">
        <v>6.82</v>
      </c>
      <c r="AE1311" t="s">
        <v>162</v>
      </c>
      <c r="AF1311" t="s">
        <v>162</v>
      </c>
      <c r="AG1311">
        <v>1045029</v>
      </c>
      <c r="AH1311">
        <v>2222649</v>
      </c>
      <c r="AI1311">
        <v>2222649</v>
      </c>
      <c r="AJ1311">
        <v>55070</v>
      </c>
      <c r="AK1311">
        <v>56608</v>
      </c>
      <c r="AL1311">
        <v>78718</v>
      </c>
      <c r="AM1311">
        <v>854633</v>
      </c>
      <c r="AN1311" t="s">
        <v>164</v>
      </c>
      <c r="AO1311">
        <v>9</v>
      </c>
      <c r="AP1311" t="s">
        <v>162</v>
      </c>
      <c r="AQ1311">
        <v>1.41</v>
      </c>
      <c r="AS1311">
        <v>1.24</v>
      </c>
      <c r="AT1311" t="s">
        <v>165</v>
      </c>
      <c r="AU1311">
        <v>138</v>
      </c>
      <c r="AV1311">
        <v>0</v>
      </c>
      <c r="AW1311">
        <v>2.29</v>
      </c>
      <c r="AX1311">
        <v>43.027537000000002</v>
      </c>
      <c r="AY1311">
        <v>-83.730036999999996</v>
      </c>
      <c r="AZ1311" t="s">
        <v>164</v>
      </c>
      <c r="BA1311" t="s">
        <v>164</v>
      </c>
      <c r="BC1311" t="s">
        <v>164</v>
      </c>
      <c r="BD1311">
        <v>-9320785.0830000006</v>
      </c>
      <c r="BE1311" s="1" t="s">
        <v>6662</v>
      </c>
    </row>
    <row r="1312" spans="1:57" x14ac:dyDescent="0.25">
      <c r="A1312">
        <v>85508</v>
      </c>
      <c r="B1312">
        <v>36232</v>
      </c>
      <c r="C1312">
        <v>5</v>
      </c>
      <c r="D1312" t="s">
        <v>155</v>
      </c>
      <c r="E1312" t="s">
        <v>156</v>
      </c>
      <c r="F1312">
        <v>233543</v>
      </c>
      <c r="G1312" t="s">
        <v>6663</v>
      </c>
      <c r="H1312" t="s">
        <v>6664</v>
      </c>
      <c r="I1312" t="s">
        <v>6665</v>
      </c>
      <c r="J1312" t="s">
        <v>1597</v>
      </c>
      <c r="K1312" t="s">
        <v>240</v>
      </c>
      <c r="L1312">
        <v>48083</v>
      </c>
      <c r="M1312">
        <v>1.72</v>
      </c>
      <c r="N1312" t="s">
        <v>162</v>
      </c>
      <c r="O1312" t="s">
        <v>162</v>
      </c>
      <c r="P1312" t="s">
        <v>6666</v>
      </c>
      <c r="Q1312">
        <v>0.25</v>
      </c>
      <c r="R1312" t="s">
        <v>162</v>
      </c>
      <c r="S1312" t="s">
        <v>164</v>
      </c>
      <c r="T1312" t="s">
        <v>164</v>
      </c>
      <c r="U1312" t="s">
        <v>162</v>
      </c>
      <c r="V1312">
        <v>3.97</v>
      </c>
      <c r="X1312" t="s">
        <v>162</v>
      </c>
      <c r="Y1312" t="s">
        <v>162</v>
      </c>
      <c r="Z1312" t="s">
        <v>162</v>
      </c>
      <c r="AA1312" t="s">
        <v>162</v>
      </c>
      <c r="AB1312">
        <v>4.84</v>
      </c>
      <c r="AC1312">
        <v>5.93</v>
      </c>
      <c r="AD1312">
        <v>6.33</v>
      </c>
      <c r="AE1312" t="s">
        <v>162</v>
      </c>
      <c r="AF1312" t="s">
        <v>162</v>
      </c>
      <c r="AG1312">
        <v>859660</v>
      </c>
      <c r="AH1312">
        <v>1269074</v>
      </c>
      <c r="AI1312">
        <v>1269074</v>
      </c>
      <c r="AJ1312">
        <v>47090</v>
      </c>
      <c r="AK1312">
        <v>6002</v>
      </c>
      <c r="AL1312">
        <v>67318</v>
      </c>
      <c r="AM1312">
        <v>739251</v>
      </c>
      <c r="AN1312" t="s">
        <v>164</v>
      </c>
      <c r="AO1312">
        <v>10</v>
      </c>
      <c r="AP1312" t="s">
        <v>162</v>
      </c>
      <c r="AQ1312">
        <v>0.98</v>
      </c>
      <c r="AR1312">
        <v>120</v>
      </c>
      <c r="AS1312">
        <v>0.95</v>
      </c>
      <c r="AT1312" t="s">
        <v>165</v>
      </c>
      <c r="AU1312">
        <v>120</v>
      </c>
      <c r="AV1312">
        <v>0</v>
      </c>
      <c r="AW1312">
        <v>3.37</v>
      </c>
      <c r="AX1312">
        <v>42.561377</v>
      </c>
      <c r="AY1312">
        <v>-83.128595000000004</v>
      </c>
      <c r="AZ1312" t="s">
        <v>164</v>
      </c>
      <c r="BC1312" t="s">
        <v>164</v>
      </c>
      <c r="BD1312">
        <v>-9253832.8660000004</v>
      </c>
      <c r="BE1312" s="1" t="s">
        <v>6667</v>
      </c>
    </row>
    <row r="1313" spans="1:57" x14ac:dyDescent="0.25">
      <c r="A1313">
        <v>82558</v>
      </c>
      <c r="B1313">
        <v>3109</v>
      </c>
      <c r="C1313">
        <v>5</v>
      </c>
      <c r="D1313" t="s">
        <v>155</v>
      </c>
      <c r="E1313" t="s">
        <v>156</v>
      </c>
      <c r="F1313">
        <v>192621</v>
      </c>
      <c r="G1313" t="s">
        <v>6668</v>
      </c>
      <c r="H1313" t="s">
        <v>6669</v>
      </c>
      <c r="I1313" t="s">
        <v>6670</v>
      </c>
      <c r="J1313" t="s">
        <v>658</v>
      </c>
      <c r="K1313" t="s">
        <v>659</v>
      </c>
      <c r="L1313">
        <v>48933</v>
      </c>
      <c r="M1313">
        <v>1.63</v>
      </c>
      <c r="N1313" t="s">
        <v>162</v>
      </c>
      <c r="O1313" t="s">
        <v>162</v>
      </c>
      <c r="P1313" t="s">
        <v>6671</v>
      </c>
      <c r="Q1313">
        <v>0.24</v>
      </c>
      <c r="R1313" t="s">
        <v>162</v>
      </c>
      <c r="S1313" t="s">
        <v>164</v>
      </c>
      <c r="T1313" t="s">
        <v>164</v>
      </c>
      <c r="U1313" t="s">
        <v>162</v>
      </c>
      <c r="V1313">
        <v>3.93</v>
      </c>
      <c r="X1313" t="s">
        <v>162</v>
      </c>
      <c r="Y1313" t="s">
        <v>162</v>
      </c>
      <c r="Z1313" t="s">
        <v>164</v>
      </c>
      <c r="AA1313" t="s">
        <v>162</v>
      </c>
      <c r="AB1313">
        <v>5.21</v>
      </c>
      <c r="AC1313">
        <v>6.45</v>
      </c>
      <c r="AD1313">
        <v>6.9</v>
      </c>
      <c r="AE1313" t="s">
        <v>162</v>
      </c>
      <c r="AF1313" t="s">
        <v>162</v>
      </c>
      <c r="AG1313">
        <v>873852</v>
      </c>
      <c r="AH1313">
        <v>2088745</v>
      </c>
      <c r="AI1313">
        <v>2088745</v>
      </c>
      <c r="AJ1313">
        <v>60866</v>
      </c>
      <c r="AK1313">
        <v>110275</v>
      </c>
      <c r="AL1313">
        <v>95713</v>
      </c>
      <c r="AM1313">
        <v>606998</v>
      </c>
      <c r="AN1313" t="s">
        <v>164</v>
      </c>
      <c r="AO1313">
        <v>10</v>
      </c>
      <c r="AP1313" t="s">
        <v>162</v>
      </c>
      <c r="AQ1313">
        <v>0.83</v>
      </c>
      <c r="AS1313">
        <v>0.8</v>
      </c>
      <c r="AT1313" t="s">
        <v>165</v>
      </c>
      <c r="AU1313">
        <v>138</v>
      </c>
      <c r="AV1313">
        <v>0.01</v>
      </c>
      <c r="AW1313">
        <v>0.12</v>
      </c>
      <c r="AX1313">
        <v>42.735973999999999</v>
      </c>
      <c r="AY1313">
        <v>-84.545553999999996</v>
      </c>
      <c r="AZ1313" t="s">
        <v>164</v>
      </c>
      <c r="BA1313" t="s">
        <v>164</v>
      </c>
      <c r="BC1313" t="s">
        <v>164</v>
      </c>
      <c r="BD1313">
        <v>-9411568.0199999996</v>
      </c>
      <c r="BE1313" s="1" t="s">
        <v>6672</v>
      </c>
    </row>
    <row r="1314" spans="1:57" x14ac:dyDescent="0.25">
      <c r="A1314">
        <v>82727</v>
      </c>
      <c r="B1314">
        <v>4470</v>
      </c>
      <c r="C1314">
        <v>5</v>
      </c>
      <c r="D1314" t="s">
        <v>155</v>
      </c>
      <c r="E1314" t="s">
        <v>156</v>
      </c>
      <c r="F1314">
        <v>122643</v>
      </c>
      <c r="G1314" t="s">
        <v>6673</v>
      </c>
      <c r="H1314" t="s">
        <v>6674</v>
      </c>
      <c r="I1314" t="s">
        <v>6675</v>
      </c>
      <c r="J1314" t="s">
        <v>5883</v>
      </c>
      <c r="K1314" t="s">
        <v>284</v>
      </c>
      <c r="L1314">
        <v>48081</v>
      </c>
      <c r="M1314">
        <v>1.68</v>
      </c>
      <c r="N1314" t="s">
        <v>162</v>
      </c>
      <c r="O1314" t="s">
        <v>162</v>
      </c>
      <c r="P1314" t="s">
        <v>6676</v>
      </c>
      <c r="Q1314">
        <v>0.24</v>
      </c>
      <c r="R1314" t="s">
        <v>162</v>
      </c>
      <c r="S1314" t="s">
        <v>164</v>
      </c>
      <c r="T1314" t="s">
        <v>164</v>
      </c>
      <c r="U1314" t="s">
        <v>162</v>
      </c>
      <c r="V1314">
        <v>3.92</v>
      </c>
      <c r="X1314" t="s">
        <v>162</v>
      </c>
      <c r="Y1314" t="s">
        <v>162</v>
      </c>
      <c r="Z1314" t="s">
        <v>164</v>
      </c>
      <c r="AA1314" t="s">
        <v>162</v>
      </c>
      <c r="AB1314">
        <v>5.05</v>
      </c>
      <c r="AC1314">
        <v>6.04</v>
      </c>
      <c r="AD1314">
        <v>6.4</v>
      </c>
      <c r="AE1314" t="s">
        <v>162</v>
      </c>
      <c r="AF1314" t="s">
        <v>162</v>
      </c>
      <c r="AG1314">
        <v>820160</v>
      </c>
      <c r="AH1314">
        <v>775884</v>
      </c>
      <c r="AI1314">
        <v>775884</v>
      </c>
      <c r="AJ1314">
        <v>44599</v>
      </c>
      <c r="AK1314">
        <v>6002</v>
      </c>
      <c r="AL1314">
        <v>61228</v>
      </c>
      <c r="AM1314">
        <v>708332</v>
      </c>
      <c r="AN1314" t="s">
        <v>164</v>
      </c>
      <c r="AO1314">
        <v>10</v>
      </c>
      <c r="AP1314" t="s">
        <v>162</v>
      </c>
      <c r="AQ1314">
        <v>2.95</v>
      </c>
      <c r="AR1314">
        <v>120</v>
      </c>
      <c r="AS1314">
        <v>2.95</v>
      </c>
      <c r="AT1314" t="s">
        <v>193</v>
      </c>
      <c r="AU1314">
        <v>120</v>
      </c>
      <c r="AV1314">
        <v>0</v>
      </c>
      <c r="AW1314">
        <v>4.13</v>
      </c>
      <c r="AX1314">
        <v>42.479612000000003</v>
      </c>
      <c r="AY1314">
        <v>-82.889269999999996</v>
      </c>
      <c r="AZ1314" t="s">
        <v>164</v>
      </c>
      <c r="BA1314" t="s">
        <v>164</v>
      </c>
      <c r="BC1314" t="s">
        <v>164</v>
      </c>
      <c r="BD1314">
        <v>-9227191.3289999999</v>
      </c>
      <c r="BE1314" s="1" t="s">
        <v>6677</v>
      </c>
    </row>
    <row r="1315" spans="1:57" x14ac:dyDescent="0.25">
      <c r="A1315">
        <v>82736</v>
      </c>
      <c r="B1315">
        <v>4535</v>
      </c>
      <c r="C1315">
        <v>5</v>
      </c>
      <c r="D1315" t="s">
        <v>155</v>
      </c>
      <c r="E1315" t="s">
        <v>156</v>
      </c>
      <c r="F1315">
        <v>106389</v>
      </c>
      <c r="G1315" t="s">
        <v>6678</v>
      </c>
      <c r="H1315" t="s">
        <v>6679</v>
      </c>
      <c r="I1315" t="s">
        <v>6680</v>
      </c>
      <c r="J1315" t="s">
        <v>686</v>
      </c>
      <c r="K1315" t="s">
        <v>161</v>
      </c>
      <c r="L1315">
        <v>48214</v>
      </c>
      <c r="M1315">
        <v>1.67</v>
      </c>
      <c r="N1315" t="s">
        <v>162</v>
      </c>
      <c r="O1315" t="s">
        <v>162</v>
      </c>
      <c r="P1315" t="s">
        <v>6681</v>
      </c>
      <c r="Q1315">
        <v>0.24</v>
      </c>
      <c r="R1315" t="s">
        <v>162</v>
      </c>
      <c r="S1315" t="s">
        <v>164</v>
      </c>
      <c r="T1315" t="s">
        <v>164</v>
      </c>
      <c r="U1315" t="s">
        <v>162</v>
      </c>
      <c r="V1315">
        <v>3.97</v>
      </c>
      <c r="X1315" t="s">
        <v>162</v>
      </c>
      <c r="Y1315" t="s">
        <v>162</v>
      </c>
      <c r="Z1315" t="s">
        <v>162</v>
      </c>
      <c r="AA1315" t="s">
        <v>162</v>
      </c>
      <c r="AB1315">
        <v>4.95</v>
      </c>
      <c r="AC1315">
        <v>6</v>
      </c>
      <c r="AD1315">
        <v>6.36</v>
      </c>
      <c r="AE1315" t="s">
        <v>162</v>
      </c>
      <c r="AF1315" t="s">
        <v>162</v>
      </c>
      <c r="AG1315">
        <v>904243</v>
      </c>
      <c r="AH1315">
        <v>815568</v>
      </c>
      <c r="AI1315">
        <v>815568</v>
      </c>
      <c r="AJ1315">
        <v>45089</v>
      </c>
      <c r="AK1315">
        <v>10479</v>
      </c>
      <c r="AL1315">
        <v>72883</v>
      </c>
      <c r="AM1315">
        <v>775792</v>
      </c>
      <c r="AN1315" t="s">
        <v>164</v>
      </c>
      <c r="AP1315" t="s">
        <v>162</v>
      </c>
      <c r="AQ1315">
        <v>1.1599999999999999</v>
      </c>
      <c r="AS1315">
        <v>0.91</v>
      </c>
      <c r="AT1315" t="s">
        <v>165</v>
      </c>
      <c r="AV1315">
        <v>0.08</v>
      </c>
      <c r="AW1315">
        <v>0.92</v>
      </c>
      <c r="AX1315">
        <v>42.360840000000003</v>
      </c>
      <c r="AY1315">
        <v>-82.985119999999995</v>
      </c>
      <c r="AZ1315" t="s">
        <v>164</v>
      </c>
      <c r="BC1315" t="s">
        <v>164</v>
      </c>
      <c r="BD1315">
        <v>-9237861.3019999992</v>
      </c>
      <c r="BE1315" s="1" t="s">
        <v>6682</v>
      </c>
    </row>
    <row r="1316" spans="1:57" x14ac:dyDescent="0.25">
      <c r="A1316">
        <v>82747</v>
      </c>
      <c r="B1316">
        <v>4654</v>
      </c>
      <c r="C1316">
        <v>5</v>
      </c>
      <c r="D1316" t="s">
        <v>155</v>
      </c>
      <c r="E1316" t="s">
        <v>156</v>
      </c>
      <c r="F1316">
        <v>243040</v>
      </c>
      <c r="G1316" t="s">
        <v>6683</v>
      </c>
      <c r="H1316" t="s">
        <v>6684</v>
      </c>
      <c r="I1316" t="s">
        <v>6685</v>
      </c>
      <c r="J1316" t="s">
        <v>686</v>
      </c>
      <c r="K1316" t="s">
        <v>161</v>
      </c>
      <c r="L1316">
        <v>48207</v>
      </c>
      <c r="M1316">
        <v>1.63</v>
      </c>
      <c r="N1316" t="s">
        <v>162</v>
      </c>
      <c r="O1316" t="s">
        <v>162</v>
      </c>
      <c r="P1316" t="s">
        <v>6686</v>
      </c>
      <c r="Q1316">
        <v>0.24</v>
      </c>
      <c r="R1316" t="s">
        <v>162</v>
      </c>
      <c r="S1316" t="s">
        <v>164</v>
      </c>
      <c r="T1316" t="s">
        <v>164</v>
      </c>
      <c r="U1316" t="s">
        <v>162</v>
      </c>
      <c r="V1316">
        <v>3.97</v>
      </c>
      <c r="X1316" t="s">
        <v>162</v>
      </c>
      <c r="Y1316" t="s">
        <v>162</v>
      </c>
      <c r="Z1316" t="s">
        <v>164</v>
      </c>
      <c r="AA1316" t="s">
        <v>162</v>
      </c>
      <c r="AB1316">
        <v>5.14</v>
      </c>
      <c r="AC1316">
        <v>6.06</v>
      </c>
      <c r="AD1316">
        <v>6.41</v>
      </c>
      <c r="AE1316" t="s">
        <v>162</v>
      </c>
      <c r="AF1316" t="s">
        <v>162</v>
      </c>
      <c r="AG1316">
        <v>904243</v>
      </c>
      <c r="AH1316">
        <v>815568</v>
      </c>
      <c r="AI1316">
        <v>815568</v>
      </c>
      <c r="AJ1316">
        <v>45089</v>
      </c>
      <c r="AK1316">
        <v>10479</v>
      </c>
      <c r="AL1316">
        <v>72883</v>
      </c>
      <c r="AM1316">
        <v>775792</v>
      </c>
      <c r="AN1316" t="s">
        <v>164</v>
      </c>
      <c r="AO1316">
        <v>10</v>
      </c>
      <c r="AP1316" t="s">
        <v>162</v>
      </c>
      <c r="AQ1316">
        <v>1.38</v>
      </c>
      <c r="AS1316">
        <v>2.27</v>
      </c>
      <c r="AT1316" t="s">
        <v>165</v>
      </c>
      <c r="AV1316">
        <v>0.18</v>
      </c>
      <c r="AW1316">
        <v>1.4</v>
      </c>
      <c r="AX1316">
        <v>42.351326999999998</v>
      </c>
      <c r="AY1316">
        <v>-83.008877999999996</v>
      </c>
      <c r="AZ1316" t="s">
        <v>164</v>
      </c>
      <c r="BA1316" t="s">
        <v>164</v>
      </c>
      <c r="BC1316" t="s">
        <v>164</v>
      </c>
      <c r="BD1316">
        <v>-9240506.0299999993</v>
      </c>
      <c r="BE1316" s="1" t="s">
        <v>6687</v>
      </c>
    </row>
    <row r="1317" spans="1:57" x14ac:dyDescent="0.25">
      <c r="A1317">
        <v>82860</v>
      </c>
      <c r="B1317">
        <v>5602</v>
      </c>
      <c r="C1317">
        <v>5</v>
      </c>
      <c r="D1317" t="s">
        <v>155</v>
      </c>
      <c r="E1317" t="s">
        <v>156</v>
      </c>
      <c r="F1317">
        <v>93681</v>
      </c>
      <c r="G1317" t="s">
        <v>6688</v>
      </c>
      <c r="H1317" t="s">
        <v>6689</v>
      </c>
      <c r="I1317" t="s">
        <v>6689</v>
      </c>
      <c r="J1317" t="s">
        <v>2499</v>
      </c>
      <c r="K1317" t="s">
        <v>1177</v>
      </c>
      <c r="L1317">
        <v>49677</v>
      </c>
      <c r="M1317">
        <v>1.63</v>
      </c>
      <c r="N1317" t="s">
        <v>162</v>
      </c>
      <c r="O1317" t="s">
        <v>162</v>
      </c>
      <c r="P1317" t="s">
        <v>6690</v>
      </c>
      <c r="Q1317">
        <v>0.24</v>
      </c>
      <c r="R1317" t="s">
        <v>162</v>
      </c>
      <c r="S1317" t="s">
        <v>164</v>
      </c>
      <c r="T1317" t="s">
        <v>164</v>
      </c>
      <c r="U1317" t="s">
        <v>162</v>
      </c>
      <c r="V1317">
        <v>3.84</v>
      </c>
      <c r="X1317" t="s">
        <v>162</v>
      </c>
      <c r="Y1317" t="s">
        <v>162</v>
      </c>
      <c r="Z1317" t="s">
        <v>164</v>
      </c>
      <c r="AA1317" t="s">
        <v>162</v>
      </c>
      <c r="AB1317">
        <v>5.39</v>
      </c>
      <c r="AC1317">
        <v>6.65</v>
      </c>
      <c r="AD1317">
        <v>7.09</v>
      </c>
      <c r="AE1317" t="s">
        <v>162</v>
      </c>
      <c r="AF1317" t="s">
        <v>162</v>
      </c>
      <c r="AG1317">
        <v>760590</v>
      </c>
      <c r="AH1317">
        <v>726600</v>
      </c>
      <c r="AI1317">
        <v>726600</v>
      </c>
      <c r="AJ1317">
        <v>134850</v>
      </c>
      <c r="AK1317">
        <v>306019</v>
      </c>
      <c r="AL1317">
        <v>78511</v>
      </c>
      <c r="AM1317">
        <v>241211</v>
      </c>
      <c r="AN1317" t="s">
        <v>164</v>
      </c>
      <c r="AO1317">
        <v>9</v>
      </c>
      <c r="AP1317" t="s">
        <v>162</v>
      </c>
      <c r="AQ1317">
        <v>3.49</v>
      </c>
      <c r="AS1317">
        <v>1.72</v>
      </c>
      <c r="AT1317" t="s">
        <v>165</v>
      </c>
      <c r="AU1317">
        <v>69</v>
      </c>
      <c r="AV1317">
        <v>0</v>
      </c>
      <c r="AW1317">
        <v>10.01</v>
      </c>
      <c r="AX1317">
        <v>43.865769999999998</v>
      </c>
      <c r="AY1317">
        <v>-85.509904000000006</v>
      </c>
      <c r="AZ1317" t="s">
        <v>164</v>
      </c>
      <c r="BA1317" t="s">
        <v>164</v>
      </c>
      <c r="BC1317" t="s">
        <v>164</v>
      </c>
      <c r="BD1317">
        <v>-9518918.9710000008</v>
      </c>
      <c r="BE1317">
        <v>5444693.2249999996</v>
      </c>
    </row>
    <row r="1318" spans="1:57" x14ac:dyDescent="0.25">
      <c r="A1318">
        <v>83026</v>
      </c>
      <c r="B1318">
        <v>7097</v>
      </c>
      <c r="C1318">
        <v>5</v>
      </c>
      <c r="D1318" t="s">
        <v>155</v>
      </c>
      <c r="E1318" t="s">
        <v>156</v>
      </c>
      <c r="F1318">
        <v>185044</v>
      </c>
      <c r="G1318" t="s">
        <v>6691</v>
      </c>
      <c r="H1318" t="s">
        <v>6692</v>
      </c>
      <c r="I1318" t="s">
        <v>6693</v>
      </c>
      <c r="J1318" t="s">
        <v>3824</v>
      </c>
      <c r="K1318" t="s">
        <v>932</v>
      </c>
      <c r="L1318">
        <v>49417</v>
      </c>
      <c r="M1318">
        <v>1.65</v>
      </c>
      <c r="N1318" t="s">
        <v>162</v>
      </c>
      <c r="O1318" t="s">
        <v>162</v>
      </c>
      <c r="P1318" t="s">
        <v>6694</v>
      </c>
      <c r="Q1318">
        <v>0.24</v>
      </c>
      <c r="R1318" t="s">
        <v>162</v>
      </c>
      <c r="S1318" t="s">
        <v>164</v>
      </c>
      <c r="T1318" t="s">
        <v>164</v>
      </c>
      <c r="U1318" t="s">
        <v>162</v>
      </c>
      <c r="V1318">
        <v>3.95</v>
      </c>
      <c r="X1318" t="s">
        <v>162</v>
      </c>
      <c r="Y1318" t="s">
        <v>162</v>
      </c>
      <c r="Z1318" t="s">
        <v>164</v>
      </c>
      <c r="AA1318" t="s">
        <v>162</v>
      </c>
      <c r="AB1318">
        <v>6.21</v>
      </c>
      <c r="AC1318">
        <v>7.35</v>
      </c>
      <c r="AD1318">
        <v>7.71</v>
      </c>
      <c r="AE1318" t="s">
        <v>162</v>
      </c>
      <c r="AF1318" t="s">
        <v>162</v>
      </c>
      <c r="AG1318">
        <v>429430</v>
      </c>
      <c r="AH1318">
        <v>706332</v>
      </c>
      <c r="AI1318">
        <v>706332</v>
      </c>
      <c r="AJ1318">
        <v>69042</v>
      </c>
      <c r="AK1318">
        <v>76552</v>
      </c>
      <c r="AL1318">
        <v>74320</v>
      </c>
      <c r="AM1318">
        <v>209516</v>
      </c>
      <c r="AN1318" t="s">
        <v>164</v>
      </c>
      <c r="AP1318" t="s">
        <v>162</v>
      </c>
      <c r="AQ1318">
        <v>0.34</v>
      </c>
      <c r="AS1318">
        <v>0.27</v>
      </c>
      <c r="AT1318" t="s">
        <v>165</v>
      </c>
      <c r="AU1318">
        <v>69</v>
      </c>
      <c r="AV1318">
        <v>0.02</v>
      </c>
      <c r="AW1318">
        <v>0.01</v>
      </c>
      <c r="AX1318">
        <v>43.067461000000002</v>
      </c>
      <c r="AY1318">
        <v>-86.226770999999999</v>
      </c>
      <c r="AZ1318" t="s">
        <v>164</v>
      </c>
      <c r="BA1318" t="s">
        <v>164</v>
      </c>
      <c r="BC1318" t="s">
        <v>164</v>
      </c>
      <c r="BD1318">
        <v>-9598720.2410000004</v>
      </c>
      <c r="BE1318" s="1" t="s">
        <v>6695</v>
      </c>
    </row>
    <row r="1319" spans="1:57" x14ac:dyDescent="0.25">
      <c r="A1319">
        <v>83164</v>
      </c>
      <c r="B1319">
        <v>8221</v>
      </c>
      <c r="C1319">
        <v>5</v>
      </c>
      <c r="D1319" t="s">
        <v>155</v>
      </c>
      <c r="E1319" t="s">
        <v>156</v>
      </c>
      <c r="F1319">
        <v>154382</v>
      </c>
      <c r="G1319" t="s">
        <v>6696</v>
      </c>
      <c r="H1319" t="s">
        <v>6697</v>
      </c>
      <c r="I1319" t="s">
        <v>6698</v>
      </c>
      <c r="J1319" t="s">
        <v>1155</v>
      </c>
      <c r="K1319" t="s">
        <v>1155</v>
      </c>
      <c r="L1319">
        <v>48601</v>
      </c>
      <c r="M1319">
        <v>1.67</v>
      </c>
      <c r="N1319" t="s">
        <v>162</v>
      </c>
      <c r="O1319" t="s">
        <v>162</v>
      </c>
      <c r="P1319" t="s">
        <v>6699</v>
      </c>
      <c r="Q1319">
        <v>0.24</v>
      </c>
      <c r="R1319" t="s">
        <v>162</v>
      </c>
      <c r="S1319" t="s">
        <v>164</v>
      </c>
      <c r="T1319" t="s">
        <v>164</v>
      </c>
      <c r="U1319" t="s">
        <v>162</v>
      </c>
      <c r="V1319">
        <v>3.93</v>
      </c>
      <c r="X1319" t="s">
        <v>162</v>
      </c>
      <c r="Y1319" t="s">
        <v>162</v>
      </c>
      <c r="Z1319" t="s">
        <v>164</v>
      </c>
      <c r="AA1319" t="s">
        <v>162</v>
      </c>
      <c r="AB1319">
        <v>5.14</v>
      </c>
      <c r="AC1319">
        <v>6.37</v>
      </c>
      <c r="AD1319">
        <v>6.81</v>
      </c>
      <c r="AE1319" t="s">
        <v>162</v>
      </c>
      <c r="AF1319" t="s">
        <v>162</v>
      </c>
      <c r="AG1319">
        <v>641521</v>
      </c>
      <c r="AH1319">
        <v>2216375</v>
      </c>
      <c r="AI1319">
        <v>2216375</v>
      </c>
      <c r="AJ1319">
        <v>60513</v>
      </c>
      <c r="AK1319">
        <v>112534</v>
      </c>
      <c r="AL1319">
        <v>38880</v>
      </c>
      <c r="AM1319">
        <v>429595</v>
      </c>
      <c r="AN1319" t="s">
        <v>164</v>
      </c>
      <c r="AO1319">
        <v>9</v>
      </c>
      <c r="AP1319" t="s">
        <v>162</v>
      </c>
      <c r="AQ1319">
        <v>0.41</v>
      </c>
      <c r="AS1319">
        <v>1.99</v>
      </c>
      <c r="AT1319" t="s">
        <v>165</v>
      </c>
      <c r="AU1319">
        <v>138</v>
      </c>
      <c r="AV1319">
        <v>0</v>
      </c>
      <c r="AW1319">
        <v>7.0000000000000007E-2</v>
      </c>
      <c r="AX1319">
        <v>43.424621000000002</v>
      </c>
      <c r="AY1319">
        <v>-83.942842999999996</v>
      </c>
      <c r="AZ1319" t="s">
        <v>164</v>
      </c>
      <c r="BA1319" t="s">
        <v>164</v>
      </c>
      <c r="BC1319" t="s">
        <v>164</v>
      </c>
      <c r="BD1319">
        <v>-9344474.5390000008</v>
      </c>
      <c r="BE1319" s="1" t="s">
        <v>6700</v>
      </c>
    </row>
    <row r="1320" spans="1:57" x14ac:dyDescent="0.25">
      <c r="A1320">
        <v>83171</v>
      </c>
      <c r="B1320">
        <v>8265</v>
      </c>
      <c r="C1320">
        <v>5</v>
      </c>
      <c r="D1320" t="s">
        <v>155</v>
      </c>
      <c r="E1320" t="s">
        <v>156</v>
      </c>
      <c r="F1320">
        <v>171022</v>
      </c>
      <c r="G1320" t="s">
        <v>6701</v>
      </c>
      <c r="H1320" t="s">
        <v>6702</v>
      </c>
      <c r="I1320" t="s">
        <v>6702</v>
      </c>
      <c r="J1320" t="s">
        <v>500</v>
      </c>
      <c r="K1320" t="s">
        <v>240</v>
      </c>
      <c r="L1320">
        <v>48309</v>
      </c>
      <c r="M1320">
        <v>1.63</v>
      </c>
      <c r="N1320" t="s">
        <v>162</v>
      </c>
      <c r="O1320" t="s">
        <v>162</v>
      </c>
      <c r="P1320" t="s">
        <v>6703</v>
      </c>
      <c r="Q1320">
        <v>0.24</v>
      </c>
      <c r="R1320" t="s">
        <v>162</v>
      </c>
      <c r="S1320" t="s">
        <v>164</v>
      </c>
      <c r="T1320" t="s">
        <v>164</v>
      </c>
      <c r="U1320" t="s">
        <v>162</v>
      </c>
      <c r="V1320">
        <v>3.95</v>
      </c>
      <c r="X1320" t="s">
        <v>162</v>
      </c>
      <c r="Y1320" t="s">
        <v>162</v>
      </c>
      <c r="Z1320" t="s">
        <v>164</v>
      </c>
      <c r="AA1320" t="s">
        <v>162</v>
      </c>
      <c r="AB1320">
        <v>5.27</v>
      </c>
      <c r="AC1320">
        <v>6.4</v>
      </c>
      <c r="AD1320">
        <v>6.8</v>
      </c>
      <c r="AE1320" t="s">
        <v>162</v>
      </c>
      <c r="AF1320" t="s">
        <v>162</v>
      </c>
      <c r="AG1320">
        <v>980486</v>
      </c>
      <c r="AH1320">
        <v>1662872</v>
      </c>
      <c r="AI1320">
        <v>1662872</v>
      </c>
      <c r="AJ1320">
        <v>51367</v>
      </c>
      <c r="AK1320">
        <v>29178</v>
      </c>
      <c r="AL1320">
        <v>72837</v>
      </c>
      <c r="AM1320">
        <v>827103</v>
      </c>
      <c r="AN1320" t="s">
        <v>164</v>
      </c>
      <c r="AO1320">
        <v>10</v>
      </c>
      <c r="AP1320" t="s">
        <v>162</v>
      </c>
      <c r="AQ1320">
        <v>0.54</v>
      </c>
      <c r="AR1320">
        <v>120</v>
      </c>
      <c r="AS1320">
        <v>0.08</v>
      </c>
      <c r="AT1320" t="s">
        <v>165</v>
      </c>
      <c r="AU1320">
        <v>120</v>
      </c>
      <c r="AV1320">
        <v>0.26</v>
      </c>
      <c r="AW1320">
        <v>2.37</v>
      </c>
      <c r="AX1320">
        <v>42.640731000000002</v>
      </c>
      <c r="AY1320">
        <v>-83.193727999999993</v>
      </c>
      <c r="AZ1320" t="s">
        <v>164</v>
      </c>
      <c r="BA1320" t="s">
        <v>164</v>
      </c>
      <c r="BC1320" t="s">
        <v>164</v>
      </c>
      <c r="BD1320">
        <v>-9261083.4379999992</v>
      </c>
      <c r="BE1320" s="1" t="s">
        <v>6704</v>
      </c>
    </row>
    <row r="1321" spans="1:57" x14ac:dyDescent="0.25">
      <c r="A1321">
        <v>83176</v>
      </c>
      <c r="B1321">
        <v>8300</v>
      </c>
      <c r="C1321">
        <v>5</v>
      </c>
      <c r="D1321" t="s">
        <v>155</v>
      </c>
      <c r="E1321" t="s">
        <v>156</v>
      </c>
      <c r="F1321">
        <v>128981</v>
      </c>
      <c r="G1321" t="s">
        <v>6705</v>
      </c>
      <c r="H1321" t="s">
        <v>6706</v>
      </c>
      <c r="I1321" t="s">
        <v>6707</v>
      </c>
      <c r="J1321" t="s">
        <v>1874</v>
      </c>
      <c r="K1321" t="s">
        <v>240</v>
      </c>
      <c r="L1321">
        <v>48076</v>
      </c>
      <c r="M1321">
        <v>1.66</v>
      </c>
      <c r="N1321" t="s">
        <v>162</v>
      </c>
      <c r="O1321" t="s">
        <v>162</v>
      </c>
      <c r="P1321" t="s">
        <v>6708</v>
      </c>
      <c r="Q1321">
        <v>0.24</v>
      </c>
      <c r="R1321" t="s">
        <v>162</v>
      </c>
      <c r="S1321" t="s">
        <v>164</v>
      </c>
      <c r="T1321" t="s">
        <v>164</v>
      </c>
      <c r="U1321" t="s">
        <v>162</v>
      </c>
      <c r="V1321">
        <v>3.97</v>
      </c>
      <c r="X1321" t="s">
        <v>162</v>
      </c>
      <c r="Y1321" t="s">
        <v>162</v>
      </c>
      <c r="Z1321" t="s">
        <v>162</v>
      </c>
      <c r="AA1321" t="s">
        <v>162</v>
      </c>
      <c r="AB1321">
        <v>4.8</v>
      </c>
      <c r="AC1321">
        <v>5.97</v>
      </c>
      <c r="AD1321">
        <v>6.37</v>
      </c>
      <c r="AE1321" t="s">
        <v>162</v>
      </c>
      <c r="AF1321" t="s">
        <v>162</v>
      </c>
      <c r="AG1321">
        <v>917671</v>
      </c>
      <c r="AH1321">
        <v>1253482</v>
      </c>
      <c r="AI1321">
        <v>1253482</v>
      </c>
      <c r="AJ1321">
        <v>48930</v>
      </c>
      <c r="AK1321">
        <v>6358</v>
      </c>
      <c r="AL1321">
        <v>70048</v>
      </c>
      <c r="AM1321">
        <v>792335</v>
      </c>
      <c r="AN1321" t="s">
        <v>164</v>
      </c>
      <c r="AO1321">
        <v>10</v>
      </c>
      <c r="AP1321" t="s">
        <v>162</v>
      </c>
      <c r="AQ1321">
        <v>2.5299999999999998</v>
      </c>
      <c r="AR1321">
        <v>120</v>
      </c>
      <c r="AS1321">
        <v>2.5</v>
      </c>
      <c r="AT1321" t="s">
        <v>165</v>
      </c>
      <c r="AU1321">
        <v>120</v>
      </c>
      <c r="AV1321">
        <v>0.03</v>
      </c>
      <c r="AW1321">
        <v>2.5099999999999998</v>
      </c>
      <c r="AX1321">
        <v>42.511042000000003</v>
      </c>
      <c r="AY1321">
        <v>-83.223822999999996</v>
      </c>
      <c r="AZ1321" t="s">
        <v>164</v>
      </c>
      <c r="BC1321" t="s">
        <v>164</v>
      </c>
      <c r="BD1321">
        <v>-9264433.5979999993</v>
      </c>
      <c r="BE1321">
        <v>5237841.1330000004</v>
      </c>
    </row>
    <row r="1322" spans="1:57" x14ac:dyDescent="0.25">
      <c r="A1322">
        <v>83347</v>
      </c>
      <c r="B1322">
        <v>9781</v>
      </c>
      <c r="C1322">
        <v>5</v>
      </c>
      <c r="D1322" t="s">
        <v>155</v>
      </c>
      <c r="E1322" t="s">
        <v>156</v>
      </c>
      <c r="F1322">
        <v>209284</v>
      </c>
      <c r="G1322" t="s">
        <v>6709</v>
      </c>
      <c r="H1322" t="s">
        <v>6710</v>
      </c>
      <c r="I1322" t="s">
        <v>6710</v>
      </c>
      <c r="J1322" t="s">
        <v>854</v>
      </c>
      <c r="K1322" t="s">
        <v>240</v>
      </c>
      <c r="L1322">
        <v>48071</v>
      </c>
      <c r="M1322">
        <v>1.67</v>
      </c>
      <c r="N1322" t="s">
        <v>162</v>
      </c>
      <c r="O1322" t="s">
        <v>162</v>
      </c>
      <c r="P1322" t="s">
        <v>6711</v>
      </c>
      <c r="Q1322">
        <v>0.24</v>
      </c>
      <c r="R1322" t="s">
        <v>162</v>
      </c>
      <c r="S1322" t="s">
        <v>164</v>
      </c>
      <c r="T1322" t="s">
        <v>164</v>
      </c>
      <c r="U1322" t="s">
        <v>162</v>
      </c>
      <c r="V1322">
        <v>3.96</v>
      </c>
      <c r="X1322" t="s">
        <v>162</v>
      </c>
      <c r="Y1322" t="s">
        <v>162</v>
      </c>
      <c r="Z1322" t="s">
        <v>162</v>
      </c>
      <c r="AA1322" t="s">
        <v>162</v>
      </c>
      <c r="AB1322">
        <v>4.67</v>
      </c>
      <c r="AC1322">
        <v>5.72</v>
      </c>
      <c r="AD1322">
        <v>6.12</v>
      </c>
      <c r="AE1322" t="s">
        <v>162</v>
      </c>
      <c r="AF1322" t="s">
        <v>162</v>
      </c>
      <c r="AG1322">
        <v>850152</v>
      </c>
      <c r="AH1322">
        <v>1076584</v>
      </c>
      <c r="AI1322">
        <v>1076584</v>
      </c>
      <c r="AJ1322">
        <v>45687</v>
      </c>
      <c r="AK1322">
        <v>6002</v>
      </c>
      <c r="AL1322">
        <v>66949</v>
      </c>
      <c r="AM1322">
        <v>731514</v>
      </c>
      <c r="AN1322" t="s">
        <v>164</v>
      </c>
      <c r="AO1322">
        <v>10</v>
      </c>
      <c r="AP1322" t="s">
        <v>162</v>
      </c>
      <c r="AQ1322">
        <v>0.22</v>
      </c>
      <c r="AR1322">
        <v>120</v>
      </c>
      <c r="AS1322">
        <v>0.14000000000000001</v>
      </c>
      <c r="AT1322" t="s">
        <v>165</v>
      </c>
      <c r="AU1322">
        <v>120</v>
      </c>
      <c r="AV1322">
        <v>0.03</v>
      </c>
      <c r="AW1322">
        <v>2.54</v>
      </c>
      <c r="AX1322">
        <v>42.511733999999997</v>
      </c>
      <c r="AY1322">
        <v>-83.106791000000001</v>
      </c>
      <c r="AZ1322" t="s">
        <v>164</v>
      </c>
      <c r="BC1322" t="s">
        <v>164</v>
      </c>
      <c r="BD1322">
        <v>-9251405.6559999995</v>
      </c>
      <c r="BE1322" s="1" t="s">
        <v>6712</v>
      </c>
    </row>
    <row r="1323" spans="1:57" x14ac:dyDescent="0.25">
      <c r="A1323">
        <v>83452</v>
      </c>
      <c r="B1323">
        <v>10500</v>
      </c>
      <c r="C1323">
        <v>5</v>
      </c>
      <c r="D1323" t="s">
        <v>155</v>
      </c>
      <c r="E1323" t="s">
        <v>156</v>
      </c>
      <c r="F1323">
        <v>163826</v>
      </c>
      <c r="G1323" t="s">
        <v>6713</v>
      </c>
      <c r="H1323" t="s">
        <v>6714</v>
      </c>
      <c r="I1323" t="s">
        <v>6715</v>
      </c>
      <c r="J1323" t="s">
        <v>228</v>
      </c>
      <c r="K1323" t="s">
        <v>228</v>
      </c>
      <c r="L1323">
        <v>48079</v>
      </c>
      <c r="M1323">
        <v>1.69</v>
      </c>
      <c r="N1323" t="s">
        <v>162</v>
      </c>
      <c r="O1323" t="s">
        <v>162</v>
      </c>
      <c r="P1323" t="s">
        <v>6716</v>
      </c>
      <c r="Q1323">
        <v>0.24</v>
      </c>
      <c r="R1323" t="s">
        <v>162</v>
      </c>
      <c r="S1323" t="s">
        <v>164</v>
      </c>
      <c r="T1323" t="s">
        <v>164</v>
      </c>
      <c r="U1323" t="s">
        <v>162</v>
      </c>
      <c r="V1323">
        <v>3.94</v>
      </c>
      <c r="X1323" t="s">
        <v>162</v>
      </c>
      <c r="Y1323" t="s">
        <v>162</v>
      </c>
      <c r="Z1323" t="s">
        <v>164</v>
      </c>
      <c r="AA1323" t="s">
        <v>162</v>
      </c>
      <c r="AB1323">
        <v>5.22</v>
      </c>
      <c r="AC1323">
        <v>6.47</v>
      </c>
      <c r="AD1323">
        <v>6.9</v>
      </c>
      <c r="AE1323" t="s">
        <v>162</v>
      </c>
      <c r="AF1323" t="s">
        <v>162</v>
      </c>
      <c r="AG1323">
        <v>721830</v>
      </c>
      <c r="AH1323">
        <v>754394</v>
      </c>
      <c r="AI1323">
        <v>754394</v>
      </c>
      <c r="AJ1323">
        <v>42575</v>
      </c>
      <c r="AK1323">
        <v>5107</v>
      </c>
      <c r="AL1323">
        <v>50771</v>
      </c>
      <c r="AM1323">
        <v>623376</v>
      </c>
      <c r="AN1323" t="s">
        <v>164</v>
      </c>
      <c r="AO1323">
        <v>9</v>
      </c>
      <c r="AP1323" t="s">
        <v>162</v>
      </c>
      <c r="AQ1323">
        <v>1.01</v>
      </c>
      <c r="AS1323">
        <v>0.59</v>
      </c>
      <c r="AT1323" t="s">
        <v>165</v>
      </c>
      <c r="AU1323">
        <v>120</v>
      </c>
      <c r="AV1323">
        <v>0.02</v>
      </c>
      <c r="AW1323">
        <v>0.33</v>
      </c>
      <c r="AX1323">
        <v>42.816482999999998</v>
      </c>
      <c r="AY1323">
        <v>-82.507318999999995</v>
      </c>
      <c r="AZ1323" t="s">
        <v>164</v>
      </c>
      <c r="BA1323" t="s">
        <v>164</v>
      </c>
      <c r="BC1323" t="s">
        <v>164</v>
      </c>
      <c r="BD1323">
        <v>-9184672.7379999999</v>
      </c>
      <c r="BE1323" s="1" t="s">
        <v>6717</v>
      </c>
    </row>
    <row r="1324" spans="1:57" x14ac:dyDescent="0.25">
      <c r="A1324">
        <v>83536</v>
      </c>
      <c r="B1324">
        <v>11179</v>
      </c>
      <c r="C1324">
        <v>5</v>
      </c>
      <c r="D1324" t="s">
        <v>155</v>
      </c>
      <c r="E1324" t="s">
        <v>156</v>
      </c>
      <c r="F1324">
        <v>111583</v>
      </c>
      <c r="G1324" t="s">
        <v>6718</v>
      </c>
      <c r="H1324" t="s">
        <v>6719</v>
      </c>
      <c r="I1324" t="s">
        <v>6720</v>
      </c>
      <c r="J1324" t="s">
        <v>4055</v>
      </c>
      <c r="K1324" t="s">
        <v>240</v>
      </c>
      <c r="L1324">
        <v>48067</v>
      </c>
      <c r="M1324">
        <v>1.66</v>
      </c>
      <c r="N1324" t="s">
        <v>162</v>
      </c>
      <c r="O1324" t="s">
        <v>162</v>
      </c>
      <c r="P1324" t="s">
        <v>6721</v>
      </c>
      <c r="Q1324">
        <v>0.24</v>
      </c>
      <c r="R1324" t="s">
        <v>162</v>
      </c>
      <c r="S1324" t="s">
        <v>164</v>
      </c>
      <c r="T1324" t="s">
        <v>164</v>
      </c>
      <c r="U1324" t="s">
        <v>162</v>
      </c>
      <c r="V1324">
        <v>3.96</v>
      </c>
      <c r="X1324" t="s">
        <v>162</v>
      </c>
      <c r="Y1324" t="s">
        <v>162</v>
      </c>
      <c r="Z1324" t="s">
        <v>162</v>
      </c>
      <c r="AA1324" t="s">
        <v>162</v>
      </c>
      <c r="AB1324">
        <v>4.7</v>
      </c>
      <c r="AC1324">
        <v>5.82</v>
      </c>
      <c r="AD1324">
        <v>6.22</v>
      </c>
      <c r="AE1324" t="s">
        <v>162</v>
      </c>
      <c r="AF1324" t="s">
        <v>162</v>
      </c>
      <c r="AG1324">
        <v>850152</v>
      </c>
      <c r="AH1324">
        <v>1076584</v>
      </c>
      <c r="AI1324">
        <v>1076584</v>
      </c>
      <c r="AJ1324">
        <v>45687</v>
      </c>
      <c r="AK1324">
        <v>6002</v>
      </c>
      <c r="AL1324">
        <v>66949</v>
      </c>
      <c r="AM1324">
        <v>731514</v>
      </c>
      <c r="AN1324" t="s">
        <v>164</v>
      </c>
      <c r="AO1324">
        <v>10</v>
      </c>
      <c r="AP1324" t="s">
        <v>162</v>
      </c>
      <c r="AQ1324">
        <v>0.28000000000000003</v>
      </c>
      <c r="AR1324">
        <v>120</v>
      </c>
      <c r="AS1324">
        <v>0.19</v>
      </c>
      <c r="AT1324" t="s">
        <v>193</v>
      </c>
      <c r="AU1324">
        <v>120</v>
      </c>
      <c r="AV1324">
        <v>0</v>
      </c>
      <c r="AW1324">
        <v>0.22</v>
      </c>
      <c r="AX1324">
        <v>42.490062000000002</v>
      </c>
      <c r="AY1324">
        <v>-83.142536000000007</v>
      </c>
      <c r="AZ1324" t="s">
        <v>164</v>
      </c>
      <c r="BC1324" t="s">
        <v>164</v>
      </c>
      <c r="BD1324">
        <v>-9255384.7709999997</v>
      </c>
      <c r="BE1324">
        <v>5234673.392</v>
      </c>
    </row>
    <row r="1325" spans="1:57" x14ac:dyDescent="0.25">
      <c r="A1325">
        <v>83726</v>
      </c>
      <c r="B1325">
        <v>13531</v>
      </c>
      <c r="C1325">
        <v>5</v>
      </c>
      <c r="D1325" t="s">
        <v>155</v>
      </c>
      <c r="E1325" t="s">
        <v>156</v>
      </c>
      <c r="F1325">
        <v>39161</v>
      </c>
      <c r="G1325" t="s">
        <v>6722</v>
      </c>
      <c r="H1325" t="s">
        <v>6723</v>
      </c>
      <c r="I1325" t="s">
        <v>6724</v>
      </c>
      <c r="J1325" t="s">
        <v>1085</v>
      </c>
      <c r="K1325" t="s">
        <v>1086</v>
      </c>
      <c r="L1325">
        <v>49854</v>
      </c>
      <c r="M1325">
        <v>1.63</v>
      </c>
      <c r="N1325" t="s">
        <v>162</v>
      </c>
      <c r="O1325" t="s">
        <v>162</v>
      </c>
      <c r="P1325" t="s">
        <v>6725</v>
      </c>
      <c r="Q1325">
        <v>0.24</v>
      </c>
      <c r="R1325" t="s">
        <v>162</v>
      </c>
      <c r="S1325" t="s">
        <v>164</v>
      </c>
      <c r="T1325" t="s">
        <v>164</v>
      </c>
      <c r="U1325" t="s">
        <v>162</v>
      </c>
      <c r="V1325">
        <v>3.82</v>
      </c>
      <c r="X1325" t="s">
        <v>162</v>
      </c>
      <c r="Y1325" t="s">
        <v>162</v>
      </c>
      <c r="Z1325" t="s">
        <v>164</v>
      </c>
      <c r="AA1325" t="s">
        <v>162</v>
      </c>
      <c r="AB1325">
        <v>5.81</v>
      </c>
      <c r="AC1325">
        <v>7.03</v>
      </c>
      <c r="AD1325">
        <v>7.46</v>
      </c>
      <c r="AE1325" t="s">
        <v>162</v>
      </c>
      <c r="AF1325" t="s">
        <v>162</v>
      </c>
      <c r="AG1325">
        <v>527232</v>
      </c>
      <c r="AH1325">
        <v>40300</v>
      </c>
      <c r="AI1325">
        <v>40300</v>
      </c>
      <c r="AJ1325">
        <v>225814</v>
      </c>
      <c r="AK1325">
        <v>257681</v>
      </c>
      <c r="AL1325">
        <v>10651</v>
      </c>
      <c r="AM1325">
        <v>33086</v>
      </c>
      <c r="AN1325" t="s">
        <v>164</v>
      </c>
      <c r="AP1325" t="s">
        <v>162</v>
      </c>
      <c r="AQ1325">
        <v>2.0699999999999998</v>
      </c>
      <c r="AS1325">
        <v>1.03</v>
      </c>
      <c r="AT1325" t="s">
        <v>165</v>
      </c>
      <c r="AU1325">
        <v>138</v>
      </c>
      <c r="AV1325">
        <v>0.13</v>
      </c>
      <c r="AW1325">
        <v>0.65</v>
      </c>
      <c r="AX1325">
        <v>45.970922000000002</v>
      </c>
      <c r="AY1325">
        <v>-86.158242000000001</v>
      </c>
      <c r="AZ1325" t="s">
        <v>164</v>
      </c>
      <c r="BA1325" t="s">
        <v>164</v>
      </c>
      <c r="BC1325" t="s">
        <v>164</v>
      </c>
      <c r="BD1325">
        <v>-9591091.6270000003</v>
      </c>
      <c r="BE1325">
        <v>5775690.6739999996</v>
      </c>
    </row>
    <row r="1326" spans="1:57" x14ac:dyDescent="0.25">
      <c r="A1326">
        <v>83796</v>
      </c>
      <c r="B1326">
        <v>14651</v>
      </c>
      <c r="C1326">
        <v>5</v>
      </c>
      <c r="D1326" t="s">
        <v>155</v>
      </c>
      <c r="E1326" t="s">
        <v>156</v>
      </c>
      <c r="F1326">
        <v>10504</v>
      </c>
      <c r="G1326" t="s">
        <v>6726</v>
      </c>
      <c r="H1326" t="s">
        <v>6727</v>
      </c>
      <c r="I1326" t="s">
        <v>6728</v>
      </c>
      <c r="J1326" t="s">
        <v>549</v>
      </c>
      <c r="K1326" t="s">
        <v>549</v>
      </c>
      <c r="L1326">
        <v>45458</v>
      </c>
      <c r="M1326">
        <v>1.65</v>
      </c>
      <c r="N1326" t="s">
        <v>162</v>
      </c>
      <c r="O1326" t="s">
        <v>162</v>
      </c>
      <c r="P1326" t="s">
        <v>6729</v>
      </c>
      <c r="Q1326">
        <v>0.24</v>
      </c>
      <c r="R1326" t="s">
        <v>162</v>
      </c>
      <c r="S1326" t="s">
        <v>164</v>
      </c>
      <c r="T1326" t="s">
        <v>164</v>
      </c>
      <c r="U1326" t="s">
        <v>162</v>
      </c>
      <c r="V1326">
        <v>3.94</v>
      </c>
      <c r="X1326" t="s">
        <v>162</v>
      </c>
      <c r="Y1326" t="s">
        <v>162</v>
      </c>
      <c r="Z1326" t="s">
        <v>162</v>
      </c>
      <c r="AA1326" t="s">
        <v>162</v>
      </c>
      <c r="AB1326">
        <v>4.75</v>
      </c>
      <c r="AC1326">
        <v>5.99</v>
      </c>
      <c r="AD1326">
        <v>6.46</v>
      </c>
      <c r="AE1326" t="s">
        <v>162</v>
      </c>
      <c r="AF1326" t="s">
        <v>162</v>
      </c>
      <c r="AG1326">
        <v>805622</v>
      </c>
      <c r="AH1326">
        <v>1932199</v>
      </c>
      <c r="AI1326">
        <v>1932199</v>
      </c>
      <c r="AJ1326">
        <v>83190</v>
      </c>
      <c r="AK1326">
        <v>141930</v>
      </c>
      <c r="AL1326">
        <v>194369</v>
      </c>
      <c r="AM1326">
        <v>386134</v>
      </c>
      <c r="AN1326" t="s">
        <v>164</v>
      </c>
      <c r="AO1326">
        <v>11</v>
      </c>
      <c r="AP1326" t="s">
        <v>162</v>
      </c>
      <c r="AQ1326">
        <v>0.42</v>
      </c>
      <c r="AS1326">
        <v>0.3</v>
      </c>
      <c r="AT1326" t="s">
        <v>165</v>
      </c>
      <c r="AV1326">
        <v>0.22</v>
      </c>
      <c r="AW1326">
        <v>0</v>
      </c>
      <c r="AX1326">
        <v>42.297780000000003</v>
      </c>
      <c r="AY1326">
        <v>-85.578329999999994</v>
      </c>
      <c r="AZ1326" t="s">
        <v>164</v>
      </c>
      <c r="BC1326" t="s">
        <v>164</v>
      </c>
      <c r="BD1326">
        <v>-9526536.1190000009</v>
      </c>
      <c r="BE1326" s="1" t="s">
        <v>6730</v>
      </c>
    </row>
    <row r="1327" spans="1:57" x14ac:dyDescent="0.25">
      <c r="A1327">
        <v>83873</v>
      </c>
      <c r="B1327">
        <v>15520</v>
      </c>
      <c r="C1327">
        <v>5</v>
      </c>
      <c r="D1327" t="s">
        <v>155</v>
      </c>
      <c r="E1327" t="s">
        <v>156</v>
      </c>
      <c r="F1327">
        <v>100121</v>
      </c>
      <c r="G1327" t="s">
        <v>6731</v>
      </c>
      <c r="H1327" t="s">
        <v>6732</v>
      </c>
      <c r="I1327" t="s">
        <v>6733</v>
      </c>
      <c r="J1327" t="s">
        <v>605</v>
      </c>
      <c r="K1327" t="s">
        <v>606</v>
      </c>
      <c r="L1327">
        <v>48658</v>
      </c>
      <c r="M1327">
        <v>1.69</v>
      </c>
      <c r="N1327" t="s">
        <v>162</v>
      </c>
      <c r="O1327" t="s">
        <v>162</v>
      </c>
      <c r="P1327" t="s">
        <v>6734</v>
      </c>
      <c r="Q1327">
        <v>0.24</v>
      </c>
      <c r="R1327" t="s">
        <v>162</v>
      </c>
      <c r="S1327" t="s">
        <v>164</v>
      </c>
      <c r="T1327" t="s">
        <v>164</v>
      </c>
      <c r="U1327" t="s">
        <v>162</v>
      </c>
      <c r="V1327">
        <v>3.93</v>
      </c>
      <c r="X1327" t="s">
        <v>162</v>
      </c>
      <c r="Y1327" t="s">
        <v>162</v>
      </c>
      <c r="Z1327" t="s">
        <v>164</v>
      </c>
      <c r="AA1327" t="s">
        <v>162</v>
      </c>
      <c r="AB1327">
        <v>5.03</v>
      </c>
      <c r="AC1327">
        <v>6.23</v>
      </c>
      <c r="AD1327">
        <v>6.65</v>
      </c>
      <c r="AE1327" t="s">
        <v>162</v>
      </c>
      <c r="AF1327" t="s">
        <v>162</v>
      </c>
      <c r="AG1327">
        <v>412767</v>
      </c>
      <c r="AH1327">
        <v>1425267</v>
      </c>
      <c r="AI1327">
        <v>1425267</v>
      </c>
      <c r="AJ1327">
        <v>88312</v>
      </c>
      <c r="AK1327">
        <v>193432</v>
      </c>
      <c r="AL1327">
        <v>17314</v>
      </c>
      <c r="AM1327">
        <v>113709</v>
      </c>
      <c r="AN1327" t="s">
        <v>164</v>
      </c>
      <c r="AO1327">
        <v>8</v>
      </c>
      <c r="AP1327" t="s">
        <v>162</v>
      </c>
      <c r="AQ1327">
        <v>1.57</v>
      </c>
      <c r="AR1327">
        <v>138</v>
      </c>
      <c r="AS1327">
        <v>1.57</v>
      </c>
      <c r="AT1327" t="s">
        <v>165</v>
      </c>
      <c r="AU1327">
        <v>138</v>
      </c>
      <c r="AV1327">
        <v>0.24</v>
      </c>
      <c r="AW1327">
        <v>0.77</v>
      </c>
      <c r="AX1327">
        <v>43.979148000000002</v>
      </c>
      <c r="AY1327">
        <v>-83.976768000000007</v>
      </c>
      <c r="AZ1327" t="s">
        <v>164</v>
      </c>
      <c r="BA1327" t="s">
        <v>164</v>
      </c>
      <c r="BC1327" t="s">
        <v>164</v>
      </c>
      <c r="BD1327">
        <v>-9348251.0519999992</v>
      </c>
      <c r="BE1327" s="1" t="s">
        <v>608</v>
      </c>
    </row>
    <row r="1328" spans="1:57" x14ac:dyDescent="0.25">
      <c r="A1328">
        <v>84082</v>
      </c>
      <c r="B1328">
        <v>17952</v>
      </c>
      <c r="C1328">
        <v>5</v>
      </c>
      <c r="D1328" t="s">
        <v>155</v>
      </c>
      <c r="E1328" t="s">
        <v>156</v>
      </c>
      <c r="F1328">
        <v>12074</v>
      </c>
      <c r="G1328" t="s">
        <v>6735</v>
      </c>
      <c r="H1328" t="s">
        <v>6736</v>
      </c>
      <c r="I1328" t="s">
        <v>6737</v>
      </c>
      <c r="J1328" t="s">
        <v>351</v>
      </c>
      <c r="K1328" t="s">
        <v>351</v>
      </c>
      <c r="L1328" t="s">
        <v>162</v>
      </c>
      <c r="M1328">
        <v>1.64</v>
      </c>
      <c r="N1328" t="s">
        <v>162</v>
      </c>
      <c r="O1328" t="s">
        <v>162</v>
      </c>
      <c r="P1328" t="s">
        <v>6738</v>
      </c>
      <c r="Q1328">
        <v>0.24</v>
      </c>
      <c r="R1328" t="s">
        <v>162</v>
      </c>
      <c r="S1328" t="s">
        <v>164</v>
      </c>
      <c r="T1328" t="s">
        <v>164</v>
      </c>
      <c r="U1328" t="s">
        <v>162</v>
      </c>
      <c r="V1328">
        <v>3.96</v>
      </c>
      <c r="X1328" t="s">
        <v>162</v>
      </c>
      <c r="Y1328" t="s">
        <v>162</v>
      </c>
      <c r="Z1328" t="s">
        <v>164</v>
      </c>
      <c r="AA1328" t="s">
        <v>162</v>
      </c>
      <c r="AB1328">
        <v>5.35</v>
      </c>
      <c r="AC1328">
        <v>6.62</v>
      </c>
      <c r="AD1328">
        <v>7.06</v>
      </c>
      <c r="AE1328" t="s">
        <v>162</v>
      </c>
      <c r="AF1328" t="s">
        <v>162</v>
      </c>
      <c r="AG1328">
        <v>1093942</v>
      </c>
      <c r="AH1328">
        <v>2134968</v>
      </c>
      <c r="AI1328">
        <v>2134968</v>
      </c>
      <c r="AJ1328">
        <v>70729</v>
      </c>
      <c r="AK1328">
        <v>81440</v>
      </c>
      <c r="AL1328">
        <v>117733</v>
      </c>
      <c r="AM1328">
        <v>824041</v>
      </c>
      <c r="AN1328" t="s">
        <v>164</v>
      </c>
      <c r="AO1328">
        <v>11</v>
      </c>
      <c r="AP1328" t="s">
        <v>162</v>
      </c>
      <c r="AQ1328">
        <v>0.35</v>
      </c>
      <c r="AS1328">
        <v>0.34</v>
      </c>
      <c r="AT1328" t="s">
        <v>165</v>
      </c>
      <c r="AV1328">
        <v>0.14000000000000001</v>
      </c>
      <c r="AW1328">
        <v>0.24</v>
      </c>
      <c r="AX1328">
        <v>42.257145999999999</v>
      </c>
      <c r="AY1328">
        <v>-84.430486000000002</v>
      </c>
      <c r="AZ1328" t="s">
        <v>164</v>
      </c>
      <c r="BA1328" t="s">
        <v>164</v>
      </c>
      <c r="BC1328" t="s">
        <v>164</v>
      </c>
      <c r="BD1328">
        <v>-9398758.7090000007</v>
      </c>
      <c r="BE1328" s="1" t="s">
        <v>6739</v>
      </c>
    </row>
    <row r="1329" spans="1:57" x14ac:dyDescent="0.25">
      <c r="A1329">
        <v>84171</v>
      </c>
      <c r="B1329">
        <v>19100</v>
      </c>
      <c r="C1329">
        <v>5</v>
      </c>
      <c r="D1329" t="s">
        <v>155</v>
      </c>
      <c r="E1329" t="s">
        <v>156</v>
      </c>
      <c r="F1329">
        <v>132510</v>
      </c>
      <c r="G1329" t="s">
        <v>6740</v>
      </c>
      <c r="H1329" t="s">
        <v>6741</v>
      </c>
      <c r="I1329" t="s">
        <v>3949</v>
      </c>
      <c r="J1329" t="s">
        <v>748</v>
      </c>
      <c r="K1329" t="s">
        <v>495</v>
      </c>
      <c r="L1329">
        <v>49022</v>
      </c>
      <c r="M1329">
        <v>1.67</v>
      </c>
      <c r="N1329" t="s">
        <v>162</v>
      </c>
      <c r="O1329" t="s">
        <v>162</v>
      </c>
      <c r="P1329" t="s">
        <v>6742</v>
      </c>
      <c r="Q1329">
        <v>0.24</v>
      </c>
      <c r="R1329" t="s">
        <v>162</v>
      </c>
      <c r="S1329" t="s">
        <v>164</v>
      </c>
      <c r="T1329" t="s">
        <v>164</v>
      </c>
      <c r="U1329" t="s">
        <v>162</v>
      </c>
      <c r="V1329">
        <v>4.01</v>
      </c>
      <c r="X1329" t="s">
        <v>162</v>
      </c>
      <c r="Y1329" t="s">
        <v>162</v>
      </c>
      <c r="Z1329" t="s">
        <v>164</v>
      </c>
      <c r="AA1329" t="s">
        <v>162</v>
      </c>
      <c r="AB1329">
        <v>5.88</v>
      </c>
      <c r="AC1329">
        <v>7.08</v>
      </c>
      <c r="AD1329">
        <v>7.45</v>
      </c>
      <c r="AE1329" t="s">
        <v>162</v>
      </c>
      <c r="AF1329" t="s">
        <v>162</v>
      </c>
      <c r="AG1329">
        <v>540896</v>
      </c>
      <c r="AH1329">
        <v>1446932</v>
      </c>
      <c r="AI1329">
        <v>1446932</v>
      </c>
      <c r="AJ1329">
        <v>63996</v>
      </c>
      <c r="AK1329">
        <v>71725</v>
      </c>
      <c r="AL1329">
        <v>151289</v>
      </c>
      <c r="AM1329">
        <v>253887</v>
      </c>
      <c r="AN1329" t="s">
        <v>164</v>
      </c>
      <c r="AP1329" t="s">
        <v>162</v>
      </c>
      <c r="AQ1329">
        <v>0.34</v>
      </c>
      <c r="AR1329">
        <v>138</v>
      </c>
      <c r="AS1329">
        <v>0.14000000000000001</v>
      </c>
      <c r="AT1329" t="s">
        <v>165</v>
      </c>
      <c r="AV1329">
        <v>0.06</v>
      </c>
      <c r="AW1329">
        <v>0.12</v>
      </c>
      <c r="AX1329">
        <v>42.114420000000003</v>
      </c>
      <c r="AY1329">
        <v>-86.468121999999994</v>
      </c>
      <c r="AZ1329" t="s">
        <v>164</v>
      </c>
      <c r="BA1329" t="s">
        <v>164</v>
      </c>
      <c r="BC1329" t="s">
        <v>164</v>
      </c>
      <c r="BD1329">
        <v>-9625587.3110000007</v>
      </c>
      <c r="BE1329" s="1" t="s">
        <v>3951</v>
      </c>
    </row>
    <row r="1330" spans="1:57" x14ac:dyDescent="0.25">
      <c r="A1330">
        <v>84230</v>
      </c>
      <c r="B1330">
        <v>19733</v>
      </c>
      <c r="C1330">
        <v>5</v>
      </c>
      <c r="D1330" t="s">
        <v>155</v>
      </c>
      <c r="E1330" t="s">
        <v>156</v>
      </c>
      <c r="F1330">
        <v>237148</v>
      </c>
      <c r="G1330" t="s">
        <v>6743</v>
      </c>
      <c r="H1330" t="s">
        <v>6744</v>
      </c>
      <c r="I1330" t="s">
        <v>6744</v>
      </c>
      <c r="J1330" t="s">
        <v>611</v>
      </c>
      <c r="K1330" t="s">
        <v>556</v>
      </c>
      <c r="L1330">
        <v>49224</v>
      </c>
      <c r="M1330">
        <v>1.63</v>
      </c>
      <c r="N1330" t="s">
        <v>162</v>
      </c>
      <c r="O1330" t="s">
        <v>162</v>
      </c>
      <c r="P1330" t="s">
        <v>6745</v>
      </c>
      <c r="Q1330">
        <v>0.24</v>
      </c>
      <c r="R1330" t="s">
        <v>162</v>
      </c>
      <c r="S1330" t="s">
        <v>164</v>
      </c>
      <c r="T1330" t="s">
        <v>164</v>
      </c>
      <c r="U1330" t="s">
        <v>162</v>
      </c>
      <c r="V1330">
        <v>3.95</v>
      </c>
      <c r="X1330" t="s">
        <v>162</v>
      </c>
      <c r="Y1330" t="s">
        <v>162</v>
      </c>
      <c r="Z1330" t="s">
        <v>164</v>
      </c>
      <c r="AA1330" t="s">
        <v>162</v>
      </c>
      <c r="AB1330">
        <v>5.52</v>
      </c>
      <c r="AC1330">
        <v>6.77</v>
      </c>
      <c r="AD1330">
        <v>7.19</v>
      </c>
      <c r="AE1330" t="s">
        <v>162</v>
      </c>
      <c r="AF1330" t="s">
        <v>162</v>
      </c>
      <c r="AG1330">
        <v>700355</v>
      </c>
      <c r="AH1330">
        <v>2137639</v>
      </c>
      <c r="AI1330">
        <v>2137639</v>
      </c>
      <c r="AJ1330">
        <v>54858</v>
      </c>
      <c r="AK1330">
        <v>122464</v>
      </c>
      <c r="AL1330">
        <v>133338</v>
      </c>
      <c r="AM1330">
        <v>389696</v>
      </c>
      <c r="AN1330" t="s">
        <v>164</v>
      </c>
      <c r="AO1330">
        <v>11</v>
      </c>
      <c r="AP1330" t="s">
        <v>162</v>
      </c>
      <c r="AQ1330">
        <v>0.53</v>
      </c>
      <c r="AS1330">
        <v>0.77</v>
      </c>
      <c r="AT1330" t="s">
        <v>165</v>
      </c>
      <c r="AU1330">
        <v>138</v>
      </c>
      <c r="AV1330">
        <v>0.11</v>
      </c>
      <c r="AW1330">
        <v>0.01</v>
      </c>
      <c r="AX1330">
        <v>42.248851999999999</v>
      </c>
      <c r="AY1330">
        <v>-84.749347999999998</v>
      </c>
      <c r="AZ1330" t="s">
        <v>164</v>
      </c>
      <c r="BA1330" t="s">
        <v>164</v>
      </c>
      <c r="BC1330" t="s">
        <v>164</v>
      </c>
      <c r="BD1330">
        <v>-9434254.2640000004</v>
      </c>
      <c r="BE1330" s="1" t="s">
        <v>6746</v>
      </c>
    </row>
    <row r="1331" spans="1:57" x14ac:dyDescent="0.25">
      <c r="A1331">
        <v>84244</v>
      </c>
      <c r="B1331">
        <v>19990</v>
      </c>
      <c r="C1331">
        <v>5</v>
      </c>
      <c r="D1331" t="s">
        <v>155</v>
      </c>
      <c r="E1331" t="s">
        <v>156</v>
      </c>
      <c r="F1331">
        <v>96321</v>
      </c>
      <c r="G1331" t="s">
        <v>6747</v>
      </c>
      <c r="H1331" t="s">
        <v>6748</v>
      </c>
      <c r="I1331" t="s">
        <v>6749</v>
      </c>
      <c r="J1331" t="s">
        <v>1085</v>
      </c>
      <c r="K1331" t="s">
        <v>1086</v>
      </c>
      <c r="L1331">
        <v>49854</v>
      </c>
      <c r="M1331">
        <v>1.63</v>
      </c>
      <c r="N1331" t="s">
        <v>162</v>
      </c>
      <c r="O1331" t="s">
        <v>162</v>
      </c>
      <c r="P1331" t="s">
        <v>6750</v>
      </c>
      <c r="Q1331">
        <v>0.24</v>
      </c>
      <c r="R1331" t="s">
        <v>162</v>
      </c>
      <c r="S1331" t="s">
        <v>164</v>
      </c>
      <c r="T1331" t="s">
        <v>164</v>
      </c>
      <c r="U1331" t="s">
        <v>162</v>
      </c>
      <c r="V1331">
        <v>3.78</v>
      </c>
      <c r="X1331" t="s">
        <v>162</v>
      </c>
      <c r="Y1331" t="s">
        <v>162</v>
      </c>
      <c r="Z1331" t="s">
        <v>164</v>
      </c>
      <c r="AA1331" t="s">
        <v>162</v>
      </c>
      <c r="AB1331">
        <v>5.74</v>
      </c>
      <c r="AC1331">
        <v>6.95</v>
      </c>
      <c r="AD1331">
        <v>7.38</v>
      </c>
      <c r="AE1331" t="s">
        <v>162</v>
      </c>
      <c r="AF1331" t="s">
        <v>162</v>
      </c>
      <c r="AG1331">
        <v>489283</v>
      </c>
      <c r="AH1331">
        <v>39917</v>
      </c>
      <c r="AI1331">
        <v>39917</v>
      </c>
      <c r="AJ1331">
        <v>196201</v>
      </c>
      <c r="AK1331">
        <v>255173</v>
      </c>
      <c r="AL1331">
        <v>10282</v>
      </c>
      <c r="AM1331">
        <v>27626</v>
      </c>
      <c r="AN1331" t="s">
        <v>164</v>
      </c>
      <c r="AO1331">
        <v>8</v>
      </c>
      <c r="AP1331" t="s">
        <v>162</v>
      </c>
      <c r="AQ1331">
        <v>0.49</v>
      </c>
      <c r="AR1331">
        <v>69</v>
      </c>
      <c r="AS1331">
        <v>0.47</v>
      </c>
      <c r="AT1331" t="s">
        <v>193</v>
      </c>
      <c r="AV1331">
        <v>0</v>
      </c>
      <c r="AW1331">
        <v>0.75</v>
      </c>
      <c r="AX1331">
        <v>45.955976</v>
      </c>
      <c r="AY1331">
        <v>-86.246572</v>
      </c>
      <c r="AZ1331" t="s">
        <v>164</v>
      </c>
      <c r="BA1331" t="s">
        <v>164</v>
      </c>
      <c r="BC1331" t="s">
        <v>164</v>
      </c>
      <c r="BD1331">
        <v>-9600924.4780000001</v>
      </c>
      <c r="BE1331" s="1" t="s">
        <v>6751</v>
      </c>
    </row>
    <row r="1332" spans="1:57" x14ac:dyDescent="0.25">
      <c r="A1332">
        <v>84489</v>
      </c>
      <c r="B1332">
        <v>23292</v>
      </c>
      <c r="C1332">
        <v>5</v>
      </c>
      <c r="D1332" t="s">
        <v>155</v>
      </c>
      <c r="E1332" t="s">
        <v>156</v>
      </c>
      <c r="F1332">
        <v>12554</v>
      </c>
      <c r="G1332" t="s">
        <v>6752</v>
      </c>
      <c r="H1332" t="s">
        <v>6753</v>
      </c>
      <c r="I1332" t="s">
        <v>6754</v>
      </c>
      <c r="J1332" t="s">
        <v>908</v>
      </c>
      <c r="K1332" t="s">
        <v>909</v>
      </c>
      <c r="L1332">
        <v>48198</v>
      </c>
      <c r="M1332">
        <v>1.67</v>
      </c>
      <c r="N1332" t="s">
        <v>162</v>
      </c>
      <c r="O1332" t="s">
        <v>162</v>
      </c>
      <c r="P1332" t="s">
        <v>6755</v>
      </c>
      <c r="Q1332">
        <v>0.24</v>
      </c>
      <c r="R1332" t="s">
        <v>162</v>
      </c>
      <c r="S1332" t="s">
        <v>164</v>
      </c>
      <c r="T1332" t="s">
        <v>164</v>
      </c>
      <c r="U1332" t="s">
        <v>162</v>
      </c>
      <c r="V1332">
        <v>3.98</v>
      </c>
      <c r="X1332" t="s">
        <v>162</v>
      </c>
      <c r="Y1332" t="s">
        <v>162</v>
      </c>
      <c r="Z1332" t="s">
        <v>162</v>
      </c>
      <c r="AA1332" t="s">
        <v>162</v>
      </c>
      <c r="AB1332">
        <v>4.9800000000000004</v>
      </c>
      <c r="AC1332">
        <v>6.2</v>
      </c>
      <c r="AD1332">
        <v>6.63</v>
      </c>
      <c r="AE1332" t="s">
        <v>162</v>
      </c>
      <c r="AF1332" t="s">
        <v>162</v>
      </c>
      <c r="AG1332">
        <v>1037538</v>
      </c>
      <c r="AH1332">
        <v>1504516</v>
      </c>
      <c r="AI1332">
        <v>1504516</v>
      </c>
      <c r="AJ1332">
        <v>47118</v>
      </c>
      <c r="AK1332">
        <v>24625</v>
      </c>
      <c r="AL1332">
        <v>113897</v>
      </c>
      <c r="AM1332">
        <v>851898</v>
      </c>
      <c r="AN1332" t="s">
        <v>164</v>
      </c>
      <c r="AO1332">
        <v>11</v>
      </c>
      <c r="AP1332" t="s">
        <v>162</v>
      </c>
      <c r="AQ1332">
        <v>1.5</v>
      </c>
      <c r="AS1332">
        <v>2.17</v>
      </c>
      <c r="AT1332" t="s">
        <v>165</v>
      </c>
      <c r="AU1332">
        <v>120</v>
      </c>
      <c r="AV1332">
        <v>0</v>
      </c>
      <c r="AW1332">
        <v>0.2</v>
      </c>
      <c r="AX1332">
        <v>42.241048999999997</v>
      </c>
      <c r="AY1332">
        <v>-83.608683999999997</v>
      </c>
      <c r="AZ1332" t="s">
        <v>164</v>
      </c>
      <c r="BC1332" t="s">
        <v>164</v>
      </c>
      <c r="BD1332">
        <v>-9307276.1290000007</v>
      </c>
      <c r="BE1332" s="1" t="s">
        <v>6756</v>
      </c>
    </row>
    <row r="1333" spans="1:57" x14ac:dyDescent="0.25">
      <c r="A1333">
        <v>84567</v>
      </c>
      <c r="B1333">
        <v>24333</v>
      </c>
      <c r="C1333">
        <v>5</v>
      </c>
      <c r="D1333" t="s">
        <v>155</v>
      </c>
      <c r="E1333" t="s">
        <v>156</v>
      </c>
      <c r="F1333">
        <v>238525</v>
      </c>
      <c r="G1333" t="s">
        <v>6757</v>
      </c>
      <c r="H1333" t="s">
        <v>6758</v>
      </c>
      <c r="I1333" t="s">
        <v>6758</v>
      </c>
      <c r="J1333" t="s">
        <v>2459</v>
      </c>
      <c r="K1333" t="s">
        <v>240</v>
      </c>
      <c r="L1333">
        <v>48336</v>
      </c>
      <c r="M1333">
        <v>1.67</v>
      </c>
      <c r="N1333" t="s">
        <v>162</v>
      </c>
      <c r="O1333" t="s">
        <v>162</v>
      </c>
      <c r="P1333" t="s">
        <v>6759</v>
      </c>
      <c r="Q1333">
        <v>0.24</v>
      </c>
      <c r="R1333" t="s">
        <v>162</v>
      </c>
      <c r="S1333" t="s">
        <v>164</v>
      </c>
      <c r="T1333" t="s">
        <v>164</v>
      </c>
      <c r="U1333" t="s">
        <v>162</v>
      </c>
      <c r="V1333">
        <v>3.94</v>
      </c>
      <c r="X1333" t="s">
        <v>162</v>
      </c>
      <c r="Y1333" t="s">
        <v>162</v>
      </c>
      <c r="Z1333" t="s">
        <v>162</v>
      </c>
      <c r="AA1333" t="s">
        <v>162</v>
      </c>
      <c r="AB1333">
        <v>4.76</v>
      </c>
      <c r="AC1333">
        <v>5.84</v>
      </c>
      <c r="AD1333">
        <v>6.25</v>
      </c>
      <c r="AE1333" t="s">
        <v>162</v>
      </c>
      <c r="AF1333" t="s">
        <v>162</v>
      </c>
      <c r="AG1333">
        <v>973105</v>
      </c>
      <c r="AH1333">
        <v>1046997</v>
      </c>
      <c r="AI1333">
        <v>1046997</v>
      </c>
      <c r="AJ1333">
        <v>48616</v>
      </c>
      <c r="AK1333">
        <v>6358</v>
      </c>
      <c r="AL1333">
        <v>77039</v>
      </c>
      <c r="AM1333">
        <v>841092</v>
      </c>
      <c r="AN1333" t="s">
        <v>164</v>
      </c>
      <c r="AO1333">
        <v>10</v>
      </c>
      <c r="AP1333" t="s">
        <v>162</v>
      </c>
      <c r="AQ1333">
        <v>1.44</v>
      </c>
      <c r="AS1333">
        <v>0.68</v>
      </c>
      <c r="AT1333" t="s">
        <v>165</v>
      </c>
      <c r="AU1333">
        <v>120</v>
      </c>
      <c r="AV1333">
        <v>0.21</v>
      </c>
      <c r="AW1333">
        <v>4.51</v>
      </c>
      <c r="AX1333">
        <v>42.441617000000001</v>
      </c>
      <c r="AY1333">
        <v>-83.351031000000006</v>
      </c>
      <c r="AZ1333" t="s">
        <v>164</v>
      </c>
      <c r="BC1333" t="s">
        <v>164</v>
      </c>
      <c r="BD1333">
        <v>-9278594.3279999997</v>
      </c>
      <c r="BE1333" s="1" t="s">
        <v>6760</v>
      </c>
    </row>
    <row r="1334" spans="1:57" x14ac:dyDescent="0.25">
      <c r="A1334">
        <v>85273</v>
      </c>
      <c r="B1334">
        <v>33353</v>
      </c>
      <c r="C1334">
        <v>5</v>
      </c>
      <c r="D1334" t="s">
        <v>155</v>
      </c>
      <c r="E1334" t="s">
        <v>156</v>
      </c>
      <c r="F1334">
        <v>39222</v>
      </c>
      <c r="G1334" t="s">
        <v>6761</v>
      </c>
      <c r="H1334" t="s">
        <v>6762</v>
      </c>
      <c r="I1334" t="s">
        <v>6763</v>
      </c>
      <c r="J1334" t="s">
        <v>1085</v>
      </c>
      <c r="K1334" t="s">
        <v>1086</v>
      </c>
      <c r="L1334">
        <v>49854</v>
      </c>
      <c r="M1334">
        <v>1.63</v>
      </c>
      <c r="N1334" t="s">
        <v>162</v>
      </c>
      <c r="O1334" t="s">
        <v>162</v>
      </c>
      <c r="P1334" t="s">
        <v>6764</v>
      </c>
      <c r="Q1334">
        <v>0.24</v>
      </c>
      <c r="R1334" t="s">
        <v>162</v>
      </c>
      <c r="S1334" t="s">
        <v>164</v>
      </c>
      <c r="T1334" t="s">
        <v>164</v>
      </c>
      <c r="U1334" t="s">
        <v>162</v>
      </c>
      <c r="V1334">
        <v>3.78</v>
      </c>
      <c r="X1334" t="s">
        <v>162</v>
      </c>
      <c r="Y1334" t="s">
        <v>162</v>
      </c>
      <c r="Z1334" t="s">
        <v>164</v>
      </c>
      <c r="AA1334" t="s">
        <v>162</v>
      </c>
      <c r="AB1334">
        <v>5.39</v>
      </c>
      <c r="AC1334">
        <v>6.71</v>
      </c>
      <c r="AD1334">
        <v>7.17</v>
      </c>
      <c r="AE1334" t="s">
        <v>162</v>
      </c>
      <c r="AF1334" t="s">
        <v>162</v>
      </c>
      <c r="AG1334">
        <v>489283</v>
      </c>
      <c r="AH1334">
        <v>39917</v>
      </c>
      <c r="AI1334">
        <v>39917</v>
      </c>
      <c r="AJ1334">
        <v>196201</v>
      </c>
      <c r="AK1334">
        <v>255173</v>
      </c>
      <c r="AL1334">
        <v>10282</v>
      </c>
      <c r="AM1334">
        <v>27626</v>
      </c>
      <c r="AN1334" t="s">
        <v>164</v>
      </c>
      <c r="AO1334">
        <v>8</v>
      </c>
      <c r="AP1334" t="s">
        <v>162</v>
      </c>
      <c r="AQ1334">
        <v>0.23</v>
      </c>
      <c r="AS1334">
        <v>0.28000000000000003</v>
      </c>
      <c r="AT1334" t="s">
        <v>165</v>
      </c>
      <c r="AU1334">
        <v>138</v>
      </c>
      <c r="AV1334">
        <v>0.2</v>
      </c>
      <c r="AW1334">
        <v>0.26</v>
      </c>
      <c r="AX1334">
        <v>45.964689999999997</v>
      </c>
      <c r="AY1334">
        <v>-86.245000000000005</v>
      </c>
      <c r="AZ1334" t="s">
        <v>164</v>
      </c>
      <c r="BA1334" t="s">
        <v>164</v>
      </c>
      <c r="BC1334" t="s">
        <v>164</v>
      </c>
      <c r="BD1334">
        <v>-9600749.4839999992</v>
      </c>
      <c r="BE1334" s="1" t="s">
        <v>6765</v>
      </c>
    </row>
    <row r="1335" spans="1:57" x14ac:dyDescent="0.25">
      <c r="A1335">
        <v>85275</v>
      </c>
      <c r="B1335">
        <v>33363</v>
      </c>
      <c r="C1335">
        <v>5</v>
      </c>
      <c r="D1335" t="s">
        <v>155</v>
      </c>
      <c r="E1335" t="s">
        <v>156</v>
      </c>
      <c r="F1335">
        <v>39185</v>
      </c>
      <c r="G1335" t="s">
        <v>6766</v>
      </c>
      <c r="H1335" t="s">
        <v>6767</v>
      </c>
      <c r="I1335" t="s">
        <v>6768</v>
      </c>
      <c r="J1335" t="s">
        <v>1085</v>
      </c>
      <c r="K1335" t="s">
        <v>1086</v>
      </c>
      <c r="L1335">
        <v>49854</v>
      </c>
      <c r="M1335">
        <v>1.63</v>
      </c>
      <c r="N1335" t="s">
        <v>162</v>
      </c>
      <c r="O1335" t="s">
        <v>162</v>
      </c>
      <c r="P1335" t="s">
        <v>6769</v>
      </c>
      <c r="Q1335">
        <v>0.24</v>
      </c>
      <c r="R1335" t="s">
        <v>162</v>
      </c>
      <c r="S1335" t="s">
        <v>164</v>
      </c>
      <c r="T1335" t="s">
        <v>164</v>
      </c>
      <c r="U1335" t="s">
        <v>162</v>
      </c>
      <c r="V1335">
        <v>3.78</v>
      </c>
      <c r="X1335" t="s">
        <v>162</v>
      </c>
      <c r="Y1335" t="s">
        <v>162</v>
      </c>
      <c r="Z1335" t="s">
        <v>164</v>
      </c>
      <c r="AA1335" t="s">
        <v>162</v>
      </c>
      <c r="AB1335">
        <v>5.74</v>
      </c>
      <c r="AC1335">
        <v>6.95</v>
      </c>
      <c r="AD1335">
        <v>7.38</v>
      </c>
      <c r="AE1335" t="s">
        <v>162</v>
      </c>
      <c r="AF1335" t="s">
        <v>162</v>
      </c>
      <c r="AG1335">
        <v>489283</v>
      </c>
      <c r="AH1335">
        <v>39917</v>
      </c>
      <c r="AI1335">
        <v>39917</v>
      </c>
      <c r="AJ1335">
        <v>196201</v>
      </c>
      <c r="AK1335">
        <v>255173</v>
      </c>
      <c r="AL1335">
        <v>10282</v>
      </c>
      <c r="AM1335">
        <v>27626</v>
      </c>
      <c r="AN1335" t="s">
        <v>164</v>
      </c>
      <c r="AO1335">
        <v>8</v>
      </c>
      <c r="AP1335" t="s">
        <v>162</v>
      </c>
      <c r="AQ1335">
        <v>0.68</v>
      </c>
      <c r="AR1335">
        <v>69</v>
      </c>
      <c r="AS1335">
        <v>0.68</v>
      </c>
      <c r="AT1335" t="s">
        <v>165</v>
      </c>
      <c r="AU1335">
        <v>69</v>
      </c>
      <c r="AV1335">
        <v>0.09</v>
      </c>
      <c r="AW1335">
        <v>1</v>
      </c>
      <c r="AX1335">
        <v>45.951099999999997</v>
      </c>
      <c r="AY1335">
        <v>-86.246099999999998</v>
      </c>
      <c r="AZ1335" t="s">
        <v>164</v>
      </c>
      <c r="BA1335" t="s">
        <v>164</v>
      </c>
      <c r="BC1335" t="s">
        <v>164</v>
      </c>
      <c r="BD1335">
        <v>-9600871.9350000005</v>
      </c>
      <c r="BE1335">
        <v>5772516.4210000001</v>
      </c>
    </row>
    <row r="1336" spans="1:57" x14ac:dyDescent="0.25">
      <c r="A1336">
        <v>82479</v>
      </c>
      <c r="B1336">
        <v>2427</v>
      </c>
      <c r="C1336">
        <v>5</v>
      </c>
      <c r="D1336" t="s">
        <v>155</v>
      </c>
      <c r="E1336" t="s">
        <v>156</v>
      </c>
      <c r="F1336">
        <v>236394</v>
      </c>
      <c r="G1336" t="s">
        <v>6770</v>
      </c>
      <c r="H1336" t="s">
        <v>6771</v>
      </c>
      <c r="I1336" t="s">
        <v>6771</v>
      </c>
      <c r="J1336" t="s">
        <v>2459</v>
      </c>
      <c r="K1336" t="s">
        <v>240</v>
      </c>
      <c r="L1336">
        <v>48335</v>
      </c>
      <c r="M1336">
        <v>1.56</v>
      </c>
      <c r="N1336" t="s">
        <v>162</v>
      </c>
      <c r="O1336" t="s">
        <v>162</v>
      </c>
      <c r="P1336" t="s">
        <v>6772</v>
      </c>
      <c r="Q1336">
        <v>0.23</v>
      </c>
      <c r="R1336" t="s">
        <v>162</v>
      </c>
      <c r="S1336" t="s">
        <v>164</v>
      </c>
      <c r="T1336" t="s">
        <v>164</v>
      </c>
      <c r="U1336" t="s">
        <v>162</v>
      </c>
      <c r="V1336">
        <v>3.95</v>
      </c>
      <c r="X1336" t="s">
        <v>162</v>
      </c>
      <c r="Y1336" t="s">
        <v>162</v>
      </c>
      <c r="Z1336" t="s">
        <v>164</v>
      </c>
      <c r="AA1336" t="s">
        <v>162</v>
      </c>
      <c r="AB1336">
        <v>5.13</v>
      </c>
      <c r="AC1336">
        <v>6.28</v>
      </c>
      <c r="AD1336">
        <v>6.69</v>
      </c>
      <c r="AE1336" t="s">
        <v>162</v>
      </c>
      <c r="AF1336" t="s">
        <v>162</v>
      </c>
      <c r="AG1336">
        <v>910952</v>
      </c>
      <c r="AH1336">
        <v>994112</v>
      </c>
      <c r="AI1336">
        <v>994112</v>
      </c>
      <c r="AJ1336">
        <v>48340</v>
      </c>
      <c r="AK1336">
        <v>6358</v>
      </c>
      <c r="AL1336">
        <v>69737</v>
      </c>
      <c r="AM1336">
        <v>786517</v>
      </c>
      <c r="AN1336" t="s">
        <v>164</v>
      </c>
      <c r="AO1336">
        <v>10</v>
      </c>
      <c r="AP1336" t="s">
        <v>162</v>
      </c>
      <c r="AQ1336">
        <v>0.46</v>
      </c>
      <c r="AR1336">
        <v>120</v>
      </c>
      <c r="AS1336">
        <v>0.12</v>
      </c>
      <c r="AT1336" t="s">
        <v>165</v>
      </c>
      <c r="AU1336">
        <v>120</v>
      </c>
      <c r="AV1336">
        <v>0.17</v>
      </c>
      <c r="AW1336">
        <v>1.88</v>
      </c>
      <c r="AX1336">
        <v>42.461998000000001</v>
      </c>
      <c r="AY1336">
        <v>-83.427880000000002</v>
      </c>
      <c r="AZ1336" t="s">
        <v>164</v>
      </c>
      <c r="BA1336" t="s">
        <v>164</v>
      </c>
      <c r="BC1336" t="s">
        <v>164</v>
      </c>
      <c r="BD1336">
        <v>-9287149.1199999992</v>
      </c>
      <c r="BE1336">
        <v>5230437.7079999996</v>
      </c>
    </row>
    <row r="1337" spans="1:57" x14ac:dyDescent="0.25">
      <c r="A1337">
        <v>82653</v>
      </c>
      <c r="B1337">
        <v>3847</v>
      </c>
      <c r="C1337">
        <v>5</v>
      </c>
      <c r="D1337" t="s">
        <v>155</v>
      </c>
      <c r="E1337" t="s">
        <v>156</v>
      </c>
      <c r="F1337">
        <v>176101</v>
      </c>
      <c r="G1337" t="s">
        <v>6773</v>
      </c>
      <c r="H1337" t="s">
        <v>6774</v>
      </c>
      <c r="I1337" t="s">
        <v>6775</v>
      </c>
      <c r="J1337" t="s">
        <v>854</v>
      </c>
      <c r="K1337" t="s">
        <v>240</v>
      </c>
      <c r="L1337">
        <v>48071</v>
      </c>
      <c r="M1337">
        <v>1.6</v>
      </c>
      <c r="N1337" t="s">
        <v>162</v>
      </c>
      <c r="O1337" t="s">
        <v>162</v>
      </c>
      <c r="P1337" t="s">
        <v>6776</v>
      </c>
      <c r="Q1337">
        <v>0.23</v>
      </c>
      <c r="R1337" t="s">
        <v>162</v>
      </c>
      <c r="S1337" t="s">
        <v>164</v>
      </c>
      <c r="T1337" t="s">
        <v>164</v>
      </c>
      <c r="U1337" t="s">
        <v>162</v>
      </c>
      <c r="V1337">
        <v>3.96</v>
      </c>
      <c r="X1337" t="s">
        <v>162</v>
      </c>
      <c r="Y1337" t="s">
        <v>162</v>
      </c>
      <c r="Z1337" t="s">
        <v>162</v>
      </c>
      <c r="AA1337" t="s">
        <v>162</v>
      </c>
      <c r="AB1337">
        <v>4.7300000000000004</v>
      </c>
      <c r="AC1337">
        <v>5.76</v>
      </c>
      <c r="AD1337">
        <v>6.15</v>
      </c>
      <c r="AE1337" t="s">
        <v>162</v>
      </c>
      <c r="AF1337" t="s">
        <v>162</v>
      </c>
      <c r="AG1337">
        <v>850152</v>
      </c>
      <c r="AH1337">
        <v>1076584</v>
      </c>
      <c r="AI1337">
        <v>1076584</v>
      </c>
      <c r="AJ1337">
        <v>45687</v>
      </c>
      <c r="AK1337">
        <v>6002</v>
      </c>
      <c r="AL1337">
        <v>66949</v>
      </c>
      <c r="AM1337">
        <v>731514</v>
      </c>
      <c r="AN1337" t="s">
        <v>164</v>
      </c>
      <c r="AO1337">
        <v>10</v>
      </c>
      <c r="AP1337" t="s">
        <v>162</v>
      </c>
      <c r="AQ1337">
        <v>1.33</v>
      </c>
      <c r="AR1337">
        <v>120</v>
      </c>
      <c r="AS1337">
        <v>0.49</v>
      </c>
      <c r="AT1337" t="s">
        <v>165</v>
      </c>
      <c r="AU1337">
        <v>120</v>
      </c>
      <c r="AV1337">
        <v>0.42</v>
      </c>
      <c r="AW1337">
        <v>2.98</v>
      </c>
      <c r="AX1337">
        <v>42.527228000000001</v>
      </c>
      <c r="AY1337">
        <v>-83.097553000000005</v>
      </c>
      <c r="AZ1337" t="s">
        <v>164</v>
      </c>
      <c r="BC1337" t="s">
        <v>164</v>
      </c>
      <c r="BD1337">
        <v>-9250377.2860000003</v>
      </c>
      <c r="BE1337" s="1" t="s">
        <v>6777</v>
      </c>
    </row>
    <row r="1338" spans="1:57" x14ac:dyDescent="0.25">
      <c r="A1338">
        <v>82928</v>
      </c>
      <c r="B1338">
        <v>6213</v>
      </c>
      <c r="C1338">
        <v>5</v>
      </c>
      <c r="D1338" t="s">
        <v>155</v>
      </c>
      <c r="E1338" t="s">
        <v>156</v>
      </c>
      <c r="F1338">
        <v>125861</v>
      </c>
      <c r="G1338" t="s">
        <v>6778</v>
      </c>
      <c r="H1338" t="s">
        <v>6779</v>
      </c>
      <c r="I1338" t="s">
        <v>6779</v>
      </c>
      <c r="J1338" t="s">
        <v>6780</v>
      </c>
      <c r="K1338" t="s">
        <v>659</v>
      </c>
      <c r="L1338">
        <v>48854</v>
      </c>
      <c r="M1338">
        <v>1.57</v>
      </c>
      <c r="N1338" t="s">
        <v>162</v>
      </c>
      <c r="O1338" t="s">
        <v>162</v>
      </c>
      <c r="P1338" t="s">
        <v>6781</v>
      </c>
      <c r="Q1338">
        <v>0.23</v>
      </c>
      <c r="R1338" t="s">
        <v>162</v>
      </c>
      <c r="S1338" t="s">
        <v>164</v>
      </c>
      <c r="T1338" t="s">
        <v>164</v>
      </c>
      <c r="U1338" t="s">
        <v>162</v>
      </c>
      <c r="V1338">
        <v>3.94</v>
      </c>
      <c r="X1338" t="s">
        <v>162</v>
      </c>
      <c r="Y1338" t="s">
        <v>162</v>
      </c>
      <c r="Z1338" t="s">
        <v>164</v>
      </c>
      <c r="AA1338" t="s">
        <v>162</v>
      </c>
      <c r="AB1338">
        <v>5.44</v>
      </c>
      <c r="AC1338">
        <v>6.7</v>
      </c>
      <c r="AD1338">
        <v>7.12</v>
      </c>
      <c r="AE1338" t="s">
        <v>162</v>
      </c>
      <c r="AF1338" t="s">
        <v>162</v>
      </c>
      <c r="AG1338">
        <v>1140439</v>
      </c>
      <c r="AH1338">
        <v>2092965</v>
      </c>
      <c r="AI1338">
        <v>2092965</v>
      </c>
      <c r="AJ1338">
        <v>70508</v>
      </c>
      <c r="AK1338">
        <v>110275</v>
      </c>
      <c r="AL1338">
        <v>110329</v>
      </c>
      <c r="AM1338">
        <v>849328</v>
      </c>
      <c r="AN1338" t="s">
        <v>164</v>
      </c>
      <c r="AO1338">
        <v>10</v>
      </c>
      <c r="AP1338" t="s">
        <v>162</v>
      </c>
      <c r="AQ1338">
        <v>2.13</v>
      </c>
      <c r="AS1338">
        <v>0.74</v>
      </c>
      <c r="AT1338" t="s">
        <v>165</v>
      </c>
      <c r="AU1338">
        <v>138</v>
      </c>
      <c r="AV1338">
        <v>0.02</v>
      </c>
      <c r="AW1338">
        <v>0.76</v>
      </c>
      <c r="AX1338">
        <v>42.619309999999999</v>
      </c>
      <c r="AY1338">
        <v>-84.497958999999994</v>
      </c>
      <c r="AZ1338" t="s">
        <v>164</v>
      </c>
      <c r="BA1338" t="s">
        <v>164</v>
      </c>
      <c r="BC1338" t="s">
        <v>164</v>
      </c>
      <c r="BD1338">
        <v>-9406269.7689999994</v>
      </c>
      <c r="BE1338" s="1" t="s">
        <v>6782</v>
      </c>
    </row>
    <row r="1339" spans="1:57" x14ac:dyDescent="0.25">
      <c r="A1339">
        <v>83144</v>
      </c>
      <c r="B1339">
        <v>8130</v>
      </c>
      <c r="C1339">
        <v>5</v>
      </c>
      <c r="D1339" t="s">
        <v>155</v>
      </c>
      <c r="E1339" t="s">
        <v>156</v>
      </c>
      <c r="F1339">
        <v>144741</v>
      </c>
      <c r="G1339" t="s">
        <v>6783</v>
      </c>
      <c r="H1339" t="s">
        <v>6784</v>
      </c>
      <c r="I1339" t="s">
        <v>6785</v>
      </c>
      <c r="J1339" t="s">
        <v>686</v>
      </c>
      <c r="K1339" t="s">
        <v>161</v>
      </c>
      <c r="L1339">
        <v>48207</v>
      </c>
      <c r="M1339">
        <v>1.6</v>
      </c>
      <c r="N1339" t="s">
        <v>162</v>
      </c>
      <c r="O1339" t="s">
        <v>162</v>
      </c>
      <c r="P1339" t="s">
        <v>6786</v>
      </c>
      <c r="Q1339">
        <v>0.23</v>
      </c>
      <c r="R1339" t="s">
        <v>162</v>
      </c>
      <c r="S1339" t="s">
        <v>164</v>
      </c>
      <c r="T1339" t="s">
        <v>164</v>
      </c>
      <c r="U1339" t="s">
        <v>162</v>
      </c>
      <c r="V1339">
        <v>3.97</v>
      </c>
      <c r="X1339" t="s">
        <v>162</v>
      </c>
      <c r="Y1339" t="s">
        <v>162</v>
      </c>
      <c r="Z1339" t="s">
        <v>162</v>
      </c>
      <c r="AA1339" t="s">
        <v>162</v>
      </c>
      <c r="AB1339">
        <v>4.87</v>
      </c>
      <c r="AC1339">
        <v>5.86</v>
      </c>
      <c r="AD1339">
        <v>6.21</v>
      </c>
      <c r="AE1339" t="s">
        <v>162</v>
      </c>
      <c r="AF1339" t="s">
        <v>162</v>
      </c>
      <c r="AG1339">
        <v>904243</v>
      </c>
      <c r="AH1339">
        <v>815568</v>
      </c>
      <c r="AI1339">
        <v>815568</v>
      </c>
      <c r="AJ1339">
        <v>45089</v>
      </c>
      <c r="AK1339">
        <v>10479</v>
      </c>
      <c r="AL1339">
        <v>72883</v>
      </c>
      <c r="AM1339">
        <v>775792</v>
      </c>
      <c r="AN1339" t="s">
        <v>164</v>
      </c>
      <c r="AO1339">
        <v>10</v>
      </c>
      <c r="AP1339" t="s">
        <v>162</v>
      </c>
      <c r="AQ1339">
        <v>0.32</v>
      </c>
      <c r="AS1339">
        <v>3.84</v>
      </c>
      <c r="AT1339" t="s">
        <v>165</v>
      </c>
      <c r="AV1339">
        <v>0.13</v>
      </c>
      <c r="AW1339">
        <v>0.35</v>
      </c>
      <c r="AX1339">
        <v>42.349269</v>
      </c>
      <c r="AY1339">
        <v>-83.043244000000001</v>
      </c>
      <c r="AZ1339" t="s">
        <v>164</v>
      </c>
      <c r="BC1339" t="s">
        <v>164</v>
      </c>
      <c r="BD1339">
        <v>-9244331.6359999999</v>
      </c>
      <c r="BE1339">
        <v>5213442.6830000002</v>
      </c>
    </row>
    <row r="1340" spans="1:57" x14ac:dyDescent="0.25">
      <c r="A1340">
        <v>83214</v>
      </c>
      <c r="B1340">
        <v>8677</v>
      </c>
      <c r="C1340">
        <v>5</v>
      </c>
      <c r="D1340" t="s">
        <v>155</v>
      </c>
      <c r="E1340" t="s">
        <v>156</v>
      </c>
      <c r="F1340">
        <v>187921</v>
      </c>
      <c r="G1340" t="s">
        <v>6787</v>
      </c>
      <c r="H1340" t="s">
        <v>6788</v>
      </c>
      <c r="I1340" t="s">
        <v>6789</v>
      </c>
      <c r="J1340" t="s">
        <v>1874</v>
      </c>
      <c r="K1340" t="s">
        <v>240</v>
      </c>
      <c r="L1340">
        <v>48076</v>
      </c>
      <c r="M1340">
        <v>1.61</v>
      </c>
      <c r="N1340" t="s">
        <v>162</v>
      </c>
      <c r="O1340" t="s">
        <v>162</v>
      </c>
      <c r="P1340" t="s">
        <v>6790</v>
      </c>
      <c r="Q1340">
        <v>0.23</v>
      </c>
      <c r="R1340" t="s">
        <v>162</v>
      </c>
      <c r="S1340" t="s">
        <v>164</v>
      </c>
      <c r="T1340" t="s">
        <v>164</v>
      </c>
      <c r="U1340" t="s">
        <v>162</v>
      </c>
      <c r="V1340">
        <v>3.96</v>
      </c>
      <c r="X1340" t="s">
        <v>162</v>
      </c>
      <c r="Y1340" t="s">
        <v>162</v>
      </c>
      <c r="Z1340" t="s">
        <v>162</v>
      </c>
      <c r="AA1340" t="s">
        <v>162</v>
      </c>
      <c r="AB1340">
        <v>4.59</v>
      </c>
      <c r="AC1340">
        <v>5.72</v>
      </c>
      <c r="AD1340">
        <v>6.13</v>
      </c>
      <c r="AE1340" t="s">
        <v>162</v>
      </c>
      <c r="AF1340" t="s">
        <v>162</v>
      </c>
      <c r="AG1340">
        <v>910952</v>
      </c>
      <c r="AH1340">
        <v>994112</v>
      </c>
      <c r="AI1340">
        <v>994112</v>
      </c>
      <c r="AJ1340">
        <v>48340</v>
      </c>
      <c r="AK1340">
        <v>6358</v>
      </c>
      <c r="AL1340">
        <v>69737</v>
      </c>
      <c r="AM1340">
        <v>786517</v>
      </c>
      <c r="AN1340" t="s">
        <v>164</v>
      </c>
      <c r="AO1340">
        <v>10</v>
      </c>
      <c r="AP1340" t="s">
        <v>162</v>
      </c>
      <c r="AQ1340">
        <v>2.76</v>
      </c>
      <c r="AR1340">
        <v>120</v>
      </c>
      <c r="AS1340">
        <v>1.39</v>
      </c>
      <c r="AT1340" t="s">
        <v>165</v>
      </c>
      <c r="AU1340">
        <v>120</v>
      </c>
      <c r="AV1340">
        <v>0.02</v>
      </c>
      <c r="AW1340">
        <v>5.86</v>
      </c>
      <c r="AX1340">
        <v>42.463321999999998</v>
      </c>
      <c r="AY1340">
        <v>-83.277924999999996</v>
      </c>
      <c r="AZ1340" t="s">
        <v>164</v>
      </c>
      <c r="BC1340" t="s">
        <v>164</v>
      </c>
      <c r="BD1340">
        <v>-9270456.2050000001</v>
      </c>
      <c r="BE1340" s="1" t="s">
        <v>6791</v>
      </c>
    </row>
    <row r="1341" spans="1:57" x14ac:dyDescent="0.25">
      <c r="A1341">
        <v>83341</v>
      </c>
      <c r="B1341">
        <v>9694</v>
      </c>
      <c r="C1341">
        <v>5</v>
      </c>
      <c r="D1341" t="s">
        <v>155</v>
      </c>
      <c r="E1341" t="s">
        <v>156</v>
      </c>
      <c r="F1341">
        <v>219761</v>
      </c>
      <c r="G1341" t="s">
        <v>6792</v>
      </c>
      <c r="H1341" t="s">
        <v>6793</v>
      </c>
      <c r="I1341" t="s">
        <v>6794</v>
      </c>
      <c r="J1341" t="s">
        <v>1597</v>
      </c>
      <c r="K1341" t="s">
        <v>240</v>
      </c>
      <c r="L1341">
        <v>48083</v>
      </c>
      <c r="M1341">
        <v>1.6</v>
      </c>
      <c r="N1341" t="s">
        <v>162</v>
      </c>
      <c r="O1341" t="s">
        <v>162</v>
      </c>
      <c r="P1341" t="s">
        <v>6795</v>
      </c>
      <c r="Q1341">
        <v>0.23</v>
      </c>
      <c r="R1341" t="s">
        <v>162</v>
      </c>
      <c r="S1341" t="s">
        <v>164</v>
      </c>
      <c r="T1341" t="s">
        <v>164</v>
      </c>
      <c r="U1341" t="s">
        <v>162</v>
      </c>
      <c r="V1341">
        <v>3.96</v>
      </c>
      <c r="X1341" t="s">
        <v>162</v>
      </c>
      <c r="Y1341" t="s">
        <v>162</v>
      </c>
      <c r="Z1341" t="s">
        <v>162</v>
      </c>
      <c r="AA1341" t="s">
        <v>162</v>
      </c>
      <c r="AB1341">
        <v>4.8499999999999996</v>
      </c>
      <c r="AC1341">
        <v>5.94</v>
      </c>
      <c r="AD1341">
        <v>6.34</v>
      </c>
      <c r="AE1341" t="s">
        <v>162</v>
      </c>
      <c r="AF1341" t="s">
        <v>162</v>
      </c>
      <c r="AG1341">
        <v>859660</v>
      </c>
      <c r="AH1341">
        <v>1269074</v>
      </c>
      <c r="AI1341">
        <v>1269074</v>
      </c>
      <c r="AJ1341">
        <v>47090</v>
      </c>
      <c r="AK1341">
        <v>6002</v>
      </c>
      <c r="AL1341">
        <v>67318</v>
      </c>
      <c r="AM1341">
        <v>739251</v>
      </c>
      <c r="AN1341" t="s">
        <v>164</v>
      </c>
      <c r="AO1341">
        <v>10</v>
      </c>
      <c r="AP1341" t="s">
        <v>162</v>
      </c>
      <c r="AQ1341">
        <v>2.1800000000000002</v>
      </c>
      <c r="AR1341">
        <v>120</v>
      </c>
      <c r="AS1341">
        <v>1.72</v>
      </c>
      <c r="AT1341" t="s">
        <v>165</v>
      </c>
      <c r="AU1341">
        <v>120</v>
      </c>
      <c r="AV1341">
        <v>0</v>
      </c>
      <c r="AW1341">
        <v>3.18</v>
      </c>
      <c r="AX1341">
        <v>42.572522999999997</v>
      </c>
      <c r="AY1341">
        <v>-83.107812999999993</v>
      </c>
      <c r="AZ1341" t="s">
        <v>164</v>
      </c>
      <c r="BC1341" t="s">
        <v>164</v>
      </c>
      <c r="BD1341">
        <v>-9251519.4240000006</v>
      </c>
      <c r="BE1341" s="1" t="s">
        <v>6796</v>
      </c>
    </row>
    <row r="1342" spans="1:57" x14ac:dyDescent="0.25">
      <c r="A1342">
        <v>83433</v>
      </c>
      <c r="B1342">
        <v>10359</v>
      </c>
      <c r="C1342">
        <v>5</v>
      </c>
      <c r="D1342" t="s">
        <v>155</v>
      </c>
      <c r="E1342" t="s">
        <v>156</v>
      </c>
      <c r="F1342">
        <v>232242</v>
      </c>
      <c r="G1342" t="s">
        <v>6797</v>
      </c>
      <c r="H1342" t="s">
        <v>6798</v>
      </c>
      <c r="I1342" t="s">
        <v>6799</v>
      </c>
      <c r="J1342" t="s">
        <v>364</v>
      </c>
      <c r="K1342" t="s">
        <v>365</v>
      </c>
      <c r="L1342">
        <v>49091</v>
      </c>
      <c r="M1342">
        <v>1.57</v>
      </c>
      <c r="N1342" t="s">
        <v>162</v>
      </c>
      <c r="O1342" t="s">
        <v>162</v>
      </c>
      <c r="P1342" t="s">
        <v>6800</v>
      </c>
      <c r="Q1342">
        <v>0.23</v>
      </c>
      <c r="R1342" t="s">
        <v>162</v>
      </c>
      <c r="S1342" t="s">
        <v>164</v>
      </c>
      <c r="T1342" t="s">
        <v>164</v>
      </c>
      <c r="U1342" t="s">
        <v>162</v>
      </c>
      <c r="V1342">
        <v>3.99</v>
      </c>
      <c r="X1342" t="s">
        <v>162</v>
      </c>
      <c r="Y1342" t="s">
        <v>162</v>
      </c>
      <c r="Z1342" t="s">
        <v>164</v>
      </c>
      <c r="AA1342" t="s">
        <v>162</v>
      </c>
      <c r="AB1342">
        <v>5.62</v>
      </c>
      <c r="AC1342">
        <v>6.82</v>
      </c>
      <c r="AD1342">
        <v>7.22</v>
      </c>
      <c r="AE1342" t="s">
        <v>162</v>
      </c>
      <c r="AF1342" t="s">
        <v>162</v>
      </c>
      <c r="AG1342">
        <v>775215</v>
      </c>
      <c r="AH1342">
        <v>2585075</v>
      </c>
      <c r="AI1342">
        <v>2585075</v>
      </c>
      <c r="AJ1342">
        <v>103517</v>
      </c>
      <c r="AK1342">
        <v>156246</v>
      </c>
      <c r="AL1342">
        <v>167931</v>
      </c>
      <c r="AM1342">
        <v>347521</v>
      </c>
      <c r="AN1342" t="s">
        <v>164</v>
      </c>
      <c r="AO1342">
        <v>12</v>
      </c>
      <c r="AP1342" t="s">
        <v>162</v>
      </c>
      <c r="AQ1342">
        <v>0.23</v>
      </c>
      <c r="AS1342">
        <v>0.34</v>
      </c>
      <c r="AT1342" t="s">
        <v>165</v>
      </c>
      <c r="AU1342">
        <v>69</v>
      </c>
      <c r="AV1342">
        <v>0.28999999999999998</v>
      </c>
      <c r="AW1342">
        <v>0.02</v>
      </c>
      <c r="AX1342">
        <v>41.794147000000002</v>
      </c>
      <c r="AY1342">
        <v>-85.422048000000004</v>
      </c>
      <c r="AZ1342" t="s">
        <v>164</v>
      </c>
      <c r="BA1342" t="s">
        <v>164</v>
      </c>
      <c r="BC1342" t="s">
        <v>164</v>
      </c>
      <c r="BD1342">
        <v>-9509138.8859999999</v>
      </c>
      <c r="BE1342" s="1" t="s">
        <v>6801</v>
      </c>
    </row>
    <row r="1343" spans="1:57" x14ac:dyDescent="0.25">
      <c r="A1343">
        <v>83634</v>
      </c>
      <c r="B1343">
        <v>12370</v>
      </c>
      <c r="C1343">
        <v>5</v>
      </c>
      <c r="D1343" t="s">
        <v>155</v>
      </c>
      <c r="E1343" t="s">
        <v>156</v>
      </c>
      <c r="F1343">
        <v>104521</v>
      </c>
      <c r="G1343" t="s">
        <v>6802</v>
      </c>
      <c r="H1343" t="s">
        <v>6803</v>
      </c>
      <c r="I1343" t="s">
        <v>6804</v>
      </c>
      <c r="J1343" t="s">
        <v>351</v>
      </c>
      <c r="K1343" t="s">
        <v>351</v>
      </c>
      <c r="L1343">
        <v>49201</v>
      </c>
      <c r="M1343">
        <v>1.56</v>
      </c>
      <c r="N1343" t="s">
        <v>162</v>
      </c>
      <c r="O1343" t="s">
        <v>162</v>
      </c>
      <c r="P1343" t="s">
        <v>6805</v>
      </c>
      <c r="Q1343">
        <v>0.23</v>
      </c>
      <c r="R1343" t="s">
        <v>162</v>
      </c>
      <c r="S1343" t="s">
        <v>164</v>
      </c>
      <c r="T1343" t="s">
        <v>164</v>
      </c>
      <c r="U1343" t="s">
        <v>162</v>
      </c>
      <c r="V1343">
        <v>3.96</v>
      </c>
      <c r="X1343" t="s">
        <v>162</v>
      </c>
      <c r="Y1343" t="s">
        <v>162</v>
      </c>
      <c r="Z1343" t="s">
        <v>164</v>
      </c>
      <c r="AA1343" t="s">
        <v>162</v>
      </c>
      <c r="AB1343">
        <v>5.35</v>
      </c>
      <c r="AC1343">
        <v>6.62</v>
      </c>
      <c r="AD1343">
        <v>7.05</v>
      </c>
      <c r="AE1343" t="s">
        <v>162</v>
      </c>
      <c r="AF1343" t="s">
        <v>162</v>
      </c>
      <c r="AG1343">
        <v>1093942</v>
      </c>
      <c r="AH1343">
        <v>2134968</v>
      </c>
      <c r="AI1343">
        <v>2134968</v>
      </c>
      <c r="AJ1343">
        <v>70729</v>
      </c>
      <c r="AK1343">
        <v>81440</v>
      </c>
      <c r="AL1343">
        <v>117733</v>
      </c>
      <c r="AM1343">
        <v>824041</v>
      </c>
      <c r="AN1343" t="s">
        <v>164</v>
      </c>
      <c r="AO1343">
        <v>11</v>
      </c>
      <c r="AP1343" t="s">
        <v>162</v>
      </c>
      <c r="AQ1343">
        <v>0.08</v>
      </c>
      <c r="AS1343">
        <v>0.05</v>
      </c>
      <c r="AT1343" t="s">
        <v>165</v>
      </c>
      <c r="AV1343">
        <v>0</v>
      </c>
      <c r="AW1343">
        <v>0.02</v>
      </c>
      <c r="AX1343">
        <v>42.253450999999998</v>
      </c>
      <c r="AY1343">
        <v>-84.406068000000005</v>
      </c>
      <c r="AZ1343" t="s">
        <v>164</v>
      </c>
      <c r="BA1343" t="s">
        <v>164</v>
      </c>
      <c r="BC1343" t="s">
        <v>164</v>
      </c>
      <c r="BD1343">
        <v>-9396040.5099999998</v>
      </c>
      <c r="BE1343" s="1" t="s">
        <v>6806</v>
      </c>
    </row>
    <row r="1344" spans="1:57" x14ac:dyDescent="0.25">
      <c r="A1344">
        <v>83666</v>
      </c>
      <c r="B1344">
        <v>12722</v>
      </c>
      <c r="C1344">
        <v>5</v>
      </c>
      <c r="D1344" t="s">
        <v>155</v>
      </c>
      <c r="E1344" t="s">
        <v>156</v>
      </c>
      <c r="F1344">
        <v>149522</v>
      </c>
      <c r="G1344" t="s">
        <v>6807</v>
      </c>
      <c r="H1344" t="s">
        <v>6808</v>
      </c>
      <c r="I1344" t="s">
        <v>6808</v>
      </c>
      <c r="J1344" t="s">
        <v>748</v>
      </c>
      <c r="K1344" t="s">
        <v>495</v>
      </c>
      <c r="L1344">
        <v>49022</v>
      </c>
      <c r="M1344">
        <v>1.6</v>
      </c>
      <c r="N1344" t="s">
        <v>162</v>
      </c>
      <c r="O1344" t="s">
        <v>162</v>
      </c>
      <c r="P1344" t="s">
        <v>6809</v>
      </c>
      <c r="Q1344">
        <v>0.23</v>
      </c>
      <c r="R1344" t="s">
        <v>162</v>
      </c>
      <c r="S1344" t="s">
        <v>164</v>
      </c>
      <c r="T1344" t="s">
        <v>164</v>
      </c>
      <c r="U1344" t="s">
        <v>162</v>
      </c>
      <c r="V1344">
        <v>4.01</v>
      </c>
      <c r="X1344" t="s">
        <v>162</v>
      </c>
      <c r="Y1344" t="s">
        <v>162</v>
      </c>
      <c r="Z1344" t="s">
        <v>164</v>
      </c>
      <c r="AA1344" t="s">
        <v>162</v>
      </c>
      <c r="AB1344">
        <v>5.88</v>
      </c>
      <c r="AC1344">
        <v>7.08</v>
      </c>
      <c r="AD1344">
        <v>7.45</v>
      </c>
      <c r="AE1344" t="s">
        <v>162</v>
      </c>
      <c r="AF1344" t="s">
        <v>162</v>
      </c>
      <c r="AG1344">
        <v>540896</v>
      </c>
      <c r="AH1344">
        <v>1446932</v>
      </c>
      <c r="AI1344">
        <v>1446932</v>
      </c>
      <c r="AJ1344">
        <v>63996</v>
      </c>
      <c r="AK1344">
        <v>71725</v>
      </c>
      <c r="AL1344">
        <v>151289</v>
      </c>
      <c r="AM1344">
        <v>253887</v>
      </c>
      <c r="AN1344" t="s">
        <v>164</v>
      </c>
      <c r="AO1344">
        <v>12</v>
      </c>
      <c r="AP1344" t="s">
        <v>162</v>
      </c>
      <c r="AQ1344">
        <v>7.0000000000000007E-2</v>
      </c>
      <c r="AR1344">
        <v>138</v>
      </c>
      <c r="AS1344">
        <v>0.02</v>
      </c>
      <c r="AT1344" t="s">
        <v>165</v>
      </c>
      <c r="AV1344">
        <v>0.04</v>
      </c>
      <c r="AW1344">
        <v>0.23</v>
      </c>
      <c r="AX1344">
        <v>42.113278000000001</v>
      </c>
      <c r="AY1344">
        <v>-86.462455000000006</v>
      </c>
      <c r="AZ1344" t="s">
        <v>164</v>
      </c>
      <c r="BA1344" t="s">
        <v>164</v>
      </c>
      <c r="BC1344" t="s">
        <v>164</v>
      </c>
      <c r="BD1344">
        <v>-9624956.4629999995</v>
      </c>
      <c r="BE1344" s="1" t="s">
        <v>6810</v>
      </c>
    </row>
    <row r="1345" spans="1:57" x14ac:dyDescent="0.25">
      <c r="A1345">
        <v>83791</v>
      </c>
      <c r="B1345">
        <v>14626</v>
      </c>
      <c r="C1345">
        <v>5</v>
      </c>
      <c r="D1345" t="s">
        <v>155</v>
      </c>
      <c r="E1345" t="s">
        <v>156</v>
      </c>
      <c r="F1345">
        <v>10667</v>
      </c>
      <c r="G1345" t="s">
        <v>6811</v>
      </c>
      <c r="H1345" t="s">
        <v>6812</v>
      </c>
      <c r="I1345" t="s">
        <v>6813</v>
      </c>
      <c r="J1345" t="s">
        <v>253</v>
      </c>
      <c r="K1345" t="s">
        <v>254</v>
      </c>
      <c r="L1345">
        <v>46986</v>
      </c>
      <c r="M1345">
        <v>1.56</v>
      </c>
      <c r="N1345" t="s">
        <v>162</v>
      </c>
      <c r="O1345" t="s">
        <v>162</v>
      </c>
      <c r="P1345" t="s">
        <v>6814</v>
      </c>
      <c r="Q1345">
        <v>0.23</v>
      </c>
      <c r="R1345" t="s">
        <v>162</v>
      </c>
      <c r="S1345" t="s">
        <v>164</v>
      </c>
      <c r="T1345" t="s">
        <v>164</v>
      </c>
      <c r="U1345" t="s">
        <v>162</v>
      </c>
      <c r="V1345">
        <v>3.92</v>
      </c>
      <c r="X1345" t="s">
        <v>162</v>
      </c>
      <c r="Y1345" t="s">
        <v>162</v>
      </c>
      <c r="Z1345" t="s">
        <v>162</v>
      </c>
      <c r="AA1345" t="s">
        <v>162</v>
      </c>
      <c r="AB1345">
        <v>4.99</v>
      </c>
      <c r="AC1345">
        <v>6.24</v>
      </c>
      <c r="AD1345">
        <v>6.7</v>
      </c>
      <c r="AE1345" t="s">
        <v>162</v>
      </c>
      <c r="AF1345" t="s">
        <v>162</v>
      </c>
      <c r="AG1345">
        <v>1045029</v>
      </c>
      <c r="AH1345">
        <v>2222649</v>
      </c>
      <c r="AI1345">
        <v>2222649</v>
      </c>
      <c r="AJ1345">
        <v>55070</v>
      </c>
      <c r="AK1345">
        <v>56608</v>
      </c>
      <c r="AL1345">
        <v>78718</v>
      </c>
      <c r="AM1345">
        <v>854633</v>
      </c>
      <c r="AN1345" t="s">
        <v>164</v>
      </c>
      <c r="AO1345">
        <v>9</v>
      </c>
      <c r="AP1345" t="s">
        <v>162</v>
      </c>
      <c r="AQ1345">
        <v>0.33</v>
      </c>
      <c r="AS1345">
        <v>1.27</v>
      </c>
      <c r="AT1345" t="s">
        <v>165</v>
      </c>
      <c r="AU1345">
        <v>138</v>
      </c>
      <c r="AV1345">
        <v>7.0000000000000007E-2</v>
      </c>
      <c r="AW1345">
        <v>1.17</v>
      </c>
      <c r="AX1345">
        <v>43.0244</v>
      </c>
      <c r="AY1345">
        <v>-83.695599999999999</v>
      </c>
      <c r="AZ1345" t="s">
        <v>164</v>
      </c>
      <c r="BC1345" t="s">
        <v>164</v>
      </c>
      <c r="BD1345">
        <v>-9316951.5739999991</v>
      </c>
      <c r="BE1345" s="1" t="s">
        <v>6815</v>
      </c>
    </row>
    <row r="1346" spans="1:57" x14ac:dyDescent="0.25">
      <c r="A1346">
        <v>84280</v>
      </c>
      <c r="B1346">
        <v>20436</v>
      </c>
      <c r="C1346">
        <v>5</v>
      </c>
      <c r="D1346" t="s">
        <v>155</v>
      </c>
      <c r="E1346" t="s">
        <v>156</v>
      </c>
      <c r="F1346">
        <v>155648</v>
      </c>
      <c r="G1346" t="s">
        <v>6816</v>
      </c>
      <c r="H1346" t="s">
        <v>6817</v>
      </c>
      <c r="I1346" t="s">
        <v>6817</v>
      </c>
      <c r="J1346" t="s">
        <v>3789</v>
      </c>
      <c r="K1346" t="s">
        <v>828</v>
      </c>
      <c r="L1346">
        <v>49642</v>
      </c>
      <c r="M1346">
        <v>1.6</v>
      </c>
      <c r="N1346" t="s">
        <v>162</v>
      </c>
      <c r="O1346" t="s">
        <v>162</v>
      </c>
      <c r="P1346" t="s">
        <v>6818</v>
      </c>
      <c r="Q1346">
        <v>0.23</v>
      </c>
      <c r="R1346" t="s">
        <v>162</v>
      </c>
      <c r="S1346" t="s">
        <v>164</v>
      </c>
      <c r="T1346" t="s">
        <v>164</v>
      </c>
      <c r="U1346" t="s">
        <v>162</v>
      </c>
      <c r="V1346">
        <v>3.85</v>
      </c>
      <c r="X1346" t="s">
        <v>162</v>
      </c>
      <c r="Y1346" t="s">
        <v>162</v>
      </c>
      <c r="Z1346" t="s">
        <v>162</v>
      </c>
      <c r="AA1346" t="s">
        <v>162</v>
      </c>
      <c r="AB1346">
        <v>4.87</v>
      </c>
      <c r="AC1346">
        <v>6.14</v>
      </c>
      <c r="AD1346">
        <v>6.59</v>
      </c>
      <c r="AE1346" t="s">
        <v>162</v>
      </c>
      <c r="AF1346" t="s">
        <v>162</v>
      </c>
      <c r="AG1346">
        <v>702717</v>
      </c>
      <c r="AH1346">
        <v>461269</v>
      </c>
      <c r="AI1346">
        <v>461269</v>
      </c>
      <c r="AJ1346">
        <v>122397</v>
      </c>
      <c r="AK1346">
        <v>284231</v>
      </c>
      <c r="AL1346">
        <v>75787</v>
      </c>
      <c r="AM1346">
        <v>220302</v>
      </c>
      <c r="AN1346" t="s">
        <v>164</v>
      </c>
      <c r="AO1346">
        <v>9</v>
      </c>
      <c r="AP1346" t="s">
        <v>162</v>
      </c>
      <c r="AQ1346">
        <v>2.78</v>
      </c>
      <c r="AR1346">
        <v>69</v>
      </c>
      <c r="AS1346">
        <v>1.44</v>
      </c>
      <c r="AT1346" t="s">
        <v>165</v>
      </c>
      <c r="AU1346">
        <v>69</v>
      </c>
      <c r="AV1346">
        <v>0.92</v>
      </c>
      <c r="AW1346">
        <v>5.13</v>
      </c>
      <c r="AX1346">
        <v>43.879412000000002</v>
      </c>
      <c r="AY1346">
        <v>-85.753483000000003</v>
      </c>
      <c r="AZ1346" t="s">
        <v>164</v>
      </c>
      <c r="BC1346" t="s">
        <v>164</v>
      </c>
      <c r="BD1346">
        <v>-9546034.0610000007</v>
      </c>
      <c r="BE1346" s="1" t="s">
        <v>6819</v>
      </c>
    </row>
    <row r="1347" spans="1:57" x14ac:dyDescent="0.25">
      <c r="A1347">
        <v>84787</v>
      </c>
      <c r="B1347">
        <v>27078</v>
      </c>
      <c r="C1347">
        <v>5</v>
      </c>
      <c r="D1347" t="s">
        <v>155</v>
      </c>
      <c r="E1347" t="s">
        <v>156</v>
      </c>
      <c r="F1347">
        <v>137805</v>
      </c>
      <c r="G1347" t="s">
        <v>6820</v>
      </c>
      <c r="H1347" t="s">
        <v>6821</v>
      </c>
      <c r="I1347" t="s">
        <v>6822</v>
      </c>
      <c r="J1347" t="s">
        <v>261</v>
      </c>
      <c r="K1347" t="s">
        <v>261</v>
      </c>
      <c r="L1347">
        <v>49721</v>
      </c>
      <c r="M1347">
        <v>1.61</v>
      </c>
      <c r="N1347" t="s">
        <v>162</v>
      </c>
      <c r="O1347" t="s">
        <v>162</v>
      </c>
      <c r="P1347" t="s">
        <v>6823</v>
      </c>
      <c r="Q1347">
        <v>0.23</v>
      </c>
      <c r="R1347" t="s">
        <v>162</v>
      </c>
      <c r="S1347" t="s">
        <v>164</v>
      </c>
      <c r="T1347" t="s">
        <v>164</v>
      </c>
      <c r="U1347" t="s">
        <v>162</v>
      </c>
      <c r="V1347">
        <v>3.74</v>
      </c>
      <c r="X1347" t="s">
        <v>162</v>
      </c>
      <c r="Y1347" t="s">
        <v>162</v>
      </c>
      <c r="Z1347" t="s">
        <v>164</v>
      </c>
      <c r="AA1347" t="s">
        <v>162</v>
      </c>
      <c r="AB1347">
        <v>5.26</v>
      </c>
      <c r="AC1347">
        <v>6.42</v>
      </c>
      <c r="AD1347">
        <v>6.83</v>
      </c>
      <c r="AE1347" t="s">
        <v>162</v>
      </c>
      <c r="AF1347" t="s">
        <v>162</v>
      </c>
      <c r="AG1347">
        <v>237533</v>
      </c>
      <c r="AH1347">
        <v>35545</v>
      </c>
      <c r="AI1347">
        <v>35545</v>
      </c>
      <c r="AJ1347">
        <v>110794</v>
      </c>
      <c r="AK1347">
        <v>80879</v>
      </c>
      <c r="AL1347">
        <v>12700</v>
      </c>
      <c r="AM1347">
        <v>33160</v>
      </c>
      <c r="AN1347" t="s">
        <v>164</v>
      </c>
      <c r="AO1347">
        <v>8</v>
      </c>
      <c r="AP1347" t="s">
        <v>162</v>
      </c>
      <c r="AQ1347">
        <v>0.21</v>
      </c>
      <c r="AS1347">
        <v>3.86</v>
      </c>
      <c r="AT1347" t="s">
        <v>165</v>
      </c>
      <c r="AU1347">
        <v>138</v>
      </c>
      <c r="AV1347">
        <v>0</v>
      </c>
      <c r="AW1347">
        <v>0.24</v>
      </c>
      <c r="AX1347">
        <v>45.641928</v>
      </c>
      <c r="AY1347">
        <v>-84.479392000000004</v>
      </c>
      <c r="AZ1347" t="s">
        <v>164</v>
      </c>
      <c r="BA1347" t="s">
        <v>164</v>
      </c>
      <c r="BC1347" t="s">
        <v>164</v>
      </c>
      <c r="BD1347">
        <v>-9404202.9000000004</v>
      </c>
      <c r="BE1347" s="1" t="s">
        <v>6824</v>
      </c>
    </row>
    <row r="1348" spans="1:57" x14ac:dyDescent="0.25">
      <c r="A1348">
        <v>84962</v>
      </c>
      <c r="B1348">
        <v>29428</v>
      </c>
      <c r="C1348">
        <v>5</v>
      </c>
      <c r="D1348" t="s">
        <v>155</v>
      </c>
      <c r="E1348" t="s">
        <v>156</v>
      </c>
      <c r="F1348">
        <v>209741</v>
      </c>
      <c r="G1348" t="s">
        <v>6825</v>
      </c>
      <c r="H1348" t="s">
        <v>6826</v>
      </c>
      <c r="I1348" t="s">
        <v>6827</v>
      </c>
      <c r="J1348" t="s">
        <v>160</v>
      </c>
      <c r="K1348" t="s">
        <v>161</v>
      </c>
      <c r="L1348">
        <v>48212</v>
      </c>
      <c r="M1348">
        <v>1.56</v>
      </c>
      <c r="N1348" t="s">
        <v>162</v>
      </c>
      <c r="O1348" t="s">
        <v>162</v>
      </c>
      <c r="P1348" t="s">
        <v>6828</v>
      </c>
      <c r="Q1348">
        <v>0.23</v>
      </c>
      <c r="R1348" t="s">
        <v>162</v>
      </c>
      <c r="S1348" t="s">
        <v>164</v>
      </c>
      <c r="T1348" t="s">
        <v>164</v>
      </c>
      <c r="U1348" t="s">
        <v>162</v>
      </c>
      <c r="V1348">
        <v>3.98</v>
      </c>
      <c r="X1348" t="s">
        <v>162</v>
      </c>
      <c r="Y1348" t="s">
        <v>162</v>
      </c>
      <c r="Z1348" t="s">
        <v>162</v>
      </c>
      <c r="AA1348" t="s">
        <v>162</v>
      </c>
      <c r="AB1348">
        <v>4.8899999999999997</v>
      </c>
      <c r="AC1348">
        <v>5.86</v>
      </c>
      <c r="AD1348">
        <v>6.22</v>
      </c>
      <c r="AE1348" t="s">
        <v>162</v>
      </c>
      <c r="AF1348" t="s">
        <v>162</v>
      </c>
      <c r="AG1348">
        <v>904243</v>
      </c>
      <c r="AH1348">
        <v>815568</v>
      </c>
      <c r="AI1348">
        <v>815568</v>
      </c>
      <c r="AJ1348">
        <v>45089</v>
      </c>
      <c r="AK1348">
        <v>10479</v>
      </c>
      <c r="AL1348">
        <v>72883</v>
      </c>
      <c r="AM1348">
        <v>775792</v>
      </c>
      <c r="AN1348" t="s">
        <v>164</v>
      </c>
      <c r="AO1348">
        <v>10</v>
      </c>
      <c r="AP1348" t="s">
        <v>162</v>
      </c>
      <c r="AQ1348">
        <v>1.19</v>
      </c>
      <c r="AS1348">
        <v>3.77</v>
      </c>
      <c r="AT1348" t="s">
        <v>165</v>
      </c>
      <c r="AV1348">
        <v>0.17</v>
      </c>
      <c r="AW1348">
        <v>0.11</v>
      </c>
      <c r="AX1348">
        <v>42.392605000000003</v>
      </c>
      <c r="AY1348">
        <v>-83.050302000000002</v>
      </c>
      <c r="AZ1348" t="s">
        <v>164</v>
      </c>
      <c r="BC1348" t="s">
        <v>164</v>
      </c>
      <c r="BD1348">
        <v>-9245117.3289999999</v>
      </c>
      <c r="BE1348" s="1" t="s">
        <v>6829</v>
      </c>
    </row>
    <row r="1349" spans="1:57" x14ac:dyDescent="0.25">
      <c r="A1349">
        <v>85040</v>
      </c>
      <c r="B1349">
        <v>30495</v>
      </c>
      <c r="C1349">
        <v>5</v>
      </c>
      <c r="D1349" t="s">
        <v>155</v>
      </c>
      <c r="E1349" t="s">
        <v>156</v>
      </c>
      <c r="F1349">
        <v>170857</v>
      </c>
      <c r="G1349" t="s">
        <v>6830</v>
      </c>
      <c r="H1349" t="s">
        <v>6831</v>
      </c>
      <c r="I1349" t="s">
        <v>6832</v>
      </c>
      <c r="J1349" t="s">
        <v>375</v>
      </c>
      <c r="K1349" t="s">
        <v>320</v>
      </c>
      <c r="L1349">
        <v>49504</v>
      </c>
      <c r="M1349">
        <v>1.6</v>
      </c>
      <c r="N1349" t="s">
        <v>162</v>
      </c>
      <c r="O1349" t="s">
        <v>162</v>
      </c>
      <c r="P1349" t="s">
        <v>6833</v>
      </c>
      <c r="Q1349">
        <v>0.23</v>
      </c>
      <c r="R1349" t="s">
        <v>162</v>
      </c>
      <c r="S1349" t="s">
        <v>164</v>
      </c>
      <c r="T1349" t="s">
        <v>164</v>
      </c>
      <c r="U1349" t="s">
        <v>162</v>
      </c>
      <c r="V1349">
        <v>3.92</v>
      </c>
      <c r="X1349" t="s">
        <v>162</v>
      </c>
      <c r="Y1349" t="s">
        <v>162</v>
      </c>
      <c r="Z1349" t="s">
        <v>162</v>
      </c>
      <c r="AA1349" t="s">
        <v>162</v>
      </c>
      <c r="AB1349">
        <v>4.5999999999999996</v>
      </c>
      <c r="AC1349">
        <v>5.77</v>
      </c>
      <c r="AD1349">
        <v>6.22</v>
      </c>
      <c r="AE1349" t="s">
        <v>162</v>
      </c>
      <c r="AF1349" t="s">
        <v>162</v>
      </c>
      <c r="AG1349">
        <v>586747</v>
      </c>
      <c r="AH1349">
        <v>1426249</v>
      </c>
      <c r="AI1349">
        <v>1426249</v>
      </c>
      <c r="AJ1349">
        <v>91269</v>
      </c>
      <c r="AK1349">
        <v>105051</v>
      </c>
      <c r="AL1349">
        <v>88002</v>
      </c>
      <c r="AM1349">
        <v>302427</v>
      </c>
      <c r="AN1349" t="s">
        <v>164</v>
      </c>
      <c r="AO1349">
        <v>10</v>
      </c>
      <c r="AP1349" t="s">
        <v>162</v>
      </c>
      <c r="AQ1349">
        <v>0.52</v>
      </c>
      <c r="AS1349">
        <v>0.68</v>
      </c>
      <c r="AT1349" t="s">
        <v>165</v>
      </c>
      <c r="AU1349">
        <v>138</v>
      </c>
      <c r="AV1349">
        <v>0</v>
      </c>
      <c r="AW1349">
        <v>0.04</v>
      </c>
      <c r="AX1349">
        <v>42.964644999999997</v>
      </c>
      <c r="AY1349">
        <v>-85.683829000000003</v>
      </c>
      <c r="AZ1349" t="s">
        <v>164</v>
      </c>
      <c r="BC1349" t="s">
        <v>164</v>
      </c>
      <c r="BD1349">
        <v>-9538280.2129999995</v>
      </c>
      <c r="BE1349" s="1" t="s">
        <v>6834</v>
      </c>
    </row>
    <row r="1350" spans="1:57" x14ac:dyDescent="0.25">
      <c r="A1350">
        <v>85133</v>
      </c>
      <c r="B1350">
        <v>31682</v>
      </c>
      <c r="C1350">
        <v>5</v>
      </c>
      <c r="D1350" t="s">
        <v>155</v>
      </c>
      <c r="E1350" t="s">
        <v>156</v>
      </c>
      <c r="F1350">
        <v>28861</v>
      </c>
      <c r="G1350" t="s">
        <v>6835</v>
      </c>
      <c r="H1350" t="s">
        <v>6836</v>
      </c>
      <c r="I1350" t="s">
        <v>6837</v>
      </c>
      <c r="J1350" t="s">
        <v>2421</v>
      </c>
      <c r="K1350" t="s">
        <v>909</v>
      </c>
      <c r="L1350">
        <v>48103</v>
      </c>
      <c r="M1350">
        <v>1.6</v>
      </c>
      <c r="N1350" t="s">
        <v>162</v>
      </c>
      <c r="O1350" t="s">
        <v>162</v>
      </c>
      <c r="P1350" t="s">
        <v>6838</v>
      </c>
      <c r="Q1350">
        <v>0.23</v>
      </c>
      <c r="R1350" t="s">
        <v>162</v>
      </c>
      <c r="S1350" t="s">
        <v>164</v>
      </c>
      <c r="T1350" t="s">
        <v>164</v>
      </c>
      <c r="U1350" t="s">
        <v>162</v>
      </c>
      <c r="V1350">
        <v>3.95</v>
      </c>
      <c r="X1350" t="s">
        <v>162</v>
      </c>
      <c r="Y1350" t="s">
        <v>162</v>
      </c>
      <c r="Z1350" t="s">
        <v>164</v>
      </c>
      <c r="AA1350" t="s">
        <v>162</v>
      </c>
      <c r="AB1350">
        <v>5.48</v>
      </c>
      <c r="AC1350">
        <v>6.68</v>
      </c>
      <c r="AD1350">
        <v>7.11</v>
      </c>
      <c r="AE1350" t="s">
        <v>162</v>
      </c>
      <c r="AF1350" t="s">
        <v>162</v>
      </c>
      <c r="AG1350">
        <v>1126873</v>
      </c>
      <c r="AH1350">
        <v>1857970</v>
      </c>
      <c r="AI1350">
        <v>1857970</v>
      </c>
      <c r="AJ1350">
        <v>61511</v>
      </c>
      <c r="AK1350">
        <v>47496</v>
      </c>
      <c r="AL1350">
        <v>122526</v>
      </c>
      <c r="AM1350">
        <v>895340</v>
      </c>
      <c r="AN1350" t="s">
        <v>164</v>
      </c>
      <c r="AO1350">
        <v>11</v>
      </c>
      <c r="AP1350" t="s">
        <v>162</v>
      </c>
      <c r="AQ1350">
        <v>0.69</v>
      </c>
      <c r="AS1350">
        <v>2.16</v>
      </c>
      <c r="AT1350" t="s">
        <v>165</v>
      </c>
      <c r="AU1350">
        <v>120</v>
      </c>
      <c r="AV1350">
        <v>0</v>
      </c>
      <c r="AW1350">
        <v>1.42</v>
      </c>
      <c r="AX1350">
        <v>42.285600000000002</v>
      </c>
      <c r="AY1350">
        <v>-83.7804</v>
      </c>
      <c r="AZ1350" t="s">
        <v>164</v>
      </c>
      <c r="BA1350" t="s">
        <v>164</v>
      </c>
      <c r="BC1350" t="s">
        <v>164</v>
      </c>
      <c r="BD1350">
        <v>-9326391.4670000002</v>
      </c>
      <c r="BE1350" s="1" t="s">
        <v>6839</v>
      </c>
    </row>
    <row r="1351" spans="1:57" x14ac:dyDescent="0.25">
      <c r="A1351">
        <v>85210</v>
      </c>
      <c r="B1351">
        <v>32500</v>
      </c>
      <c r="C1351">
        <v>5</v>
      </c>
      <c r="D1351" t="s">
        <v>155</v>
      </c>
      <c r="E1351" t="s">
        <v>156</v>
      </c>
      <c r="F1351">
        <v>136286</v>
      </c>
      <c r="G1351" t="s">
        <v>6840</v>
      </c>
      <c r="H1351" t="s">
        <v>6841</v>
      </c>
      <c r="I1351" t="s">
        <v>6842</v>
      </c>
      <c r="J1351" t="s">
        <v>1880</v>
      </c>
      <c r="K1351" t="s">
        <v>1881</v>
      </c>
      <c r="L1351">
        <v>48467</v>
      </c>
      <c r="M1351">
        <v>1.6</v>
      </c>
      <c r="N1351" t="s">
        <v>162</v>
      </c>
      <c r="O1351" t="s">
        <v>162</v>
      </c>
      <c r="P1351" t="s">
        <v>6843</v>
      </c>
      <c r="Q1351">
        <v>0.23</v>
      </c>
      <c r="R1351" t="s">
        <v>162</v>
      </c>
      <c r="S1351" t="s">
        <v>164</v>
      </c>
      <c r="T1351" t="s">
        <v>164</v>
      </c>
      <c r="U1351" t="s">
        <v>162</v>
      </c>
      <c r="V1351">
        <v>3.95</v>
      </c>
      <c r="X1351" t="s">
        <v>162</v>
      </c>
      <c r="Y1351" t="s">
        <v>162</v>
      </c>
      <c r="Z1351" t="s">
        <v>164</v>
      </c>
      <c r="AA1351" t="s">
        <v>162</v>
      </c>
      <c r="AB1351">
        <v>6.36</v>
      </c>
      <c r="AC1351">
        <v>7.45</v>
      </c>
      <c r="AD1351">
        <v>7.79</v>
      </c>
      <c r="AE1351" t="s">
        <v>162</v>
      </c>
      <c r="AF1351" t="s">
        <v>162</v>
      </c>
      <c r="AG1351">
        <v>113454</v>
      </c>
      <c r="AH1351">
        <v>837481</v>
      </c>
      <c r="AI1351">
        <v>837481</v>
      </c>
      <c r="AJ1351">
        <v>30848</v>
      </c>
      <c r="AK1351">
        <v>35064</v>
      </c>
      <c r="AL1351">
        <v>4318</v>
      </c>
      <c r="AM1351">
        <v>43224</v>
      </c>
      <c r="AN1351" t="s">
        <v>164</v>
      </c>
      <c r="AO1351">
        <v>8</v>
      </c>
      <c r="AP1351" t="s">
        <v>162</v>
      </c>
      <c r="AQ1351">
        <v>7.64</v>
      </c>
      <c r="AS1351">
        <v>13.94</v>
      </c>
      <c r="AT1351" t="s">
        <v>165</v>
      </c>
      <c r="AU1351">
        <v>120</v>
      </c>
      <c r="AV1351">
        <v>0.09</v>
      </c>
      <c r="AW1351">
        <v>7.4</v>
      </c>
      <c r="AX1351">
        <v>44.046416000000001</v>
      </c>
      <c r="AY1351">
        <v>-82.991550000000004</v>
      </c>
      <c r="AZ1351" t="s">
        <v>164</v>
      </c>
      <c r="BA1351" t="s">
        <v>164</v>
      </c>
      <c r="BC1351" t="s">
        <v>164</v>
      </c>
      <c r="BD1351">
        <v>-9238577.0859999992</v>
      </c>
      <c r="BE1351" s="1" t="s">
        <v>6844</v>
      </c>
    </row>
    <row r="1352" spans="1:57" x14ac:dyDescent="0.25">
      <c r="A1352">
        <v>85386</v>
      </c>
      <c r="B1352">
        <v>34739</v>
      </c>
      <c r="C1352">
        <v>5</v>
      </c>
      <c r="D1352" t="s">
        <v>155</v>
      </c>
      <c r="E1352" t="s">
        <v>156</v>
      </c>
      <c r="F1352">
        <v>12374</v>
      </c>
      <c r="G1352" t="s">
        <v>6845</v>
      </c>
      <c r="H1352" t="s">
        <v>6846</v>
      </c>
      <c r="I1352" t="s">
        <v>6847</v>
      </c>
      <c r="J1352" t="s">
        <v>670</v>
      </c>
      <c r="K1352" t="s">
        <v>365</v>
      </c>
      <c r="L1352">
        <v>49093</v>
      </c>
      <c r="M1352">
        <v>1.6</v>
      </c>
      <c r="N1352" t="s">
        <v>162</v>
      </c>
      <c r="O1352" t="s">
        <v>162</v>
      </c>
      <c r="P1352" t="s">
        <v>6848</v>
      </c>
      <c r="Q1352">
        <v>0.23</v>
      </c>
      <c r="R1352" t="s">
        <v>162</v>
      </c>
      <c r="S1352" t="s">
        <v>164</v>
      </c>
      <c r="T1352" t="s">
        <v>164</v>
      </c>
      <c r="U1352" t="s">
        <v>162</v>
      </c>
      <c r="V1352">
        <v>3.99</v>
      </c>
      <c r="X1352" t="s">
        <v>162</v>
      </c>
      <c r="Y1352" t="s">
        <v>162</v>
      </c>
      <c r="Z1352" t="s">
        <v>164</v>
      </c>
      <c r="AA1352" t="s">
        <v>162</v>
      </c>
      <c r="AB1352">
        <v>5.08</v>
      </c>
      <c r="AC1352">
        <v>6.32</v>
      </c>
      <c r="AD1352">
        <v>6.76</v>
      </c>
      <c r="AE1352" t="s">
        <v>162</v>
      </c>
      <c r="AF1352" t="s">
        <v>162</v>
      </c>
      <c r="AG1352">
        <v>788238</v>
      </c>
      <c r="AH1352">
        <v>2534225</v>
      </c>
      <c r="AI1352">
        <v>2534225</v>
      </c>
      <c r="AJ1352">
        <v>110757</v>
      </c>
      <c r="AK1352">
        <v>149370</v>
      </c>
      <c r="AL1352">
        <v>171828</v>
      </c>
      <c r="AM1352">
        <v>356283</v>
      </c>
      <c r="AN1352" t="s">
        <v>164</v>
      </c>
      <c r="AO1352">
        <v>12</v>
      </c>
      <c r="AP1352" t="s">
        <v>162</v>
      </c>
      <c r="AQ1352">
        <v>0.37</v>
      </c>
      <c r="AS1352">
        <v>0.38</v>
      </c>
      <c r="AT1352" t="s">
        <v>165</v>
      </c>
      <c r="AV1352">
        <v>0.12</v>
      </c>
      <c r="AW1352">
        <v>0.16</v>
      </c>
      <c r="AX1352">
        <v>41.928164000000002</v>
      </c>
      <c r="AY1352">
        <v>-85.629615000000001</v>
      </c>
      <c r="AZ1352" t="s">
        <v>164</v>
      </c>
      <c r="BA1352" t="s">
        <v>164</v>
      </c>
      <c r="BC1352" t="s">
        <v>164</v>
      </c>
      <c r="BD1352">
        <v>-9532245.1390000004</v>
      </c>
      <c r="BE1352" s="1" t="s">
        <v>6849</v>
      </c>
    </row>
    <row r="1353" spans="1:57" x14ac:dyDescent="0.25">
      <c r="A1353">
        <v>85434</v>
      </c>
      <c r="B1353">
        <v>35339</v>
      </c>
      <c r="C1353">
        <v>5</v>
      </c>
      <c r="D1353" t="s">
        <v>155</v>
      </c>
      <c r="E1353" t="s">
        <v>156</v>
      </c>
      <c r="F1353">
        <v>69101</v>
      </c>
      <c r="G1353" t="s">
        <v>6850</v>
      </c>
      <c r="H1353" t="s">
        <v>6851</v>
      </c>
      <c r="I1353" t="s">
        <v>6851</v>
      </c>
      <c r="J1353" t="s">
        <v>1155</v>
      </c>
      <c r="K1353" t="s">
        <v>1155</v>
      </c>
      <c r="L1353">
        <v>48601</v>
      </c>
      <c r="M1353">
        <v>1.59</v>
      </c>
      <c r="N1353" t="s">
        <v>162</v>
      </c>
      <c r="O1353" t="s">
        <v>162</v>
      </c>
      <c r="P1353" t="s">
        <v>6852</v>
      </c>
      <c r="Q1353">
        <v>0.23</v>
      </c>
      <c r="R1353" t="s">
        <v>162</v>
      </c>
      <c r="S1353" t="s">
        <v>164</v>
      </c>
      <c r="T1353" t="s">
        <v>164</v>
      </c>
      <c r="U1353" t="s">
        <v>162</v>
      </c>
      <c r="V1353">
        <v>3.93</v>
      </c>
      <c r="X1353" t="s">
        <v>162</v>
      </c>
      <c r="Y1353" t="s">
        <v>162</v>
      </c>
      <c r="Z1353" t="s">
        <v>164</v>
      </c>
      <c r="AA1353" t="s">
        <v>162</v>
      </c>
      <c r="AB1353">
        <v>5.25</v>
      </c>
      <c r="AC1353">
        <v>6.48</v>
      </c>
      <c r="AD1353">
        <v>6.9</v>
      </c>
      <c r="AE1353" t="s">
        <v>162</v>
      </c>
      <c r="AF1353" t="s">
        <v>162</v>
      </c>
      <c r="AG1353">
        <v>668162</v>
      </c>
      <c r="AH1353">
        <v>2319535</v>
      </c>
      <c r="AI1353">
        <v>2319535</v>
      </c>
      <c r="AJ1353">
        <v>63475</v>
      </c>
      <c r="AK1353">
        <v>112534</v>
      </c>
      <c r="AL1353">
        <v>40476</v>
      </c>
      <c r="AM1353">
        <v>451677</v>
      </c>
      <c r="AN1353" t="s">
        <v>164</v>
      </c>
      <c r="AO1353">
        <v>9</v>
      </c>
      <c r="AP1353" t="s">
        <v>162</v>
      </c>
      <c r="AQ1353">
        <v>0.84</v>
      </c>
      <c r="AR1353">
        <v>138</v>
      </c>
      <c r="AS1353">
        <v>0.34</v>
      </c>
      <c r="AT1353" t="s">
        <v>165</v>
      </c>
      <c r="AU1353">
        <v>138</v>
      </c>
      <c r="AV1353">
        <v>0</v>
      </c>
      <c r="AW1353">
        <v>0.38</v>
      </c>
      <c r="AX1353">
        <v>43.392589999999998</v>
      </c>
      <c r="AY1353">
        <v>-83.934910000000002</v>
      </c>
      <c r="AZ1353" t="s">
        <v>164</v>
      </c>
      <c r="BA1353" t="s">
        <v>164</v>
      </c>
      <c r="BC1353" t="s">
        <v>164</v>
      </c>
      <c r="BD1353">
        <v>-9343591.4409999996</v>
      </c>
      <c r="BE1353" s="1" t="s">
        <v>6853</v>
      </c>
    </row>
    <row r="1354" spans="1:57" x14ac:dyDescent="0.25">
      <c r="A1354">
        <v>85569</v>
      </c>
      <c r="B1354">
        <v>36875</v>
      </c>
      <c r="C1354">
        <v>5</v>
      </c>
      <c r="D1354" t="s">
        <v>155</v>
      </c>
      <c r="E1354" t="s">
        <v>156</v>
      </c>
      <c r="F1354">
        <v>91012</v>
      </c>
      <c r="G1354" t="s">
        <v>6854</v>
      </c>
      <c r="H1354" t="s">
        <v>6855</v>
      </c>
      <c r="I1354" t="s">
        <v>6856</v>
      </c>
      <c r="J1354" t="s">
        <v>3819</v>
      </c>
      <c r="K1354" t="s">
        <v>178</v>
      </c>
      <c r="L1354">
        <v>49625</v>
      </c>
      <c r="M1354">
        <v>1.61</v>
      </c>
      <c r="N1354" t="s">
        <v>162</v>
      </c>
      <c r="O1354" t="s">
        <v>162</v>
      </c>
      <c r="P1354" t="s">
        <v>6857</v>
      </c>
      <c r="Q1354">
        <v>0.23</v>
      </c>
      <c r="R1354" t="s">
        <v>162</v>
      </c>
      <c r="S1354" t="s">
        <v>164</v>
      </c>
      <c r="T1354" t="s">
        <v>164</v>
      </c>
      <c r="U1354" t="s">
        <v>162</v>
      </c>
      <c r="V1354">
        <v>3.8</v>
      </c>
      <c r="X1354" t="s">
        <v>162</v>
      </c>
      <c r="Y1354" t="s">
        <v>162</v>
      </c>
      <c r="Z1354" t="s">
        <v>164</v>
      </c>
      <c r="AA1354" t="s">
        <v>162</v>
      </c>
      <c r="AB1354">
        <v>5.17</v>
      </c>
      <c r="AC1354">
        <v>6.41</v>
      </c>
      <c r="AD1354">
        <v>6.85</v>
      </c>
      <c r="AE1354" t="s">
        <v>162</v>
      </c>
      <c r="AF1354" t="s">
        <v>162</v>
      </c>
      <c r="AG1354">
        <v>477893</v>
      </c>
      <c r="AH1354">
        <v>144990</v>
      </c>
      <c r="AI1354">
        <v>144990</v>
      </c>
      <c r="AJ1354">
        <v>109591</v>
      </c>
      <c r="AK1354">
        <v>293472</v>
      </c>
      <c r="AL1354">
        <v>11522</v>
      </c>
      <c r="AM1354">
        <v>63308</v>
      </c>
      <c r="AN1354" t="s">
        <v>164</v>
      </c>
      <c r="AO1354">
        <v>9</v>
      </c>
      <c r="AP1354" t="s">
        <v>162</v>
      </c>
      <c r="AQ1354">
        <v>3.96</v>
      </c>
      <c r="AR1354">
        <v>69</v>
      </c>
      <c r="AS1354">
        <v>0.6</v>
      </c>
      <c r="AT1354" t="s">
        <v>165</v>
      </c>
      <c r="AU1354">
        <v>69</v>
      </c>
      <c r="AV1354">
        <v>0.1</v>
      </c>
      <c r="AW1354">
        <v>2.38</v>
      </c>
      <c r="AX1354">
        <v>44.482208</v>
      </c>
      <c r="AY1354">
        <v>-85.924099999999996</v>
      </c>
      <c r="AZ1354" t="s">
        <v>164</v>
      </c>
      <c r="BA1354" t="s">
        <v>164</v>
      </c>
      <c r="BC1354" t="s">
        <v>164</v>
      </c>
      <c r="BD1354">
        <v>-9565027.0590000004</v>
      </c>
      <c r="BE1354" s="1" t="s">
        <v>6858</v>
      </c>
    </row>
    <row r="1355" spans="1:57" x14ac:dyDescent="0.25">
      <c r="A1355">
        <v>85604</v>
      </c>
      <c r="B1355">
        <v>37328</v>
      </c>
      <c r="C1355">
        <v>5</v>
      </c>
      <c r="D1355" t="s">
        <v>155</v>
      </c>
      <c r="E1355" t="s">
        <v>156</v>
      </c>
      <c r="F1355">
        <v>213861</v>
      </c>
      <c r="G1355" t="s">
        <v>6859</v>
      </c>
      <c r="H1355" t="s">
        <v>6860</v>
      </c>
      <c r="I1355" t="s">
        <v>6861</v>
      </c>
      <c r="J1355" t="s">
        <v>686</v>
      </c>
      <c r="K1355" t="s">
        <v>161</v>
      </c>
      <c r="L1355">
        <v>48207</v>
      </c>
      <c r="M1355">
        <v>1.6</v>
      </c>
      <c r="N1355" t="s">
        <v>162</v>
      </c>
      <c r="O1355" t="s">
        <v>162</v>
      </c>
      <c r="P1355" t="s">
        <v>6862</v>
      </c>
      <c r="Q1355">
        <v>0.23</v>
      </c>
      <c r="R1355" t="s">
        <v>162</v>
      </c>
      <c r="S1355" t="s">
        <v>164</v>
      </c>
      <c r="T1355" t="s">
        <v>164</v>
      </c>
      <c r="U1355" t="s">
        <v>162</v>
      </c>
      <c r="X1355" t="s">
        <v>162</v>
      </c>
      <c r="Y1355" t="s">
        <v>162</v>
      </c>
      <c r="Z1355" t="s">
        <v>162</v>
      </c>
      <c r="AA1355" t="s">
        <v>162</v>
      </c>
      <c r="AB1355">
        <v>4.87</v>
      </c>
      <c r="AC1355">
        <v>5.86</v>
      </c>
      <c r="AD1355">
        <v>6.21</v>
      </c>
      <c r="AE1355" t="s">
        <v>162</v>
      </c>
      <c r="AF1355" t="s">
        <v>162</v>
      </c>
      <c r="AG1355">
        <v>904243</v>
      </c>
      <c r="AH1355">
        <v>815568</v>
      </c>
      <c r="AI1355">
        <v>815568</v>
      </c>
      <c r="AJ1355">
        <v>45089</v>
      </c>
      <c r="AK1355">
        <v>10479</v>
      </c>
      <c r="AL1355">
        <v>72883</v>
      </c>
      <c r="AM1355">
        <v>775792</v>
      </c>
      <c r="AN1355" t="s">
        <v>164</v>
      </c>
      <c r="AO1355">
        <v>10</v>
      </c>
      <c r="AP1355" t="s">
        <v>162</v>
      </c>
      <c r="AQ1355">
        <v>0.52</v>
      </c>
      <c r="AS1355">
        <v>3.85</v>
      </c>
      <c r="AT1355" t="s">
        <v>165</v>
      </c>
      <c r="AV1355">
        <v>0.01</v>
      </c>
      <c r="AW1355">
        <v>0.81</v>
      </c>
      <c r="AX1355">
        <v>42.342405999999997</v>
      </c>
      <c r="AY1355">
        <v>-83.038179</v>
      </c>
      <c r="AZ1355" t="s">
        <v>164</v>
      </c>
      <c r="BC1355" t="s">
        <v>164</v>
      </c>
      <c r="BD1355">
        <v>-9243767.8029999994</v>
      </c>
      <c r="BE1355" s="1" t="s">
        <v>6863</v>
      </c>
    </row>
    <row r="1356" spans="1:57" x14ac:dyDescent="0.25">
      <c r="A1356">
        <v>85606</v>
      </c>
      <c r="B1356">
        <v>37345</v>
      </c>
      <c r="C1356">
        <v>5</v>
      </c>
      <c r="D1356" t="s">
        <v>155</v>
      </c>
      <c r="E1356" t="s">
        <v>156</v>
      </c>
      <c r="F1356">
        <v>200022</v>
      </c>
      <c r="G1356" t="s">
        <v>6864</v>
      </c>
      <c r="H1356" t="s">
        <v>6865</v>
      </c>
      <c r="I1356" t="s">
        <v>6866</v>
      </c>
      <c r="J1356" t="s">
        <v>658</v>
      </c>
      <c r="K1356" t="s">
        <v>659</v>
      </c>
      <c r="L1356">
        <v>48906</v>
      </c>
      <c r="M1356">
        <v>1.57</v>
      </c>
      <c r="N1356" t="s">
        <v>162</v>
      </c>
      <c r="O1356" t="s">
        <v>162</v>
      </c>
      <c r="P1356" t="s">
        <v>6867</v>
      </c>
      <c r="Q1356">
        <v>0.23</v>
      </c>
      <c r="R1356" t="s">
        <v>162</v>
      </c>
      <c r="S1356" t="s">
        <v>164</v>
      </c>
      <c r="T1356" t="s">
        <v>164</v>
      </c>
      <c r="U1356" t="s">
        <v>162</v>
      </c>
      <c r="V1356">
        <v>3.92</v>
      </c>
      <c r="X1356" t="s">
        <v>162</v>
      </c>
      <c r="Y1356" t="s">
        <v>162</v>
      </c>
      <c r="Z1356" t="s">
        <v>164</v>
      </c>
      <c r="AA1356" t="s">
        <v>162</v>
      </c>
      <c r="AB1356">
        <v>5.45</v>
      </c>
      <c r="AC1356">
        <v>6.66</v>
      </c>
      <c r="AD1356">
        <v>7.09</v>
      </c>
      <c r="AE1356" t="s">
        <v>162</v>
      </c>
      <c r="AF1356" t="s">
        <v>162</v>
      </c>
      <c r="AG1356">
        <v>941893</v>
      </c>
      <c r="AH1356">
        <v>2358809</v>
      </c>
      <c r="AI1356">
        <v>2358809</v>
      </c>
      <c r="AJ1356">
        <v>73967</v>
      </c>
      <c r="AK1356">
        <v>122315</v>
      </c>
      <c r="AL1356">
        <v>102134</v>
      </c>
      <c r="AM1356">
        <v>643477</v>
      </c>
      <c r="AN1356" t="s">
        <v>164</v>
      </c>
      <c r="AO1356">
        <v>10</v>
      </c>
      <c r="AP1356" t="s">
        <v>162</v>
      </c>
      <c r="AQ1356">
        <v>1.23</v>
      </c>
      <c r="AR1356">
        <v>138</v>
      </c>
      <c r="AS1356">
        <v>0.25</v>
      </c>
      <c r="AT1356" t="s">
        <v>165</v>
      </c>
      <c r="AU1356">
        <v>138</v>
      </c>
      <c r="AV1356">
        <v>0.06</v>
      </c>
      <c r="AW1356">
        <v>0.02</v>
      </c>
      <c r="AX1356">
        <v>42.757371999999997</v>
      </c>
      <c r="AY1356">
        <v>-84.560074999999998</v>
      </c>
      <c r="AZ1356" t="s">
        <v>164</v>
      </c>
      <c r="BA1356" t="s">
        <v>164</v>
      </c>
      <c r="BC1356" t="s">
        <v>164</v>
      </c>
      <c r="BD1356">
        <v>-9413184.4900000002</v>
      </c>
      <c r="BE1356" s="1" t="s">
        <v>6868</v>
      </c>
    </row>
    <row r="1357" spans="1:57" x14ac:dyDescent="0.25">
      <c r="A1357">
        <v>82503</v>
      </c>
      <c r="B1357">
        <v>2620</v>
      </c>
      <c r="C1357">
        <v>5</v>
      </c>
      <c r="D1357" t="s">
        <v>155</v>
      </c>
      <c r="E1357" t="s">
        <v>156</v>
      </c>
      <c r="F1357">
        <v>219425</v>
      </c>
      <c r="G1357" t="s">
        <v>6869</v>
      </c>
      <c r="H1357" t="s">
        <v>6870</v>
      </c>
      <c r="I1357" t="s">
        <v>6871</v>
      </c>
      <c r="J1357" t="s">
        <v>658</v>
      </c>
      <c r="K1357" t="s">
        <v>659</v>
      </c>
      <c r="L1357">
        <v>48910</v>
      </c>
      <c r="M1357">
        <v>1.5</v>
      </c>
      <c r="N1357" t="s">
        <v>162</v>
      </c>
      <c r="O1357" t="s">
        <v>162</v>
      </c>
      <c r="P1357" t="s">
        <v>6872</v>
      </c>
      <c r="Q1357">
        <v>0.22</v>
      </c>
      <c r="R1357" t="s">
        <v>162</v>
      </c>
      <c r="S1357" t="s">
        <v>164</v>
      </c>
      <c r="T1357" t="s">
        <v>164</v>
      </c>
      <c r="U1357" t="s">
        <v>162</v>
      </c>
      <c r="V1357">
        <v>3.93</v>
      </c>
      <c r="X1357" t="s">
        <v>162</v>
      </c>
      <c r="Y1357" t="s">
        <v>162</v>
      </c>
      <c r="Z1357" t="s">
        <v>164</v>
      </c>
      <c r="AA1357" t="s">
        <v>162</v>
      </c>
      <c r="AB1357">
        <v>5.35</v>
      </c>
      <c r="AC1357">
        <v>6.56</v>
      </c>
      <c r="AD1357">
        <v>7</v>
      </c>
      <c r="AE1357" t="s">
        <v>162</v>
      </c>
      <c r="AF1357" t="s">
        <v>162</v>
      </c>
      <c r="AG1357">
        <v>914163</v>
      </c>
      <c r="AH1357">
        <v>2217395</v>
      </c>
      <c r="AI1357">
        <v>2217395</v>
      </c>
      <c r="AJ1357">
        <v>69207</v>
      </c>
      <c r="AK1357">
        <v>122315</v>
      </c>
      <c r="AL1357">
        <v>100236</v>
      </c>
      <c r="AM1357">
        <v>622406</v>
      </c>
      <c r="AN1357" t="s">
        <v>164</v>
      </c>
      <c r="AO1357">
        <v>10</v>
      </c>
      <c r="AP1357" t="s">
        <v>162</v>
      </c>
      <c r="AQ1357">
        <v>1.33</v>
      </c>
      <c r="AR1357">
        <v>138</v>
      </c>
      <c r="AS1357">
        <v>1.33</v>
      </c>
      <c r="AT1357" t="s">
        <v>165</v>
      </c>
      <c r="AU1357">
        <v>138</v>
      </c>
      <c r="AV1357">
        <v>0</v>
      </c>
      <c r="AW1357">
        <v>0.25</v>
      </c>
      <c r="AX1357">
        <v>42.70073</v>
      </c>
      <c r="AY1357">
        <v>-84.567370999999994</v>
      </c>
      <c r="AZ1357" t="s">
        <v>164</v>
      </c>
      <c r="BA1357" t="s">
        <v>164</v>
      </c>
      <c r="BC1357" t="s">
        <v>164</v>
      </c>
      <c r="BD1357">
        <v>-9413996.6769999992</v>
      </c>
      <c r="BE1357">
        <v>5266530.273</v>
      </c>
    </row>
    <row r="1358" spans="1:57" x14ac:dyDescent="0.25">
      <c r="A1358">
        <v>82625</v>
      </c>
      <c r="B1358">
        <v>3602</v>
      </c>
      <c r="C1358">
        <v>5</v>
      </c>
      <c r="D1358" t="s">
        <v>155</v>
      </c>
      <c r="E1358" t="s">
        <v>156</v>
      </c>
      <c r="F1358">
        <v>145422</v>
      </c>
      <c r="G1358" t="s">
        <v>6873</v>
      </c>
      <c r="H1358" t="s">
        <v>6874</v>
      </c>
      <c r="I1358" t="s">
        <v>6875</v>
      </c>
      <c r="J1358" t="s">
        <v>2499</v>
      </c>
      <c r="K1358" t="s">
        <v>1177</v>
      </c>
      <c r="L1358">
        <v>49677</v>
      </c>
      <c r="M1358">
        <v>1.5</v>
      </c>
      <c r="N1358" t="s">
        <v>162</v>
      </c>
      <c r="O1358" t="s">
        <v>162</v>
      </c>
      <c r="P1358" t="s">
        <v>6876</v>
      </c>
      <c r="Q1358">
        <v>0.22</v>
      </c>
      <c r="R1358" t="s">
        <v>162</v>
      </c>
      <c r="S1358" t="s">
        <v>164</v>
      </c>
      <c r="T1358" t="s">
        <v>164</v>
      </c>
      <c r="U1358" t="s">
        <v>162</v>
      </c>
      <c r="V1358">
        <v>3.84</v>
      </c>
      <c r="X1358" t="s">
        <v>162</v>
      </c>
      <c r="Y1358" t="s">
        <v>162</v>
      </c>
      <c r="Z1358" t="s">
        <v>164</v>
      </c>
      <c r="AA1358" t="s">
        <v>162</v>
      </c>
      <c r="AB1358">
        <v>5.2</v>
      </c>
      <c r="AC1358">
        <v>6.47</v>
      </c>
      <c r="AD1358">
        <v>6.93</v>
      </c>
      <c r="AE1358" t="s">
        <v>162</v>
      </c>
      <c r="AF1358" t="s">
        <v>162</v>
      </c>
      <c r="AG1358">
        <v>760590</v>
      </c>
      <c r="AH1358">
        <v>726600</v>
      </c>
      <c r="AI1358">
        <v>726600</v>
      </c>
      <c r="AJ1358">
        <v>134850</v>
      </c>
      <c r="AK1358">
        <v>306019</v>
      </c>
      <c r="AL1358">
        <v>78511</v>
      </c>
      <c r="AM1358">
        <v>241211</v>
      </c>
      <c r="AN1358" t="s">
        <v>164</v>
      </c>
      <c r="AO1358">
        <v>9</v>
      </c>
      <c r="AP1358" t="s">
        <v>162</v>
      </c>
      <c r="AQ1358">
        <v>3.93</v>
      </c>
      <c r="AS1358">
        <v>2.14</v>
      </c>
      <c r="AT1358" t="s">
        <v>165</v>
      </c>
      <c r="AU1358">
        <v>69</v>
      </c>
      <c r="AV1358">
        <v>0.31</v>
      </c>
      <c r="AW1358">
        <v>9.5</v>
      </c>
      <c r="AX1358">
        <v>43.871884999999999</v>
      </c>
      <c r="AY1358">
        <v>-85.499821999999995</v>
      </c>
      <c r="AZ1358" t="s">
        <v>164</v>
      </c>
      <c r="BA1358" t="s">
        <v>164</v>
      </c>
      <c r="BC1358" t="s">
        <v>164</v>
      </c>
      <c r="BD1358">
        <v>-9517796.648</v>
      </c>
      <c r="BE1358" s="1" t="s">
        <v>6877</v>
      </c>
    </row>
    <row r="1359" spans="1:57" x14ac:dyDescent="0.25">
      <c r="A1359">
        <v>82786</v>
      </c>
      <c r="B1359">
        <v>4954</v>
      </c>
      <c r="C1359">
        <v>5</v>
      </c>
      <c r="D1359" t="s">
        <v>155</v>
      </c>
      <c r="E1359" t="s">
        <v>156</v>
      </c>
      <c r="F1359">
        <v>135808</v>
      </c>
      <c r="G1359" t="s">
        <v>6878</v>
      </c>
      <c r="H1359" t="s">
        <v>6879</v>
      </c>
      <c r="I1359" t="s">
        <v>6880</v>
      </c>
      <c r="J1359" t="s">
        <v>3764</v>
      </c>
      <c r="K1359" t="s">
        <v>932</v>
      </c>
      <c r="L1359">
        <v>49464</v>
      </c>
      <c r="M1359">
        <v>1.5</v>
      </c>
      <c r="N1359" t="s">
        <v>162</v>
      </c>
      <c r="O1359" t="s">
        <v>162</v>
      </c>
      <c r="P1359" t="s">
        <v>6881</v>
      </c>
      <c r="Q1359">
        <v>0.22</v>
      </c>
      <c r="R1359" t="s">
        <v>162</v>
      </c>
      <c r="S1359" t="s">
        <v>164</v>
      </c>
      <c r="T1359" t="s">
        <v>164</v>
      </c>
      <c r="U1359" t="s">
        <v>162</v>
      </c>
      <c r="V1359">
        <v>3.9</v>
      </c>
      <c r="X1359" t="s">
        <v>162</v>
      </c>
      <c r="Y1359" t="s">
        <v>162</v>
      </c>
      <c r="Z1359" t="s">
        <v>164</v>
      </c>
      <c r="AA1359" t="s">
        <v>162</v>
      </c>
      <c r="AB1359">
        <v>5.37</v>
      </c>
      <c r="AC1359">
        <v>6.59</v>
      </c>
      <c r="AD1359">
        <v>7.01</v>
      </c>
      <c r="AE1359" t="s">
        <v>162</v>
      </c>
      <c r="AF1359" t="s">
        <v>162</v>
      </c>
      <c r="AG1359">
        <v>560740</v>
      </c>
      <c r="AH1359">
        <v>1044125</v>
      </c>
      <c r="AI1359">
        <v>1044125</v>
      </c>
      <c r="AJ1359">
        <v>85987</v>
      </c>
      <c r="AK1359">
        <v>96905</v>
      </c>
      <c r="AL1359">
        <v>85675</v>
      </c>
      <c r="AM1359">
        <v>292174</v>
      </c>
      <c r="AN1359" t="s">
        <v>164</v>
      </c>
      <c r="AO1359">
        <v>10</v>
      </c>
      <c r="AP1359" t="s">
        <v>162</v>
      </c>
      <c r="AQ1359">
        <v>0.33</v>
      </c>
      <c r="AS1359">
        <v>0.55000000000000004</v>
      </c>
      <c r="AT1359" t="s">
        <v>165</v>
      </c>
      <c r="AU1359">
        <v>138</v>
      </c>
      <c r="AV1359">
        <v>0.44</v>
      </c>
      <c r="AW1359">
        <v>0.28000000000000003</v>
      </c>
      <c r="AX1359">
        <v>42.819136</v>
      </c>
      <c r="AY1359">
        <v>-86.012500000000003</v>
      </c>
      <c r="AZ1359" t="s">
        <v>164</v>
      </c>
      <c r="BA1359" t="s">
        <v>164</v>
      </c>
      <c r="BC1359" t="s">
        <v>164</v>
      </c>
      <c r="BD1359">
        <v>-9574867.7019999996</v>
      </c>
      <c r="BE1359" s="1" t="s">
        <v>6882</v>
      </c>
    </row>
    <row r="1360" spans="1:57" x14ac:dyDescent="0.25">
      <c r="A1360">
        <v>82925</v>
      </c>
      <c r="B1360">
        <v>6203</v>
      </c>
      <c r="C1360">
        <v>5</v>
      </c>
      <c r="D1360" t="s">
        <v>155</v>
      </c>
      <c r="E1360" t="s">
        <v>156</v>
      </c>
      <c r="F1360">
        <v>118702</v>
      </c>
      <c r="G1360" t="s">
        <v>6883</v>
      </c>
      <c r="H1360" t="s">
        <v>6884</v>
      </c>
      <c r="I1360" t="s">
        <v>6885</v>
      </c>
      <c r="J1360" t="s">
        <v>6886</v>
      </c>
      <c r="K1360" t="s">
        <v>240</v>
      </c>
      <c r="L1360">
        <v>48237</v>
      </c>
      <c r="M1360">
        <v>1.5</v>
      </c>
      <c r="N1360" t="s">
        <v>162</v>
      </c>
      <c r="O1360" t="s">
        <v>162</v>
      </c>
      <c r="P1360" t="s">
        <v>6887</v>
      </c>
      <c r="Q1360">
        <v>0.22</v>
      </c>
      <c r="R1360" t="s">
        <v>162</v>
      </c>
      <c r="S1360" t="s">
        <v>164</v>
      </c>
      <c r="T1360" t="s">
        <v>164</v>
      </c>
      <c r="U1360" t="s">
        <v>162</v>
      </c>
      <c r="V1360">
        <v>3.96</v>
      </c>
      <c r="X1360" t="s">
        <v>162</v>
      </c>
      <c r="Y1360" t="s">
        <v>162</v>
      </c>
      <c r="Z1360" t="s">
        <v>162</v>
      </c>
      <c r="AA1360" t="s">
        <v>162</v>
      </c>
      <c r="AB1360">
        <v>4.76</v>
      </c>
      <c r="AC1360">
        <v>5.85</v>
      </c>
      <c r="AD1360">
        <v>6.25</v>
      </c>
      <c r="AE1360" t="s">
        <v>162</v>
      </c>
      <c r="AF1360" t="s">
        <v>162</v>
      </c>
      <c r="AG1360">
        <v>917671</v>
      </c>
      <c r="AH1360">
        <v>1253482</v>
      </c>
      <c r="AI1360">
        <v>1253482</v>
      </c>
      <c r="AJ1360">
        <v>48930</v>
      </c>
      <c r="AK1360">
        <v>6358</v>
      </c>
      <c r="AL1360">
        <v>70048</v>
      </c>
      <c r="AM1360">
        <v>792335</v>
      </c>
      <c r="AN1360" t="s">
        <v>164</v>
      </c>
      <c r="AO1360">
        <v>10</v>
      </c>
      <c r="AP1360" t="s">
        <v>162</v>
      </c>
      <c r="AQ1360">
        <v>1.95</v>
      </c>
      <c r="AR1360">
        <v>120</v>
      </c>
      <c r="AS1360">
        <v>1.94</v>
      </c>
      <c r="AT1360" t="s">
        <v>165</v>
      </c>
      <c r="AU1360">
        <v>120</v>
      </c>
      <c r="AV1360">
        <v>0</v>
      </c>
      <c r="AW1360">
        <v>2.7</v>
      </c>
      <c r="AX1360">
        <v>42.473376000000002</v>
      </c>
      <c r="AY1360">
        <v>-83.197084000000004</v>
      </c>
      <c r="AZ1360" t="s">
        <v>164</v>
      </c>
      <c r="BC1360" t="s">
        <v>164</v>
      </c>
      <c r="BD1360">
        <v>-9261457.0260000005</v>
      </c>
      <c r="BE1360" s="1" t="s">
        <v>6888</v>
      </c>
    </row>
    <row r="1361" spans="1:57" x14ac:dyDescent="0.25">
      <c r="A1361">
        <v>82941</v>
      </c>
      <c r="B1361">
        <v>6427</v>
      </c>
      <c r="C1361">
        <v>5</v>
      </c>
      <c r="D1361" t="s">
        <v>155</v>
      </c>
      <c r="E1361" t="s">
        <v>156</v>
      </c>
      <c r="F1361">
        <v>236122</v>
      </c>
      <c r="G1361" t="s">
        <v>6889</v>
      </c>
      <c r="H1361" t="s">
        <v>6890</v>
      </c>
      <c r="I1361" t="s">
        <v>6891</v>
      </c>
      <c r="J1361" t="s">
        <v>790</v>
      </c>
      <c r="K1361" t="s">
        <v>540</v>
      </c>
      <c r="L1361">
        <v>49090</v>
      </c>
      <c r="M1361">
        <v>1.5</v>
      </c>
      <c r="N1361" t="s">
        <v>162</v>
      </c>
      <c r="O1361" t="s">
        <v>162</v>
      </c>
      <c r="P1361" t="s">
        <v>6892</v>
      </c>
      <c r="Q1361">
        <v>0.22</v>
      </c>
      <c r="R1361" t="s">
        <v>162</v>
      </c>
      <c r="S1361" t="s">
        <v>164</v>
      </c>
      <c r="T1361" t="s">
        <v>164</v>
      </c>
      <c r="U1361" t="s">
        <v>162</v>
      </c>
      <c r="V1361">
        <v>3.99</v>
      </c>
      <c r="X1361" t="s">
        <v>162</v>
      </c>
      <c r="Y1361" t="s">
        <v>162</v>
      </c>
      <c r="Z1361" t="s">
        <v>164</v>
      </c>
      <c r="AA1361" t="s">
        <v>162</v>
      </c>
      <c r="AB1361">
        <v>6.13</v>
      </c>
      <c r="AC1361">
        <v>7.28</v>
      </c>
      <c r="AD1361">
        <v>7.64</v>
      </c>
      <c r="AE1361" t="s">
        <v>162</v>
      </c>
      <c r="AF1361" t="s">
        <v>162</v>
      </c>
      <c r="AG1361">
        <v>626001</v>
      </c>
      <c r="AH1361">
        <v>1283892</v>
      </c>
      <c r="AI1361">
        <v>1283892</v>
      </c>
      <c r="AJ1361">
        <v>76440</v>
      </c>
      <c r="AK1361">
        <v>56674</v>
      </c>
      <c r="AL1361">
        <v>169441</v>
      </c>
      <c r="AM1361">
        <v>323446</v>
      </c>
      <c r="AN1361" t="s">
        <v>164</v>
      </c>
      <c r="AP1361" t="s">
        <v>162</v>
      </c>
      <c r="AQ1361">
        <v>0.03</v>
      </c>
      <c r="AS1361">
        <v>2.2799999999999998</v>
      </c>
      <c r="AT1361" t="s">
        <v>165</v>
      </c>
      <c r="AV1361">
        <v>0.14000000000000001</v>
      </c>
      <c r="AW1361">
        <v>1.53</v>
      </c>
      <c r="AX1361">
        <v>42.381917999999999</v>
      </c>
      <c r="AY1361">
        <v>-86.280035999999996</v>
      </c>
      <c r="AZ1361" t="s">
        <v>164</v>
      </c>
      <c r="BA1361" t="s">
        <v>164</v>
      </c>
      <c r="BC1361" t="s">
        <v>164</v>
      </c>
      <c r="BD1361">
        <v>-9604649.6730000004</v>
      </c>
      <c r="BE1361">
        <v>5218361.7060000002</v>
      </c>
    </row>
    <row r="1362" spans="1:57" x14ac:dyDescent="0.25">
      <c r="A1362">
        <v>83096</v>
      </c>
      <c r="B1362">
        <v>7681</v>
      </c>
      <c r="C1362">
        <v>5</v>
      </c>
      <c r="D1362" t="s">
        <v>155</v>
      </c>
      <c r="E1362" t="s">
        <v>156</v>
      </c>
      <c r="F1362">
        <v>166483</v>
      </c>
      <c r="G1362" t="s">
        <v>6893</v>
      </c>
      <c r="H1362" t="s">
        <v>6894</v>
      </c>
      <c r="I1362" t="s">
        <v>6895</v>
      </c>
      <c r="J1362" t="s">
        <v>364</v>
      </c>
      <c r="K1362" t="s">
        <v>365</v>
      </c>
      <c r="L1362">
        <v>49091</v>
      </c>
      <c r="M1362">
        <v>1.5</v>
      </c>
      <c r="N1362" t="s">
        <v>162</v>
      </c>
      <c r="O1362" t="s">
        <v>162</v>
      </c>
      <c r="P1362" t="s">
        <v>6896</v>
      </c>
      <c r="Q1362">
        <v>0.22</v>
      </c>
      <c r="R1362" t="s">
        <v>162</v>
      </c>
      <c r="S1362" t="s">
        <v>164</v>
      </c>
      <c r="T1362" t="s">
        <v>164</v>
      </c>
      <c r="U1362" t="s">
        <v>162</v>
      </c>
      <c r="V1362">
        <v>3.99</v>
      </c>
      <c r="X1362" t="s">
        <v>162</v>
      </c>
      <c r="Y1362" t="s">
        <v>162</v>
      </c>
      <c r="Z1362" t="s">
        <v>164</v>
      </c>
      <c r="AA1362" t="s">
        <v>162</v>
      </c>
      <c r="AB1362">
        <v>5.43</v>
      </c>
      <c r="AC1362">
        <v>6.66</v>
      </c>
      <c r="AD1362">
        <v>7.07</v>
      </c>
      <c r="AE1362" t="s">
        <v>162</v>
      </c>
      <c r="AF1362" t="s">
        <v>162</v>
      </c>
      <c r="AG1362">
        <v>775215</v>
      </c>
      <c r="AH1362">
        <v>2585075</v>
      </c>
      <c r="AI1362">
        <v>2585075</v>
      </c>
      <c r="AJ1362">
        <v>103517</v>
      </c>
      <c r="AK1362">
        <v>156246</v>
      </c>
      <c r="AL1362">
        <v>167931</v>
      </c>
      <c r="AM1362">
        <v>347521</v>
      </c>
      <c r="AN1362" t="s">
        <v>164</v>
      </c>
      <c r="AO1362">
        <v>12</v>
      </c>
      <c r="AP1362" t="s">
        <v>162</v>
      </c>
      <c r="AQ1362">
        <v>0.1</v>
      </c>
      <c r="AS1362">
        <v>0.57999999999999996</v>
      </c>
      <c r="AT1362" t="s">
        <v>165</v>
      </c>
      <c r="AU1362">
        <v>69</v>
      </c>
      <c r="AV1362">
        <v>0.03</v>
      </c>
      <c r="AW1362">
        <v>0.2</v>
      </c>
      <c r="AX1362">
        <v>41.790405999999997</v>
      </c>
      <c r="AY1362">
        <v>-85.427126000000001</v>
      </c>
      <c r="AZ1362" t="s">
        <v>164</v>
      </c>
      <c r="BA1362" t="s">
        <v>164</v>
      </c>
      <c r="BC1362" t="s">
        <v>164</v>
      </c>
      <c r="BD1362">
        <v>-9509704.1659999993</v>
      </c>
      <c r="BE1362" s="1" t="s">
        <v>6897</v>
      </c>
    </row>
    <row r="1363" spans="1:57" x14ac:dyDescent="0.25">
      <c r="A1363">
        <v>83130</v>
      </c>
      <c r="B1363">
        <v>7969</v>
      </c>
      <c r="C1363">
        <v>5</v>
      </c>
      <c r="D1363" t="s">
        <v>155</v>
      </c>
      <c r="E1363" t="s">
        <v>156</v>
      </c>
      <c r="F1363">
        <v>244872</v>
      </c>
      <c r="G1363" t="s">
        <v>6898</v>
      </c>
      <c r="H1363" t="s">
        <v>6899</v>
      </c>
      <c r="I1363" t="s">
        <v>6900</v>
      </c>
      <c r="J1363" t="s">
        <v>549</v>
      </c>
      <c r="K1363" t="s">
        <v>549</v>
      </c>
      <c r="L1363">
        <v>49007</v>
      </c>
      <c r="M1363">
        <v>1.5</v>
      </c>
      <c r="N1363" t="s">
        <v>162</v>
      </c>
      <c r="O1363" t="s">
        <v>162</v>
      </c>
      <c r="P1363" t="s">
        <v>6901</v>
      </c>
      <c r="Q1363">
        <v>0.22</v>
      </c>
      <c r="R1363" t="s">
        <v>162</v>
      </c>
      <c r="S1363" t="s">
        <v>164</v>
      </c>
      <c r="T1363" t="s">
        <v>164</v>
      </c>
      <c r="U1363" t="s">
        <v>162</v>
      </c>
      <c r="V1363">
        <v>3.94</v>
      </c>
      <c r="X1363" t="s">
        <v>162</v>
      </c>
      <c r="Y1363" t="s">
        <v>162</v>
      </c>
      <c r="Z1363" t="s">
        <v>162</v>
      </c>
      <c r="AA1363" t="s">
        <v>162</v>
      </c>
      <c r="AB1363">
        <v>4.75</v>
      </c>
      <c r="AC1363">
        <v>5.99</v>
      </c>
      <c r="AD1363">
        <v>6.46</v>
      </c>
      <c r="AE1363" t="s">
        <v>162</v>
      </c>
      <c r="AF1363" t="s">
        <v>162</v>
      </c>
      <c r="AG1363">
        <v>805622</v>
      </c>
      <c r="AH1363">
        <v>1932199</v>
      </c>
      <c r="AI1363">
        <v>1932199</v>
      </c>
      <c r="AJ1363">
        <v>83190</v>
      </c>
      <c r="AK1363">
        <v>141930</v>
      </c>
      <c r="AL1363">
        <v>194369</v>
      </c>
      <c r="AM1363">
        <v>386134</v>
      </c>
      <c r="AN1363" t="s">
        <v>164</v>
      </c>
      <c r="AO1363">
        <v>11</v>
      </c>
      <c r="AP1363" t="s">
        <v>162</v>
      </c>
      <c r="AQ1363">
        <v>0.48</v>
      </c>
      <c r="AS1363">
        <v>0.35</v>
      </c>
      <c r="AT1363" t="s">
        <v>165</v>
      </c>
      <c r="AV1363">
        <v>0.16</v>
      </c>
      <c r="AW1363">
        <v>0</v>
      </c>
      <c r="AX1363">
        <v>42.298276000000001</v>
      </c>
      <c r="AY1363">
        <v>-85.579813999999999</v>
      </c>
      <c r="AZ1363" t="s">
        <v>164</v>
      </c>
      <c r="BC1363" t="s">
        <v>164</v>
      </c>
      <c r="BD1363">
        <v>-9526701.3169999998</v>
      </c>
      <c r="BE1363">
        <v>5205764.9910000004</v>
      </c>
    </row>
    <row r="1364" spans="1:57" x14ac:dyDescent="0.25">
      <c r="A1364">
        <v>83454</v>
      </c>
      <c r="B1364">
        <v>10512</v>
      </c>
      <c r="C1364">
        <v>5</v>
      </c>
      <c r="D1364" t="s">
        <v>155</v>
      </c>
      <c r="E1364" t="s">
        <v>156</v>
      </c>
      <c r="F1364">
        <v>171941</v>
      </c>
      <c r="G1364" t="s">
        <v>6902</v>
      </c>
      <c r="H1364" t="s">
        <v>6903</v>
      </c>
      <c r="I1364" t="s">
        <v>6903</v>
      </c>
      <c r="J1364" t="s">
        <v>239</v>
      </c>
      <c r="K1364" t="s">
        <v>240</v>
      </c>
      <c r="L1364">
        <v>48393</v>
      </c>
      <c r="M1364">
        <v>1.49</v>
      </c>
      <c r="N1364" t="s">
        <v>162</v>
      </c>
      <c r="O1364" t="s">
        <v>162</v>
      </c>
      <c r="P1364" t="s">
        <v>6904</v>
      </c>
      <c r="Q1364">
        <v>0.22</v>
      </c>
      <c r="R1364" t="s">
        <v>162</v>
      </c>
      <c r="S1364" t="s">
        <v>164</v>
      </c>
      <c r="T1364" t="s">
        <v>164</v>
      </c>
      <c r="U1364" t="s">
        <v>162</v>
      </c>
      <c r="V1364">
        <v>3.94</v>
      </c>
      <c r="X1364" t="s">
        <v>162</v>
      </c>
      <c r="Y1364" t="s">
        <v>162</v>
      </c>
      <c r="Z1364" t="s">
        <v>164</v>
      </c>
      <c r="AA1364" t="s">
        <v>162</v>
      </c>
      <c r="AB1364">
        <v>5.36</v>
      </c>
      <c r="AC1364">
        <v>6.58</v>
      </c>
      <c r="AD1364">
        <v>7.01</v>
      </c>
      <c r="AE1364" t="s">
        <v>162</v>
      </c>
      <c r="AF1364" t="s">
        <v>162</v>
      </c>
      <c r="AG1364">
        <v>984567</v>
      </c>
      <c r="AH1364">
        <v>1350522</v>
      </c>
      <c r="AI1364">
        <v>1350522</v>
      </c>
      <c r="AJ1364">
        <v>49727</v>
      </c>
      <c r="AK1364">
        <v>37631</v>
      </c>
      <c r="AL1364">
        <v>73381</v>
      </c>
      <c r="AM1364">
        <v>823828</v>
      </c>
      <c r="AN1364" t="s">
        <v>164</v>
      </c>
      <c r="AO1364">
        <v>10</v>
      </c>
      <c r="AP1364" t="s">
        <v>162</v>
      </c>
      <c r="AQ1364">
        <v>0.89</v>
      </c>
      <c r="AR1364">
        <v>120</v>
      </c>
      <c r="AS1364">
        <v>0.38</v>
      </c>
      <c r="AT1364" t="s">
        <v>165</v>
      </c>
      <c r="AU1364">
        <v>120</v>
      </c>
      <c r="AV1364">
        <v>0.04</v>
      </c>
      <c r="AW1364">
        <v>1.01</v>
      </c>
      <c r="AX1364">
        <v>42.497079999999997</v>
      </c>
      <c r="AY1364">
        <v>-83.544341000000003</v>
      </c>
      <c r="AZ1364" t="s">
        <v>164</v>
      </c>
      <c r="BA1364" t="s">
        <v>164</v>
      </c>
      <c r="BC1364" t="s">
        <v>164</v>
      </c>
      <c r="BD1364">
        <v>-9300113.4989999998</v>
      </c>
      <c r="BE1364" s="1" t="s">
        <v>6905</v>
      </c>
    </row>
    <row r="1365" spans="1:57" x14ac:dyDescent="0.25">
      <c r="A1365">
        <v>83580</v>
      </c>
      <c r="B1365">
        <v>11673</v>
      </c>
      <c r="C1365">
        <v>5</v>
      </c>
      <c r="D1365" t="s">
        <v>155</v>
      </c>
      <c r="E1365" t="s">
        <v>156</v>
      </c>
      <c r="F1365">
        <v>13743</v>
      </c>
      <c r="G1365" t="s">
        <v>6906</v>
      </c>
      <c r="H1365" t="s">
        <v>6907</v>
      </c>
      <c r="I1365" t="s">
        <v>6908</v>
      </c>
      <c r="J1365" t="s">
        <v>549</v>
      </c>
      <c r="K1365" t="s">
        <v>549</v>
      </c>
      <c r="L1365" t="s">
        <v>162</v>
      </c>
      <c r="M1365">
        <v>1.5</v>
      </c>
      <c r="N1365" t="s">
        <v>162</v>
      </c>
      <c r="O1365" t="s">
        <v>162</v>
      </c>
      <c r="P1365" t="s">
        <v>6909</v>
      </c>
      <c r="Q1365">
        <v>0.22</v>
      </c>
      <c r="R1365" t="s">
        <v>162</v>
      </c>
      <c r="S1365" t="s">
        <v>164</v>
      </c>
      <c r="T1365" t="s">
        <v>164</v>
      </c>
      <c r="U1365" t="s">
        <v>162</v>
      </c>
      <c r="V1365">
        <v>3.94</v>
      </c>
      <c r="X1365" t="s">
        <v>162</v>
      </c>
      <c r="Y1365" t="s">
        <v>162</v>
      </c>
      <c r="Z1365" t="s">
        <v>162</v>
      </c>
      <c r="AA1365" t="s">
        <v>162</v>
      </c>
      <c r="AB1365">
        <v>4.75</v>
      </c>
      <c r="AC1365">
        <v>5.99</v>
      </c>
      <c r="AD1365">
        <v>6.46</v>
      </c>
      <c r="AE1365" t="s">
        <v>162</v>
      </c>
      <c r="AF1365" t="s">
        <v>162</v>
      </c>
      <c r="AG1365">
        <v>805622</v>
      </c>
      <c r="AH1365">
        <v>1932199</v>
      </c>
      <c r="AI1365">
        <v>1932199</v>
      </c>
      <c r="AJ1365">
        <v>83190</v>
      </c>
      <c r="AK1365">
        <v>141930</v>
      </c>
      <c r="AL1365">
        <v>194369</v>
      </c>
      <c r="AM1365">
        <v>386134</v>
      </c>
      <c r="AN1365" t="s">
        <v>164</v>
      </c>
      <c r="AO1365">
        <v>11</v>
      </c>
      <c r="AP1365" t="s">
        <v>162</v>
      </c>
      <c r="AQ1365">
        <v>0.44</v>
      </c>
      <c r="AS1365">
        <v>0.37</v>
      </c>
      <c r="AT1365" t="s">
        <v>165</v>
      </c>
      <c r="AV1365">
        <v>0.16</v>
      </c>
      <c r="AW1365">
        <v>0</v>
      </c>
      <c r="AX1365">
        <v>42.297637000000002</v>
      </c>
      <c r="AY1365">
        <v>-85.579704000000007</v>
      </c>
      <c r="AZ1365" t="s">
        <v>164</v>
      </c>
      <c r="BC1365" t="s">
        <v>164</v>
      </c>
      <c r="BD1365">
        <v>-9526689.0720000006</v>
      </c>
      <c r="BE1365">
        <v>5205668.82</v>
      </c>
    </row>
    <row r="1366" spans="1:57" x14ac:dyDescent="0.25">
      <c r="A1366">
        <v>83621</v>
      </c>
      <c r="B1366">
        <v>12113</v>
      </c>
      <c r="C1366">
        <v>5</v>
      </c>
      <c r="D1366" t="s">
        <v>155</v>
      </c>
      <c r="E1366" t="s">
        <v>156</v>
      </c>
      <c r="F1366">
        <v>84901</v>
      </c>
      <c r="G1366" t="s">
        <v>6910</v>
      </c>
      <c r="H1366" t="s">
        <v>6911</v>
      </c>
      <c r="I1366" t="s">
        <v>6912</v>
      </c>
      <c r="J1366" t="s">
        <v>234</v>
      </c>
      <c r="K1366" t="s">
        <v>161</v>
      </c>
      <c r="L1366">
        <v>48192</v>
      </c>
      <c r="M1366">
        <v>1.54</v>
      </c>
      <c r="N1366" t="s">
        <v>162</v>
      </c>
      <c r="O1366" t="s">
        <v>162</v>
      </c>
      <c r="P1366" t="s">
        <v>6913</v>
      </c>
      <c r="Q1366">
        <v>0.22</v>
      </c>
      <c r="R1366" t="s">
        <v>162</v>
      </c>
      <c r="S1366" t="s">
        <v>164</v>
      </c>
      <c r="T1366" t="s">
        <v>164</v>
      </c>
      <c r="U1366" t="s">
        <v>162</v>
      </c>
      <c r="V1366">
        <v>3.98</v>
      </c>
      <c r="X1366" t="s">
        <v>162</v>
      </c>
      <c r="Y1366" t="s">
        <v>162</v>
      </c>
      <c r="Z1366" t="s">
        <v>162</v>
      </c>
      <c r="AA1366" t="s">
        <v>162</v>
      </c>
      <c r="AB1366">
        <v>4.96</v>
      </c>
      <c r="AC1366">
        <v>6</v>
      </c>
      <c r="AD1366">
        <v>6.38</v>
      </c>
      <c r="AE1366" t="s">
        <v>162</v>
      </c>
      <c r="AF1366" t="s">
        <v>162</v>
      </c>
      <c r="AG1366">
        <v>951204</v>
      </c>
      <c r="AH1366">
        <v>1369304</v>
      </c>
      <c r="AI1366">
        <v>1369304</v>
      </c>
      <c r="AJ1366">
        <v>44207</v>
      </c>
      <c r="AK1366">
        <v>16057</v>
      </c>
      <c r="AL1366">
        <v>110263</v>
      </c>
      <c r="AM1366">
        <v>780677</v>
      </c>
      <c r="AN1366" t="s">
        <v>164</v>
      </c>
      <c r="AO1366">
        <v>11</v>
      </c>
      <c r="AP1366" t="s">
        <v>162</v>
      </c>
      <c r="AQ1366">
        <v>0.92</v>
      </c>
      <c r="AR1366">
        <v>120</v>
      </c>
      <c r="AS1366">
        <v>0.15</v>
      </c>
      <c r="AT1366" t="s">
        <v>165</v>
      </c>
      <c r="AU1366">
        <v>120</v>
      </c>
      <c r="AV1366">
        <v>0.01</v>
      </c>
      <c r="AW1366">
        <v>0.08</v>
      </c>
      <c r="AX1366">
        <v>42.170409999999997</v>
      </c>
      <c r="AY1366">
        <v>-83.169169999999994</v>
      </c>
      <c r="AZ1366" t="s">
        <v>164</v>
      </c>
      <c r="BC1366" t="s">
        <v>164</v>
      </c>
      <c r="BD1366">
        <v>-9258349.6539999992</v>
      </c>
      <c r="BE1366" s="1" t="s">
        <v>6914</v>
      </c>
    </row>
    <row r="1367" spans="1:57" x14ac:dyDescent="0.25">
      <c r="A1367">
        <v>83753</v>
      </c>
      <c r="B1367">
        <v>13816</v>
      </c>
      <c r="C1367">
        <v>5</v>
      </c>
      <c r="D1367" t="s">
        <v>155</v>
      </c>
      <c r="E1367" t="s">
        <v>156</v>
      </c>
      <c r="F1367">
        <v>135790</v>
      </c>
      <c r="G1367" t="s">
        <v>6915</v>
      </c>
      <c r="H1367" t="s">
        <v>6916</v>
      </c>
      <c r="I1367" t="s">
        <v>6917</v>
      </c>
      <c r="J1367" t="s">
        <v>3764</v>
      </c>
      <c r="K1367" t="s">
        <v>932</v>
      </c>
      <c r="L1367">
        <v>49464</v>
      </c>
      <c r="M1367">
        <v>1.55</v>
      </c>
      <c r="N1367" t="s">
        <v>162</v>
      </c>
      <c r="O1367" t="s">
        <v>162</v>
      </c>
      <c r="P1367" t="s">
        <v>6918</v>
      </c>
      <c r="Q1367">
        <v>0.22</v>
      </c>
      <c r="R1367" t="s">
        <v>162</v>
      </c>
      <c r="S1367" t="s">
        <v>164</v>
      </c>
      <c r="T1367" t="s">
        <v>164</v>
      </c>
      <c r="U1367" t="s">
        <v>162</v>
      </c>
      <c r="V1367">
        <v>3.9</v>
      </c>
      <c r="X1367" t="s">
        <v>162</v>
      </c>
      <c r="Y1367" t="s">
        <v>162</v>
      </c>
      <c r="Z1367" t="s">
        <v>164</v>
      </c>
      <c r="AA1367" t="s">
        <v>162</v>
      </c>
      <c r="AB1367">
        <v>5.37</v>
      </c>
      <c r="AC1367">
        <v>6.59</v>
      </c>
      <c r="AD1367">
        <v>7.01</v>
      </c>
      <c r="AE1367" t="s">
        <v>162</v>
      </c>
      <c r="AF1367" t="s">
        <v>162</v>
      </c>
      <c r="AG1367">
        <v>560740</v>
      </c>
      <c r="AH1367">
        <v>1044125</v>
      </c>
      <c r="AI1367">
        <v>1044125</v>
      </c>
      <c r="AJ1367">
        <v>85987</v>
      </c>
      <c r="AK1367">
        <v>96905</v>
      </c>
      <c r="AL1367">
        <v>85675</v>
      </c>
      <c r="AM1367">
        <v>292174</v>
      </c>
      <c r="AN1367" t="s">
        <v>164</v>
      </c>
      <c r="AO1367">
        <v>10</v>
      </c>
      <c r="AP1367" t="s">
        <v>162</v>
      </c>
      <c r="AQ1367">
        <v>0.09</v>
      </c>
      <c r="AS1367">
        <v>0.57999999999999996</v>
      </c>
      <c r="AT1367" t="s">
        <v>165</v>
      </c>
      <c r="AV1367">
        <v>0</v>
      </c>
      <c r="AW1367">
        <v>0</v>
      </c>
      <c r="AX1367">
        <v>42.812828000000003</v>
      </c>
      <c r="AY1367">
        <v>-86.010017000000005</v>
      </c>
      <c r="AZ1367" t="s">
        <v>164</v>
      </c>
      <c r="BA1367" t="s">
        <v>164</v>
      </c>
      <c r="BC1367" t="s">
        <v>164</v>
      </c>
      <c r="BD1367">
        <v>-9574591.2960000001</v>
      </c>
      <c r="BE1367" s="1" t="s">
        <v>6919</v>
      </c>
    </row>
    <row r="1368" spans="1:57" x14ac:dyDescent="0.25">
      <c r="A1368">
        <v>83814</v>
      </c>
      <c r="B1368">
        <v>14839</v>
      </c>
      <c r="C1368">
        <v>5</v>
      </c>
      <c r="D1368" t="s">
        <v>155</v>
      </c>
      <c r="E1368" t="s">
        <v>156</v>
      </c>
      <c r="F1368">
        <v>14658</v>
      </c>
      <c r="G1368" t="s">
        <v>6920</v>
      </c>
      <c r="H1368" t="s">
        <v>6921</v>
      </c>
      <c r="I1368" t="s">
        <v>6922</v>
      </c>
      <c r="J1368" t="s">
        <v>3843</v>
      </c>
      <c r="K1368" t="s">
        <v>3844</v>
      </c>
      <c r="L1368" t="s">
        <v>162</v>
      </c>
      <c r="M1368">
        <v>1.5</v>
      </c>
      <c r="N1368" t="s">
        <v>162</v>
      </c>
      <c r="O1368" t="s">
        <v>162</v>
      </c>
      <c r="P1368" t="s">
        <v>6923</v>
      </c>
      <c r="Q1368">
        <v>0.22</v>
      </c>
      <c r="R1368" t="s">
        <v>162</v>
      </c>
      <c r="S1368" t="s">
        <v>164</v>
      </c>
      <c r="T1368" t="s">
        <v>164</v>
      </c>
      <c r="U1368" t="s">
        <v>162</v>
      </c>
      <c r="V1368">
        <v>3.85</v>
      </c>
      <c r="X1368" t="s">
        <v>162</v>
      </c>
      <c r="Y1368" t="s">
        <v>162</v>
      </c>
      <c r="Z1368" t="s">
        <v>164</v>
      </c>
      <c r="AA1368" t="s">
        <v>162</v>
      </c>
      <c r="AB1368">
        <v>6.44</v>
      </c>
      <c r="AC1368">
        <v>7.63</v>
      </c>
      <c r="AD1368">
        <v>8.01</v>
      </c>
      <c r="AE1368" t="s">
        <v>162</v>
      </c>
      <c r="AF1368" t="s">
        <v>162</v>
      </c>
      <c r="AG1368">
        <v>384191</v>
      </c>
      <c r="AH1368">
        <v>57772</v>
      </c>
      <c r="AI1368">
        <v>57772</v>
      </c>
      <c r="AJ1368">
        <v>76019</v>
      </c>
      <c r="AK1368">
        <v>258760</v>
      </c>
      <c r="AL1368">
        <v>6964</v>
      </c>
      <c r="AM1368">
        <v>42448</v>
      </c>
      <c r="AN1368" t="s">
        <v>164</v>
      </c>
      <c r="AP1368" t="s">
        <v>162</v>
      </c>
      <c r="AQ1368">
        <v>0.54</v>
      </c>
      <c r="AS1368">
        <v>10.08</v>
      </c>
      <c r="AT1368" t="s">
        <v>165</v>
      </c>
      <c r="AU1368">
        <v>46</v>
      </c>
      <c r="AV1368">
        <v>0.34</v>
      </c>
      <c r="AW1368">
        <v>16.16</v>
      </c>
      <c r="AX1368">
        <v>44.6389</v>
      </c>
      <c r="AY1368">
        <v>-86.223399999999998</v>
      </c>
      <c r="AZ1368" t="s">
        <v>164</v>
      </c>
      <c r="BA1368" t="s">
        <v>164</v>
      </c>
      <c r="BC1368" t="s">
        <v>164</v>
      </c>
      <c r="BD1368">
        <v>-9598344.9829999991</v>
      </c>
      <c r="BE1368" s="1" t="s">
        <v>6924</v>
      </c>
    </row>
    <row r="1369" spans="1:57" x14ac:dyDescent="0.25">
      <c r="A1369">
        <v>84144</v>
      </c>
      <c r="B1369">
        <v>18812</v>
      </c>
      <c r="C1369">
        <v>5</v>
      </c>
      <c r="D1369" t="s">
        <v>155</v>
      </c>
      <c r="E1369" t="s">
        <v>156</v>
      </c>
      <c r="F1369">
        <v>93262</v>
      </c>
      <c r="G1369" t="s">
        <v>6925</v>
      </c>
      <c r="H1369" t="s">
        <v>6926</v>
      </c>
      <c r="I1369" t="s">
        <v>6927</v>
      </c>
      <c r="J1369" t="s">
        <v>990</v>
      </c>
      <c r="K1369" t="s">
        <v>659</v>
      </c>
      <c r="L1369">
        <v>48864</v>
      </c>
      <c r="M1369">
        <v>1.5</v>
      </c>
      <c r="N1369" t="s">
        <v>162</v>
      </c>
      <c r="O1369" t="s">
        <v>162</v>
      </c>
      <c r="P1369" t="s">
        <v>6928</v>
      </c>
      <c r="Q1369">
        <v>0.22</v>
      </c>
      <c r="R1369" t="s">
        <v>162</v>
      </c>
      <c r="S1369" t="s">
        <v>164</v>
      </c>
      <c r="T1369" t="s">
        <v>164</v>
      </c>
      <c r="U1369" t="s">
        <v>162</v>
      </c>
      <c r="V1369">
        <v>3.93</v>
      </c>
      <c r="X1369" t="s">
        <v>162</v>
      </c>
      <c r="Y1369" t="s">
        <v>162</v>
      </c>
      <c r="Z1369" t="s">
        <v>164</v>
      </c>
      <c r="AA1369" t="s">
        <v>162</v>
      </c>
      <c r="AB1369">
        <v>5.24</v>
      </c>
      <c r="AC1369">
        <v>6.54</v>
      </c>
      <c r="AD1369">
        <v>6.98</v>
      </c>
      <c r="AE1369" t="s">
        <v>162</v>
      </c>
      <c r="AF1369" t="s">
        <v>162</v>
      </c>
      <c r="AG1369">
        <v>1140439</v>
      </c>
      <c r="AH1369">
        <v>2092965</v>
      </c>
      <c r="AI1369">
        <v>2092965</v>
      </c>
      <c r="AJ1369">
        <v>70508</v>
      </c>
      <c r="AK1369">
        <v>110275</v>
      </c>
      <c r="AL1369">
        <v>110329</v>
      </c>
      <c r="AM1369">
        <v>849328</v>
      </c>
      <c r="AN1369" t="s">
        <v>164</v>
      </c>
      <c r="AO1369">
        <v>10</v>
      </c>
      <c r="AP1369" t="s">
        <v>162</v>
      </c>
      <c r="AQ1369">
        <v>0.3</v>
      </c>
      <c r="AS1369">
        <v>0</v>
      </c>
      <c r="AT1369" t="s">
        <v>165</v>
      </c>
      <c r="AV1369">
        <v>0</v>
      </c>
      <c r="AW1369">
        <v>0.86</v>
      </c>
      <c r="AX1369">
        <v>42.716799999999999</v>
      </c>
      <c r="AY1369">
        <v>-84.429199999999994</v>
      </c>
      <c r="AZ1369" t="s">
        <v>164</v>
      </c>
      <c r="BA1369" t="s">
        <v>164</v>
      </c>
      <c r="BC1369" t="s">
        <v>164</v>
      </c>
      <c r="BD1369">
        <v>-9398615.5519999992</v>
      </c>
      <c r="BE1369" s="1" t="s">
        <v>6929</v>
      </c>
    </row>
    <row r="1370" spans="1:57" x14ac:dyDescent="0.25">
      <c r="A1370">
        <v>84388</v>
      </c>
      <c r="B1370">
        <v>21884</v>
      </c>
      <c r="C1370">
        <v>5</v>
      </c>
      <c r="D1370" t="s">
        <v>155</v>
      </c>
      <c r="E1370" t="s">
        <v>156</v>
      </c>
      <c r="F1370">
        <v>58981</v>
      </c>
      <c r="G1370" t="s">
        <v>6930</v>
      </c>
      <c r="H1370" t="s">
        <v>6931</v>
      </c>
      <c r="I1370" t="s">
        <v>6932</v>
      </c>
      <c r="J1370" t="s">
        <v>686</v>
      </c>
      <c r="K1370" t="s">
        <v>161</v>
      </c>
      <c r="L1370">
        <v>48215</v>
      </c>
      <c r="M1370">
        <v>1.5</v>
      </c>
      <c r="N1370" t="s">
        <v>162</v>
      </c>
      <c r="O1370" t="s">
        <v>162</v>
      </c>
      <c r="P1370" t="s">
        <v>6933</v>
      </c>
      <c r="Q1370">
        <v>0.22</v>
      </c>
      <c r="R1370" t="s">
        <v>162</v>
      </c>
      <c r="S1370" t="s">
        <v>164</v>
      </c>
      <c r="T1370" t="s">
        <v>164</v>
      </c>
      <c r="U1370" t="s">
        <v>162</v>
      </c>
      <c r="V1370">
        <v>3.96</v>
      </c>
      <c r="X1370" t="s">
        <v>162</v>
      </c>
      <c r="Y1370" t="s">
        <v>162</v>
      </c>
      <c r="Z1370" t="s">
        <v>162</v>
      </c>
      <c r="AA1370" t="s">
        <v>162</v>
      </c>
      <c r="AB1370">
        <v>4.78</v>
      </c>
      <c r="AC1370">
        <v>5.77</v>
      </c>
      <c r="AD1370">
        <v>6.13</v>
      </c>
      <c r="AE1370" t="s">
        <v>162</v>
      </c>
      <c r="AF1370" t="s">
        <v>162</v>
      </c>
      <c r="AG1370">
        <v>904243</v>
      </c>
      <c r="AH1370">
        <v>815568</v>
      </c>
      <c r="AI1370">
        <v>815568</v>
      </c>
      <c r="AJ1370">
        <v>45089</v>
      </c>
      <c r="AK1370">
        <v>10479</v>
      </c>
      <c r="AL1370">
        <v>72883</v>
      </c>
      <c r="AM1370">
        <v>775792</v>
      </c>
      <c r="AN1370" t="s">
        <v>164</v>
      </c>
      <c r="AO1370">
        <v>10</v>
      </c>
      <c r="AP1370" t="s">
        <v>162</v>
      </c>
      <c r="AQ1370">
        <v>1.47</v>
      </c>
      <c r="AS1370">
        <v>1.54</v>
      </c>
      <c r="AT1370" t="s">
        <v>165</v>
      </c>
      <c r="AV1370">
        <v>0.08</v>
      </c>
      <c r="AW1370">
        <v>0.09</v>
      </c>
      <c r="AX1370">
        <v>42.326219999999999</v>
      </c>
      <c r="AY1370">
        <v>-83.081490000000002</v>
      </c>
      <c r="AZ1370" t="s">
        <v>164</v>
      </c>
      <c r="BC1370" t="s">
        <v>164</v>
      </c>
      <c r="BD1370">
        <v>-9248589.1610000003</v>
      </c>
      <c r="BE1370" s="1" t="s">
        <v>6934</v>
      </c>
    </row>
    <row r="1371" spans="1:57" x14ac:dyDescent="0.25">
      <c r="A1371">
        <v>84717</v>
      </c>
      <c r="B1371">
        <v>26149</v>
      </c>
      <c r="C1371">
        <v>5</v>
      </c>
      <c r="D1371" t="s">
        <v>155</v>
      </c>
      <c r="E1371" t="s">
        <v>156</v>
      </c>
      <c r="F1371">
        <v>213081</v>
      </c>
      <c r="G1371" t="s">
        <v>6935</v>
      </c>
      <c r="H1371" t="s">
        <v>6936</v>
      </c>
      <c r="I1371" t="s">
        <v>6937</v>
      </c>
      <c r="J1371" t="s">
        <v>686</v>
      </c>
      <c r="K1371" t="s">
        <v>161</v>
      </c>
      <c r="L1371">
        <v>48207</v>
      </c>
      <c r="M1371">
        <v>1.5</v>
      </c>
      <c r="N1371" t="s">
        <v>162</v>
      </c>
      <c r="O1371" t="s">
        <v>162</v>
      </c>
      <c r="P1371" t="s">
        <v>6938</v>
      </c>
      <c r="Q1371">
        <v>0.22</v>
      </c>
      <c r="R1371" t="s">
        <v>162</v>
      </c>
      <c r="S1371" t="s">
        <v>164</v>
      </c>
      <c r="T1371" t="s">
        <v>164</v>
      </c>
      <c r="U1371" t="s">
        <v>162</v>
      </c>
      <c r="V1371">
        <v>3.97</v>
      </c>
      <c r="X1371" t="s">
        <v>162</v>
      </c>
      <c r="Y1371" t="s">
        <v>162</v>
      </c>
      <c r="Z1371" t="s">
        <v>162</v>
      </c>
      <c r="AA1371" t="s">
        <v>162</v>
      </c>
      <c r="AB1371">
        <v>4.93</v>
      </c>
      <c r="AC1371">
        <v>5.91</v>
      </c>
      <c r="AD1371">
        <v>6.27</v>
      </c>
      <c r="AE1371" t="s">
        <v>162</v>
      </c>
      <c r="AF1371" t="s">
        <v>162</v>
      </c>
      <c r="AG1371">
        <v>904243</v>
      </c>
      <c r="AH1371">
        <v>815568</v>
      </c>
      <c r="AI1371">
        <v>815568</v>
      </c>
      <c r="AJ1371">
        <v>45089</v>
      </c>
      <c r="AK1371">
        <v>10479</v>
      </c>
      <c r="AL1371">
        <v>72883</v>
      </c>
      <c r="AM1371">
        <v>775792</v>
      </c>
      <c r="AN1371" t="s">
        <v>164</v>
      </c>
      <c r="AO1371">
        <v>10</v>
      </c>
      <c r="AP1371" t="s">
        <v>162</v>
      </c>
      <c r="AQ1371">
        <v>0.51</v>
      </c>
      <c r="AS1371">
        <v>3.02</v>
      </c>
      <c r="AT1371" t="s">
        <v>165</v>
      </c>
      <c r="AV1371">
        <v>0</v>
      </c>
      <c r="AW1371">
        <v>0.53</v>
      </c>
      <c r="AX1371">
        <v>42.356262999999998</v>
      </c>
      <c r="AY1371">
        <v>-83.029888</v>
      </c>
      <c r="AZ1371" t="s">
        <v>164</v>
      </c>
      <c r="BC1371" t="s">
        <v>164</v>
      </c>
      <c r="BD1371">
        <v>-9242844.8530000001</v>
      </c>
      <c r="BE1371">
        <v>5214496.2110000001</v>
      </c>
    </row>
    <row r="1372" spans="1:57" x14ac:dyDescent="0.25">
      <c r="A1372">
        <v>84751</v>
      </c>
      <c r="B1372">
        <v>26606</v>
      </c>
      <c r="C1372">
        <v>5</v>
      </c>
      <c r="D1372" t="s">
        <v>155</v>
      </c>
      <c r="E1372" t="s">
        <v>156</v>
      </c>
      <c r="F1372">
        <v>12418</v>
      </c>
      <c r="G1372" t="s">
        <v>6939</v>
      </c>
      <c r="H1372" t="s">
        <v>6940</v>
      </c>
      <c r="I1372" t="s">
        <v>6941</v>
      </c>
      <c r="J1372" t="s">
        <v>1528</v>
      </c>
      <c r="K1372" t="s">
        <v>161</v>
      </c>
      <c r="L1372" t="s">
        <v>162</v>
      </c>
      <c r="M1372">
        <v>1.5</v>
      </c>
      <c r="N1372" t="s">
        <v>162</v>
      </c>
      <c r="O1372" t="s">
        <v>162</v>
      </c>
      <c r="P1372" t="s">
        <v>6942</v>
      </c>
      <c r="Q1372">
        <v>0.22</v>
      </c>
      <c r="R1372" t="s">
        <v>162</v>
      </c>
      <c r="S1372" t="s">
        <v>164</v>
      </c>
      <c r="T1372" t="s">
        <v>164</v>
      </c>
      <c r="U1372" t="s">
        <v>162</v>
      </c>
      <c r="V1372">
        <v>3.93</v>
      </c>
      <c r="X1372" t="s">
        <v>162</v>
      </c>
      <c r="Y1372" t="s">
        <v>162</v>
      </c>
      <c r="Z1372" t="s">
        <v>162</v>
      </c>
      <c r="AA1372" t="s">
        <v>162</v>
      </c>
      <c r="AB1372">
        <v>4.76</v>
      </c>
      <c r="AC1372">
        <v>5.76</v>
      </c>
      <c r="AD1372">
        <v>6.12</v>
      </c>
      <c r="AE1372" t="s">
        <v>162</v>
      </c>
      <c r="AF1372" t="s">
        <v>162</v>
      </c>
      <c r="AG1372">
        <v>966611</v>
      </c>
      <c r="AH1372">
        <v>1146440</v>
      </c>
      <c r="AI1372">
        <v>1146440</v>
      </c>
      <c r="AJ1372">
        <v>48324</v>
      </c>
      <c r="AK1372">
        <v>16065</v>
      </c>
      <c r="AL1372">
        <v>78063</v>
      </c>
      <c r="AM1372">
        <v>824159</v>
      </c>
      <c r="AN1372" t="s">
        <v>164</v>
      </c>
      <c r="AO1372">
        <v>11</v>
      </c>
      <c r="AP1372" t="s">
        <v>162</v>
      </c>
      <c r="AQ1372">
        <v>0.87</v>
      </c>
      <c r="AR1372">
        <v>120</v>
      </c>
      <c r="AS1372">
        <v>0.6</v>
      </c>
      <c r="AT1372" t="s">
        <v>165</v>
      </c>
      <c r="AU1372">
        <v>120</v>
      </c>
      <c r="AV1372">
        <v>0</v>
      </c>
      <c r="AW1372">
        <v>0.28999999999999998</v>
      </c>
      <c r="AX1372">
        <v>42.262678000000001</v>
      </c>
      <c r="AY1372">
        <v>-83.149351999999993</v>
      </c>
      <c r="AZ1372" t="s">
        <v>164</v>
      </c>
      <c r="BC1372" t="s">
        <v>164</v>
      </c>
      <c r="BD1372">
        <v>-9256143.5240000002</v>
      </c>
      <c r="BE1372">
        <v>5200408.9110000003</v>
      </c>
    </row>
    <row r="1373" spans="1:57" x14ac:dyDescent="0.25">
      <c r="A1373">
        <v>84785</v>
      </c>
      <c r="B1373">
        <v>27068</v>
      </c>
      <c r="C1373">
        <v>5</v>
      </c>
      <c r="D1373" t="s">
        <v>155</v>
      </c>
      <c r="E1373" t="s">
        <v>156</v>
      </c>
      <c r="F1373">
        <v>134103</v>
      </c>
      <c r="G1373" t="s">
        <v>6943</v>
      </c>
      <c r="H1373" t="s">
        <v>6944</v>
      </c>
      <c r="I1373" t="s">
        <v>6944</v>
      </c>
      <c r="J1373" t="s">
        <v>2240</v>
      </c>
      <c r="K1373" t="s">
        <v>1685</v>
      </c>
      <c r="L1373">
        <v>49036</v>
      </c>
      <c r="M1373">
        <v>1.5</v>
      </c>
      <c r="N1373" t="s">
        <v>162</v>
      </c>
      <c r="O1373" t="s">
        <v>162</v>
      </c>
      <c r="P1373" t="s">
        <v>6945</v>
      </c>
      <c r="Q1373">
        <v>0.22</v>
      </c>
      <c r="R1373" t="s">
        <v>162</v>
      </c>
      <c r="S1373" t="s">
        <v>164</v>
      </c>
      <c r="T1373" t="s">
        <v>164</v>
      </c>
      <c r="U1373" t="s">
        <v>162</v>
      </c>
      <c r="V1373">
        <v>3.98</v>
      </c>
      <c r="X1373" t="s">
        <v>162</v>
      </c>
      <c r="Y1373" t="s">
        <v>162</v>
      </c>
      <c r="Z1373" t="s">
        <v>164</v>
      </c>
      <c r="AA1373" t="s">
        <v>162</v>
      </c>
      <c r="AB1373">
        <v>5.57</v>
      </c>
      <c r="AC1373">
        <v>6.79</v>
      </c>
      <c r="AD1373">
        <v>7.2</v>
      </c>
      <c r="AE1373" t="s">
        <v>162</v>
      </c>
      <c r="AF1373" t="s">
        <v>162</v>
      </c>
      <c r="AG1373">
        <v>830959</v>
      </c>
      <c r="AH1373">
        <v>2904698</v>
      </c>
      <c r="AI1373">
        <v>2904698</v>
      </c>
      <c r="AJ1373">
        <v>98370</v>
      </c>
      <c r="AK1373">
        <v>144625</v>
      </c>
      <c r="AL1373">
        <v>198111</v>
      </c>
      <c r="AM1373">
        <v>389853</v>
      </c>
      <c r="AN1373" t="s">
        <v>164</v>
      </c>
      <c r="AO1373">
        <v>12</v>
      </c>
      <c r="AP1373" t="s">
        <v>162</v>
      </c>
      <c r="AQ1373">
        <v>0.69</v>
      </c>
      <c r="AS1373">
        <v>0.05</v>
      </c>
      <c r="AT1373" t="s">
        <v>165</v>
      </c>
      <c r="AU1373">
        <v>138</v>
      </c>
      <c r="AV1373">
        <v>0</v>
      </c>
      <c r="AW1373">
        <v>0.24</v>
      </c>
      <c r="AX1373">
        <v>41.937609000000002</v>
      </c>
      <c r="AY1373">
        <v>-84.982347000000004</v>
      </c>
      <c r="AZ1373" t="s">
        <v>164</v>
      </c>
      <c r="BA1373" t="s">
        <v>164</v>
      </c>
      <c r="BC1373" t="s">
        <v>164</v>
      </c>
      <c r="BD1373">
        <v>-9460191.5950000007</v>
      </c>
      <c r="BE1373" s="1" t="s">
        <v>6946</v>
      </c>
    </row>
    <row r="1374" spans="1:57" x14ac:dyDescent="0.25">
      <c r="A1374">
        <v>85134</v>
      </c>
      <c r="B1374">
        <v>31695</v>
      </c>
      <c r="C1374">
        <v>5</v>
      </c>
      <c r="D1374" t="s">
        <v>155</v>
      </c>
      <c r="E1374" t="s">
        <v>156</v>
      </c>
      <c r="F1374">
        <v>29523</v>
      </c>
      <c r="G1374" t="s">
        <v>6947</v>
      </c>
      <c r="H1374" t="s">
        <v>6948</v>
      </c>
      <c r="I1374" t="s">
        <v>6949</v>
      </c>
      <c r="J1374" t="s">
        <v>1001</v>
      </c>
      <c r="K1374" t="s">
        <v>6950</v>
      </c>
      <c r="L1374">
        <v>48708</v>
      </c>
      <c r="M1374">
        <v>1.5</v>
      </c>
      <c r="N1374" t="s">
        <v>162</v>
      </c>
      <c r="O1374" t="s">
        <v>162</v>
      </c>
      <c r="P1374" t="s">
        <v>6951</v>
      </c>
      <c r="Q1374">
        <v>0.22</v>
      </c>
      <c r="R1374" t="s">
        <v>162</v>
      </c>
      <c r="S1374" t="s">
        <v>164</v>
      </c>
      <c r="T1374" t="s">
        <v>164</v>
      </c>
      <c r="U1374" t="s">
        <v>162</v>
      </c>
      <c r="V1374">
        <v>3.87</v>
      </c>
      <c r="X1374" t="s">
        <v>162</v>
      </c>
      <c r="Y1374" t="s">
        <v>162</v>
      </c>
      <c r="Z1374" t="s">
        <v>164</v>
      </c>
      <c r="AA1374" t="s">
        <v>162</v>
      </c>
      <c r="AB1374">
        <v>5.31</v>
      </c>
      <c r="AC1374">
        <v>6.61</v>
      </c>
      <c r="AD1374">
        <v>7.04</v>
      </c>
      <c r="AE1374" t="s">
        <v>162</v>
      </c>
      <c r="AF1374" t="s">
        <v>162</v>
      </c>
      <c r="AG1374">
        <v>525830</v>
      </c>
      <c r="AH1374">
        <v>596709</v>
      </c>
      <c r="AI1374">
        <v>596709</v>
      </c>
      <c r="AJ1374">
        <v>94311</v>
      </c>
      <c r="AK1374">
        <v>149941</v>
      </c>
      <c r="AL1374">
        <v>73121</v>
      </c>
      <c r="AM1374">
        <v>208456</v>
      </c>
      <c r="AN1374" t="s">
        <v>164</v>
      </c>
      <c r="AO1374">
        <v>9</v>
      </c>
      <c r="AP1374" t="s">
        <v>162</v>
      </c>
      <c r="AQ1374">
        <v>7.99</v>
      </c>
      <c r="AR1374">
        <v>69</v>
      </c>
      <c r="AS1374">
        <v>2.67</v>
      </c>
      <c r="AT1374" t="s">
        <v>165</v>
      </c>
      <c r="AU1374">
        <v>345</v>
      </c>
      <c r="AV1374">
        <v>2.2799999999999998</v>
      </c>
      <c r="AW1374">
        <v>4.09</v>
      </c>
      <c r="AX1374">
        <v>43.602221999999998</v>
      </c>
      <c r="AY1374">
        <v>-85.889443999999997</v>
      </c>
      <c r="AZ1374" t="s">
        <v>164</v>
      </c>
      <c r="BA1374" t="s">
        <v>164</v>
      </c>
      <c r="BC1374" t="s">
        <v>164</v>
      </c>
      <c r="BD1374">
        <v>-9561169.1710000001</v>
      </c>
      <c r="BE1374" s="1" t="s">
        <v>6952</v>
      </c>
    </row>
    <row r="1375" spans="1:57" x14ac:dyDescent="0.25">
      <c r="A1375">
        <v>85143</v>
      </c>
      <c r="B1375">
        <v>31757</v>
      </c>
      <c r="C1375">
        <v>5</v>
      </c>
      <c r="D1375" t="s">
        <v>155</v>
      </c>
      <c r="E1375" t="s">
        <v>156</v>
      </c>
      <c r="F1375">
        <v>34221</v>
      </c>
      <c r="G1375" t="s">
        <v>6953</v>
      </c>
      <c r="H1375" t="s">
        <v>6954</v>
      </c>
      <c r="I1375" t="s">
        <v>6955</v>
      </c>
      <c r="J1375" t="s">
        <v>1321</v>
      </c>
      <c r="K1375" t="s">
        <v>191</v>
      </c>
      <c r="L1375">
        <v>49866</v>
      </c>
      <c r="M1375">
        <v>1.5</v>
      </c>
      <c r="N1375" t="s">
        <v>162</v>
      </c>
      <c r="O1375" t="s">
        <v>162</v>
      </c>
      <c r="P1375" t="s">
        <v>6956</v>
      </c>
      <c r="Q1375">
        <v>0.22</v>
      </c>
      <c r="R1375" t="s">
        <v>162</v>
      </c>
      <c r="S1375" t="s">
        <v>164</v>
      </c>
      <c r="T1375" t="s">
        <v>164</v>
      </c>
      <c r="U1375" t="s">
        <v>162</v>
      </c>
      <c r="V1375">
        <v>3.77</v>
      </c>
      <c r="X1375" t="s">
        <v>162</v>
      </c>
      <c r="Y1375" t="s">
        <v>162</v>
      </c>
      <c r="Z1375" t="s">
        <v>164</v>
      </c>
      <c r="AA1375" t="s">
        <v>162</v>
      </c>
      <c r="AB1375">
        <v>5.84</v>
      </c>
      <c r="AC1375">
        <v>7.26</v>
      </c>
      <c r="AD1375">
        <v>7.75</v>
      </c>
      <c r="AE1375" t="s">
        <v>162</v>
      </c>
      <c r="AF1375" t="s">
        <v>162</v>
      </c>
      <c r="AG1375">
        <v>883967</v>
      </c>
      <c r="AH1375">
        <v>12545</v>
      </c>
      <c r="AI1375">
        <v>12545</v>
      </c>
      <c r="AJ1375">
        <v>312078</v>
      </c>
      <c r="AK1375">
        <v>525924</v>
      </c>
      <c r="AL1375">
        <v>17395</v>
      </c>
      <c r="AM1375">
        <v>28570</v>
      </c>
      <c r="AN1375" t="s">
        <v>164</v>
      </c>
      <c r="AO1375">
        <v>7</v>
      </c>
      <c r="AP1375" t="s">
        <v>162</v>
      </c>
      <c r="AQ1375">
        <v>2.5</v>
      </c>
      <c r="AS1375">
        <v>1.62</v>
      </c>
      <c r="AT1375" t="s">
        <v>165</v>
      </c>
      <c r="AU1375">
        <v>138</v>
      </c>
      <c r="AV1375">
        <v>0</v>
      </c>
      <c r="AW1375">
        <v>0.92</v>
      </c>
      <c r="AX1375">
        <v>46.527847999999999</v>
      </c>
      <c r="AY1375">
        <v>-87.553455999999997</v>
      </c>
      <c r="AZ1375" t="s">
        <v>164</v>
      </c>
      <c r="BA1375" t="s">
        <v>164</v>
      </c>
      <c r="BC1375" t="s">
        <v>164</v>
      </c>
      <c r="BD1375">
        <v>-9746406.1390000004</v>
      </c>
      <c r="BE1375" s="1" t="s">
        <v>6957</v>
      </c>
    </row>
    <row r="1376" spans="1:57" x14ac:dyDescent="0.25">
      <c r="A1376">
        <v>85241</v>
      </c>
      <c r="B1376">
        <v>32862</v>
      </c>
      <c r="C1376">
        <v>5</v>
      </c>
      <c r="D1376" t="s">
        <v>155</v>
      </c>
      <c r="E1376" t="s">
        <v>156</v>
      </c>
      <c r="F1376">
        <v>228222</v>
      </c>
      <c r="G1376" t="s">
        <v>6958</v>
      </c>
      <c r="H1376" t="s">
        <v>6959</v>
      </c>
      <c r="I1376" t="s">
        <v>6960</v>
      </c>
      <c r="J1376" t="s">
        <v>4781</v>
      </c>
      <c r="K1376" t="s">
        <v>240</v>
      </c>
      <c r="L1376">
        <v>48371</v>
      </c>
      <c r="M1376">
        <v>1.5</v>
      </c>
      <c r="N1376" t="s">
        <v>162</v>
      </c>
      <c r="O1376" t="s">
        <v>162</v>
      </c>
      <c r="P1376" t="s">
        <v>6961</v>
      </c>
      <c r="Q1376">
        <v>0.22</v>
      </c>
      <c r="R1376" t="s">
        <v>162</v>
      </c>
      <c r="S1376" t="s">
        <v>164</v>
      </c>
      <c r="T1376" t="s">
        <v>164</v>
      </c>
      <c r="U1376" t="s">
        <v>162</v>
      </c>
      <c r="V1376">
        <v>3.9</v>
      </c>
      <c r="X1376" t="s">
        <v>162</v>
      </c>
      <c r="Y1376" t="s">
        <v>162</v>
      </c>
      <c r="Z1376" t="s">
        <v>164</v>
      </c>
      <c r="AA1376" t="s">
        <v>162</v>
      </c>
      <c r="AB1376">
        <v>5.66</v>
      </c>
      <c r="AC1376">
        <v>6.89</v>
      </c>
      <c r="AD1376">
        <v>7.3</v>
      </c>
      <c r="AE1376" t="s">
        <v>162</v>
      </c>
      <c r="AF1376" t="s">
        <v>162</v>
      </c>
      <c r="AG1376">
        <v>911699</v>
      </c>
      <c r="AH1376">
        <v>1316634</v>
      </c>
      <c r="AI1376">
        <v>1316634</v>
      </c>
      <c r="AJ1376">
        <v>48309</v>
      </c>
      <c r="AK1376">
        <v>28549</v>
      </c>
      <c r="AL1376">
        <v>64409</v>
      </c>
      <c r="AM1376">
        <v>770432</v>
      </c>
      <c r="AN1376" t="s">
        <v>164</v>
      </c>
      <c r="AO1376">
        <v>9</v>
      </c>
      <c r="AP1376" t="s">
        <v>162</v>
      </c>
      <c r="AQ1376">
        <v>2.02</v>
      </c>
      <c r="AR1376">
        <v>120</v>
      </c>
      <c r="AS1376">
        <v>0.78</v>
      </c>
      <c r="AT1376" t="s">
        <v>165</v>
      </c>
      <c r="AU1376">
        <v>120</v>
      </c>
      <c r="AV1376">
        <v>0</v>
      </c>
      <c r="AW1376">
        <v>6.64</v>
      </c>
      <c r="AX1376">
        <v>42.824688999999999</v>
      </c>
      <c r="AY1376">
        <v>-83.266737000000006</v>
      </c>
      <c r="AZ1376" t="s">
        <v>164</v>
      </c>
      <c r="BA1376" t="s">
        <v>164</v>
      </c>
      <c r="BC1376" t="s">
        <v>164</v>
      </c>
      <c r="BD1376">
        <v>-9269210.7630000003</v>
      </c>
      <c r="BE1376" s="1" t="s">
        <v>6962</v>
      </c>
    </row>
    <row r="1377" spans="1:57" x14ac:dyDescent="0.25">
      <c r="A1377">
        <v>85316</v>
      </c>
      <c r="B1377">
        <v>33895</v>
      </c>
      <c r="C1377">
        <v>5</v>
      </c>
      <c r="D1377" t="s">
        <v>155</v>
      </c>
      <c r="E1377" t="s">
        <v>156</v>
      </c>
      <c r="F1377">
        <v>176187</v>
      </c>
      <c r="G1377" t="s">
        <v>6963</v>
      </c>
      <c r="H1377" t="s">
        <v>6964</v>
      </c>
      <c r="I1377" t="s">
        <v>6964</v>
      </c>
      <c r="J1377" t="s">
        <v>565</v>
      </c>
      <c r="K1377" t="s">
        <v>556</v>
      </c>
      <c r="L1377">
        <v>49014</v>
      </c>
      <c r="M1377">
        <v>1.5</v>
      </c>
      <c r="N1377" t="s">
        <v>162</v>
      </c>
      <c r="O1377" t="s">
        <v>162</v>
      </c>
      <c r="P1377" t="s">
        <v>6965</v>
      </c>
      <c r="Q1377">
        <v>0.22</v>
      </c>
      <c r="R1377" t="s">
        <v>162</v>
      </c>
      <c r="S1377" t="s">
        <v>164</v>
      </c>
      <c r="T1377" t="s">
        <v>164</v>
      </c>
      <c r="U1377" t="s">
        <v>162</v>
      </c>
      <c r="V1377">
        <v>3.97</v>
      </c>
      <c r="X1377" t="s">
        <v>162</v>
      </c>
      <c r="Y1377" t="s">
        <v>162</v>
      </c>
      <c r="Z1377" t="s">
        <v>162</v>
      </c>
      <c r="AA1377" t="s">
        <v>162</v>
      </c>
      <c r="AB1377">
        <v>4.8499999999999996</v>
      </c>
      <c r="AC1377">
        <v>6.13</v>
      </c>
      <c r="AD1377">
        <v>6.61</v>
      </c>
      <c r="AE1377" t="s">
        <v>162</v>
      </c>
      <c r="AF1377" t="s">
        <v>162</v>
      </c>
      <c r="AG1377">
        <v>792604</v>
      </c>
      <c r="AH1377">
        <v>2110588</v>
      </c>
      <c r="AI1377">
        <v>2110588</v>
      </c>
      <c r="AJ1377">
        <v>79146</v>
      </c>
      <c r="AK1377">
        <v>133793</v>
      </c>
      <c r="AL1377">
        <v>195617</v>
      </c>
      <c r="AM1377">
        <v>384048</v>
      </c>
      <c r="AN1377" t="s">
        <v>164</v>
      </c>
      <c r="AO1377">
        <v>11</v>
      </c>
      <c r="AP1377" t="s">
        <v>162</v>
      </c>
      <c r="AQ1377">
        <v>0.24</v>
      </c>
      <c r="AS1377">
        <v>0.26</v>
      </c>
      <c r="AT1377" t="s">
        <v>165</v>
      </c>
      <c r="AU1377">
        <v>138</v>
      </c>
      <c r="AV1377">
        <v>0</v>
      </c>
      <c r="AW1377">
        <v>0.25</v>
      </c>
      <c r="AX1377">
        <v>42.316291999999997</v>
      </c>
      <c r="AY1377">
        <v>-85.177009999999996</v>
      </c>
      <c r="AZ1377" t="s">
        <v>164</v>
      </c>
      <c r="BC1377" t="s">
        <v>164</v>
      </c>
      <c r="BD1377">
        <v>-9481861.3809999991</v>
      </c>
      <c r="BE1377" s="1" t="s">
        <v>6966</v>
      </c>
    </row>
    <row r="1378" spans="1:57" x14ac:dyDescent="0.25">
      <c r="A1378">
        <v>85322</v>
      </c>
      <c r="B1378">
        <v>34058</v>
      </c>
      <c r="C1378">
        <v>5</v>
      </c>
      <c r="D1378" t="s">
        <v>155</v>
      </c>
      <c r="E1378" t="s">
        <v>156</v>
      </c>
      <c r="F1378">
        <v>118703</v>
      </c>
      <c r="G1378" t="s">
        <v>6967</v>
      </c>
      <c r="H1378" t="s">
        <v>6968</v>
      </c>
      <c r="I1378" t="s">
        <v>6969</v>
      </c>
      <c r="J1378" t="s">
        <v>313</v>
      </c>
      <c r="K1378" t="s">
        <v>240</v>
      </c>
      <c r="L1378">
        <v>48362</v>
      </c>
      <c r="M1378">
        <v>1.5</v>
      </c>
      <c r="N1378" t="s">
        <v>162</v>
      </c>
      <c r="O1378" t="s">
        <v>162</v>
      </c>
      <c r="P1378" t="s">
        <v>6970</v>
      </c>
      <c r="Q1378">
        <v>0.22</v>
      </c>
      <c r="R1378" t="s">
        <v>162</v>
      </c>
      <c r="S1378" t="s">
        <v>164</v>
      </c>
      <c r="T1378" t="s">
        <v>164</v>
      </c>
      <c r="U1378" t="s">
        <v>162</v>
      </c>
      <c r="V1378">
        <v>3.97</v>
      </c>
      <c r="X1378" t="s">
        <v>162</v>
      </c>
      <c r="Y1378" t="s">
        <v>162</v>
      </c>
      <c r="Z1378" t="s">
        <v>164</v>
      </c>
      <c r="AA1378" t="s">
        <v>162</v>
      </c>
      <c r="AB1378">
        <v>5.29</v>
      </c>
      <c r="AC1378">
        <v>6.46</v>
      </c>
      <c r="AD1378">
        <v>6.89</v>
      </c>
      <c r="AE1378" t="s">
        <v>162</v>
      </c>
      <c r="AF1378" t="s">
        <v>162</v>
      </c>
      <c r="AG1378">
        <v>980486</v>
      </c>
      <c r="AH1378">
        <v>1662872</v>
      </c>
      <c r="AI1378">
        <v>1662872</v>
      </c>
      <c r="AJ1378">
        <v>51367</v>
      </c>
      <c r="AK1378">
        <v>29178</v>
      </c>
      <c r="AL1378">
        <v>72837</v>
      </c>
      <c r="AM1378">
        <v>827103</v>
      </c>
      <c r="AN1378" t="s">
        <v>164</v>
      </c>
      <c r="AO1378">
        <v>9</v>
      </c>
      <c r="AP1378" t="s">
        <v>162</v>
      </c>
      <c r="AQ1378">
        <v>1.65</v>
      </c>
      <c r="AS1378">
        <v>0.94</v>
      </c>
      <c r="AT1378" t="s">
        <v>165</v>
      </c>
      <c r="AU1378">
        <v>120</v>
      </c>
      <c r="AV1378">
        <v>0</v>
      </c>
      <c r="AW1378">
        <v>2.21</v>
      </c>
      <c r="AX1378">
        <v>42.67803</v>
      </c>
      <c r="AY1378">
        <v>-83.246430000000004</v>
      </c>
      <c r="AZ1378" t="s">
        <v>164</v>
      </c>
      <c r="BA1378" t="s">
        <v>164</v>
      </c>
      <c r="BC1378" t="s">
        <v>164</v>
      </c>
      <c r="BD1378">
        <v>-9266950.1980000008</v>
      </c>
      <c r="BE1378" s="1" t="s">
        <v>6971</v>
      </c>
    </row>
    <row r="1379" spans="1:57" x14ac:dyDescent="0.25">
      <c r="A1379">
        <v>85341</v>
      </c>
      <c r="B1379">
        <v>34438</v>
      </c>
      <c r="C1379">
        <v>5</v>
      </c>
      <c r="D1379" t="s">
        <v>155</v>
      </c>
      <c r="E1379" t="s">
        <v>156</v>
      </c>
      <c r="F1379">
        <v>12076</v>
      </c>
      <c r="G1379" t="s">
        <v>6972</v>
      </c>
      <c r="H1379" t="s">
        <v>6973</v>
      </c>
      <c r="I1379" t="s">
        <v>6974</v>
      </c>
      <c r="J1379" t="s">
        <v>351</v>
      </c>
      <c r="K1379" t="s">
        <v>351</v>
      </c>
      <c r="L1379">
        <v>49203</v>
      </c>
      <c r="M1379">
        <v>1.5</v>
      </c>
      <c r="N1379" t="s">
        <v>162</v>
      </c>
      <c r="O1379" t="s">
        <v>162</v>
      </c>
      <c r="P1379" t="s">
        <v>6975</v>
      </c>
      <c r="Q1379">
        <v>0.22</v>
      </c>
      <c r="R1379" t="s">
        <v>162</v>
      </c>
      <c r="S1379" t="s">
        <v>164</v>
      </c>
      <c r="T1379" t="s">
        <v>164</v>
      </c>
      <c r="U1379" t="s">
        <v>162</v>
      </c>
      <c r="V1379">
        <v>3.96</v>
      </c>
      <c r="X1379" t="s">
        <v>162</v>
      </c>
      <c r="Y1379" t="s">
        <v>162</v>
      </c>
      <c r="Z1379" t="s">
        <v>164</v>
      </c>
      <c r="AA1379" t="s">
        <v>162</v>
      </c>
      <c r="AB1379">
        <v>5.33</v>
      </c>
      <c r="AC1379">
        <v>6.56</v>
      </c>
      <c r="AD1379">
        <v>6.99</v>
      </c>
      <c r="AE1379" t="s">
        <v>162</v>
      </c>
      <c r="AF1379" t="s">
        <v>162</v>
      </c>
      <c r="AG1379">
        <v>1093942</v>
      </c>
      <c r="AH1379">
        <v>2134968</v>
      </c>
      <c r="AI1379">
        <v>2134968</v>
      </c>
      <c r="AJ1379">
        <v>70729</v>
      </c>
      <c r="AK1379">
        <v>81440</v>
      </c>
      <c r="AL1379">
        <v>117733</v>
      </c>
      <c r="AM1379">
        <v>824041</v>
      </c>
      <c r="AN1379" t="s">
        <v>164</v>
      </c>
      <c r="AO1379">
        <v>11</v>
      </c>
      <c r="AP1379" t="s">
        <v>162</v>
      </c>
      <c r="AQ1379">
        <v>0.2</v>
      </c>
      <c r="AS1379">
        <v>0.05</v>
      </c>
      <c r="AT1379" t="s">
        <v>165</v>
      </c>
      <c r="AV1379">
        <v>0.19</v>
      </c>
      <c r="AW1379">
        <v>0.04</v>
      </c>
      <c r="AX1379">
        <v>42.228062000000001</v>
      </c>
      <c r="AY1379">
        <v>-84.378354000000002</v>
      </c>
      <c r="AZ1379" t="s">
        <v>164</v>
      </c>
      <c r="BA1379" t="s">
        <v>164</v>
      </c>
      <c r="BC1379" t="s">
        <v>164</v>
      </c>
      <c r="BD1379">
        <v>-9392955.4010000005</v>
      </c>
      <c r="BE1379" s="1" t="s">
        <v>6976</v>
      </c>
    </row>
    <row r="1380" spans="1:57" x14ac:dyDescent="0.25">
      <c r="A1380">
        <v>85577</v>
      </c>
      <c r="B1380">
        <v>36993</v>
      </c>
      <c r="C1380">
        <v>5</v>
      </c>
      <c r="D1380" t="s">
        <v>155</v>
      </c>
      <c r="E1380" t="s">
        <v>156</v>
      </c>
      <c r="F1380">
        <v>130583</v>
      </c>
      <c r="G1380" t="s">
        <v>6977</v>
      </c>
      <c r="H1380" t="s">
        <v>6978</v>
      </c>
      <c r="I1380" t="s">
        <v>6979</v>
      </c>
      <c r="J1380" t="s">
        <v>1684</v>
      </c>
      <c r="K1380" t="s">
        <v>1685</v>
      </c>
      <c r="L1380">
        <v>48082</v>
      </c>
      <c r="M1380">
        <v>1.5</v>
      </c>
      <c r="N1380" t="s">
        <v>162</v>
      </c>
      <c r="O1380" t="s">
        <v>162</v>
      </c>
      <c r="P1380" t="s">
        <v>6980</v>
      </c>
      <c r="Q1380">
        <v>0.22</v>
      </c>
      <c r="R1380" t="s">
        <v>162</v>
      </c>
      <c r="S1380" t="s">
        <v>164</v>
      </c>
      <c r="T1380" t="s">
        <v>164</v>
      </c>
      <c r="U1380" t="s">
        <v>162</v>
      </c>
      <c r="V1380">
        <v>3.96</v>
      </c>
      <c r="X1380" t="s">
        <v>162</v>
      </c>
      <c r="Y1380" t="s">
        <v>162</v>
      </c>
      <c r="Z1380" t="s">
        <v>164</v>
      </c>
      <c r="AA1380" t="s">
        <v>162</v>
      </c>
      <c r="AB1380">
        <v>5.55</v>
      </c>
      <c r="AC1380">
        <v>6.81</v>
      </c>
      <c r="AD1380">
        <v>7.23</v>
      </c>
      <c r="AE1380" t="s">
        <v>162</v>
      </c>
      <c r="AF1380" t="s">
        <v>162</v>
      </c>
      <c r="AG1380">
        <v>799940</v>
      </c>
      <c r="AH1380">
        <v>2666151</v>
      </c>
      <c r="AI1380">
        <v>2666151</v>
      </c>
      <c r="AJ1380">
        <v>88932</v>
      </c>
      <c r="AK1380">
        <v>144625</v>
      </c>
      <c r="AL1380">
        <v>192306</v>
      </c>
      <c r="AM1380">
        <v>374078</v>
      </c>
      <c r="AN1380" t="s">
        <v>164</v>
      </c>
      <c r="AO1380">
        <v>12</v>
      </c>
      <c r="AP1380" t="s">
        <v>162</v>
      </c>
      <c r="AQ1380">
        <v>0.53</v>
      </c>
      <c r="AS1380">
        <v>0.06</v>
      </c>
      <c r="AT1380" t="s">
        <v>165</v>
      </c>
      <c r="AU1380">
        <v>138</v>
      </c>
      <c r="AV1380">
        <v>0</v>
      </c>
      <c r="AW1380">
        <v>0.05</v>
      </c>
      <c r="AX1380">
        <v>41.942182000000003</v>
      </c>
      <c r="AY1380">
        <v>-84.893679000000006</v>
      </c>
      <c r="AZ1380" t="s">
        <v>164</v>
      </c>
      <c r="BA1380" t="s">
        <v>164</v>
      </c>
      <c r="BC1380" t="s">
        <v>164</v>
      </c>
      <c r="BD1380">
        <v>-9450321.1180000007</v>
      </c>
      <c r="BE1380">
        <v>5152322.5190000003</v>
      </c>
    </row>
    <row r="1381" spans="1:57" x14ac:dyDescent="0.25">
      <c r="A1381">
        <v>85586</v>
      </c>
      <c r="B1381">
        <v>37073</v>
      </c>
      <c r="C1381">
        <v>5</v>
      </c>
      <c r="D1381" t="s">
        <v>155</v>
      </c>
      <c r="E1381" t="s">
        <v>156</v>
      </c>
      <c r="F1381">
        <v>136346</v>
      </c>
      <c r="G1381" t="s">
        <v>6981</v>
      </c>
      <c r="H1381" t="s">
        <v>6982</v>
      </c>
      <c r="I1381" t="s">
        <v>6982</v>
      </c>
      <c r="J1381" t="s">
        <v>1685</v>
      </c>
      <c r="K1381" t="s">
        <v>6950</v>
      </c>
      <c r="L1381">
        <v>49402</v>
      </c>
      <c r="M1381">
        <v>1.5</v>
      </c>
      <c r="N1381" t="s">
        <v>162</v>
      </c>
      <c r="O1381" t="s">
        <v>162</v>
      </c>
      <c r="P1381" t="s">
        <v>6983</v>
      </c>
      <c r="Q1381">
        <v>0.22</v>
      </c>
      <c r="R1381" t="s">
        <v>162</v>
      </c>
      <c r="S1381" t="s">
        <v>164</v>
      </c>
      <c r="T1381" t="s">
        <v>164</v>
      </c>
      <c r="U1381" t="s">
        <v>162</v>
      </c>
      <c r="V1381">
        <v>3.88</v>
      </c>
      <c r="X1381" t="s">
        <v>162</v>
      </c>
      <c r="Y1381" t="s">
        <v>162</v>
      </c>
      <c r="Z1381" t="s">
        <v>164</v>
      </c>
      <c r="AA1381" t="s">
        <v>162</v>
      </c>
      <c r="AB1381">
        <v>5.09</v>
      </c>
      <c r="AC1381">
        <v>6.4</v>
      </c>
      <c r="AD1381">
        <v>6.84</v>
      </c>
      <c r="AE1381" t="s">
        <v>162</v>
      </c>
      <c r="AF1381" t="s">
        <v>162</v>
      </c>
      <c r="AG1381">
        <v>516149</v>
      </c>
      <c r="AH1381">
        <v>587637</v>
      </c>
      <c r="AI1381">
        <v>587637</v>
      </c>
      <c r="AJ1381">
        <v>86958</v>
      </c>
      <c r="AK1381">
        <v>149941</v>
      </c>
      <c r="AL1381">
        <v>72810</v>
      </c>
      <c r="AM1381">
        <v>206440</v>
      </c>
      <c r="AN1381" t="s">
        <v>164</v>
      </c>
      <c r="AO1381">
        <v>9</v>
      </c>
      <c r="AP1381" t="s">
        <v>162</v>
      </c>
      <c r="AQ1381">
        <v>8.3699999999999992</v>
      </c>
      <c r="AS1381">
        <v>1.39</v>
      </c>
      <c r="AT1381" t="s">
        <v>165</v>
      </c>
      <c r="AU1381">
        <v>345</v>
      </c>
      <c r="AV1381">
        <v>0.11</v>
      </c>
      <c r="AW1381">
        <v>8.16</v>
      </c>
      <c r="AX1381">
        <v>43.574952000000003</v>
      </c>
      <c r="AY1381">
        <v>-86.022309000000007</v>
      </c>
      <c r="AZ1381" t="s">
        <v>164</v>
      </c>
      <c r="BA1381" t="s">
        <v>164</v>
      </c>
      <c r="BC1381" t="s">
        <v>164</v>
      </c>
      <c r="BD1381">
        <v>-9575959.6349999998</v>
      </c>
      <c r="BE1381" s="1" t="s">
        <v>6984</v>
      </c>
    </row>
    <row r="1382" spans="1:57" x14ac:dyDescent="0.25">
      <c r="A1382">
        <v>82579</v>
      </c>
      <c r="B1382">
        <v>3247</v>
      </c>
      <c r="C1382">
        <v>5</v>
      </c>
      <c r="D1382" t="s">
        <v>155</v>
      </c>
      <c r="E1382" t="s">
        <v>156</v>
      </c>
      <c r="F1382">
        <v>130121</v>
      </c>
      <c r="G1382" t="s">
        <v>6985</v>
      </c>
      <c r="H1382" t="s">
        <v>6986</v>
      </c>
      <c r="I1382" t="s">
        <v>6987</v>
      </c>
      <c r="J1382" t="s">
        <v>351</v>
      </c>
      <c r="K1382" t="s">
        <v>351</v>
      </c>
      <c r="L1382">
        <v>49203</v>
      </c>
      <c r="M1382">
        <v>1.47</v>
      </c>
      <c r="N1382" t="s">
        <v>162</v>
      </c>
      <c r="O1382" t="s">
        <v>162</v>
      </c>
      <c r="P1382" t="s">
        <v>6988</v>
      </c>
      <c r="Q1382">
        <v>0.21</v>
      </c>
      <c r="R1382" t="s">
        <v>162</v>
      </c>
      <c r="S1382" t="s">
        <v>164</v>
      </c>
      <c r="T1382" t="s">
        <v>164</v>
      </c>
      <c r="U1382" t="s">
        <v>162</v>
      </c>
      <c r="V1382">
        <v>3.96</v>
      </c>
      <c r="X1382" t="s">
        <v>162</v>
      </c>
      <c r="Y1382" t="s">
        <v>162</v>
      </c>
      <c r="Z1382" t="s">
        <v>164</v>
      </c>
      <c r="AA1382" t="s">
        <v>162</v>
      </c>
      <c r="AB1382">
        <v>5.36</v>
      </c>
      <c r="AC1382">
        <v>6.6</v>
      </c>
      <c r="AD1382">
        <v>7.03</v>
      </c>
      <c r="AE1382" t="s">
        <v>162</v>
      </c>
      <c r="AF1382" t="s">
        <v>162</v>
      </c>
      <c r="AG1382">
        <v>1098145</v>
      </c>
      <c r="AH1382">
        <v>2302128</v>
      </c>
      <c r="AI1382">
        <v>2302128</v>
      </c>
      <c r="AJ1382">
        <v>70943</v>
      </c>
      <c r="AK1382">
        <v>81440</v>
      </c>
      <c r="AL1382">
        <v>118158</v>
      </c>
      <c r="AM1382">
        <v>827603</v>
      </c>
      <c r="AN1382" t="s">
        <v>164</v>
      </c>
      <c r="AO1382">
        <v>11</v>
      </c>
      <c r="AP1382" t="s">
        <v>162</v>
      </c>
      <c r="AQ1382">
        <v>0.68</v>
      </c>
      <c r="AS1382">
        <v>0.84</v>
      </c>
      <c r="AT1382" t="s">
        <v>165</v>
      </c>
      <c r="AU1382">
        <v>138</v>
      </c>
      <c r="AV1382">
        <v>0</v>
      </c>
      <c r="AW1382">
        <v>0.36</v>
      </c>
      <c r="AX1382">
        <v>42.196899999999999</v>
      </c>
      <c r="AY1382">
        <v>-84.373400000000004</v>
      </c>
      <c r="AZ1382" t="s">
        <v>164</v>
      </c>
      <c r="BA1382" t="s">
        <v>164</v>
      </c>
      <c r="BC1382" t="s">
        <v>164</v>
      </c>
      <c r="BD1382">
        <v>-9392403.9250000007</v>
      </c>
      <c r="BE1382" s="1" t="s">
        <v>6989</v>
      </c>
    </row>
    <row r="1383" spans="1:57" x14ac:dyDescent="0.25">
      <c r="A1383">
        <v>82671</v>
      </c>
      <c r="B1383">
        <v>3952</v>
      </c>
      <c r="C1383">
        <v>5</v>
      </c>
      <c r="D1383" t="s">
        <v>155</v>
      </c>
      <c r="E1383" t="s">
        <v>156</v>
      </c>
      <c r="F1383">
        <v>97963</v>
      </c>
      <c r="G1383" t="s">
        <v>6990</v>
      </c>
      <c r="H1383" t="s">
        <v>6991</v>
      </c>
      <c r="I1383" t="s">
        <v>6991</v>
      </c>
      <c r="J1383" t="s">
        <v>611</v>
      </c>
      <c r="K1383" t="s">
        <v>556</v>
      </c>
      <c r="L1383">
        <v>49224</v>
      </c>
      <c r="M1383">
        <v>1.43</v>
      </c>
      <c r="N1383" t="s">
        <v>162</v>
      </c>
      <c r="O1383" t="s">
        <v>162</v>
      </c>
      <c r="P1383" t="s">
        <v>6992</v>
      </c>
      <c r="Q1383">
        <v>0.21</v>
      </c>
      <c r="R1383" t="s">
        <v>162</v>
      </c>
      <c r="S1383" t="s">
        <v>164</v>
      </c>
      <c r="T1383" t="s">
        <v>164</v>
      </c>
      <c r="U1383" t="s">
        <v>162</v>
      </c>
      <c r="V1383">
        <v>3.95</v>
      </c>
      <c r="X1383" t="s">
        <v>162</v>
      </c>
      <c r="Y1383" t="s">
        <v>162</v>
      </c>
      <c r="Z1383" t="s">
        <v>164</v>
      </c>
      <c r="AA1383" t="s">
        <v>162</v>
      </c>
      <c r="AB1383">
        <v>5.52</v>
      </c>
      <c r="AC1383">
        <v>6.77</v>
      </c>
      <c r="AD1383">
        <v>7.19</v>
      </c>
      <c r="AE1383" t="s">
        <v>162</v>
      </c>
      <c r="AF1383" t="s">
        <v>162</v>
      </c>
      <c r="AG1383">
        <v>711290</v>
      </c>
      <c r="AH1383">
        <v>2218811</v>
      </c>
      <c r="AI1383">
        <v>2218811</v>
      </c>
      <c r="AJ1383">
        <v>57158</v>
      </c>
      <c r="AK1383">
        <v>122464</v>
      </c>
      <c r="AL1383">
        <v>135902</v>
      </c>
      <c r="AM1383">
        <v>395767</v>
      </c>
      <c r="AN1383" t="s">
        <v>164</v>
      </c>
      <c r="AO1383">
        <v>11</v>
      </c>
      <c r="AP1383" t="s">
        <v>162</v>
      </c>
      <c r="AQ1383">
        <v>0.56000000000000005</v>
      </c>
      <c r="AS1383">
        <v>0.66</v>
      </c>
      <c r="AT1383" t="s">
        <v>165</v>
      </c>
      <c r="AU1383">
        <v>138</v>
      </c>
      <c r="AV1383">
        <v>0</v>
      </c>
      <c r="AW1383">
        <v>0.08</v>
      </c>
      <c r="AX1383">
        <v>42.245308000000001</v>
      </c>
      <c r="AY1383">
        <v>-84.754579000000007</v>
      </c>
      <c r="AZ1383" t="s">
        <v>164</v>
      </c>
      <c r="BA1383" t="s">
        <v>164</v>
      </c>
      <c r="BC1383" t="s">
        <v>164</v>
      </c>
      <c r="BD1383">
        <v>-9434836.5769999996</v>
      </c>
      <c r="BE1383" s="1" t="s">
        <v>6993</v>
      </c>
    </row>
    <row r="1384" spans="1:57" x14ac:dyDescent="0.25">
      <c r="A1384">
        <v>82886</v>
      </c>
      <c r="B1384">
        <v>5900</v>
      </c>
      <c r="C1384">
        <v>5</v>
      </c>
      <c r="D1384" t="s">
        <v>155</v>
      </c>
      <c r="E1384" t="s">
        <v>156</v>
      </c>
      <c r="F1384">
        <v>237088</v>
      </c>
      <c r="G1384" t="s">
        <v>6994</v>
      </c>
      <c r="H1384" t="s">
        <v>6995</v>
      </c>
      <c r="I1384" t="s">
        <v>6996</v>
      </c>
      <c r="J1384" t="s">
        <v>6997</v>
      </c>
      <c r="K1384" t="s">
        <v>4633</v>
      </c>
      <c r="L1384">
        <v>49862</v>
      </c>
      <c r="M1384">
        <v>1.44</v>
      </c>
      <c r="N1384" t="s">
        <v>162</v>
      </c>
      <c r="O1384" t="s">
        <v>162</v>
      </c>
      <c r="P1384" t="s">
        <v>6998</v>
      </c>
      <c r="Q1384">
        <v>0.21</v>
      </c>
      <c r="R1384" t="s">
        <v>162</v>
      </c>
      <c r="S1384" t="s">
        <v>164</v>
      </c>
      <c r="T1384" t="s">
        <v>164</v>
      </c>
      <c r="U1384" t="s">
        <v>162</v>
      </c>
      <c r="V1384">
        <v>3.68</v>
      </c>
      <c r="X1384" t="s">
        <v>162</v>
      </c>
      <c r="Y1384" t="s">
        <v>162</v>
      </c>
      <c r="Z1384" t="s">
        <v>164</v>
      </c>
      <c r="AA1384" t="s">
        <v>162</v>
      </c>
      <c r="AB1384">
        <v>6.12</v>
      </c>
      <c r="AC1384">
        <v>7.27</v>
      </c>
      <c r="AD1384">
        <v>7.67</v>
      </c>
      <c r="AE1384" t="s">
        <v>162</v>
      </c>
      <c r="AF1384" t="s">
        <v>162</v>
      </c>
      <c r="AG1384">
        <v>809584</v>
      </c>
      <c r="AH1384">
        <v>11993</v>
      </c>
      <c r="AI1384">
        <v>11993</v>
      </c>
      <c r="AJ1384">
        <v>256478</v>
      </c>
      <c r="AK1384">
        <v>508610</v>
      </c>
      <c r="AL1384">
        <v>16825</v>
      </c>
      <c r="AM1384">
        <v>27671</v>
      </c>
      <c r="AN1384" t="s">
        <v>164</v>
      </c>
      <c r="AO1384">
        <v>7</v>
      </c>
      <c r="AP1384" t="s">
        <v>162</v>
      </c>
      <c r="AQ1384">
        <v>1.53</v>
      </c>
      <c r="AR1384">
        <v>138</v>
      </c>
      <c r="AS1384">
        <v>1.36</v>
      </c>
      <c r="AT1384" t="s">
        <v>165</v>
      </c>
      <c r="AU1384">
        <v>69</v>
      </c>
      <c r="AV1384">
        <v>0.33</v>
      </c>
      <c r="AW1384">
        <v>1.39</v>
      </c>
      <c r="AX1384">
        <v>46.425493000000003</v>
      </c>
      <c r="AY1384">
        <v>-86.624536000000006</v>
      </c>
      <c r="AZ1384" t="s">
        <v>164</v>
      </c>
      <c r="BA1384" t="s">
        <v>164</v>
      </c>
      <c r="BC1384" t="s">
        <v>164</v>
      </c>
      <c r="BD1384">
        <v>-9642999.2379999999</v>
      </c>
      <c r="BE1384" s="1" t="s">
        <v>6999</v>
      </c>
    </row>
    <row r="1385" spans="1:57" x14ac:dyDescent="0.25">
      <c r="A1385">
        <v>82948</v>
      </c>
      <c r="B1385">
        <v>6466</v>
      </c>
      <c r="C1385">
        <v>5</v>
      </c>
      <c r="D1385" t="s">
        <v>155</v>
      </c>
      <c r="E1385" t="s">
        <v>156</v>
      </c>
      <c r="F1385">
        <v>233881</v>
      </c>
      <c r="G1385" t="s">
        <v>7000</v>
      </c>
      <c r="H1385" t="s">
        <v>7001</v>
      </c>
      <c r="I1385" t="s">
        <v>7002</v>
      </c>
      <c r="J1385" t="s">
        <v>1220</v>
      </c>
      <c r="K1385" t="s">
        <v>549</v>
      </c>
      <c r="L1385">
        <v>49097</v>
      </c>
      <c r="M1385">
        <v>1.47</v>
      </c>
      <c r="N1385" t="s">
        <v>162</v>
      </c>
      <c r="O1385" t="s">
        <v>162</v>
      </c>
      <c r="P1385" t="s">
        <v>7003</v>
      </c>
      <c r="Q1385">
        <v>0.21</v>
      </c>
      <c r="R1385" t="s">
        <v>162</v>
      </c>
      <c r="S1385" t="s">
        <v>164</v>
      </c>
      <c r="T1385" t="s">
        <v>164</v>
      </c>
      <c r="U1385" t="s">
        <v>162</v>
      </c>
      <c r="V1385">
        <v>3.96</v>
      </c>
      <c r="X1385" t="s">
        <v>162</v>
      </c>
      <c r="Y1385" t="s">
        <v>162</v>
      </c>
      <c r="Z1385" t="s">
        <v>164</v>
      </c>
      <c r="AA1385" t="s">
        <v>162</v>
      </c>
      <c r="AB1385">
        <v>5.1100000000000003</v>
      </c>
      <c r="AC1385">
        <v>6.39</v>
      </c>
      <c r="AD1385">
        <v>6.84</v>
      </c>
      <c r="AE1385" t="s">
        <v>162</v>
      </c>
      <c r="AF1385" t="s">
        <v>162</v>
      </c>
      <c r="AG1385">
        <v>853984</v>
      </c>
      <c r="AH1385">
        <v>2219180</v>
      </c>
      <c r="AI1385">
        <v>2219180</v>
      </c>
      <c r="AJ1385">
        <v>96990</v>
      </c>
      <c r="AK1385">
        <v>145147</v>
      </c>
      <c r="AL1385">
        <v>207352</v>
      </c>
      <c r="AM1385">
        <v>404495</v>
      </c>
      <c r="AN1385" t="s">
        <v>164</v>
      </c>
      <c r="AO1385">
        <v>11</v>
      </c>
      <c r="AP1385" t="s">
        <v>162</v>
      </c>
      <c r="AQ1385">
        <v>0.13</v>
      </c>
      <c r="AR1385">
        <v>69</v>
      </c>
      <c r="AS1385">
        <v>0.13</v>
      </c>
      <c r="AT1385" t="s">
        <v>165</v>
      </c>
      <c r="AU1385">
        <v>69</v>
      </c>
      <c r="AV1385">
        <v>0.3</v>
      </c>
      <c r="AW1385">
        <v>0.01</v>
      </c>
      <c r="AX1385">
        <v>42.121232999999997</v>
      </c>
      <c r="AY1385">
        <v>-85.538901999999993</v>
      </c>
      <c r="AZ1385" t="s">
        <v>164</v>
      </c>
      <c r="BA1385" t="s">
        <v>164</v>
      </c>
      <c r="BC1385" t="s">
        <v>164</v>
      </c>
      <c r="BD1385">
        <v>-9522147.0140000004</v>
      </c>
      <c r="BE1385" s="1" t="s">
        <v>7004</v>
      </c>
    </row>
    <row r="1386" spans="1:57" x14ac:dyDescent="0.25">
      <c r="A1386">
        <v>83018</v>
      </c>
      <c r="B1386">
        <v>7045</v>
      </c>
      <c r="C1386">
        <v>5</v>
      </c>
      <c r="D1386" t="s">
        <v>155</v>
      </c>
      <c r="E1386" t="s">
        <v>156</v>
      </c>
      <c r="F1386">
        <v>232882</v>
      </c>
      <c r="G1386" t="s">
        <v>7005</v>
      </c>
      <c r="H1386" t="s">
        <v>7006</v>
      </c>
      <c r="I1386" t="s">
        <v>7007</v>
      </c>
      <c r="J1386" t="s">
        <v>854</v>
      </c>
      <c r="K1386" t="s">
        <v>240</v>
      </c>
      <c r="L1386">
        <v>48071</v>
      </c>
      <c r="M1386">
        <v>1.47</v>
      </c>
      <c r="N1386" t="s">
        <v>162</v>
      </c>
      <c r="O1386" t="s">
        <v>162</v>
      </c>
      <c r="P1386" t="s">
        <v>7008</v>
      </c>
      <c r="Q1386">
        <v>0.21</v>
      </c>
      <c r="R1386" t="s">
        <v>162</v>
      </c>
      <c r="S1386" t="s">
        <v>164</v>
      </c>
      <c r="T1386" t="s">
        <v>164</v>
      </c>
      <c r="U1386" t="s">
        <v>162</v>
      </c>
      <c r="V1386">
        <v>3.96</v>
      </c>
      <c r="X1386" t="s">
        <v>162</v>
      </c>
      <c r="Y1386" t="s">
        <v>162</v>
      </c>
      <c r="Z1386" t="s">
        <v>162</v>
      </c>
      <c r="AA1386" t="s">
        <v>162</v>
      </c>
      <c r="AB1386">
        <v>4.67</v>
      </c>
      <c r="AC1386">
        <v>5.72</v>
      </c>
      <c r="AD1386">
        <v>6.12</v>
      </c>
      <c r="AE1386" t="s">
        <v>162</v>
      </c>
      <c r="AF1386" t="s">
        <v>162</v>
      </c>
      <c r="AG1386">
        <v>850152</v>
      </c>
      <c r="AH1386">
        <v>1076584</v>
      </c>
      <c r="AI1386">
        <v>1076584</v>
      </c>
      <c r="AJ1386">
        <v>45687</v>
      </c>
      <c r="AK1386">
        <v>6002</v>
      </c>
      <c r="AL1386">
        <v>66949</v>
      </c>
      <c r="AM1386">
        <v>731514</v>
      </c>
      <c r="AN1386" t="s">
        <v>164</v>
      </c>
      <c r="AO1386">
        <v>10</v>
      </c>
      <c r="AP1386" t="s">
        <v>162</v>
      </c>
      <c r="AQ1386">
        <v>0.4</v>
      </c>
      <c r="AR1386">
        <v>120</v>
      </c>
      <c r="AS1386">
        <v>0.14000000000000001</v>
      </c>
      <c r="AT1386" t="s">
        <v>165</v>
      </c>
      <c r="AU1386">
        <v>120</v>
      </c>
      <c r="AV1386">
        <v>0.04</v>
      </c>
      <c r="AW1386">
        <v>1.85</v>
      </c>
      <c r="AX1386">
        <v>42.507444999999997</v>
      </c>
      <c r="AY1386">
        <v>-83.119339999999994</v>
      </c>
      <c r="AZ1386" t="s">
        <v>164</v>
      </c>
      <c r="BC1386" t="s">
        <v>164</v>
      </c>
      <c r="BD1386">
        <v>-9252802.6040000003</v>
      </c>
      <c r="BE1386" s="1" t="s">
        <v>7009</v>
      </c>
    </row>
    <row r="1387" spans="1:57" x14ac:dyDescent="0.25">
      <c r="A1387">
        <v>83132</v>
      </c>
      <c r="B1387">
        <v>7975</v>
      </c>
      <c r="C1387">
        <v>5</v>
      </c>
      <c r="D1387" t="s">
        <v>155</v>
      </c>
      <c r="E1387" t="s">
        <v>156</v>
      </c>
      <c r="F1387">
        <v>244873</v>
      </c>
      <c r="G1387" t="s">
        <v>7010</v>
      </c>
      <c r="H1387" t="s">
        <v>7011</v>
      </c>
      <c r="I1387" t="s">
        <v>7012</v>
      </c>
      <c r="J1387" t="s">
        <v>549</v>
      </c>
      <c r="K1387" t="s">
        <v>549</v>
      </c>
      <c r="L1387">
        <v>49001</v>
      </c>
      <c r="M1387">
        <v>1.47</v>
      </c>
      <c r="N1387" t="s">
        <v>162</v>
      </c>
      <c r="O1387" t="s">
        <v>162</v>
      </c>
      <c r="P1387" t="s">
        <v>7013</v>
      </c>
      <c r="Q1387">
        <v>0.21</v>
      </c>
      <c r="R1387" t="s">
        <v>162</v>
      </c>
      <c r="S1387" t="s">
        <v>164</v>
      </c>
      <c r="T1387" t="s">
        <v>164</v>
      </c>
      <c r="U1387" t="s">
        <v>162</v>
      </c>
      <c r="V1387">
        <v>3.94</v>
      </c>
      <c r="X1387" t="s">
        <v>162</v>
      </c>
      <c r="Y1387" t="s">
        <v>162</v>
      </c>
      <c r="Z1387" t="s">
        <v>162</v>
      </c>
      <c r="AA1387" t="s">
        <v>162</v>
      </c>
      <c r="AB1387">
        <v>4.6900000000000004</v>
      </c>
      <c r="AC1387">
        <v>5.96</v>
      </c>
      <c r="AD1387">
        <v>6.44</v>
      </c>
      <c r="AE1387" t="s">
        <v>162</v>
      </c>
      <c r="AF1387" t="s">
        <v>162</v>
      </c>
      <c r="AG1387">
        <v>785313</v>
      </c>
      <c r="AH1387">
        <v>1792689</v>
      </c>
      <c r="AI1387">
        <v>1792689</v>
      </c>
      <c r="AJ1387">
        <v>82837</v>
      </c>
      <c r="AK1387">
        <v>133477</v>
      </c>
      <c r="AL1387">
        <v>193145</v>
      </c>
      <c r="AM1387">
        <v>375854</v>
      </c>
      <c r="AN1387" t="s">
        <v>164</v>
      </c>
      <c r="AO1387">
        <v>11</v>
      </c>
      <c r="AP1387" t="s">
        <v>162</v>
      </c>
      <c r="AQ1387">
        <v>0.3</v>
      </c>
      <c r="AS1387">
        <v>0.78</v>
      </c>
      <c r="AT1387" t="s">
        <v>165</v>
      </c>
      <c r="AV1387">
        <v>0</v>
      </c>
      <c r="AW1387">
        <v>0</v>
      </c>
      <c r="AX1387">
        <v>42.283999999999999</v>
      </c>
      <c r="AY1387">
        <v>-85.573740000000001</v>
      </c>
      <c r="AZ1387" t="s">
        <v>164</v>
      </c>
      <c r="BC1387" t="s">
        <v>164</v>
      </c>
      <c r="BD1387">
        <v>-9526025.1620000005</v>
      </c>
      <c r="BE1387" s="1" t="s">
        <v>7014</v>
      </c>
    </row>
    <row r="1388" spans="1:57" x14ac:dyDescent="0.25">
      <c r="A1388">
        <v>83303</v>
      </c>
      <c r="B1388">
        <v>9350</v>
      </c>
      <c r="C1388">
        <v>5</v>
      </c>
      <c r="D1388" t="s">
        <v>155</v>
      </c>
      <c r="E1388" t="s">
        <v>156</v>
      </c>
      <c r="F1388">
        <v>158131</v>
      </c>
      <c r="G1388" t="s">
        <v>7015</v>
      </c>
      <c r="H1388" t="s">
        <v>7016</v>
      </c>
      <c r="I1388" t="s">
        <v>7017</v>
      </c>
      <c r="J1388" t="s">
        <v>827</v>
      </c>
      <c r="K1388" t="s">
        <v>828</v>
      </c>
      <c r="L1388">
        <v>49304</v>
      </c>
      <c r="M1388">
        <v>1.47</v>
      </c>
      <c r="N1388" t="s">
        <v>162</v>
      </c>
      <c r="O1388" t="s">
        <v>162</v>
      </c>
      <c r="P1388" t="s">
        <v>7018</v>
      </c>
      <c r="Q1388">
        <v>0.21</v>
      </c>
      <c r="R1388" t="s">
        <v>162</v>
      </c>
      <c r="S1388" t="s">
        <v>164</v>
      </c>
      <c r="T1388" t="s">
        <v>164</v>
      </c>
      <c r="U1388" t="s">
        <v>162</v>
      </c>
      <c r="V1388">
        <v>3.87</v>
      </c>
      <c r="X1388" t="s">
        <v>162</v>
      </c>
      <c r="Y1388" t="s">
        <v>162</v>
      </c>
      <c r="Z1388" t="s">
        <v>162</v>
      </c>
      <c r="AA1388" t="s">
        <v>162</v>
      </c>
      <c r="AB1388">
        <v>4.93</v>
      </c>
      <c r="AC1388">
        <v>6.19</v>
      </c>
      <c r="AD1388">
        <v>6.64</v>
      </c>
      <c r="AE1388" t="s">
        <v>162</v>
      </c>
      <c r="AF1388" t="s">
        <v>162</v>
      </c>
      <c r="AG1388">
        <v>693285</v>
      </c>
      <c r="AH1388">
        <v>461269</v>
      </c>
      <c r="AI1388">
        <v>461269</v>
      </c>
      <c r="AJ1388">
        <v>116669</v>
      </c>
      <c r="AK1388">
        <v>284231</v>
      </c>
      <c r="AL1388">
        <v>75475</v>
      </c>
      <c r="AM1388">
        <v>216911</v>
      </c>
      <c r="AN1388" t="s">
        <v>164</v>
      </c>
      <c r="AO1388">
        <v>9</v>
      </c>
      <c r="AP1388" t="s">
        <v>162</v>
      </c>
      <c r="AQ1388">
        <v>5.12</v>
      </c>
      <c r="AR1388">
        <v>69</v>
      </c>
      <c r="AS1388">
        <v>5.12</v>
      </c>
      <c r="AT1388" t="s">
        <v>165</v>
      </c>
      <c r="AU1388">
        <v>69</v>
      </c>
      <c r="AV1388">
        <v>0.01</v>
      </c>
      <c r="AW1388">
        <v>1.71</v>
      </c>
      <c r="AX1388">
        <v>43.922224</v>
      </c>
      <c r="AY1388">
        <v>-85.851049000000003</v>
      </c>
      <c r="AZ1388" t="s">
        <v>164</v>
      </c>
      <c r="BC1388" t="s">
        <v>164</v>
      </c>
      <c r="BD1388">
        <v>-9556895.0590000004</v>
      </c>
      <c r="BE1388" s="1" t="s">
        <v>7019</v>
      </c>
    </row>
    <row r="1389" spans="1:57" x14ac:dyDescent="0.25">
      <c r="A1389">
        <v>83366</v>
      </c>
      <c r="B1389">
        <v>9894</v>
      </c>
      <c r="C1389">
        <v>5</v>
      </c>
      <c r="D1389" t="s">
        <v>155</v>
      </c>
      <c r="E1389" t="s">
        <v>156</v>
      </c>
      <c r="F1389">
        <v>149973</v>
      </c>
      <c r="G1389" t="s">
        <v>7020</v>
      </c>
      <c r="H1389" t="s">
        <v>7021</v>
      </c>
      <c r="I1389" t="s">
        <v>7022</v>
      </c>
      <c r="J1389" t="s">
        <v>658</v>
      </c>
      <c r="K1389" t="s">
        <v>659</v>
      </c>
      <c r="L1389">
        <v>48917</v>
      </c>
      <c r="M1389">
        <v>1.44</v>
      </c>
      <c r="N1389" t="s">
        <v>162</v>
      </c>
      <c r="O1389" t="s">
        <v>162</v>
      </c>
      <c r="P1389" t="s">
        <v>7023</v>
      </c>
      <c r="Q1389">
        <v>0.21</v>
      </c>
      <c r="R1389" t="s">
        <v>162</v>
      </c>
      <c r="S1389" t="s">
        <v>164</v>
      </c>
      <c r="T1389" t="s">
        <v>164</v>
      </c>
      <c r="U1389" t="s">
        <v>162</v>
      </c>
      <c r="V1389">
        <v>3.93</v>
      </c>
      <c r="X1389" t="s">
        <v>162</v>
      </c>
      <c r="Y1389" t="s">
        <v>162</v>
      </c>
      <c r="Z1389" t="s">
        <v>164</v>
      </c>
      <c r="AA1389" t="s">
        <v>162</v>
      </c>
      <c r="AB1389">
        <v>5.27</v>
      </c>
      <c r="AC1389">
        <v>6.51</v>
      </c>
      <c r="AD1389">
        <v>6.95</v>
      </c>
      <c r="AE1389" t="s">
        <v>162</v>
      </c>
      <c r="AF1389" t="s">
        <v>162</v>
      </c>
      <c r="AG1389">
        <v>941893</v>
      </c>
      <c r="AH1389">
        <v>2358809</v>
      </c>
      <c r="AI1389">
        <v>2358809</v>
      </c>
      <c r="AJ1389">
        <v>73967</v>
      </c>
      <c r="AK1389">
        <v>122315</v>
      </c>
      <c r="AL1389">
        <v>102134</v>
      </c>
      <c r="AM1389">
        <v>643477</v>
      </c>
      <c r="AN1389" t="s">
        <v>164</v>
      </c>
      <c r="AO1389">
        <v>10</v>
      </c>
      <c r="AP1389" t="s">
        <v>162</v>
      </c>
      <c r="AQ1389">
        <v>0.17</v>
      </c>
      <c r="AR1389">
        <v>138</v>
      </c>
      <c r="AS1389">
        <v>0.01</v>
      </c>
      <c r="AT1389" t="s">
        <v>165</v>
      </c>
      <c r="AU1389">
        <v>138</v>
      </c>
      <c r="AV1389">
        <v>0.1</v>
      </c>
      <c r="AW1389">
        <v>0</v>
      </c>
      <c r="AX1389">
        <v>42.750087000000001</v>
      </c>
      <c r="AY1389">
        <v>-84.578738000000001</v>
      </c>
      <c r="AZ1389" t="s">
        <v>164</v>
      </c>
      <c r="BA1389" t="s">
        <v>164</v>
      </c>
      <c r="BC1389" t="s">
        <v>164</v>
      </c>
      <c r="BD1389">
        <v>-9415262.0460000001</v>
      </c>
      <c r="BE1389" s="1" t="s">
        <v>7024</v>
      </c>
    </row>
    <row r="1390" spans="1:57" x14ac:dyDescent="0.25">
      <c r="A1390">
        <v>83761</v>
      </c>
      <c r="B1390">
        <v>13984</v>
      </c>
      <c r="C1390">
        <v>5</v>
      </c>
      <c r="D1390" t="s">
        <v>155</v>
      </c>
      <c r="E1390" t="s">
        <v>156</v>
      </c>
      <c r="F1390">
        <v>170859</v>
      </c>
      <c r="G1390" t="s">
        <v>7025</v>
      </c>
      <c r="H1390" t="s">
        <v>7026</v>
      </c>
      <c r="I1390" t="s">
        <v>7026</v>
      </c>
      <c r="J1390" t="s">
        <v>375</v>
      </c>
      <c r="K1390" t="s">
        <v>320</v>
      </c>
      <c r="L1390">
        <v>49503</v>
      </c>
      <c r="M1390">
        <v>1.46</v>
      </c>
      <c r="N1390" t="s">
        <v>162</v>
      </c>
      <c r="O1390" t="s">
        <v>162</v>
      </c>
      <c r="P1390" t="s">
        <v>7027</v>
      </c>
      <c r="Q1390">
        <v>0.21</v>
      </c>
      <c r="R1390" t="s">
        <v>162</v>
      </c>
      <c r="S1390" t="s">
        <v>164</v>
      </c>
      <c r="T1390" t="s">
        <v>164</v>
      </c>
      <c r="U1390" t="s">
        <v>162</v>
      </c>
      <c r="V1390">
        <v>3.92</v>
      </c>
      <c r="X1390" t="s">
        <v>162</v>
      </c>
      <c r="Y1390" t="s">
        <v>162</v>
      </c>
      <c r="Z1390" t="s">
        <v>162</v>
      </c>
      <c r="AA1390" t="s">
        <v>162</v>
      </c>
      <c r="AB1390">
        <v>4.75</v>
      </c>
      <c r="AC1390">
        <v>5.91</v>
      </c>
      <c r="AD1390">
        <v>6.36</v>
      </c>
      <c r="AE1390" t="s">
        <v>162</v>
      </c>
      <c r="AF1390" t="s">
        <v>162</v>
      </c>
      <c r="AG1390">
        <v>586747</v>
      </c>
      <c r="AH1390">
        <v>1426249</v>
      </c>
      <c r="AI1390">
        <v>1426249</v>
      </c>
      <c r="AJ1390">
        <v>91269</v>
      </c>
      <c r="AK1390">
        <v>105051</v>
      </c>
      <c r="AL1390">
        <v>88002</v>
      </c>
      <c r="AM1390">
        <v>302427</v>
      </c>
      <c r="AN1390" t="s">
        <v>164</v>
      </c>
      <c r="AO1390">
        <v>10</v>
      </c>
      <c r="AP1390" t="s">
        <v>162</v>
      </c>
      <c r="AQ1390">
        <v>0.7</v>
      </c>
      <c r="AS1390">
        <v>0.73</v>
      </c>
      <c r="AT1390" t="s">
        <v>165</v>
      </c>
      <c r="AU1390">
        <v>138</v>
      </c>
      <c r="AV1390">
        <v>0.1</v>
      </c>
      <c r="AW1390">
        <v>7.0000000000000007E-2</v>
      </c>
      <c r="AX1390">
        <v>42.951700000000002</v>
      </c>
      <c r="AY1390">
        <v>-85.670599999999993</v>
      </c>
      <c r="AZ1390" t="s">
        <v>164</v>
      </c>
      <c r="BC1390" t="s">
        <v>164</v>
      </c>
      <c r="BD1390">
        <v>-9536807.568</v>
      </c>
      <c r="BE1390" s="1" t="s">
        <v>7028</v>
      </c>
    </row>
    <row r="1391" spans="1:57" x14ac:dyDescent="0.25">
      <c r="A1391">
        <v>83996</v>
      </c>
      <c r="B1391">
        <v>16948</v>
      </c>
      <c r="C1391">
        <v>5</v>
      </c>
      <c r="D1391" t="s">
        <v>155</v>
      </c>
      <c r="E1391" t="s">
        <v>156</v>
      </c>
      <c r="F1391">
        <v>106394</v>
      </c>
      <c r="G1391" t="s">
        <v>7029</v>
      </c>
      <c r="H1391" t="s">
        <v>7030</v>
      </c>
      <c r="I1391" t="s">
        <v>7031</v>
      </c>
      <c r="J1391" t="s">
        <v>686</v>
      </c>
      <c r="K1391" t="s">
        <v>161</v>
      </c>
      <c r="L1391">
        <v>48207</v>
      </c>
      <c r="M1391">
        <v>1.44</v>
      </c>
      <c r="N1391" t="s">
        <v>162</v>
      </c>
      <c r="O1391" t="s">
        <v>162</v>
      </c>
      <c r="P1391" t="s">
        <v>7032</v>
      </c>
      <c r="Q1391">
        <v>0.21</v>
      </c>
      <c r="R1391" t="s">
        <v>162</v>
      </c>
      <c r="S1391" t="s">
        <v>164</v>
      </c>
      <c r="T1391" t="s">
        <v>164</v>
      </c>
      <c r="U1391" t="s">
        <v>162</v>
      </c>
      <c r="X1391" t="s">
        <v>162</v>
      </c>
      <c r="Y1391" t="s">
        <v>162</v>
      </c>
      <c r="Z1391" t="s">
        <v>162</v>
      </c>
      <c r="AA1391" t="s">
        <v>162</v>
      </c>
      <c r="AB1391">
        <v>4.93</v>
      </c>
      <c r="AC1391">
        <v>5.91</v>
      </c>
      <c r="AD1391">
        <v>6.27</v>
      </c>
      <c r="AE1391" t="s">
        <v>162</v>
      </c>
      <c r="AF1391" t="s">
        <v>162</v>
      </c>
      <c r="AG1391">
        <v>904243</v>
      </c>
      <c r="AH1391">
        <v>815568</v>
      </c>
      <c r="AI1391">
        <v>815568</v>
      </c>
      <c r="AJ1391">
        <v>45089</v>
      </c>
      <c r="AK1391">
        <v>10479</v>
      </c>
      <c r="AL1391">
        <v>72883</v>
      </c>
      <c r="AM1391">
        <v>775792</v>
      </c>
      <c r="AN1391" t="s">
        <v>164</v>
      </c>
      <c r="AP1391" t="s">
        <v>162</v>
      </c>
      <c r="AQ1391">
        <v>1.17</v>
      </c>
      <c r="AS1391">
        <v>3.12</v>
      </c>
      <c r="AT1391" t="s">
        <v>165</v>
      </c>
      <c r="AV1391">
        <v>0</v>
      </c>
      <c r="AW1391">
        <v>1.51</v>
      </c>
      <c r="AX1391">
        <v>42.339734999999997</v>
      </c>
      <c r="AY1391">
        <v>-83.017850999999993</v>
      </c>
      <c r="AZ1391" t="s">
        <v>164</v>
      </c>
      <c r="BC1391" t="s">
        <v>164</v>
      </c>
      <c r="BD1391">
        <v>-9241504.9000000004</v>
      </c>
      <c r="BE1391" s="1" t="s">
        <v>7033</v>
      </c>
    </row>
    <row r="1392" spans="1:57" x14ac:dyDescent="0.25">
      <c r="A1392">
        <v>84566</v>
      </c>
      <c r="B1392">
        <v>24332</v>
      </c>
      <c r="C1392">
        <v>5</v>
      </c>
      <c r="D1392" t="s">
        <v>155</v>
      </c>
      <c r="E1392" t="s">
        <v>156</v>
      </c>
      <c r="F1392">
        <v>241781</v>
      </c>
      <c r="G1392" t="s">
        <v>7034</v>
      </c>
      <c r="H1392" t="s">
        <v>7035</v>
      </c>
      <c r="I1392" t="s">
        <v>7035</v>
      </c>
      <c r="J1392" t="s">
        <v>7036</v>
      </c>
      <c r="K1392" t="s">
        <v>2650</v>
      </c>
      <c r="L1392">
        <v>48453</v>
      </c>
      <c r="M1392">
        <v>1.46</v>
      </c>
      <c r="N1392" t="s">
        <v>162</v>
      </c>
      <c r="O1392" t="s">
        <v>162</v>
      </c>
      <c r="P1392" t="s">
        <v>7037</v>
      </c>
      <c r="Q1392">
        <v>0.21</v>
      </c>
      <c r="R1392" t="s">
        <v>162</v>
      </c>
      <c r="S1392" t="s">
        <v>164</v>
      </c>
      <c r="T1392" t="s">
        <v>164</v>
      </c>
      <c r="U1392" t="s">
        <v>162</v>
      </c>
      <c r="V1392">
        <v>3.89</v>
      </c>
      <c r="X1392" t="s">
        <v>162</v>
      </c>
      <c r="Y1392" t="s">
        <v>162</v>
      </c>
      <c r="Z1392" t="s">
        <v>164</v>
      </c>
      <c r="AA1392" t="s">
        <v>162</v>
      </c>
      <c r="AB1392">
        <v>5.86</v>
      </c>
      <c r="AC1392">
        <v>7.08</v>
      </c>
      <c r="AD1392">
        <v>7.48</v>
      </c>
      <c r="AE1392" t="s">
        <v>162</v>
      </c>
      <c r="AF1392" t="s">
        <v>162</v>
      </c>
      <c r="AG1392">
        <v>572580</v>
      </c>
      <c r="AH1392">
        <v>1471173</v>
      </c>
      <c r="AI1392">
        <v>1471173</v>
      </c>
      <c r="AJ1392">
        <v>35846</v>
      </c>
      <c r="AK1392">
        <v>29981</v>
      </c>
      <c r="AL1392">
        <v>44808</v>
      </c>
      <c r="AM1392">
        <v>461945</v>
      </c>
      <c r="AN1392" t="s">
        <v>164</v>
      </c>
      <c r="AO1392">
        <v>9</v>
      </c>
      <c r="AP1392" t="s">
        <v>162</v>
      </c>
      <c r="AQ1392">
        <v>0.08</v>
      </c>
      <c r="AS1392">
        <v>2.09</v>
      </c>
      <c r="AT1392" t="s">
        <v>165</v>
      </c>
      <c r="AV1392">
        <v>0</v>
      </c>
      <c r="AW1392">
        <v>0.17</v>
      </c>
      <c r="AX1392">
        <v>43.317649000000003</v>
      </c>
      <c r="AY1392">
        <v>-83.079507000000007</v>
      </c>
      <c r="AZ1392" t="s">
        <v>164</v>
      </c>
      <c r="BA1392" t="s">
        <v>164</v>
      </c>
      <c r="BC1392" t="s">
        <v>164</v>
      </c>
      <c r="BD1392">
        <v>-9248368.4149999991</v>
      </c>
      <c r="BE1392" s="1" t="s">
        <v>7038</v>
      </c>
    </row>
    <row r="1393" spans="1:57" x14ac:dyDescent="0.25">
      <c r="A1393">
        <v>85051</v>
      </c>
      <c r="B1393">
        <v>30676</v>
      </c>
      <c r="C1393">
        <v>5</v>
      </c>
      <c r="D1393" t="s">
        <v>155</v>
      </c>
      <c r="E1393" t="s">
        <v>156</v>
      </c>
      <c r="F1393">
        <v>232424</v>
      </c>
      <c r="G1393" t="s">
        <v>7039</v>
      </c>
      <c r="H1393" t="s">
        <v>7040</v>
      </c>
      <c r="I1393" t="s">
        <v>7040</v>
      </c>
      <c r="J1393" t="s">
        <v>686</v>
      </c>
      <c r="K1393" t="s">
        <v>161</v>
      </c>
      <c r="L1393">
        <v>48216</v>
      </c>
      <c r="M1393">
        <v>1.43</v>
      </c>
      <c r="N1393" t="s">
        <v>162</v>
      </c>
      <c r="O1393" t="s">
        <v>162</v>
      </c>
      <c r="P1393" t="s">
        <v>7041</v>
      </c>
      <c r="Q1393">
        <v>0.21</v>
      </c>
      <c r="R1393" t="s">
        <v>162</v>
      </c>
      <c r="S1393" t="s">
        <v>164</v>
      </c>
      <c r="T1393" t="s">
        <v>164</v>
      </c>
      <c r="U1393" t="s">
        <v>162</v>
      </c>
      <c r="V1393">
        <v>3.96</v>
      </c>
      <c r="X1393" t="s">
        <v>162</v>
      </c>
      <c r="Y1393" t="s">
        <v>162</v>
      </c>
      <c r="Z1393" t="s">
        <v>162</v>
      </c>
      <c r="AA1393" t="s">
        <v>162</v>
      </c>
      <c r="AB1393">
        <v>4.78</v>
      </c>
      <c r="AC1393">
        <v>5.77</v>
      </c>
      <c r="AD1393">
        <v>6.13</v>
      </c>
      <c r="AE1393" t="s">
        <v>162</v>
      </c>
      <c r="AF1393" t="s">
        <v>162</v>
      </c>
      <c r="AG1393">
        <v>904243</v>
      </c>
      <c r="AH1393">
        <v>815568</v>
      </c>
      <c r="AI1393">
        <v>815568</v>
      </c>
      <c r="AJ1393">
        <v>45089</v>
      </c>
      <c r="AK1393">
        <v>10479</v>
      </c>
      <c r="AL1393">
        <v>72883</v>
      </c>
      <c r="AM1393">
        <v>775792</v>
      </c>
      <c r="AN1393" t="s">
        <v>164</v>
      </c>
      <c r="AO1393">
        <v>10</v>
      </c>
      <c r="AP1393" t="s">
        <v>162</v>
      </c>
      <c r="AQ1393">
        <v>1.25</v>
      </c>
      <c r="AS1393">
        <v>1.59</v>
      </c>
      <c r="AT1393" t="s">
        <v>165</v>
      </c>
      <c r="AV1393">
        <v>0.09</v>
      </c>
      <c r="AW1393">
        <v>0.08</v>
      </c>
      <c r="AX1393">
        <v>42.329909000000001</v>
      </c>
      <c r="AY1393">
        <v>-83.082918000000006</v>
      </c>
      <c r="AZ1393" t="s">
        <v>164</v>
      </c>
      <c r="BC1393" t="s">
        <v>164</v>
      </c>
      <c r="BD1393">
        <v>-9248748.125</v>
      </c>
      <c r="BE1393" s="1" t="s">
        <v>7042</v>
      </c>
    </row>
    <row r="1394" spans="1:57" x14ac:dyDescent="0.25">
      <c r="A1394">
        <v>85457</v>
      </c>
      <c r="B1394">
        <v>35602</v>
      </c>
      <c r="C1394">
        <v>5</v>
      </c>
      <c r="D1394" t="s">
        <v>155</v>
      </c>
      <c r="E1394" t="s">
        <v>156</v>
      </c>
      <c r="F1394">
        <v>118705</v>
      </c>
      <c r="G1394" t="s">
        <v>7043</v>
      </c>
      <c r="H1394" t="s">
        <v>7044</v>
      </c>
      <c r="I1394" t="s">
        <v>7045</v>
      </c>
      <c r="J1394" t="s">
        <v>2773</v>
      </c>
      <c r="K1394" t="s">
        <v>240</v>
      </c>
      <c r="L1394">
        <v>48346</v>
      </c>
      <c r="M1394">
        <v>1.42</v>
      </c>
      <c r="N1394" t="s">
        <v>162</v>
      </c>
      <c r="O1394" t="s">
        <v>162</v>
      </c>
      <c r="P1394" t="s">
        <v>7046</v>
      </c>
      <c r="Q1394">
        <v>0.21</v>
      </c>
      <c r="R1394" t="s">
        <v>162</v>
      </c>
      <c r="S1394" t="s">
        <v>164</v>
      </c>
      <c r="T1394" t="s">
        <v>164</v>
      </c>
      <c r="U1394" t="s">
        <v>162</v>
      </c>
      <c r="V1394">
        <v>3.94</v>
      </c>
      <c r="X1394" t="s">
        <v>162</v>
      </c>
      <c r="Y1394" t="s">
        <v>162</v>
      </c>
      <c r="Z1394" t="s">
        <v>164</v>
      </c>
      <c r="AA1394" t="s">
        <v>162</v>
      </c>
      <c r="AB1394">
        <v>5.45</v>
      </c>
      <c r="AC1394">
        <v>6.74</v>
      </c>
      <c r="AD1394">
        <v>7.16</v>
      </c>
      <c r="AE1394" t="s">
        <v>162</v>
      </c>
      <c r="AF1394" t="s">
        <v>162</v>
      </c>
      <c r="AG1394">
        <v>1000795</v>
      </c>
      <c r="AH1394">
        <v>1802382</v>
      </c>
      <c r="AI1394">
        <v>1802382</v>
      </c>
      <c r="AJ1394">
        <v>51720</v>
      </c>
      <c r="AK1394">
        <v>37631</v>
      </c>
      <c r="AL1394">
        <v>74061</v>
      </c>
      <c r="AM1394">
        <v>837383</v>
      </c>
      <c r="AN1394" t="s">
        <v>164</v>
      </c>
      <c r="AO1394">
        <v>9</v>
      </c>
      <c r="AP1394" t="s">
        <v>162</v>
      </c>
      <c r="AQ1394">
        <v>0.84</v>
      </c>
      <c r="AR1394">
        <v>345</v>
      </c>
      <c r="AS1394">
        <v>0.55000000000000004</v>
      </c>
      <c r="AT1394" t="s">
        <v>165</v>
      </c>
      <c r="AU1394">
        <v>345</v>
      </c>
      <c r="AV1394">
        <v>0.27</v>
      </c>
      <c r="AW1394">
        <v>0</v>
      </c>
      <c r="AX1394">
        <v>42.708001000000003</v>
      </c>
      <c r="AY1394">
        <v>-83.440145999999999</v>
      </c>
      <c r="AZ1394" t="s">
        <v>164</v>
      </c>
      <c r="BA1394" t="s">
        <v>164</v>
      </c>
      <c r="BC1394" t="s">
        <v>164</v>
      </c>
      <c r="BD1394">
        <v>-9288514.5639999993</v>
      </c>
      <c r="BE1394">
        <v>5267631.7079999996</v>
      </c>
    </row>
    <row r="1395" spans="1:57" x14ac:dyDescent="0.25">
      <c r="A1395">
        <v>82490</v>
      </c>
      <c r="B1395">
        <v>2539</v>
      </c>
      <c r="C1395">
        <v>5</v>
      </c>
      <c r="D1395" t="s">
        <v>155</v>
      </c>
      <c r="E1395" t="s">
        <v>156</v>
      </c>
      <c r="F1395">
        <v>172023</v>
      </c>
      <c r="G1395" t="s">
        <v>7047</v>
      </c>
      <c r="H1395" t="s">
        <v>7048</v>
      </c>
      <c r="I1395" t="s">
        <v>7049</v>
      </c>
      <c r="J1395" t="s">
        <v>1166</v>
      </c>
      <c r="K1395" t="s">
        <v>228</v>
      </c>
      <c r="L1395">
        <v>48060</v>
      </c>
      <c r="M1395">
        <v>1.4</v>
      </c>
      <c r="N1395" t="s">
        <v>162</v>
      </c>
      <c r="O1395" t="s">
        <v>162</v>
      </c>
      <c r="P1395" t="s">
        <v>7050</v>
      </c>
      <c r="Q1395">
        <v>0.2</v>
      </c>
      <c r="R1395" t="s">
        <v>162</v>
      </c>
      <c r="S1395" t="s">
        <v>164</v>
      </c>
      <c r="T1395" t="s">
        <v>164</v>
      </c>
      <c r="U1395" t="s">
        <v>162</v>
      </c>
      <c r="V1395">
        <v>3.91</v>
      </c>
      <c r="X1395" t="s">
        <v>162</v>
      </c>
      <c r="Y1395" t="s">
        <v>162</v>
      </c>
      <c r="Z1395" t="s">
        <v>164</v>
      </c>
      <c r="AA1395" t="s">
        <v>162</v>
      </c>
      <c r="AB1395">
        <v>5.21</v>
      </c>
      <c r="AC1395">
        <v>6.42</v>
      </c>
      <c r="AD1395">
        <v>6.86</v>
      </c>
      <c r="AE1395" t="s">
        <v>162</v>
      </c>
      <c r="AF1395" t="s">
        <v>162</v>
      </c>
      <c r="AG1395">
        <v>656711</v>
      </c>
      <c r="AH1395">
        <v>689368</v>
      </c>
      <c r="AI1395">
        <v>689368</v>
      </c>
      <c r="AJ1395">
        <v>36718</v>
      </c>
      <c r="AK1395">
        <v>5099</v>
      </c>
      <c r="AL1395">
        <v>48269</v>
      </c>
      <c r="AM1395">
        <v>566625</v>
      </c>
      <c r="AN1395" t="s">
        <v>164</v>
      </c>
      <c r="AP1395" t="s">
        <v>162</v>
      </c>
      <c r="AQ1395">
        <v>1.22</v>
      </c>
      <c r="AS1395">
        <v>1.9</v>
      </c>
      <c r="AT1395" t="s">
        <v>165</v>
      </c>
      <c r="AU1395">
        <v>120</v>
      </c>
      <c r="AV1395">
        <v>0.05</v>
      </c>
      <c r="AW1395">
        <v>1.1100000000000001</v>
      </c>
      <c r="AX1395">
        <v>42.975999999999999</v>
      </c>
      <c r="AY1395">
        <v>-82.422700000000006</v>
      </c>
      <c r="AZ1395" t="s">
        <v>164</v>
      </c>
      <c r="BA1395" t="s">
        <v>164</v>
      </c>
      <c r="BC1395" t="s">
        <v>164</v>
      </c>
      <c r="BD1395">
        <v>-9175252.9940000009</v>
      </c>
      <c r="BE1395" s="1" t="s">
        <v>7051</v>
      </c>
    </row>
    <row r="1396" spans="1:57" x14ac:dyDescent="0.25">
      <c r="A1396">
        <v>82631</v>
      </c>
      <c r="B1396">
        <v>3667</v>
      </c>
      <c r="C1396">
        <v>5</v>
      </c>
      <c r="D1396" t="s">
        <v>155</v>
      </c>
      <c r="E1396" t="s">
        <v>156</v>
      </c>
      <c r="F1396">
        <v>207241</v>
      </c>
      <c r="G1396" t="s">
        <v>7052</v>
      </c>
      <c r="H1396" t="s">
        <v>7053</v>
      </c>
      <c r="I1396" t="s">
        <v>7054</v>
      </c>
      <c r="J1396" t="s">
        <v>460</v>
      </c>
      <c r="K1396" t="s">
        <v>240</v>
      </c>
      <c r="L1396">
        <v>48341</v>
      </c>
      <c r="M1396">
        <v>1.38</v>
      </c>
      <c r="N1396" t="s">
        <v>162</v>
      </c>
      <c r="O1396" t="s">
        <v>162</v>
      </c>
      <c r="P1396" t="s">
        <v>7055</v>
      </c>
      <c r="Q1396">
        <v>0.2</v>
      </c>
      <c r="R1396" t="s">
        <v>162</v>
      </c>
      <c r="S1396" t="s">
        <v>164</v>
      </c>
      <c r="T1396" t="s">
        <v>164</v>
      </c>
      <c r="U1396" t="s">
        <v>162</v>
      </c>
      <c r="V1396">
        <v>3.94</v>
      </c>
      <c r="X1396" t="s">
        <v>162</v>
      </c>
      <c r="Y1396" t="s">
        <v>162</v>
      </c>
      <c r="Z1396" t="s">
        <v>164</v>
      </c>
      <c r="AA1396" t="s">
        <v>162</v>
      </c>
      <c r="AB1396">
        <v>5.23</v>
      </c>
      <c r="AC1396">
        <v>6.46</v>
      </c>
      <c r="AD1396">
        <v>6.89</v>
      </c>
      <c r="AE1396" t="s">
        <v>162</v>
      </c>
      <c r="AF1396" t="s">
        <v>162</v>
      </c>
      <c r="AG1396">
        <v>980486</v>
      </c>
      <c r="AH1396">
        <v>1662872</v>
      </c>
      <c r="AI1396">
        <v>1662872</v>
      </c>
      <c r="AJ1396">
        <v>51367</v>
      </c>
      <c r="AK1396">
        <v>29178</v>
      </c>
      <c r="AL1396">
        <v>72837</v>
      </c>
      <c r="AM1396">
        <v>827103</v>
      </c>
      <c r="AN1396" t="s">
        <v>164</v>
      </c>
      <c r="AO1396">
        <v>10</v>
      </c>
      <c r="AP1396" t="s">
        <v>162</v>
      </c>
      <c r="AQ1396">
        <v>1.4</v>
      </c>
      <c r="AR1396">
        <v>120</v>
      </c>
      <c r="AS1396">
        <v>0.95</v>
      </c>
      <c r="AT1396" t="s">
        <v>165</v>
      </c>
      <c r="AU1396">
        <v>120</v>
      </c>
      <c r="AV1396">
        <v>0</v>
      </c>
      <c r="AW1396">
        <v>1.29</v>
      </c>
      <c r="AX1396">
        <v>42.631903000000001</v>
      </c>
      <c r="AY1396">
        <v>-83.324982000000006</v>
      </c>
      <c r="AZ1396" t="s">
        <v>164</v>
      </c>
      <c r="BA1396" t="s">
        <v>164</v>
      </c>
      <c r="BC1396" t="s">
        <v>164</v>
      </c>
      <c r="BD1396">
        <v>-9275694.5669999998</v>
      </c>
      <c r="BE1396">
        <v>5256110.5109999999</v>
      </c>
    </row>
    <row r="1397" spans="1:57" x14ac:dyDescent="0.25">
      <c r="A1397">
        <v>82648</v>
      </c>
      <c r="B1397">
        <v>3820</v>
      </c>
      <c r="C1397">
        <v>5</v>
      </c>
      <c r="D1397" t="s">
        <v>155</v>
      </c>
      <c r="E1397" t="s">
        <v>156</v>
      </c>
      <c r="F1397">
        <v>230461</v>
      </c>
      <c r="G1397" t="s">
        <v>7056</v>
      </c>
      <c r="H1397" t="s">
        <v>7057</v>
      </c>
      <c r="I1397" t="s">
        <v>7057</v>
      </c>
      <c r="J1397" t="s">
        <v>854</v>
      </c>
      <c r="K1397" t="s">
        <v>240</v>
      </c>
      <c r="L1397">
        <v>48071</v>
      </c>
      <c r="M1397">
        <v>1.38</v>
      </c>
      <c r="N1397" t="s">
        <v>162</v>
      </c>
      <c r="O1397" t="s">
        <v>162</v>
      </c>
      <c r="P1397" t="s">
        <v>7058</v>
      </c>
      <c r="Q1397">
        <v>0.2</v>
      </c>
      <c r="R1397" t="s">
        <v>162</v>
      </c>
      <c r="S1397" t="s">
        <v>164</v>
      </c>
      <c r="T1397" t="s">
        <v>164</v>
      </c>
      <c r="U1397" t="s">
        <v>162</v>
      </c>
      <c r="V1397">
        <v>3.96</v>
      </c>
      <c r="X1397" t="s">
        <v>162</v>
      </c>
      <c r="Y1397" t="s">
        <v>162</v>
      </c>
      <c r="Z1397" t="s">
        <v>162</v>
      </c>
      <c r="AA1397" t="s">
        <v>162</v>
      </c>
      <c r="AB1397">
        <v>4.67</v>
      </c>
      <c r="AC1397">
        <v>5.72</v>
      </c>
      <c r="AD1397">
        <v>6.12</v>
      </c>
      <c r="AE1397" t="s">
        <v>162</v>
      </c>
      <c r="AF1397" t="s">
        <v>162</v>
      </c>
      <c r="AG1397">
        <v>850152</v>
      </c>
      <c r="AH1397">
        <v>1076584</v>
      </c>
      <c r="AI1397">
        <v>1076584</v>
      </c>
      <c r="AJ1397">
        <v>45687</v>
      </c>
      <c r="AK1397">
        <v>6002</v>
      </c>
      <c r="AL1397">
        <v>66949</v>
      </c>
      <c r="AM1397">
        <v>731514</v>
      </c>
      <c r="AN1397" t="s">
        <v>164</v>
      </c>
      <c r="AO1397">
        <v>10</v>
      </c>
      <c r="AP1397" t="s">
        <v>162</v>
      </c>
      <c r="AQ1397">
        <v>0.17</v>
      </c>
      <c r="AR1397">
        <v>120</v>
      </c>
      <c r="AS1397">
        <v>0.17</v>
      </c>
      <c r="AT1397" t="s">
        <v>165</v>
      </c>
      <c r="AU1397">
        <v>120</v>
      </c>
      <c r="AV1397">
        <v>0.09</v>
      </c>
      <c r="AW1397">
        <v>2.5</v>
      </c>
      <c r="AX1397">
        <v>42.511763000000002</v>
      </c>
      <c r="AY1397">
        <v>-83.107857999999993</v>
      </c>
      <c r="AZ1397" t="s">
        <v>164</v>
      </c>
      <c r="BC1397" t="s">
        <v>164</v>
      </c>
      <c r="BD1397">
        <v>-9251524.4340000004</v>
      </c>
      <c r="BE1397" s="1" t="s">
        <v>7059</v>
      </c>
    </row>
    <row r="1398" spans="1:57" x14ac:dyDescent="0.25">
      <c r="A1398">
        <v>82721</v>
      </c>
      <c r="B1398">
        <v>4443</v>
      </c>
      <c r="C1398">
        <v>5</v>
      </c>
      <c r="D1398" t="s">
        <v>155</v>
      </c>
      <c r="E1398" t="s">
        <v>156</v>
      </c>
      <c r="F1398">
        <v>94665</v>
      </c>
      <c r="G1398" t="s">
        <v>7060</v>
      </c>
      <c r="H1398" t="s">
        <v>7061</v>
      </c>
      <c r="I1398" t="s">
        <v>7062</v>
      </c>
      <c r="J1398" t="s">
        <v>1194</v>
      </c>
      <c r="K1398" t="s">
        <v>606</v>
      </c>
      <c r="L1398">
        <v>48703</v>
      </c>
      <c r="M1398">
        <v>1.4</v>
      </c>
      <c r="N1398" t="s">
        <v>162</v>
      </c>
      <c r="O1398" t="s">
        <v>162</v>
      </c>
      <c r="P1398" t="s">
        <v>7063</v>
      </c>
      <c r="Q1398">
        <v>0.2</v>
      </c>
      <c r="R1398" t="s">
        <v>162</v>
      </c>
      <c r="S1398" t="s">
        <v>164</v>
      </c>
      <c r="T1398" t="s">
        <v>164</v>
      </c>
      <c r="U1398" t="s">
        <v>162</v>
      </c>
      <c r="V1398">
        <v>3.88</v>
      </c>
      <c r="X1398" t="s">
        <v>162</v>
      </c>
      <c r="Y1398" t="s">
        <v>162</v>
      </c>
      <c r="Z1398" t="s">
        <v>164</v>
      </c>
      <c r="AA1398" t="s">
        <v>162</v>
      </c>
      <c r="AB1398">
        <v>5.45</v>
      </c>
      <c r="AC1398">
        <v>6.61</v>
      </c>
      <c r="AD1398">
        <v>7.01</v>
      </c>
      <c r="AE1398" t="s">
        <v>162</v>
      </c>
      <c r="AF1398" t="s">
        <v>162</v>
      </c>
      <c r="AG1398">
        <v>388965</v>
      </c>
      <c r="AH1398">
        <v>1214575</v>
      </c>
      <c r="AI1398">
        <v>1214575</v>
      </c>
      <c r="AJ1398">
        <v>80123</v>
      </c>
      <c r="AK1398">
        <v>188004</v>
      </c>
      <c r="AL1398">
        <v>14958</v>
      </c>
      <c r="AM1398">
        <v>105880</v>
      </c>
      <c r="AN1398" t="s">
        <v>164</v>
      </c>
      <c r="AP1398" t="s">
        <v>162</v>
      </c>
      <c r="AQ1398">
        <v>7.19</v>
      </c>
      <c r="AS1398">
        <v>7.39</v>
      </c>
      <c r="AT1398" t="s">
        <v>165</v>
      </c>
      <c r="AU1398">
        <v>138</v>
      </c>
      <c r="AV1398">
        <v>0.32</v>
      </c>
      <c r="AW1398">
        <v>0.68</v>
      </c>
      <c r="AX1398">
        <v>44.043332999999997</v>
      </c>
      <c r="AY1398">
        <v>-83.68629</v>
      </c>
      <c r="AZ1398" t="s">
        <v>164</v>
      </c>
      <c r="BA1398" t="s">
        <v>164</v>
      </c>
      <c r="BC1398" t="s">
        <v>164</v>
      </c>
      <c r="BD1398">
        <v>-9315915.1889999993</v>
      </c>
      <c r="BE1398" s="1" t="s">
        <v>7064</v>
      </c>
    </row>
    <row r="1399" spans="1:57" x14ac:dyDescent="0.25">
      <c r="A1399">
        <v>82777</v>
      </c>
      <c r="B1399">
        <v>4901</v>
      </c>
      <c r="C1399">
        <v>5</v>
      </c>
      <c r="D1399" t="s">
        <v>155</v>
      </c>
      <c r="E1399" t="s">
        <v>156</v>
      </c>
      <c r="F1399">
        <v>155104</v>
      </c>
      <c r="G1399" t="s">
        <v>7065</v>
      </c>
      <c r="H1399" t="s">
        <v>7066</v>
      </c>
      <c r="I1399" t="s">
        <v>7067</v>
      </c>
      <c r="J1399" t="s">
        <v>1155</v>
      </c>
      <c r="K1399" t="s">
        <v>1155</v>
      </c>
      <c r="L1399">
        <v>48607</v>
      </c>
      <c r="M1399">
        <v>1.35</v>
      </c>
      <c r="N1399" t="s">
        <v>162</v>
      </c>
      <c r="O1399" t="s">
        <v>162</v>
      </c>
      <c r="P1399" t="s">
        <v>7068</v>
      </c>
      <c r="Q1399">
        <v>0.2</v>
      </c>
      <c r="R1399" t="s">
        <v>162</v>
      </c>
      <c r="S1399" t="s">
        <v>164</v>
      </c>
      <c r="T1399" t="s">
        <v>164</v>
      </c>
      <c r="U1399" t="s">
        <v>162</v>
      </c>
      <c r="V1399">
        <v>3.92</v>
      </c>
      <c r="X1399" t="s">
        <v>162</v>
      </c>
      <c r="Y1399" t="s">
        <v>162</v>
      </c>
      <c r="Z1399" t="s">
        <v>164</v>
      </c>
      <c r="AA1399" t="s">
        <v>162</v>
      </c>
      <c r="AB1399">
        <v>5.14</v>
      </c>
      <c r="AC1399">
        <v>6.37</v>
      </c>
      <c r="AD1399">
        <v>6.81</v>
      </c>
      <c r="AE1399" t="s">
        <v>162</v>
      </c>
      <c r="AF1399" t="s">
        <v>162</v>
      </c>
      <c r="AG1399">
        <v>612340</v>
      </c>
      <c r="AH1399">
        <v>2072345</v>
      </c>
      <c r="AI1399">
        <v>2072345</v>
      </c>
      <c r="AJ1399">
        <v>59279</v>
      </c>
      <c r="AK1399">
        <v>94704</v>
      </c>
      <c r="AL1399">
        <v>37454</v>
      </c>
      <c r="AM1399">
        <v>420904</v>
      </c>
      <c r="AN1399" t="s">
        <v>164</v>
      </c>
      <c r="AO1399">
        <v>9</v>
      </c>
      <c r="AP1399" t="s">
        <v>162</v>
      </c>
      <c r="AQ1399">
        <v>0.17</v>
      </c>
      <c r="AS1399">
        <v>1.45</v>
      </c>
      <c r="AT1399" t="s">
        <v>165</v>
      </c>
      <c r="AU1399">
        <v>138</v>
      </c>
      <c r="AV1399">
        <v>0</v>
      </c>
      <c r="AW1399">
        <v>0.5</v>
      </c>
      <c r="AX1399">
        <v>43.432594000000002</v>
      </c>
      <c r="AY1399">
        <v>-83.936836999999997</v>
      </c>
      <c r="AZ1399" t="s">
        <v>164</v>
      </c>
      <c r="BA1399" t="s">
        <v>164</v>
      </c>
      <c r="BC1399" t="s">
        <v>164</v>
      </c>
      <c r="BD1399">
        <v>-9343805.9539999999</v>
      </c>
      <c r="BE1399" s="1" t="s">
        <v>7069</v>
      </c>
    </row>
    <row r="1400" spans="1:57" x14ac:dyDescent="0.25">
      <c r="A1400">
        <v>82809</v>
      </c>
      <c r="B1400">
        <v>5207</v>
      </c>
      <c r="C1400">
        <v>5</v>
      </c>
      <c r="D1400" t="s">
        <v>155</v>
      </c>
      <c r="E1400" t="s">
        <v>156</v>
      </c>
      <c r="F1400">
        <v>236577</v>
      </c>
      <c r="G1400" t="s">
        <v>7070</v>
      </c>
      <c r="H1400" t="s">
        <v>7071</v>
      </c>
      <c r="I1400" t="s">
        <v>7071</v>
      </c>
      <c r="J1400" t="s">
        <v>785</v>
      </c>
      <c r="K1400" t="s">
        <v>185</v>
      </c>
      <c r="L1400">
        <v>49682</v>
      </c>
      <c r="M1400">
        <v>1.39</v>
      </c>
      <c r="N1400" t="s">
        <v>162</v>
      </c>
      <c r="O1400" t="s">
        <v>162</v>
      </c>
      <c r="P1400" t="s">
        <v>7072</v>
      </c>
      <c r="Q1400">
        <v>0.2</v>
      </c>
      <c r="R1400" t="s">
        <v>162</v>
      </c>
      <c r="S1400" t="s">
        <v>164</v>
      </c>
      <c r="T1400" t="s">
        <v>164</v>
      </c>
      <c r="U1400" t="s">
        <v>162</v>
      </c>
      <c r="V1400">
        <v>3.8</v>
      </c>
      <c r="X1400" t="s">
        <v>162</v>
      </c>
      <c r="Y1400" t="s">
        <v>162</v>
      </c>
      <c r="Z1400" t="s">
        <v>164</v>
      </c>
      <c r="AA1400" t="s">
        <v>162</v>
      </c>
      <c r="AB1400">
        <v>5.65</v>
      </c>
      <c r="AC1400">
        <v>6.77</v>
      </c>
      <c r="AD1400">
        <v>7.15</v>
      </c>
      <c r="AE1400" t="s">
        <v>162</v>
      </c>
      <c r="AF1400" t="s">
        <v>162</v>
      </c>
      <c r="AG1400">
        <v>432405</v>
      </c>
      <c r="AH1400">
        <v>32331</v>
      </c>
      <c r="AI1400">
        <v>32331</v>
      </c>
      <c r="AJ1400">
        <v>110224</v>
      </c>
      <c r="AK1400">
        <v>252394</v>
      </c>
      <c r="AL1400">
        <v>15873</v>
      </c>
      <c r="AM1400">
        <v>53915</v>
      </c>
      <c r="AN1400" t="s">
        <v>164</v>
      </c>
      <c r="AO1400">
        <v>8</v>
      </c>
      <c r="AP1400" t="s">
        <v>162</v>
      </c>
      <c r="AQ1400">
        <v>1.51</v>
      </c>
      <c r="AS1400">
        <v>1.49</v>
      </c>
      <c r="AT1400" t="s">
        <v>165</v>
      </c>
      <c r="AV1400">
        <v>0.01</v>
      </c>
      <c r="AW1400">
        <v>0.83</v>
      </c>
      <c r="AX1400">
        <v>44.961291000000003</v>
      </c>
      <c r="AY1400">
        <v>-85.635064</v>
      </c>
      <c r="AZ1400" t="s">
        <v>164</v>
      </c>
      <c r="BA1400" t="s">
        <v>164</v>
      </c>
      <c r="BC1400" t="s">
        <v>164</v>
      </c>
      <c r="BD1400">
        <v>-9532851.7190000005</v>
      </c>
      <c r="BE1400" s="1" t="s">
        <v>7073</v>
      </c>
    </row>
    <row r="1401" spans="1:57" x14ac:dyDescent="0.25">
      <c r="A1401">
        <v>82931</v>
      </c>
      <c r="B1401">
        <v>6281</v>
      </c>
      <c r="C1401">
        <v>5</v>
      </c>
      <c r="D1401" t="s">
        <v>155</v>
      </c>
      <c r="E1401" t="s">
        <v>156</v>
      </c>
      <c r="F1401">
        <v>106386</v>
      </c>
      <c r="G1401" t="s">
        <v>7074</v>
      </c>
      <c r="H1401" t="s">
        <v>7075</v>
      </c>
      <c r="I1401" t="s">
        <v>7076</v>
      </c>
      <c r="J1401" t="s">
        <v>686</v>
      </c>
      <c r="K1401" t="s">
        <v>161</v>
      </c>
      <c r="L1401">
        <v>48214</v>
      </c>
      <c r="M1401">
        <v>1.39</v>
      </c>
      <c r="N1401" t="s">
        <v>162</v>
      </c>
      <c r="O1401" t="s">
        <v>162</v>
      </c>
      <c r="P1401" t="s">
        <v>7077</v>
      </c>
      <c r="Q1401">
        <v>0.2</v>
      </c>
      <c r="R1401" t="s">
        <v>162</v>
      </c>
      <c r="S1401" t="s">
        <v>164</v>
      </c>
      <c r="T1401" t="s">
        <v>164</v>
      </c>
      <c r="U1401" t="s">
        <v>162</v>
      </c>
      <c r="V1401">
        <v>3.97</v>
      </c>
      <c r="X1401" t="s">
        <v>162</v>
      </c>
      <c r="Y1401" t="s">
        <v>162</v>
      </c>
      <c r="Z1401" t="s">
        <v>162</v>
      </c>
      <c r="AA1401" t="s">
        <v>162</v>
      </c>
      <c r="AB1401">
        <v>4.95</v>
      </c>
      <c r="AC1401">
        <v>6</v>
      </c>
      <c r="AD1401">
        <v>6.36</v>
      </c>
      <c r="AE1401" t="s">
        <v>162</v>
      </c>
      <c r="AF1401" t="s">
        <v>162</v>
      </c>
      <c r="AG1401">
        <v>904243</v>
      </c>
      <c r="AH1401">
        <v>815568</v>
      </c>
      <c r="AI1401">
        <v>815568</v>
      </c>
      <c r="AJ1401">
        <v>45089</v>
      </c>
      <c r="AK1401">
        <v>10479</v>
      </c>
      <c r="AL1401">
        <v>72883</v>
      </c>
      <c r="AM1401">
        <v>775792</v>
      </c>
      <c r="AN1401" t="s">
        <v>164</v>
      </c>
      <c r="AP1401" t="s">
        <v>162</v>
      </c>
      <c r="AQ1401">
        <v>1.8</v>
      </c>
      <c r="AS1401">
        <v>1.63</v>
      </c>
      <c r="AT1401" t="s">
        <v>165</v>
      </c>
      <c r="AV1401">
        <v>0.24</v>
      </c>
      <c r="AW1401">
        <v>1.61</v>
      </c>
      <c r="AX1401">
        <v>42.355212000000002</v>
      </c>
      <c r="AY1401">
        <v>-82.997045</v>
      </c>
      <c r="AZ1401" t="s">
        <v>164</v>
      </c>
      <c r="BC1401" t="s">
        <v>164</v>
      </c>
      <c r="BD1401">
        <v>-9239188.7870000005</v>
      </c>
      <c r="BE1401" s="1" t="s">
        <v>7078</v>
      </c>
    </row>
    <row r="1402" spans="1:57" x14ac:dyDescent="0.25">
      <c r="A1402">
        <v>82950</v>
      </c>
      <c r="B1402">
        <v>6483</v>
      </c>
      <c r="C1402">
        <v>5</v>
      </c>
      <c r="D1402" t="s">
        <v>155</v>
      </c>
      <c r="E1402" t="s">
        <v>156</v>
      </c>
      <c r="F1402">
        <v>183461</v>
      </c>
      <c r="G1402" t="s">
        <v>7079</v>
      </c>
      <c r="H1402" t="s">
        <v>7080</v>
      </c>
      <c r="I1402" t="s">
        <v>7081</v>
      </c>
      <c r="J1402" t="s">
        <v>1166</v>
      </c>
      <c r="K1402" t="s">
        <v>228</v>
      </c>
      <c r="L1402">
        <v>48060</v>
      </c>
      <c r="M1402">
        <v>1.39</v>
      </c>
      <c r="N1402" t="s">
        <v>162</v>
      </c>
      <c r="O1402" t="s">
        <v>162</v>
      </c>
      <c r="P1402" t="s">
        <v>7082</v>
      </c>
      <c r="Q1402">
        <v>0.2</v>
      </c>
      <c r="R1402" t="s">
        <v>162</v>
      </c>
      <c r="S1402" t="s">
        <v>164</v>
      </c>
      <c r="T1402" t="s">
        <v>164</v>
      </c>
      <c r="U1402" t="s">
        <v>162</v>
      </c>
      <c r="V1402">
        <v>3.91</v>
      </c>
      <c r="X1402" t="s">
        <v>162</v>
      </c>
      <c r="Y1402" t="s">
        <v>162</v>
      </c>
      <c r="Z1402" t="s">
        <v>164</v>
      </c>
      <c r="AA1402" t="s">
        <v>162</v>
      </c>
      <c r="AB1402">
        <v>5.21</v>
      </c>
      <c r="AC1402">
        <v>6.42</v>
      </c>
      <c r="AD1402">
        <v>6.86</v>
      </c>
      <c r="AE1402" t="s">
        <v>162</v>
      </c>
      <c r="AF1402" t="s">
        <v>162</v>
      </c>
      <c r="AG1402">
        <v>656711</v>
      </c>
      <c r="AH1402">
        <v>689368</v>
      </c>
      <c r="AI1402">
        <v>689368</v>
      </c>
      <c r="AJ1402">
        <v>36718</v>
      </c>
      <c r="AK1402">
        <v>5099</v>
      </c>
      <c r="AL1402">
        <v>48269</v>
      </c>
      <c r="AM1402">
        <v>566625</v>
      </c>
      <c r="AN1402" t="s">
        <v>164</v>
      </c>
      <c r="AP1402" t="s">
        <v>162</v>
      </c>
      <c r="AQ1402">
        <v>1.2</v>
      </c>
      <c r="AS1402">
        <v>1.81</v>
      </c>
      <c r="AT1402" t="s">
        <v>165</v>
      </c>
      <c r="AU1402">
        <v>120</v>
      </c>
      <c r="AV1402">
        <v>0</v>
      </c>
      <c r="AW1402">
        <v>1.03</v>
      </c>
      <c r="AX1402">
        <v>42.974964999999997</v>
      </c>
      <c r="AY1402">
        <v>-82.424487999999997</v>
      </c>
      <c r="AZ1402" t="s">
        <v>164</v>
      </c>
      <c r="BA1402" t="s">
        <v>164</v>
      </c>
      <c r="BC1402" t="s">
        <v>164</v>
      </c>
      <c r="BD1402">
        <v>-9175452.0329999998</v>
      </c>
      <c r="BE1402" s="1" t="s">
        <v>7083</v>
      </c>
    </row>
    <row r="1403" spans="1:57" x14ac:dyDescent="0.25">
      <c r="A1403">
        <v>83012</v>
      </c>
      <c r="B1403">
        <v>7021</v>
      </c>
      <c r="C1403">
        <v>5</v>
      </c>
      <c r="D1403" t="s">
        <v>155</v>
      </c>
      <c r="E1403" t="s">
        <v>156</v>
      </c>
      <c r="F1403">
        <v>172522</v>
      </c>
      <c r="G1403" t="s">
        <v>7084</v>
      </c>
      <c r="H1403" t="s">
        <v>7085</v>
      </c>
      <c r="I1403" t="s">
        <v>7086</v>
      </c>
      <c r="J1403" t="s">
        <v>1166</v>
      </c>
      <c r="K1403" t="s">
        <v>228</v>
      </c>
      <c r="L1403">
        <v>48060</v>
      </c>
      <c r="M1403">
        <v>1.4</v>
      </c>
      <c r="N1403" t="s">
        <v>162</v>
      </c>
      <c r="O1403" t="s">
        <v>162</v>
      </c>
      <c r="P1403" t="s">
        <v>7087</v>
      </c>
      <c r="Q1403">
        <v>0.2</v>
      </c>
      <c r="R1403" t="s">
        <v>162</v>
      </c>
      <c r="S1403" t="s">
        <v>164</v>
      </c>
      <c r="T1403" t="s">
        <v>164</v>
      </c>
      <c r="U1403" t="s">
        <v>162</v>
      </c>
      <c r="V1403">
        <v>3.91</v>
      </c>
      <c r="X1403" t="s">
        <v>162</v>
      </c>
      <c r="Y1403" t="s">
        <v>162</v>
      </c>
      <c r="Z1403" t="s">
        <v>164</v>
      </c>
      <c r="AA1403" t="s">
        <v>162</v>
      </c>
      <c r="AB1403">
        <v>5.21</v>
      </c>
      <c r="AC1403">
        <v>6.42</v>
      </c>
      <c r="AD1403">
        <v>6.86</v>
      </c>
      <c r="AE1403" t="s">
        <v>162</v>
      </c>
      <c r="AF1403" t="s">
        <v>162</v>
      </c>
      <c r="AG1403">
        <v>656711</v>
      </c>
      <c r="AH1403">
        <v>689368</v>
      </c>
      <c r="AI1403">
        <v>689368</v>
      </c>
      <c r="AJ1403">
        <v>36718</v>
      </c>
      <c r="AK1403">
        <v>5099</v>
      </c>
      <c r="AL1403">
        <v>48269</v>
      </c>
      <c r="AM1403">
        <v>566625</v>
      </c>
      <c r="AN1403" t="s">
        <v>164</v>
      </c>
      <c r="AP1403" t="s">
        <v>162</v>
      </c>
      <c r="AQ1403">
        <v>1.22</v>
      </c>
      <c r="AS1403">
        <v>1.83</v>
      </c>
      <c r="AT1403" t="s">
        <v>165</v>
      </c>
      <c r="AU1403">
        <v>120</v>
      </c>
      <c r="AV1403">
        <v>0</v>
      </c>
      <c r="AW1403">
        <v>0.82</v>
      </c>
      <c r="AX1403">
        <v>42.971899999999998</v>
      </c>
      <c r="AY1403">
        <v>-82.424199999999999</v>
      </c>
      <c r="AZ1403" t="s">
        <v>164</v>
      </c>
      <c r="BA1403" t="s">
        <v>164</v>
      </c>
      <c r="BC1403" t="s">
        <v>164</v>
      </c>
      <c r="BD1403">
        <v>-9175419.9729999993</v>
      </c>
      <c r="BE1403" s="1" t="s">
        <v>7088</v>
      </c>
    </row>
    <row r="1404" spans="1:57" x14ac:dyDescent="0.25">
      <c r="A1404">
        <v>83113</v>
      </c>
      <c r="B1404">
        <v>7786</v>
      </c>
      <c r="C1404">
        <v>5</v>
      </c>
      <c r="D1404" t="s">
        <v>155</v>
      </c>
      <c r="E1404" t="s">
        <v>156</v>
      </c>
      <c r="F1404">
        <v>129524</v>
      </c>
      <c r="G1404" t="s">
        <v>7089</v>
      </c>
      <c r="H1404" t="s">
        <v>7090</v>
      </c>
      <c r="I1404" t="s">
        <v>7091</v>
      </c>
      <c r="J1404" t="s">
        <v>203</v>
      </c>
      <c r="K1404" t="s">
        <v>204</v>
      </c>
      <c r="L1404">
        <v>49058</v>
      </c>
      <c r="M1404">
        <v>1.4</v>
      </c>
      <c r="N1404" t="s">
        <v>162</v>
      </c>
      <c r="O1404" t="s">
        <v>162</v>
      </c>
      <c r="P1404" t="s">
        <v>7092</v>
      </c>
      <c r="Q1404">
        <v>0.2</v>
      </c>
      <c r="R1404" t="s">
        <v>162</v>
      </c>
      <c r="S1404" t="s">
        <v>164</v>
      </c>
      <c r="T1404" t="s">
        <v>164</v>
      </c>
      <c r="U1404" t="s">
        <v>162</v>
      </c>
      <c r="V1404">
        <v>3.91</v>
      </c>
      <c r="X1404" t="s">
        <v>162</v>
      </c>
      <c r="Y1404" t="s">
        <v>162</v>
      </c>
      <c r="Z1404" t="s">
        <v>162</v>
      </c>
      <c r="AA1404" t="s">
        <v>162</v>
      </c>
      <c r="AB1404">
        <v>4.97</v>
      </c>
      <c r="AC1404">
        <v>6.32</v>
      </c>
      <c r="AD1404">
        <v>6.79</v>
      </c>
      <c r="AE1404" t="s">
        <v>162</v>
      </c>
      <c r="AF1404" t="s">
        <v>162</v>
      </c>
      <c r="AG1404">
        <v>681459</v>
      </c>
      <c r="AH1404">
        <v>2133547</v>
      </c>
      <c r="AI1404">
        <v>2133547</v>
      </c>
      <c r="AJ1404">
        <v>87218</v>
      </c>
      <c r="AK1404">
        <v>111579</v>
      </c>
      <c r="AL1404">
        <v>101269</v>
      </c>
      <c r="AM1404">
        <v>381393</v>
      </c>
      <c r="AN1404" t="s">
        <v>164</v>
      </c>
      <c r="AO1404">
        <v>10</v>
      </c>
      <c r="AP1404" t="s">
        <v>162</v>
      </c>
      <c r="AQ1404">
        <v>0.28000000000000003</v>
      </c>
      <c r="AS1404">
        <v>1.63</v>
      </c>
      <c r="AT1404" t="s">
        <v>165</v>
      </c>
      <c r="AV1404">
        <v>0</v>
      </c>
      <c r="AW1404">
        <v>1.1299999999999999</v>
      </c>
      <c r="AX1404">
        <v>42.6509</v>
      </c>
      <c r="AY1404">
        <v>-85.286199999999994</v>
      </c>
      <c r="AZ1404" t="s">
        <v>164</v>
      </c>
      <c r="BC1404" t="s">
        <v>164</v>
      </c>
      <c r="BD1404">
        <v>-9494016.3560000006</v>
      </c>
      <c r="BE1404" s="1" t="s">
        <v>7093</v>
      </c>
    </row>
    <row r="1405" spans="1:57" x14ac:dyDescent="0.25">
      <c r="A1405">
        <v>83149</v>
      </c>
      <c r="B1405">
        <v>8154</v>
      </c>
      <c r="C1405">
        <v>5</v>
      </c>
      <c r="D1405" t="s">
        <v>155</v>
      </c>
      <c r="E1405" t="s">
        <v>156</v>
      </c>
      <c r="F1405">
        <v>170103</v>
      </c>
      <c r="G1405" t="s">
        <v>7094</v>
      </c>
      <c r="H1405" t="s">
        <v>7095</v>
      </c>
      <c r="I1405" t="s">
        <v>7096</v>
      </c>
      <c r="J1405" t="s">
        <v>3376</v>
      </c>
      <c r="K1405" t="s">
        <v>540</v>
      </c>
      <c r="L1405">
        <v>49056</v>
      </c>
      <c r="M1405">
        <v>1.4</v>
      </c>
      <c r="N1405" t="s">
        <v>162</v>
      </c>
      <c r="O1405" t="s">
        <v>162</v>
      </c>
      <c r="P1405" t="s">
        <v>7097</v>
      </c>
      <c r="Q1405">
        <v>0.2</v>
      </c>
      <c r="R1405" t="s">
        <v>162</v>
      </c>
      <c r="S1405" t="s">
        <v>164</v>
      </c>
      <c r="T1405" t="s">
        <v>164</v>
      </c>
      <c r="U1405" t="s">
        <v>162</v>
      </c>
      <c r="V1405">
        <v>3.92</v>
      </c>
      <c r="X1405" t="s">
        <v>162</v>
      </c>
      <c r="Y1405" t="s">
        <v>162</v>
      </c>
      <c r="Z1405" t="s">
        <v>164</v>
      </c>
      <c r="AA1405" t="s">
        <v>162</v>
      </c>
      <c r="AB1405">
        <v>5.25</v>
      </c>
      <c r="AC1405">
        <v>6.56</v>
      </c>
      <c r="AD1405">
        <v>6.99</v>
      </c>
      <c r="AE1405" t="s">
        <v>162</v>
      </c>
      <c r="AF1405" t="s">
        <v>162</v>
      </c>
      <c r="AG1405">
        <v>727942</v>
      </c>
      <c r="AH1405">
        <v>1567025</v>
      </c>
      <c r="AI1405">
        <v>1567025</v>
      </c>
      <c r="AJ1405">
        <v>75187</v>
      </c>
      <c r="AK1405">
        <v>119331</v>
      </c>
      <c r="AL1405">
        <v>191324</v>
      </c>
      <c r="AM1405">
        <v>342101</v>
      </c>
      <c r="AN1405" t="s">
        <v>164</v>
      </c>
      <c r="AO1405">
        <v>11</v>
      </c>
      <c r="AP1405" t="s">
        <v>162</v>
      </c>
      <c r="AQ1405">
        <v>5.18</v>
      </c>
      <c r="AS1405">
        <v>2.4500000000000002</v>
      </c>
      <c r="AT1405" t="s">
        <v>165</v>
      </c>
      <c r="AU1405">
        <v>345</v>
      </c>
      <c r="AV1405">
        <v>0.8</v>
      </c>
      <c r="AW1405">
        <v>6.88</v>
      </c>
      <c r="AX1405">
        <v>42.381900000000002</v>
      </c>
      <c r="AY1405">
        <v>-85.940989999999999</v>
      </c>
      <c r="AZ1405" t="s">
        <v>164</v>
      </c>
      <c r="BA1405" t="s">
        <v>164</v>
      </c>
      <c r="BC1405" t="s">
        <v>164</v>
      </c>
      <c r="BD1405">
        <v>-9566907.2449999992</v>
      </c>
      <c r="BE1405" s="1" t="s">
        <v>7098</v>
      </c>
    </row>
    <row r="1406" spans="1:57" x14ac:dyDescent="0.25">
      <c r="A1406">
        <v>83175</v>
      </c>
      <c r="B1406">
        <v>8292</v>
      </c>
      <c r="C1406">
        <v>5</v>
      </c>
      <c r="D1406" t="s">
        <v>155</v>
      </c>
      <c r="E1406" t="s">
        <v>156</v>
      </c>
      <c r="F1406">
        <v>125684</v>
      </c>
      <c r="G1406" t="s">
        <v>7099</v>
      </c>
      <c r="H1406" t="s">
        <v>7100</v>
      </c>
      <c r="I1406" t="s">
        <v>7101</v>
      </c>
      <c r="J1406" t="s">
        <v>7102</v>
      </c>
      <c r="K1406" t="s">
        <v>652</v>
      </c>
      <c r="L1406">
        <v>49080</v>
      </c>
      <c r="M1406">
        <v>1.41</v>
      </c>
      <c r="N1406" t="s">
        <v>162</v>
      </c>
      <c r="O1406" t="s">
        <v>162</v>
      </c>
      <c r="P1406" t="s">
        <v>7103</v>
      </c>
      <c r="Q1406">
        <v>0.2</v>
      </c>
      <c r="R1406" t="s">
        <v>162</v>
      </c>
      <c r="S1406" t="s">
        <v>164</v>
      </c>
      <c r="T1406" t="s">
        <v>164</v>
      </c>
      <c r="U1406" t="s">
        <v>162</v>
      </c>
      <c r="V1406">
        <v>3.92</v>
      </c>
      <c r="X1406" t="s">
        <v>162</v>
      </c>
      <c r="Y1406" t="s">
        <v>162</v>
      </c>
      <c r="Z1406" t="s">
        <v>162</v>
      </c>
      <c r="AA1406" t="s">
        <v>162</v>
      </c>
      <c r="AB1406">
        <v>4.97</v>
      </c>
      <c r="AC1406">
        <v>6.2</v>
      </c>
      <c r="AD1406">
        <v>6.66</v>
      </c>
      <c r="AE1406" t="s">
        <v>162</v>
      </c>
      <c r="AF1406" t="s">
        <v>162</v>
      </c>
      <c r="AG1406">
        <v>796608</v>
      </c>
      <c r="AH1406">
        <v>1878704</v>
      </c>
      <c r="AI1406">
        <v>1878704</v>
      </c>
      <c r="AJ1406">
        <v>79191</v>
      </c>
      <c r="AK1406">
        <v>151158</v>
      </c>
      <c r="AL1406">
        <v>190412</v>
      </c>
      <c r="AM1406">
        <v>375846</v>
      </c>
      <c r="AN1406" t="s">
        <v>164</v>
      </c>
      <c r="AO1406">
        <v>11</v>
      </c>
      <c r="AP1406" t="s">
        <v>162</v>
      </c>
      <c r="AQ1406">
        <v>0.8</v>
      </c>
      <c r="AS1406">
        <v>0.44</v>
      </c>
      <c r="AT1406" t="s">
        <v>165</v>
      </c>
      <c r="AV1406">
        <v>0.48</v>
      </c>
      <c r="AW1406">
        <v>0.22</v>
      </c>
      <c r="AX1406">
        <v>42.450037000000002</v>
      </c>
      <c r="AY1406">
        <v>-85.627171000000004</v>
      </c>
      <c r="AZ1406" t="s">
        <v>164</v>
      </c>
      <c r="BC1406" t="s">
        <v>164</v>
      </c>
      <c r="BD1406">
        <v>-9531973.0739999991</v>
      </c>
      <c r="BE1406">
        <v>5228633.0190000003</v>
      </c>
    </row>
    <row r="1407" spans="1:57" x14ac:dyDescent="0.25">
      <c r="A1407">
        <v>83203</v>
      </c>
      <c r="B1407">
        <v>8504</v>
      </c>
      <c r="C1407">
        <v>5</v>
      </c>
      <c r="D1407" t="s">
        <v>155</v>
      </c>
      <c r="E1407" t="s">
        <v>156</v>
      </c>
      <c r="F1407">
        <v>15182</v>
      </c>
      <c r="G1407" t="s">
        <v>7104</v>
      </c>
      <c r="H1407" t="s">
        <v>7105</v>
      </c>
      <c r="I1407" t="s">
        <v>7106</v>
      </c>
      <c r="J1407" t="s">
        <v>686</v>
      </c>
      <c r="K1407" t="s">
        <v>161</v>
      </c>
      <c r="L1407">
        <v>48238</v>
      </c>
      <c r="M1407">
        <v>1.35</v>
      </c>
      <c r="N1407" t="s">
        <v>162</v>
      </c>
      <c r="O1407" t="s">
        <v>162</v>
      </c>
      <c r="P1407" t="s">
        <v>7107</v>
      </c>
      <c r="Q1407">
        <v>0.2</v>
      </c>
      <c r="R1407" t="s">
        <v>162</v>
      </c>
      <c r="S1407" t="s">
        <v>164</v>
      </c>
      <c r="T1407" t="s">
        <v>164</v>
      </c>
      <c r="U1407" t="s">
        <v>162</v>
      </c>
      <c r="V1407">
        <v>3.97</v>
      </c>
      <c r="X1407" t="s">
        <v>162</v>
      </c>
      <c r="Y1407" t="s">
        <v>162</v>
      </c>
      <c r="Z1407" t="s">
        <v>162</v>
      </c>
      <c r="AA1407" t="s">
        <v>162</v>
      </c>
      <c r="AB1407">
        <v>4.8099999999999996</v>
      </c>
      <c r="AC1407">
        <v>5.78</v>
      </c>
      <c r="AD1407">
        <v>6.14</v>
      </c>
      <c r="AE1407" t="s">
        <v>162</v>
      </c>
      <c r="AF1407" t="s">
        <v>162</v>
      </c>
      <c r="AG1407">
        <v>915522</v>
      </c>
      <c r="AH1407">
        <v>955058</v>
      </c>
      <c r="AI1407">
        <v>955058</v>
      </c>
      <c r="AJ1407">
        <v>45404</v>
      </c>
      <c r="AK1407">
        <v>10479</v>
      </c>
      <c r="AL1407">
        <v>74251</v>
      </c>
      <c r="AM1407">
        <v>785389</v>
      </c>
      <c r="AN1407" t="s">
        <v>164</v>
      </c>
      <c r="AO1407">
        <v>10</v>
      </c>
      <c r="AP1407" t="s">
        <v>162</v>
      </c>
      <c r="AQ1407">
        <v>1.18</v>
      </c>
      <c r="AS1407">
        <v>3.06</v>
      </c>
      <c r="AT1407" t="s">
        <v>165</v>
      </c>
      <c r="AU1407">
        <v>120</v>
      </c>
      <c r="AV1407">
        <v>0.1</v>
      </c>
      <c r="AW1407">
        <v>1.47</v>
      </c>
      <c r="AX1407">
        <v>42.402670000000001</v>
      </c>
      <c r="AY1407">
        <v>-83.113420000000005</v>
      </c>
      <c r="AZ1407" t="s">
        <v>164</v>
      </c>
      <c r="BC1407" t="s">
        <v>164</v>
      </c>
      <c r="BD1407">
        <v>-9252143.5930000003</v>
      </c>
      <c r="BE1407">
        <v>5221489.6119999997</v>
      </c>
    </row>
    <row r="1408" spans="1:57" x14ac:dyDescent="0.25">
      <c r="A1408">
        <v>83271</v>
      </c>
      <c r="B1408">
        <v>9182</v>
      </c>
      <c r="C1408">
        <v>5</v>
      </c>
      <c r="D1408" t="s">
        <v>155</v>
      </c>
      <c r="E1408" t="s">
        <v>156</v>
      </c>
      <c r="F1408">
        <v>211181</v>
      </c>
      <c r="G1408" t="s">
        <v>7108</v>
      </c>
      <c r="H1408" t="s">
        <v>7109</v>
      </c>
      <c r="I1408" t="s">
        <v>7110</v>
      </c>
      <c r="J1408" t="s">
        <v>171</v>
      </c>
      <c r="K1408" t="s">
        <v>659</v>
      </c>
      <c r="L1408">
        <v>48854</v>
      </c>
      <c r="M1408">
        <v>1.4</v>
      </c>
      <c r="N1408" t="s">
        <v>162</v>
      </c>
      <c r="O1408" t="s">
        <v>162</v>
      </c>
      <c r="P1408" t="s">
        <v>7111</v>
      </c>
      <c r="Q1408">
        <v>0.2</v>
      </c>
      <c r="R1408" t="s">
        <v>162</v>
      </c>
      <c r="S1408" t="s">
        <v>164</v>
      </c>
      <c r="T1408" t="s">
        <v>164</v>
      </c>
      <c r="U1408" t="s">
        <v>162</v>
      </c>
      <c r="V1408">
        <v>3.93</v>
      </c>
      <c r="X1408" t="s">
        <v>162</v>
      </c>
      <c r="Y1408" t="s">
        <v>162</v>
      </c>
      <c r="Z1408" t="s">
        <v>164</v>
      </c>
      <c r="AA1408" t="s">
        <v>162</v>
      </c>
      <c r="AB1408">
        <v>5.53</v>
      </c>
      <c r="AC1408">
        <v>6.77</v>
      </c>
      <c r="AD1408">
        <v>7.18</v>
      </c>
      <c r="AE1408" t="s">
        <v>162</v>
      </c>
      <c r="AF1408" t="s">
        <v>162</v>
      </c>
      <c r="AG1408">
        <v>1164948</v>
      </c>
      <c r="AH1408">
        <v>2217135</v>
      </c>
      <c r="AI1408">
        <v>2217135</v>
      </c>
      <c r="AJ1408">
        <v>70761</v>
      </c>
      <c r="AK1408">
        <v>110548</v>
      </c>
      <c r="AL1408">
        <v>113692</v>
      </c>
      <c r="AM1408">
        <v>869947</v>
      </c>
      <c r="AN1408" t="s">
        <v>164</v>
      </c>
      <c r="AO1408">
        <v>10</v>
      </c>
      <c r="AP1408" t="s">
        <v>162</v>
      </c>
      <c r="AQ1408">
        <v>0.28999999999999998</v>
      </c>
      <c r="AS1408">
        <v>1.1399999999999999</v>
      </c>
      <c r="AT1408" t="s">
        <v>165</v>
      </c>
      <c r="AU1408">
        <v>138</v>
      </c>
      <c r="AV1408">
        <v>0</v>
      </c>
      <c r="AW1408">
        <v>0.14000000000000001</v>
      </c>
      <c r="AX1408">
        <v>42.578915000000002</v>
      </c>
      <c r="AY1408">
        <v>-84.442182000000003</v>
      </c>
      <c r="AZ1408" t="s">
        <v>164</v>
      </c>
      <c r="BA1408" t="s">
        <v>164</v>
      </c>
      <c r="BC1408" t="s">
        <v>164</v>
      </c>
      <c r="BD1408">
        <v>-9400060.7019999996</v>
      </c>
      <c r="BE1408" s="1" t="s">
        <v>7112</v>
      </c>
    </row>
    <row r="1409" spans="1:57" x14ac:dyDescent="0.25">
      <c r="A1409">
        <v>83276</v>
      </c>
      <c r="B1409">
        <v>9214</v>
      </c>
      <c r="C1409">
        <v>5</v>
      </c>
      <c r="D1409" t="s">
        <v>155</v>
      </c>
      <c r="E1409" t="s">
        <v>156</v>
      </c>
      <c r="F1409">
        <v>118701</v>
      </c>
      <c r="G1409" t="s">
        <v>7113</v>
      </c>
      <c r="H1409" t="s">
        <v>7114</v>
      </c>
      <c r="I1409" t="s">
        <v>7115</v>
      </c>
      <c r="J1409" t="s">
        <v>854</v>
      </c>
      <c r="K1409" t="s">
        <v>240</v>
      </c>
      <c r="L1409">
        <v>48071</v>
      </c>
      <c r="M1409">
        <v>1.38</v>
      </c>
      <c r="N1409" t="s">
        <v>162</v>
      </c>
      <c r="O1409" t="s">
        <v>162</v>
      </c>
      <c r="P1409" t="s">
        <v>7116</v>
      </c>
      <c r="Q1409">
        <v>0.2</v>
      </c>
      <c r="R1409" t="s">
        <v>162</v>
      </c>
      <c r="S1409" t="s">
        <v>164</v>
      </c>
      <c r="T1409" t="s">
        <v>164</v>
      </c>
      <c r="U1409" t="s">
        <v>162</v>
      </c>
      <c r="V1409">
        <v>3.96</v>
      </c>
      <c r="X1409" t="s">
        <v>162</v>
      </c>
      <c r="Y1409" t="s">
        <v>162</v>
      </c>
      <c r="Z1409" t="s">
        <v>162</v>
      </c>
      <c r="AA1409" t="s">
        <v>162</v>
      </c>
      <c r="AB1409">
        <v>4.6900000000000004</v>
      </c>
      <c r="AC1409">
        <v>5.75</v>
      </c>
      <c r="AD1409">
        <v>6.14</v>
      </c>
      <c r="AE1409" t="s">
        <v>162</v>
      </c>
      <c r="AF1409" t="s">
        <v>162</v>
      </c>
      <c r="AG1409">
        <v>850152</v>
      </c>
      <c r="AH1409">
        <v>1076584</v>
      </c>
      <c r="AI1409">
        <v>1076584</v>
      </c>
      <c r="AJ1409">
        <v>45687</v>
      </c>
      <c r="AK1409">
        <v>6002</v>
      </c>
      <c r="AL1409">
        <v>66949</v>
      </c>
      <c r="AM1409">
        <v>731514</v>
      </c>
      <c r="AN1409" t="s">
        <v>164</v>
      </c>
      <c r="AO1409">
        <v>10</v>
      </c>
      <c r="AP1409" t="s">
        <v>162</v>
      </c>
      <c r="AQ1409">
        <v>1.1100000000000001</v>
      </c>
      <c r="AR1409">
        <v>120</v>
      </c>
      <c r="AS1409">
        <v>1.1100000000000001</v>
      </c>
      <c r="AT1409" t="s">
        <v>165</v>
      </c>
      <c r="AU1409">
        <v>120</v>
      </c>
      <c r="AV1409">
        <v>0.03</v>
      </c>
      <c r="AW1409">
        <v>2.5499999999999998</v>
      </c>
      <c r="AX1409">
        <v>42.525924000000003</v>
      </c>
      <c r="AY1409">
        <v>-83.118494999999996</v>
      </c>
      <c r="AZ1409" t="s">
        <v>164</v>
      </c>
      <c r="BC1409" t="s">
        <v>164</v>
      </c>
      <c r="BD1409">
        <v>-9252708.5390000008</v>
      </c>
      <c r="BE1409">
        <v>5240088.79</v>
      </c>
    </row>
    <row r="1410" spans="1:57" x14ac:dyDescent="0.25">
      <c r="A1410">
        <v>83428</v>
      </c>
      <c r="B1410">
        <v>10322</v>
      </c>
      <c r="C1410">
        <v>5</v>
      </c>
      <c r="D1410" t="s">
        <v>155</v>
      </c>
      <c r="E1410" t="s">
        <v>156</v>
      </c>
      <c r="F1410">
        <v>207801</v>
      </c>
      <c r="G1410" t="s">
        <v>7117</v>
      </c>
      <c r="H1410" t="s">
        <v>7118</v>
      </c>
      <c r="I1410" t="s">
        <v>7119</v>
      </c>
      <c r="J1410" t="s">
        <v>658</v>
      </c>
      <c r="K1410" t="s">
        <v>659</v>
      </c>
      <c r="L1410">
        <v>48906</v>
      </c>
      <c r="M1410">
        <v>1.41</v>
      </c>
      <c r="N1410" t="s">
        <v>162</v>
      </c>
      <c r="O1410" t="s">
        <v>162</v>
      </c>
      <c r="P1410" t="s">
        <v>7120</v>
      </c>
      <c r="Q1410">
        <v>0.2</v>
      </c>
      <c r="R1410" t="s">
        <v>162</v>
      </c>
      <c r="S1410" t="s">
        <v>164</v>
      </c>
      <c r="T1410" t="s">
        <v>164</v>
      </c>
      <c r="U1410" t="s">
        <v>162</v>
      </c>
      <c r="V1410">
        <v>3.93</v>
      </c>
      <c r="X1410" t="s">
        <v>162</v>
      </c>
      <c r="Y1410" t="s">
        <v>162</v>
      </c>
      <c r="Z1410" t="s">
        <v>164</v>
      </c>
      <c r="AA1410" t="s">
        <v>162</v>
      </c>
      <c r="AB1410">
        <v>5.23</v>
      </c>
      <c r="AC1410">
        <v>6.48</v>
      </c>
      <c r="AD1410">
        <v>6.93</v>
      </c>
      <c r="AE1410" t="s">
        <v>162</v>
      </c>
      <c r="AF1410" t="s">
        <v>162</v>
      </c>
      <c r="AG1410">
        <v>873852</v>
      </c>
      <c r="AH1410">
        <v>2088745</v>
      </c>
      <c r="AI1410">
        <v>2088745</v>
      </c>
      <c r="AJ1410">
        <v>60866</v>
      </c>
      <c r="AK1410">
        <v>110275</v>
      </c>
      <c r="AL1410">
        <v>95713</v>
      </c>
      <c r="AM1410">
        <v>606998</v>
      </c>
      <c r="AN1410" t="s">
        <v>164</v>
      </c>
      <c r="AO1410">
        <v>10</v>
      </c>
      <c r="AP1410" t="s">
        <v>162</v>
      </c>
      <c r="AQ1410">
        <v>0.87</v>
      </c>
      <c r="AR1410">
        <v>138</v>
      </c>
      <c r="AS1410">
        <v>0.55000000000000004</v>
      </c>
      <c r="AT1410" t="s">
        <v>165</v>
      </c>
      <c r="AU1410">
        <v>138</v>
      </c>
      <c r="AV1410">
        <v>0.02</v>
      </c>
      <c r="AW1410">
        <v>0.38</v>
      </c>
      <c r="AX1410">
        <v>42.742961000000001</v>
      </c>
      <c r="AY1410">
        <v>-84.534655999999998</v>
      </c>
      <c r="AZ1410" t="s">
        <v>164</v>
      </c>
      <c r="BA1410" t="s">
        <v>164</v>
      </c>
      <c r="BC1410" t="s">
        <v>164</v>
      </c>
      <c r="BD1410">
        <v>-9410354.8599999994</v>
      </c>
      <c r="BE1410" s="1" t="s">
        <v>7121</v>
      </c>
    </row>
    <row r="1411" spans="1:57" x14ac:dyDescent="0.25">
      <c r="A1411">
        <v>83537</v>
      </c>
      <c r="B1411">
        <v>11188</v>
      </c>
      <c r="C1411">
        <v>5</v>
      </c>
      <c r="D1411" t="s">
        <v>155</v>
      </c>
      <c r="E1411" t="s">
        <v>156</v>
      </c>
      <c r="F1411">
        <v>109285</v>
      </c>
      <c r="G1411" t="s">
        <v>7122</v>
      </c>
      <c r="H1411" t="s">
        <v>7123</v>
      </c>
      <c r="I1411" t="s">
        <v>7124</v>
      </c>
      <c r="J1411" t="s">
        <v>908</v>
      </c>
      <c r="K1411" t="s">
        <v>909</v>
      </c>
      <c r="L1411">
        <v>48198</v>
      </c>
      <c r="M1411">
        <v>1.4</v>
      </c>
      <c r="N1411" t="s">
        <v>162</v>
      </c>
      <c r="O1411" t="s">
        <v>162</v>
      </c>
      <c r="P1411" t="s">
        <v>7125</v>
      </c>
      <c r="Q1411">
        <v>0.2</v>
      </c>
      <c r="R1411" t="s">
        <v>162</v>
      </c>
      <c r="S1411" t="s">
        <v>164</v>
      </c>
      <c r="T1411" t="s">
        <v>164</v>
      </c>
      <c r="U1411" t="s">
        <v>162</v>
      </c>
      <c r="V1411">
        <v>3.98</v>
      </c>
      <c r="X1411" t="s">
        <v>162</v>
      </c>
      <c r="Y1411" t="s">
        <v>162</v>
      </c>
      <c r="Z1411" t="s">
        <v>162</v>
      </c>
      <c r="AA1411" t="s">
        <v>162</v>
      </c>
      <c r="AB1411">
        <v>4.9800000000000004</v>
      </c>
      <c r="AC1411">
        <v>6.2</v>
      </c>
      <c r="AD1411">
        <v>6.63</v>
      </c>
      <c r="AE1411" t="s">
        <v>162</v>
      </c>
      <c r="AF1411" t="s">
        <v>162</v>
      </c>
      <c r="AG1411">
        <v>1037538</v>
      </c>
      <c r="AH1411">
        <v>1504516</v>
      </c>
      <c r="AI1411">
        <v>1504516</v>
      </c>
      <c r="AJ1411">
        <v>47118</v>
      </c>
      <c r="AK1411">
        <v>24625</v>
      </c>
      <c r="AL1411">
        <v>113897</v>
      </c>
      <c r="AM1411">
        <v>851898</v>
      </c>
      <c r="AN1411" t="s">
        <v>164</v>
      </c>
      <c r="AO1411">
        <v>11</v>
      </c>
      <c r="AP1411" t="s">
        <v>162</v>
      </c>
      <c r="AQ1411">
        <v>1.49</v>
      </c>
      <c r="AS1411">
        <v>2.11</v>
      </c>
      <c r="AT1411" t="s">
        <v>165</v>
      </c>
      <c r="AU1411">
        <v>120</v>
      </c>
      <c r="AV1411">
        <v>0.03</v>
      </c>
      <c r="AW1411">
        <v>0.3</v>
      </c>
      <c r="AX1411">
        <v>42.240043</v>
      </c>
      <c r="AY1411">
        <v>-83.610200000000006</v>
      </c>
      <c r="AZ1411" t="s">
        <v>164</v>
      </c>
      <c r="BC1411" t="s">
        <v>164</v>
      </c>
      <c r="BD1411">
        <v>-9307444.8890000004</v>
      </c>
      <c r="BE1411" s="1" t="s">
        <v>7126</v>
      </c>
    </row>
    <row r="1412" spans="1:57" x14ac:dyDescent="0.25">
      <c r="A1412">
        <v>83973</v>
      </c>
      <c r="B1412">
        <v>16622</v>
      </c>
      <c r="C1412">
        <v>5</v>
      </c>
      <c r="D1412" t="s">
        <v>155</v>
      </c>
      <c r="E1412" t="s">
        <v>156</v>
      </c>
      <c r="F1412">
        <v>241649</v>
      </c>
      <c r="G1412" t="s">
        <v>7127</v>
      </c>
      <c r="H1412" t="s">
        <v>7128</v>
      </c>
      <c r="I1412" t="s">
        <v>7129</v>
      </c>
      <c r="J1412" t="s">
        <v>4157</v>
      </c>
      <c r="K1412" t="s">
        <v>540</v>
      </c>
      <c r="L1412">
        <v>49079</v>
      </c>
      <c r="M1412">
        <v>1.4</v>
      </c>
      <c r="N1412" t="s">
        <v>162</v>
      </c>
      <c r="O1412" t="s">
        <v>162</v>
      </c>
      <c r="P1412" t="s">
        <v>7130</v>
      </c>
      <c r="Q1412">
        <v>0.2</v>
      </c>
      <c r="R1412" t="s">
        <v>162</v>
      </c>
      <c r="S1412" t="s">
        <v>164</v>
      </c>
      <c r="T1412" t="s">
        <v>164</v>
      </c>
      <c r="U1412" t="s">
        <v>162</v>
      </c>
      <c r="V1412">
        <v>3.93</v>
      </c>
      <c r="X1412" t="s">
        <v>162</v>
      </c>
      <c r="Y1412" t="s">
        <v>162</v>
      </c>
      <c r="Z1412" t="s">
        <v>164</v>
      </c>
      <c r="AA1412" t="s">
        <v>162</v>
      </c>
      <c r="AB1412">
        <v>5.15</v>
      </c>
      <c r="AC1412">
        <v>6.44</v>
      </c>
      <c r="AD1412">
        <v>6.88</v>
      </c>
      <c r="AE1412" t="s">
        <v>162</v>
      </c>
      <c r="AF1412" t="s">
        <v>162</v>
      </c>
      <c r="AG1412">
        <v>791351</v>
      </c>
      <c r="AH1412">
        <v>1890493</v>
      </c>
      <c r="AI1412">
        <v>1890493</v>
      </c>
      <c r="AJ1412">
        <v>91511</v>
      </c>
      <c r="AK1412">
        <v>131001</v>
      </c>
      <c r="AL1412">
        <v>198726</v>
      </c>
      <c r="AM1412">
        <v>370113</v>
      </c>
      <c r="AN1412" t="s">
        <v>164</v>
      </c>
      <c r="AO1412">
        <v>11</v>
      </c>
      <c r="AP1412" t="s">
        <v>162</v>
      </c>
      <c r="AQ1412">
        <v>1.07</v>
      </c>
      <c r="AS1412">
        <v>0.4</v>
      </c>
      <c r="AT1412" t="s">
        <v>165</v>
      </c>
      <c r="AU1412">
        <v>69</v>
      </c>
      <c r="AV1412">
        <v>0.23</v>
      </c>
      <c r="AW1412">
        <v>0.1</v>
      </c>
      <c r="AX1412">
        <v>42.211620000000003</v>
      </c>
      <c r="AY1412">
        <v>-85.896279000000007</v>
      </c>
      <c r="AZ1412" t="s">
        <v>164</v>
      </c>
      <c r="BA1412" t="s">
        <v>164</v>
      </c>
      <c r="BC1412" t="s">
        <v>164</v>
      </c>
      <c r="BD1412">
        <v>-9561930.0390000008</v>
      </c>
      <c r="BE1412" s="1" t="s">
        <v>7131</v>
      </c>
    </row>
    <row r="1413" spans="1:57" x14ac:dyDescent="0.25">
      <c r="A1413">
        <v>84464</v>
      </c>
      <c r="B1413">
        <v>22974</v>
      </c>
      <c r="C1413">
        <v>5</v>
      </c>
      <c r="D1413" t="s">
        <v>155</v>
      </c>
      <c r="E1413" t="s">
        <v>156</v>
      </c>
      <c r="F1413">
        <v>226769</v>
      </c>
      <c r="G1413" t="s">
        <v>7132</v>
      </c>
      <c r="H1413" t="s">
        <v>7133</v>
      </c>
      <c r="I1413" t="s">
        <v>7133</v>
      </c>
      <c r="J1413" t="s">
        <v>931</v>
      </c>
      <c r="K1413" t="s">
        <v>932</v>
      </c>
      <c r="L1413">
        <v>49424</v>
      </c>
      <c r="M1413">
        <v>1.35</v>
      </c>
      <c r="N1413" t="s">
        <v>162</v>
      </c>
      <c r="O1413" t="s">
        <v>162</v>
      </c>
      <c r="P1413" t="s">
        <v>7134</v>
      </c>
      <c r="Q1413">
        <v>0.2</v>
      </c>
      <c r="R1413" t="s">
        <v>162</v>
      </c>
      <c r="S1413" t="s">
        <v>164</v>
      </c>
      <c r="T1413" t="s">
        <v>164</v>
      </c>
      <c r="U1413" t="s">
        <v>162</v>
      </c>
      <c r="V1413">
        <v>3.92</v>
      </c>
      <c r="X1413" t="s">
        <v>162</v>
      </c>
      <c r="Y1413" t="s">
        <v>162</v>
      </c>
      <c r="Z1413" t="s">
        <v>164</v>
      </c>
      <c r="AA1413" t="s">
        <v>162</v>
      </c>
      <c r="AB1413">
        <v>5.49</v>
      </c>
      <c r="AC1413">
        <v>6.7</v>
      </c>
      <c r="AD1413">
        <v>7.12</v>
      </c>
      <c r="AE1413" t="s">
        <v>162</v>
      </c>
      <c r="AF1413" t="s">
        <v>162</v>
      </c>
      <c r="AG1413">
        <v>526166</v>
      </c>
      <c r="AH1413">
        <v>923005</v>
      </c>
      <c r="AI1413">
        <v>923005</v>
      </c>
      <c r="AJ1413">
        <v>85029</v>
      </c>
      <c r="AK1413">
        <v>84515</v>
      </c>
      <c r="AL1413">
        <v>79125</v>
      </c>
      <c r="AM1413">
        <v>277498</v>
      </c>
      <c r="AN1413" t="s">
        <v>164</v>
      </c>
      <c r="AO1413">
        <v>10</v>
      </c>
      <c r="AP1413" t="s">
        <v>162</v>
      </c>
      <c r="AQ1413">
        <v>1.02</v>
      </c>
      <c r="AR1413">
        <v>138</v>
      </c>
      <c r="AS1413">
        <v>0.06</v>
      </c>
      <c r="AT1413" t="s">
        <v>165</v>
      </c>
      <c r="AV1413">
        <v>0.04</v>
      </c>
      <c r="AW1413">
        <v>0.5</v>
      </c>
      <c r="AX1413">
        <v>42.810276000000002</v>
      </c>
      <c r="AY1413">
        <v>-86.086414000000005</v>
      </c>
      <c r="AZ1413" t="s">
        <v>164</v>
      </c>
      <c r="BA1413" t="s">
        <v>164</v>
      </c>
      <c r="BC1413" t="s">
        <v>164</v>
      </c>
      <c r="BD1413">
        <v>-9583095.7709999997</v>
      </c>
      <c r="BE1413" s="1" t="s">
        <v>7135</v>
      </c>
    </row>
    <row r="1414" spans="1:57" x14ac:dyDescent="0.25">
      <c r="A1414">
        <v>84658</v>
      </c>
      <c r="B1414">
        <v>25487</v>
      </c>
      <c r="C1414">
        <v>5</v>
      </c>
      <c r="D1414" t="s">
        <v>155</v>
      </c>
      <c r="E1414" t="s">
        <v>156</v>
      </c>
      <c r="F1414">
        <v>16016</v>
      </c>
      <c r="G1414" t="s">
        <v>7136</v>
      </c>
      <c r="H1414" t="s">
        <v>7137</v>
      </c>
      <c r="I1414" t="s">
        <v>7138</v>
      </c>
      <c r="J1414" t="s">
        <v>697</v>
      </c>
      <c r="K1414" t="s">
        <v>171</v>
      </c>
      <c r="L1414">
        <v>49454</v>
      </c>
      <c r="M1414">
        <v>1.4</v>
      </c>
      <c r="N1414" t="s">
        <v>162</v>
      </c>
      <c r="O1414" t="s">
        <v>162</v>
      </c>
      <c r="P1414" t="s">
        <v>7139</v>
      </c>
      <c r="Q1414">
        <v>0.2</v>
      </c>
      <c r="R1414" t="s">
        <v>162</v>
      </c>
      <c r="S1414" t="s">
        <v>164</v>
      </c>
      <c r="T1414" t="s">
        <v>164</v>
      </c>
      <c r="U1414" t="s">
        <v>162</v>
      </c>
      <c r="V1414">
        <v>3.88</v>
      </c>
      <c r="X1414" t="s">
        <v>162</v>
      </c>
      <c r="Y1414" t="s">
        <v>162</v>
      </c>
      <c r="Z1414" t="s">
        <v>164</v>
      </c>
      <c r="AA1414" t="s">
        <v>162</v>
      </c>
      <c r="AB1414">
        <v>5.38</v>
      </c>
      <c r="AC1414">
        <v>6.67</v>
      </c>
      <c r="AD1414">
        <v>7.09</v>
      </c>
      <c r="AE1414" t="s">
        <v>162</v>
      </c>
      <c r="AF1414" t="s">
        <v>162</v>
      </c>
      <c r="AG1414">
        <v>296490</v>
      </c>
      <c r="AH1414">
        <v>244185</v>
      </c>
      <c r="AI1414">
        <v>244185</v>
      </c>
      <c r="AJ1414">
        <v>85594</v>
      </c>
      <c r="AK1414">
        <v>115430</v>
      </c>
      <c r="AL1414">
        <v>13288</v>
      </c>
      <c r="AM1414">
        <v>82178</v>
      </c>
      <c r="AN1414" t="s">
        <v>164</v>
      </c>
      <c r="AO1414">
        <v>9</v>
      </c>
      <c r="AP1414" t="s">
        <v>162</v>
      </c>
      <c r="AQ1414">
        <v>0.73</v>
      </c>
      <c r="AS1414">
        <v>0.62</v>
      </c>
      <c r="AT1414" t="s">
        <v>165</v>
      </c>
      <c r="AU1414">
        <v>138</v>
      </c>
      <c r="AV1414">
        <v>0</v>
      </c>
      <c r="AW1414">
        <v>0.2</v>
      </c>
      <c r="AX1414">
        <v>43.956463999999997</v>
      </c>
      <c r="AY1414">
        <v>-86.279477999999997</v>
      </c>
      <c r="AZ1414" t="s">
        <v>164</v>
      </c>
      <c r="BA1414" t="s">
        <v>164</v>
      </c>
      <c r="BC1414" t="s">
        <v>164</v>
      </c>
      <c r="BD1414">
        <v>-9604587.557</v>
      </c>
      <c r="BE1414" s="1" t="s">
        <v>7140</v>
      </c>
    </row>
    <row r="1415" spans="1:57" x14ac:dyDescent="0.25">
      <c r="A1415">
        <v>84749</v>
      </c>
      <c r="B1415">
        <v>26604</v>
      </c>
      <c r="C1415">
        <v>5</v>
      </c>
      <c r="D1415" t="s">
        <v>155</v>
      </c>
      <c r="E1415" t="s">
        <v>156</v>
      </c>
      <c r="F1415">
        <v>12564</v>
      </c>
      <c r="G1415" t="s">
        <v>7141</v>
      </c>
      <c r="H1415" t="s">
        <v>7142</v>
      </c>
      <c r="I1415" t="s">
        <v>7143</v>
      </c>
      <c r="J1415" t="s">
        <v>908</v>
      </c>
      <c r="K1415" t="s">
        <v>909</v>
      </c>
      <c r="L1415">
        <v>48198</v>
      </c>
      <c r="M1415">
        <v>1.4</v>
      </c>
      <c r="N1415" t="s">
        <v>162</v>
      </c>
      <c r="O1415" t="s">
        <v>162</v>
      </c>
      <c r="P1415" t="s">
        <v>7144</v>
      </c>
      <c r="Q1415">
        <v>0.2</v>
      </c>
      <c r="R1415" t="s">
        <v>162</v>
      </c>
      <c r="S1415" t="s">
        <v>164</v>
      </c>
      <c r="T1415" t="s">
        <v>164</v>
      </c>
      <c r="U1415" t="s">
        <v>162</v>
      </c>
      <c r="V1415">
        <v>3.98</v>
      </c>
      <c r="X1415" t="s">
        <v>162</v>
      </c>
      <c r="Y1415" t="s">
        <v>162</v>
      </c>
      <c r="Z1415" t="s">
        <v>162</v>
      </c>
      <c r="AA1415" t="s">
        <v>162</v>
      </c>
      <c r="AB1415">
        <v>4.9800000000000004</v>
      </c>
      <c r="AC1415">
        <v>6.2</v>
      </c>
      <c r="AD1415">
        <v>6.63</v>
      </c>
      <c r="AE1415" t="s">
        <v>162</v>
      </c>
      <c r="AF1415" t="s">
        <v>162</v>
      </c>
      <c r="AG1415">
        <v>1037538</v>
      </c>
      <c r="AH1415">
        <v>1504516</v>
      </c>
      <c r="AI1415">
        <v>1504516</v>
      </c>
      <c r="AJ1415">
        <v>47118</v>
      </c>
      <c r="AK1415">
        <v>24625</v>
      </c>
      <c r="AL1415">
        <v>113897</v>
      </c>
      <c r="AM1415">
        <v>851898</v>
      </c>
      <c r="AN1415" t="s">
        <v>164</v>
      </c>
      <c r="AO1415">
        <v>11</v>
      </c>
      <c r="AP1415" t="s">
        <v>162</v>
      </c>
      <c r="AQ1415">
        <v>1.48</v>
      </c>
      <c r="AS1415">
        <v>2.1</v>
      </c>
      <c r="AT1415" t="s">
        <v>165</v>
      </c>
      <c r="AU1415">
        <v>120</v>
      </c>
      <c r="AV1415">
        <v>0.01</v>
      </c>
      <c r="AW1415">
        <v>0.28999999999999998</v>
      </c>
      <c r="AX1415">
        <v>42.240411999999999</v>
      </c>
      <c r="AY1415">
        <v>-83.610207000000003</v>
      </c>
      <c r="AZ1415" t="s">
        <v>164</v>
      </c>
      <c r="BC1415" t="s">
        <v>164</v>
      </c>
      <c r="BD1415">
        <v>-9307445.6679999996</v>
      </c>
      <c r="BE1415">
        <v>5197060.3030000003</v>
      </c>
    </row>
    <row r="1416" spans="1:57" x14ac:dyDescent="0.25">
      <c r="A1416">
        <v>84790</v>
      </c>
      <c r="B1416">
        <v>27113</v>
      </c>
      <c r="C1416">
        <v>5</v>
      </c>
      <c r="D1416" t="s">
        <v>155</v>
      </c>
      <c r="E1416" t="s">
        <v>156</v>
      </c>
      <c r="F1416">
        <v>132841</v>
      </c>
      <c r="G1416" t="s">
        <v>7145</v>
      </c>
      <c r="H1416" t="s">
        <v>7146</v>
      </c>
      <c r="I1416" t="s">
        <v>7147</v>
      </c>
      <c r="J1416" t="s">
        <v>253</v>
      </c>
      <c r="K1416" t="s">
        <v>254</v>
      </c>
      <c r="L1416">
        <v>48503</v>
      </c>
      <c r="M1416">
        <v>1.36</v>
      </c>
      <c r="N1416" t="s">
        <v>162</v>
      </c>
      <c r="O1416" t="s">
        <v>162</v>
      </c>
      <c r="P1416" t="s">
        <v>7148</v>
      </c>
      <c r="Q1416">
        <v>0.2</v>
      </c>
      <c r="R1416" t="s">
        <v>162</v>
      </c>
      <c r="S1416" t="s">
        <v>164</v>
      </c>
      <c r="T1416" t="s">
        <v>164</v>
      </c>
      <c r="U1416" t="s">
        <v>162</v>
      </c>
      <c r="V1416">
        <v>3.92</v>
      </c>
      <c r="X1416" t="s">
        <v>162</v>
      </c>
      <c r="Y1416" t="s">
        <v>162</v>
      </c>
      <c r="Z1416" t="s">
        <v>162</v>
      </c>
      <c r="AA1416" t="s">
        <v>162</v>
      </c>
      <c r="AB1416">
        <v>4.99</v>
      </c>
      <c r="AC1416">
        <v>6.24</v>
      </c>
      <c r="AD1416">
        <v>6.7</v>
      </c>
      <c r="AE1416" t="s">
        <v>162</v>
      </c>
      <c r="AF1416" t="s">
        <v>162</v>
      </c>
      <c r="AG1416">
        <v>1045029</v>
      </c>
      <c r="AH1416">
        <v>2222649</v>
      </c>
      <c r="AI1416">
        <v>2222649</v>
      </c>
      <c r="AJ1416">
        <v>55070</v>
      </c>
      <c r="AK1416">
        <v>56608</v>
      </c>
      <c r="AL1416">
        <v>78718</v>
      </c>
      <c r="AM1416">
        <v>854633</v>
      </c>
      <c r="AN1416" t="s">
        <v>164</v>
      </c>
      <c r="AO1416">
        <v>9</v>
      </c>
      <c r="AP1416" t="s">
        <v>162</v>
      </c>
      <c r="AQ1416">
        <v>0.11</v>
      </c>
      <c r="AS1416">
        <v>1.53</v>
      </c>
      <c r="AT1416" t="s">
        <v>165</v>
      </c>
      <c r="AU1416">
        <v>138</v>
      </c>
      <c r="AV1416">
        <v>0.04</v>
      </c>
      <c r="AW1416">
        <v>1.3</v>
      </c>
      <c r="AX1416">
        <v>43.019548999999998</v>
      </c>
      <c r="AY1416">
        <v>-83.695328000000003</v>
      </c>
      <c r="AZ1416" t="s">
        <v>164</v>
      </c>
      <c r="BC1416" t="s">
        <v>164</v>
      </c>
      <c r="BD1416">
        <v>-9316921.2949999999</v>
      </c>
      <c r="BE1416" s="1" t="s">
        <v>7149</v>
      </c>
    </row>
    <row r="1417" spans="1:57" x14ac:dyDescent="0.25">
      <c r="A1417">
        <v>84796</v>
      </c>
      <c r="B1417">
        <v>27144</v>
      </c>
      <c r="C1417">
        <v>5</v>
      </c>
      <c r="D1417" t="s">
        <v>155</v>
      </c>
      <c r="E1417" t="s">
        <v>156</v>
      </c>
      <c r="F1417">
        <v>154402</v>
      </c>
      <c r="G1417" t="s">
        <v>7150</v>
      </c>
      <c r="H1417" t="s">
        <v>7151</v>
      </c>
      <c r="I1417" t="s">
        <v>7152</v>
      </c>
      <c r="J1417" t="s">
        <v>1155</v>
      </c>
      <c r="K1417" t="s">
        <v>1155</v>
      </c>
      <c r="L1417">
        <v>48604</v>
      </c>
      <c r="M1417">
        <v>1.35</v>
      </c>
      <c r="N1417" t="s">
        <v>162</v>
      </c>
      <c r="O1417" t="s">
        <v>162</v>
      </c>
      <c r="P1417" t="s">
        <v>7153</v>
      </c>
      <c r="Q1417">
        <v>0.2</v>
      </c>
      <c r="R1417" t="s">
        <v>162</v>
      </c>
      <c r="S1417" t="s">
        <v>164</v>
      </c>
      <c r="T1417" t="s">
        <v>164</v>
      </c>
      <c r="U1417" t="s">
        <v>162</v>
      </c>
      <c r="V1417">
        <v>3.92</v>
      </c>
      <c r="X1417" t="s">
        <v>162</v>
      </c>
      <c r="Y1417" t="s">
        <v>162</v>
      </c>
      <c r="Z1417" t="s">
        <v>164</v>
      </c>
      <c r="AA1417" t="s">
        <v>162</v>
      </c>
      <c r="AB1417">
        <v>5.27</v>
      </c>
      <c r="AC1417">
        <v>6.45</v>
      </c>
      <c r="AD1417">
        <v>6.87</v>
      </c>
      <c r="AE1417" t="s">
        <v>162</v>
      </c>
      <c r="AF1417" t="s">
        <v>162</v>
      </c>
      <c r="AG1417">
        <v>647083</v>
      </c>
      <c r="AH1417">
        <v>2090786</v>
      </c>
      <c r="AI1417">
        <v>2090786</v>
      </c>
      <c r="AJ1417">
        <v>77810</v>
      </c>
      <c r="AK1417">
        <v>104139</v>
      </c>
      <c r="AL1417">
        <v>37683</v>
      </c>
      <c r="AM1417">
        <v>427452</v>
      </c>
      <c r="AN1417" t="s">
        <v>164</v>
      </c>
      <c r="AO1417">
        <v>9</v>
      </c>
      <c r="AP1417" t="s">
        <v>162</v>
      </c>
      <c r="AQ1417">
        <v>0.78</v>
      </c>
      <c r="AR1417">
        <v>138</v>
      </c>
      <c r="AS1417">
        <v>0.78</v>
      </c>
      <c r="AT1417" t="s">
        <v>165</v>
      </c>
      <c r="AU1417">
        <v>138</v>
      </c>
      <c r="AV1417">
        <v>0</v>
      </c>
      <c r="AW1417">
        <v>0.17</v>
      </c>
      <c r="AX1417">
        <v>43.449328999999999</v>
      </c>
      <c r="AY1417">
        <v>-83.937770999999998</v>
      </c>
      <c r="AZ1417" t="s">
        <v>164</v>
      </c>
      <c r="BA1417" t="s">
        <v>164</v>
      </c>
      <c r="BC1417" t="s">
        <v>164</v>
      </c>
      <c r="BD1417">
        <v>-9343909.9260000009</v>
      </c>
      <c r="BE1417" s="1" t="s">
        <v>7154</v>
      </c>
    </row>
    <row r="1418" spans="1:57" x14ac:dyDescent="0.25">
      <c r="A1418">
        <v>85115</v>
      </c>
      <c r="B1418">
        <v>31389</v>
      </c>
      <c r="C1418">
        <v>5</v>
      </c>
      <c r="D1418" t="s">
        <v>155</v>
      </c>
      <c r="E1418" t="s">
        <v>156</v>
      </c>
      <c r="F1418">
        <v>13737</v>
      </c>
      <c r="G1418" t="s">
        <v>7155</v>
      </c>
      <c r="H1418" t="s">
        <v>7156</v>
      </c>
      <c r="I1418" t="s">
        <v>7157</v>
      </c>
      <c r="J1418" t="s">
        <v>1105</v>
      </c>
      <c r="K1418" t="s">
        <v>161</v>
      </c>
      <c r="L1418">
        <v>48126</v>
      </c>
      <c r="M1418">
        <v>1.38</v>
      </c>
      <c r="N1418" t="s">
        <v>162</v>
      </c>
      <c r="O1418" t="s">
        <v>162</v>
      </c>
      <c r="P1418" t="s">
        <v>7158</v>
      </c>
      <c r="Q1418">
        <v>0.2</v>
      </c>
      <c r="R1418" t="s">
        <v>162</v>
      </c>
      <c r="S1418" t="s">
        <v>164</v>
      </c>
      <c r="T1418" t="s">
        <v>164</v>
      </c>
      <c r="U1418" t="s">
        <v>162</v>
      </c>
      <c r="V1418">
        <v>3.96</v>
      </c>
      <c r="X1418" t="s">
        <v>162</v>
      </c>
      <c r="Y1418" t="s">
        <v>162</v>
      </c>
      <c r="Z1418" t="s">
        <v>162</v>
      </c>
      <c r="AA1418" t="s">
        <v>162</v>
      </c>
      <c r="AB1418">
        <v>4.71</v>
      </c>
      <c r="AC1418">
        <v>5.66</v>
      </c>
      <c r="AD1418">
        <v>6.02</v>
      </c>
      <c r="AE1418" t="s">
        <v>162</v>
      </c>
      <c r="AF1418" t="s">
        <v>162</v>
      </c>
      <c r="AG1418">
        <v>929809</v>
      </c>
      <c r="AH1418">
        <v>876426</v>
      </c>
      <c r="AI1418">
        <v>876426</v>
      </c>
      <c r="AJ1418">
        <v>47121</v>
      </c>
      <c r="AK1418">
        <v>10835</v>
      </c>
      <c r="AL1418">
        <v>73595</v>
      </c>
      <c r="AM1418">
        <v>798259</v>
      </c>
      <c r="AN1418" t="s">
        <v>164</v>
      </c>
      <c r="AO1418">
        <v>10</v>
      </c>
      <c r="AP1418" t="s">
        <v>162</v>
      </c>
      <c r="AQ1418">
        <v>0.73</v>
      </c>
      <c r="AS1418">
        <v>0.39</v>
      </c>
      <c r="AT1418" t="s">
        <v>165</v>
      </c>
      <c r="AU1418">
        <v>230</v>
      </c>
      <c r="AV1418">
        <v>0</v>
      </c>
      <c r="AW1418">
        <v>0.33</v>
      </c>
      <c r="AX1418">
        <v>42.323849000000003</v>
      </c>
      <c r="AY1418">
        <v>-83.156920999999997</v>
      </c>
      <c r="AZ1418" t="s">
        <v>164</v>
      </c>
      <c r="BC1418" t="s">
        <v>164</v>
      </c>
      <c r="BD1418">
        <v>-9256986.102</v>
      </c>
      <c r="BE1418" s="1" t="s">
        <v>7159</v>
      </c>
    </row>
    <row r="1419" spans="1:57" x14ac:dyDescent="0.25">
      <c r="A1419">
        <v>85176</v>
      </c>
      <c r="B1419">
        <v>32201</v>
      </c>
      <c r="C1419">
        <v>5</v>
      </c>
      <c r="D1419" t="s">
        <v>155</v>
      </c>
      <c r="E1419" t="s">
        <v>156</v>
      </c>
      <c r="F1419">
        <v>122166</v>
      </c>
      <c r="G1419" t="s">
        <v>7160</v>
      </c>
      <c r="H1419" t="s">
        <v>7161</v>
      </c>
      <c r="I1419" t="s">
        <v>7162</v>
      </c>
      <c r="J1419" t="s">
        <v>1321</v>
      </c>
      <c r="K1419" t="s">
        <v>191</v>
      </c>
      <c r="L1419">
        <v>49866</v>
      </c>
      <c r="M1419">
        <v>1.38</v>
      </c>
      <c r="N1419" t="s">
        <v>162</v>
      </c>
      <c r="O1419" t="s">
        <v>162</v>
      </c>
      <c r="P1419" t="s">
        <v>7163</v>
      </c>
      <c r="Q1419">
        <v>0.2</v>
      </c>
      <c r="R1419" t="s">
        <v>162</v>
      </c>
      <c r="S1419" t="s">
        <v>164</v>
      </c>
      <c r="T1419" t="s">
        <v>164</v>
      </c>
      <c r="U1419" t="s">
        <v>162</v>
      </c>
      <c r="V1419">
        <v>3.77</v>
      </c>
      <c r="X1419" t="s">
        <v>162</v>
      </c>
      <c r="Y1419" t="s">
        <v>162</v>
      </c>
      <c r="Z1419" t="s">
        <v>164</v>
      </c>
      <c r="AA1419" t="s">
        <v>162</v>
      </c>
      <c r="AB1419">
        <v>6.33</v>
      </c>
      <c r="AC1419">
        <v>7.66</v>
      </c>
      <c r="AD1419">
        <v>8.11</v>
      </c>
      <c r="AE1419" t="s">
        <v>162</v>
      </c>
      <c r="AF1419" t="s">
        <v>162</v>
      </c>
      <c r="AG1419">
        <v>834031</v>
      </c>
      <c r="AH1419">
        <v>12545</v>
      </c>
      <c r="AI1419">
        <v>12545</v>
      </c>
      <c r="AJ1419">
        <v>289482</v>
      </c>
      <c r="AK1419">
        <v>499704</v>
      </c>
      <c r="AL1419">
        <v>16768</v>
      </c>
      <c r="AM1419">
        <v>28077</v>
      </c>
      <c r="AN1419" t="s">
        <v>164</v>
      </c>
      <c r="AO1419">
        <v>7</v>
      </c>
      <c r="AP1419" t="s">
        <v>162</v>
      </c>
      <c r="AQ1419">
        <v>2.12</v>
      </c>
      <c r="AR1419">
        <v>138</v>
      </c>
      <c r="AS1419">
        <v>1.37</v>
      </c>
      <c r="AT1419" t="s">
        <v>165</v>
      </c>
      <c r="AU1419">
        <v>138</v>
      </c>
      <c r="AV1419">
        <v>0.25</v>
      </c>
      <c r="AW1419">
        <v>0.77</v>
      </c>
      <c r="AX1419">
        <v>46.540078000000001</v>
      </c>
      <c r="AY1419">
        <v>-87.519672</v>
      </c>
      <c r="AZ1419" t="s">
        <v>164</v>
      </c>
      <c r="BA1419" t="s">
        <v>164</v>
      </c>
      <c r="BC1419" t="s">
        <v>164</v>
      </c>
      <c r="BD1419">
        <v>-9742645.3210000005</v>
      </c>
      <c r="BE1419" s="1" t="s">
        <v>7164</v>
      </c>
    </row>
    <row r="1420" spans="1:57" x14ac:dyDescent="0.25">
      <c r="A1420">
        <v>85243</v>
      </c>
      <c r="B1420">
        <v>32897</v>
      </c>
      <c r="C1420">
        <v>5</v>
      </c>
      <c r="D1420" t="s">
        <v>155</v>
      </c>
      <c r="E1420" t="s">
        <v>156</v>
      </c>
      <c r="F1420">
        <v>236515</v>
      </c>
      <c r="G1420" t="s">
        <v>7165</v>
      </c>
      <c r="H1420" t="s">
        <v>7166</v>
      </c>
      <c r="I1420" t="s">
        <v>7167</v>
      </c>
      <c r="J1420" t="s">
        <v>295</v>
      </c>
      <c r="K1420" t="s">
        <v>295</v>
      </c>
      <c r="L1420">
        <v>49441</v>
      </c>
      <c r="M1420">
        <v>1.38</v>
      </c>
      <c r="N1420" t="s">
        <v>162</v>
      </c>
      <c r="O1420" t="s">
        <v>162</v>
      </c>
      <c r="P1420" t="s">
        <v>7168</v>
      </c>
      <c r="Q1420">
        <v>0.2</v>
      </c>
      <c r="R1420" t="s">
        <v>162</v>
      </c>
      <c r="S1420" t="s">
        <v>164</v>
      </c>
      <c r="T1420" t="s">
        <v>164</v>
      </c>
      <c r="U1420" t="s">
        <v>162</v>
      </c>
      <c r="V1420">
        <v>3.95</v>
      </c>
      <c r="X1420" t="s">
        <v>162</v>
      </c>
      <c r="Y1420" t="s">
        <v>162</v>
      </c>
      <c r="Z1420" t="s">
        <v>164</v>
      </c>
      <c r="AA1420" t="s">
        <v>162</v>
      </c>
      <c r="AB1420">
        <v>5.57</v>
      </c>
      <c r="AC1420">
        <v>6.71</v>
      </c>
      <c r="AD1420">
        <v>7.12</v>
      </c>
      <c r="AE1420" t="s">
        <v>162</v>
      </c>
      <c r="AF1420" t="s">
        <v>162</v>
      </c>
      <c r="AG1420">
        <v>459889</v>
      </c>
      <c r="AH1420">
        <v>659947</v>
      </c>
      <c r="AI1420">
        <v>659947</v>
      </c>
      <c r="AJ1420">
        <v>63805</v>
      </c>
      <c r="AK1420">
        <v>116301</v>
      </c>
      <c r="AL1420">
        <v>74864</v>
      </c>
      <c r="AM1420">
        <v>204920</v>
      </c>
      <c r="AN1420" t="s">
        <v>164</v>
      </c>
      <c r="AP1420" t="s">
        <v>162</v>
      </c>
      <c r="AQ1420">
        <v>0.37</v>
      </c>
      <c r="AR1420">
        <v>138</v>
      </c>
      <c r="AS1420">
        <v>0.37</v>
      </c>
      <c r="AT1420" t="s">
        <v>165</v>
      </c>
      <c r="AU1420">
        <v>138</v>
      </c>
      <c r="AV1420">
        <v>0</v>
      </c>
      <c r="AW1420">
        <v>0.16</v>
      </c>
      <c r="AX1420">
        <v>43.218882999999998</v>
      </c>
      <c r="AY1420">
        <v>-86.249696999999998</v>
      </c>
      <c r="AZ1420" t="s">
        <v>164</v>
      </c>
      <c r="BA1420" t="s">
        <v>164</v>
      </c>
      <c r="BC1420" t="s">
        <v>164</v>
      </c>
      <c r="BD1420">
        <v>-9601272.3509999998</v>
      </c>
      <c r="BE1420" s="1" t="s">
        <v>7169</v>
      </c>
    </row>
    <row r="1421" spans="1:57" x14ac:dyDescent="0.25">
      <c r="A1421">
        <v>85289</v>
      </c>
      <c r="B1421">
        <v>33588</v>
      </c>
      <c r="C1421">
        <v>5</v>
      </c>
      <c r="D1421" t="s">
        <v>155</v>
      </c>
      <c r="E1421" t="s">
        <v>156</v>
      </c>
      <c r="F1421">
        <v>113741</v>
      </c>
      <c r="G1421" t="s">
        <v>7170</v>
      </c>
      <c r="H1421" t="s">
        <v>7171</v>
      </c>
      <c r="I1421" t="s">
        <v>7172</v>
      </c>
      <c r="J1421" t="s">
        <v>2107</v>
      </c>
      <c r="K1421" t="s">
        <v>161</v>
      </c>
      <c r="L1421">
        <v>48101</v>
      </c>
      <c r="M1421">
        <v>1.38</v>
      </c>
      <c r="N1421" t="s">
        <v>162</v>
      </c>
      <c r="O1421" t="s">
        <v>162</v>
      </c>
      <c r="P1421" t="s">
        <v>7173</v>
      </c>
      <c r="Q1421">
        <v>0.2</v>
      </c>
      <c r="R1421" t="s">
        <v>162</v>
      </c>
      <c r="S1421" t="s">
        <v>164</v>
      </c>
      <c r="T1421" t="s">
        <v>164</v>
      </c>
      <c r="U1421" t="s">
        <v>162</v>
      </c>
      <c r="V1421">
        <v>4</v>
      </c>
      <c r="X1421" t="s">
        <v>162</v>
      </c>
      <c r="Y1421" t="s">
        <v>162</v>
      </c>
      <c r="Z1421" t="s">
        <v>162</v>
      </c>
      <c r="AA1421" t="s">
        <v>162</v>
      </c>
      <c r="AB1421">
        <v>4.7699999999999996</v>
      </c>
      <c r="AC1421">
        <v>5.79</v>
      </c>
      <c r="AD1421">
        <v>6.16</v>
      </c>
      <c r="AE1421" t="s">
        <v>162</v>
      </c>
      <c r="AF1421" t="s">
        <v>162</v>
      </c>
      <c r="AG1421">
        <v>1031267</v>
      </c>
      <c r="AH1421">
        <v>1348226</v>
      </c>
      <c r="AI1421">
        <v>1348226</v>
      </c>
      <c r="AJ1421">
        <v>48639</v>
      </c>
      <c r="AK1421">
        <v>10835</v>
      </c>
      <c r="AL1421">
        <v>113758</v>
      </c>
      <c r="AM1421">
        <v>858035</v>
      </c>
      <c r="AN1421" t="s">
        <v>164</v>
      </c>
      <c r="AO1421">
        <v>11</v>
      </c>
      <c r="AP1421" t="s">
        <v>162</v>
      </c>
      <c r="AQ1421">
        <v>1.42</v>
      </c>
      <c r="AR1421">
        <v>120</v>
      </c>
      <c r="AS1421">
        <v>0.18</v>
      </c>
      <c r="AT1421" t="s">
        <v>165</v>
      </c>
      <c r="AV1421">
        <v>0</v>
      </c>
      <c r="AW1421">
        <v>0.17</v>
      </c>
      <c r="AX1421">
        <v>42.248710000000003</v>
      </c>
      <c r="AY1421">
        <v>-83.218450000000004</v>
      </c>
      <c r="AZ1421" t="s">
        <v>164</v>
      </c>
      <c r="BC1421" t="s">
        <v>164</v>
      </c>
      <c r="BD1421">
        <v>-9263835.4790000003</v>
      </c>
      <c r="BE1421" s="1" t="s">
        <v>7174</v>
      </c>
    </row>
    <row r="1422" spans="1:57" x14ac:dyDescent="0.25">
      <c r="A1422">
        <v>85372</v>
      </c>
      <c r="B1422">
        <v>34658</v>
      </c>
      <c r="C1422">
        <v>5</v>
      </c>
      <c r="D1422" t="s">
        <v>155</v>
      </c>
      <c r="E1422" t="s">
        <v>156</v>
      </c>
      <c r="F1422">
        <v>12551</v>
      </c>
      <c r="G1422" t="s">
        <v>7175</v>
      </c>
      <c r="H1422" t="s">
        <v>7176</v>
      </c>
      <c r="I1422" t="s">
        <v>7177</v>
      </c>
      <c r="J1422" t="s">
        <v>7178</v>
      </c>
      <c r="K1422" t="s">
        <v>909</v>
      </c>
      <c r="L1422">
        <v>48198</v>
      </c>
      <c r="M1422">
        <v>1.4</v>
      </c>
      <c r="N1422" t="s">
        <v>162</v>
      </c>
      <c r="O1422" t="s">
        <v>162</v>
      </c>
      <c r="P1422" t="s">
        <v>7179</v>
      </c>
      <c r="Q1422">
        <v>0.2</v>
      </c>
      <c r="R1422" t="s">
        <v>162</v>
      </c>
      <c r="S1422" t="s">
        <v>164</v>
      </c>
      <c r="T1422" t="s">
        <v>164</v>
      </c>
      <c r="U1422" t="s">
        <v>162</v>
      </c>
      <c r="V1422">
        <v>3.98</v>
      </c>
      <c r="X1422" t="s">
        <v>162</v>
      </c>
      <c r="Y1422" t="s">
        <v>162</v>
      </c>
      <c r="Z1422" t="s">
        <v>162</v>
      </c>
      <c r="AA1422" t="s">
        <v>162</v>
      </c>
      <c r="AB1422">
        <v>4.9800000000000004</v>
      </c>
      <c r="AC1422">
        <v>6.2</v>
      </c>
      <c r="AD1422">
        <v>6.63</v>
      </c>
      <c r="AE1422" t="s">
        <v>162</v>
      </c>
      <c r="AF1422" t="s">
        <v>162</v>
      </c>
      <c r="AG1422">
        <v>1037538</v>
      </c>
      <c r="AH1422">
        <v>1504516</v>
      </c>
      <c r="AI1422">
        <v>1504516</v>
      </c>
      <c r="AJ1422">
        <v>47118</v>
      </c>
      <c r="AK1422">
        <v>24625</v>
      </c>
      <c r="AL1422">
        <v>113897</v>
      </c>
      <c r="AM1422">
        <v>851898</v>
      </c>
      <c r="AN1422" t="s">
        <v>164</v>
      </c>
      <c r="AO1422">
        <v>11</v>
      </c>
      <c r="AP1422" t="s">
        <v>162</v>
      </c>
      <c r="AQ1422">
        <v>1.44</v>
      </c>
      <c r="AS1422">
        <v>2.0499999999999998</v>
      </c>
      <c r="AT1422" t="s">
        <v>165</v>
      </c>
      <c r="AU1422">
        <v>120</v>
      </c>
      <c r="AV1422">
        <v>0</v>
      </c>
      <c r="AW1422">
        <v>0.32</v>
      </c>
      <c r="AX1422">
        <v>42.240499</v>
      </c>
      <c r="AY1422">
        <v>-83.611203000000003</v>
      </c>
      <c r="AZ1422" t="s">
        <v>164</v>
      </c>
      <c r="BC1422" t="s">
        <v>164</v>
      </c>
      <c r="BD1422">
        <v>-9307556.5429999996</v>
      </c>
      <c r="BE1422" s="1" t="s">
        <v>7180</v>
      </c>
    </row>
    <row r="1423" spans="1:57" x14ac:dyDescent="0.25">
      <c r="A1423">
        <v>85432</v>
      </c>
      <c r="B1423">
        <v>35334</v>
      </c>
      <c r="C1423">
        <v>5</v>
      </c>
      <c r="D1423" t="s">
        <v>155</v>
      </c>
      <c r="E1423" t="s">
        <v>156</v>
      </c>
      <c r="F1423">
        <v>78701</v>
      </c>
      <c r="G1423" t="s">
        <v>7181</v>
      </c>
      <c r="H1423" t="s">
        <v>7182</v>
      </c>
      <c r="I1423" t="s">
        <v>7182</v>
      </c>
      <c r="J1423" t="s">
        <v>7183</v>
      </c>
      <c r="K1423" t="s">
        <v>909</v>
      </c>
      <c r="L1423">
        <v>48197</v>
      </c>
      <c r="M1423">
        <v>1.4</v>
      </c>
      <c r="N1423" t="s">
        <v>162</v>
      </c>
      <c r="O1423" t="s">
        <v>162</v>
      </c>
      <c r="P1423" t="s">
        <v>7184</v>
      </c>
      <c r="Q1423">
        <v>0.2</v>
      </c>
      <c r="R1423" t="s">
        <v>162</v>
      </c>
      <c r="S1423" t="s">
        <v>164</v>
      </c>
      <c r="T1423" t="s">
        <v>164</v>
      </c>
      <c r="U1423" t="s">
        <v>162</v>
      </c>
      <c r="V1423">
        <v>3.99</v>
      </c>
      <c r="X1423" t="s">
        <v>162</v>
      </c>
      <c r="Y1423" t="s">
        <v>162</v>
      </c>
      <c r="Z1423" t="s">
        <v>164</v>
      </c>
      <c r="AA1423" t="s">
        <v>162</v>
      </c>
      <c r="AB1423">
        <v>5.33</v>
      </c>
      <c r="AC1423">
        <v>6.5</v>
      </c>
      <c r="AD1423">
        <v>6.91</v>
      </c>
      <c r="AE1423" t="s">
        <v>162</v>
      </c>
      <c r="AF1423" t="s">
        <v>162</v>
      </c>
      <c r="AG1423">
        <v>1072112</v>
      </c>
      <c r="AH1423">
        <v>1625636</v>
      </c>
      <c r="AI1423">
        <v>1625636</v>
      </c>
      <c r="AJ1423">
        <v>48076</v>
      </c>
      <c r="AK1423">
        <v>37015</v>
      </c>
      <c r="AL1423">
        <v>120447</v>
      </c>
      <c r="AM1423">
        <v>866574</v>
      </c>
      <c r="AN1423" t="s">
        <v>164</v>
      </c>
      <c r="AO1423">
        <v>11</v>
      </c>
      <c r="AP1423" t="s">
        <v>162</v>
      </c>
      <c r="AQ1423">
        <v>0.38</v>
      </c>
      <c r="AS1423">
        <v>0.22</v>
      </c>
      <c r="AT1423" t="s">
        <v>165</v>
      </c>
      <c r="AU1423">
        <v>120</v>
      </c>
      <c r="AV1423">
        <v>0</v>
      </c>
      <c r="AW1423">
        <v>1.55</v>
      </c>
      <c r="AX1423">
        <v>42.21969</v>
      </c>
      <c r="AY1423">
        <v>-83.660298999999995</v>
      </c>
      <c r="AZ1423" t="s">
        <v>164</v>
      </c>
      <c r="BA1423" t="s">
        <v>164</v>
      </c>
      <c r="BC1423" t="s">
        <v>164</v>
      </c>
      <c r="BD1423">
        <v>-9313021.8839999996</v>
      </c>
      <c r="BE1423" s="1" t="s">
        <v>7185</v>
      </c>
    </row>
    <row r="1424" spans="1:57" x14ac:dyDescent="0.25">
      <c r="A1424">
        <v>85468</v>
      </c>
      <c r="B1424">
        <v>35712</v>
      </c>
      <c r="C1424">
        <v>5</v>
      </c>
      <c r="D1424" t="s">
        <v>155</v>
      </c>
      <c r="E1424" t="s">
        <v>156</v>
      </c>
      <c r="F1424">
        <v>132506</v>
      </c>
      <c r="G1424" t="s">
        <v>7186</v>
      </c>
      <c r="H1424" t="s">
        <v>7187</v>
      </c>
      <c r="I1424" t="s">
        <v>7188</v>
      </c>
      <c r="J1424" t="s">
        <v>748</v>
      </c>
      <c r="K1424" t="s">
        <v>495</v>
      </c>
      <c r="L1424">
        <v>49022</v>
      </c>
      <c r="M1424">
        <v>1.37</v>
      </c>
      <c r="N1424" t="s">
        <v>162</v>
      </c>
      <c r="O1424" t="s">
        <v>162</v>
      </c>
      <c r="P1424" t="s">
        <v>7189</v>
      </c>
      <c r="Q1424">
        <v>0.2</v>
      </c>
      <c r="R1424" t="s">
        <v>162</v>
      </c>
      <c r="S1424" t="s">
        <v>164</v>
      </c>
      <c r="T1424" t="s">
        <v>164</v>
      </c>
      <c r="U1424" t="s">
        <v>162</v>
      </c>
      <c r="V1424">
        <v>4.01</v>
      </c>
      <c r="X1424" t="s">
        <v>162</v>
      </c>
      <c r="Y1424" t="s">
        <v>162</v>
      </c>
      <c r="Z1424" t="s">
        <v>164</v>
      </c>
      <c r="AA1424" t="s">
        <v>162</v>
      </c>
      <c r="AB1424">
        <v>6.14</v>
      </c>
      <c r="AC1424">
        <v>7.23</v>
      </c>
      <c r="AD1424">
        <v>7.58</v>
      </c>
      <c r="AE1424" t="s">
        <v>162</v>
      </c>
      <c r="AF1424" t="s">
        <v>162</v>
      </c>
      <c r="AG1424">
        <v>540896</v>
      </c>
      <c r="AH1424">
        <v>1446932</v>
      </c>
      <c r="AI1424">
        <v>1446932</v>
      </c>
      <c r="AJ1424">
        <v>63996</v>
      </c>
      <c r="AK1424">
        <v>71725</v>
      </c>
      <c r="AL1424">
        <v>151289</v>
      </c>
      <c r="AM1424">
        <v>253887</v>
      </c>
      <c r="AN1424" t="s">
        <v>164</v>
      </c>
      <c r="AO1424">
        <v>12</v>
      </c>
      <c r="AP1424" t="s">
        <v>162</v>
      </c>
      <c r="AQ1424">
        <v>0.17</v>
      </c>
      <c r="AS1424">
        <v>0</v>
      </c>
      <c r="AT1424" t="s">
        <v>165</v>
      </c>
      <c r="AV1424">
        <v>0.24</v>
      </c>
      <c r="AW1424">
        <v>0.04</v>
      </c>
      <c r="AX1424">
        <v>42.118451999999998</v>
      </c>
      <c r="AY1424">
        <v>-86.461804999999998</v>
      </c>
      <c r="AZ1424" t="s">
        <v>164</v>
      </c>
      <c r="BA1424" t="s">
        <v>164</v>
      </c>
      <c r="BC1424" t="s">
        <v>164</v>
      </c>
      <c r="BD1424">
        <v>-9624884.1060000006</v>
      </c>
      <c r="BE1424" s="1" t="s">
        <v>7190</v>
      </c>
    </row>
    <row r="1425" spans="1:57" x14ac:dyDescent="0.25">
      <c r="A1425">
        <v>85624</v>
      </c>
      <c r="B1425">
        <v>37606</v>
      </c>
      <c r="C1425">
        <v>5</v>
      </c>
      <c r="D1425" t="s">
        <v>155</v>
      </c>
      <c r="E1425" t="s">
        <v>156</v>
      </c>
      <c r="F1425">
        <v>238135</v>
      </c>
      <c r="G1425" t="s">
        <v>7191</v>
      </c>
      <c r="H1425" t="s">
        <v>7192</v>
      </c>
      <c r="I1425" t="s">
        <v>7193</v>
      </c>
      <c r="J1425" t="s">
        <v>5974</v>
      </c>
      <c r="K1425" t="s">
        <v>240</v>
      </c>
      <c r="L1425">
        <v>48017</v>
      </c>
      <c r="M1425">
        <v>1.38</v>
      </c>
      <c r="N1425" t="s">
        <v>162</v>
      </c>
      <c r="O1425" t="s">
        <v>162</v>
      </c>
      <c r="P1425" t="s">
        <v>7194</v>
      </c>
      <c r="Q1425">
        <v>0.2</v>
      </c>
      <c r="R1425" t="s">
        <v>162</v>
      </c>
      <c r="S1425" t="s">
        <v>164</v>
      </c>
      <c r="T1425" t="s">
        <v>164</v>
      </c>
      <c r="U1425" t="s">
        <v>162</v>
      </c>
      <c r="V1425">
        <v>3.97</v>
      </c>
      <c r="X1425" t="s">
        <v>162</v>
      </c>
      <c r="Y1425" t="s">
        <v>162</v>
      </c>
      <c r="Z1425" t="s">
        <v>162</v>
      </c>
      <c r="AA1425" t="s">
        <v>162</v>
      </c>
      <c r="AB1425">
        <v>4.6900000000000004</v>
      </c>
      <c r="AC1425">
        <v>5.78</v>
      </c>
      <c r="AD1425">
        <v>6.19</v>
      </c>
      <c r="AE1425" t="s">
        <v>162</v>
      </c>
      <c r="AF1425" t="s">
        <v>162</v>
      </c>
      <c r="AG1425">
        <v>859660</v>
      </c>
      <c r="AH1425">
        <v>1269074</v>
      </c>
      <c r="AI1425">
        <v>1269074</v>
      </c>
      <c r="AJ1425">
        <v>47090</v>
      </c>
      <c r="AK1425">
        <v>6002</v>
      </c>
      <c r="AL1425">
        <v>67318</v>
      </c>
      <c r="AM1425">
        <v>739251</v>
      </c>
      <c r="AN1425" t="s">
        <v>164</v>
      </c>
      <c r="AO1425">
        <v>10</v>
      </c>
      <c r="AP1425" t="s">
        <v>162</v>
      </c>
      <c r="AQ1425">
        <v>1.83</v>
      </c>
      <c r="AR1425">
        <v>120</v>
      </c>
      <c r="AS1425">
        <v>1.73</v>
      </c>
      <c r="AT1425" t="s">
        <v>165</v>
      </c>
      <c r="AU1425">
        <v>120</v>
      </c>
      <c r="AV1425">
        <v>0.03</v>
      </c>
      <c r="AW1425">
        <v>1.72</v>
      </c>
      <c r="AX1425">
        <v>42.534278999999998</v>
      </c>
      <c r="AY1425">
        <v>-83.144274999999993</v>
      </c>
      <c r="AZ1425" t="s">
        <v>164</v>
      </c>
      <c r="BC1425" t="s">
        <v>164</v>
      </c>
      <c r="BD1425">
        <v>-9255578.3550000004</v>
      </c>
      <c r="BE1425" s="1" t="s">
        <v>7195</v>
      </c>
    </row>
    <row r="1426" spans="1:57" x14ac:dyDescent="0.25">
      <c r="A1426">
        <v>82551</v>
      </c>
      <c r="B1426">
        <v>3032</v>
      </c>
      <c r="C1426">
        <v>5</v>
      </c>
      <c r="D1426" t="s">
        <v>155</v>
      </c>
      <c r="E1426" t="s">
        <v>156</v>
      </c>
      <c r="F1426">
        <v>231961</v>
      </c>
      <c r="G1426" t="s">
        <v>7196</v>
      </c>
      <c r="H1426" t="s">
        <v>7197</v>
      </c>
      <c r="I1426" t="s">
        <v>7198</v>
      </c>
      <c r="J1426" t="s">
        <v>351</v>
      </c>
      <c r="K1426" t="s">
        <v>351</v>
      </c>
      <c r="L1426">
        <v>49202</v>
      </c>
      <c r="M1426">
        <v>1.3</v>
      </c>
      <c r="N1426" t="s">
        <v>162</v>
      </c>
      <c r="O1426" t="s">
        <v>162</v>
      </c>
      <c r="P1426" t="s">
        <v>7199</v>
      </c>
      <c r="Q1426">
        <v>0.19</v>
      </c>
      <c r="R1426" t="s">
        <v>162</v>
      </c>
      <c r="S1426" t="s">
        <v>164</v>
      </c>
      <c r="T1426" t="s">
        <v>164</v>
      </c>
      <c r="U1426" t="s">
        <v>162</v>
      </c>
      <c r="V1426">
        <v>3.94</v>
      </c>
      <c r="X1426" t="s">
        <v>162</v>
      </c>
      <c r="Y1426" t="s">
        <v>162</v>
      </c>
      <c r="Z1426" t="s">
        <v>164</v>
      </c>
      <c r="AA1426" t="s">
        <v>162</v>
      </c>
      <c r="AB1426">
        <v>5.39</v>
      </c>
      <c r="AC1426">
        <v>6.66</v>
      </c>
      <c r="AD1426">
        <v>7.08</v>
      </c>
      <c r="AE1426" t="s">
        <v>162</v>
      </c>
      <c r="AF1426" t="s">
        <v>162</v>
      </c>
      <c r="AG1426">
        <v>1093942</v>
      </c>
      <c r="AH1426">
        <v>2134968</v>
      </c>
      <c r="AI1426">
        <v>2134968</v>
      </c>
      <c r="AJ1426">
        <v>70729</v>
      </c>
      <c r="AK1426">
        <v>81440</v>
      </c>
      <c r="AL1426">
        <v>117733</v>
      </c>
      <c r="AM1426">
        <v>824041</v>
      </c>
      <c r="AN1426" t="s">
        <v>164</v>
      </c>
      <c r="AO1426">
        <v>11</v>
      </c>
      <c r="AP1426" t="s">
        <v>162</v>
      </c>
      <c r="AQ1426">
        <v>0.15</v>
      </c>
      <c r="AS1426">
        <v>0</v>
      </c>
      <c r="AT1426" t="s">
        <v>165</v>
      </c>
      <c r="AV1426">
        <v>0.04</v>
      </c>
      <c r="AW1426">
        <v>0.83</v>
      </c>
      <c r="AX1426">
        <v>42.252903000000003</v>
      </c>
      <c r="AY1426">
        <v>-84.373850000000004</v>
      </c>
      <c r="AZ1426" t="s">
        <v>164</v>
      </c>
      <c r="BA1426" t="s">
        <v>164</v>
      </c>
      <c r="BC1426" t="s">
        <v>164</v>
      </c>
      <c r="BD1426">
        <v>-9392454.0179999992</v>
      </c>
      <c r="BE1426" s="1" t="s">
        <v>7200</v>
      </c>
    </row>
    <row r="1427" spans="1:57" x14ac:dyDescent="0.25">
      <c r="A1427">
        <v>82722</v>
      </c>
      <c r="B1427">
        <v>4455</v>
      </c>
      <c r="C1427">
        <v>5</v>
      </c>
      <c r="D1427" t="s">
        <v>155</v>
      </c>
      <c r="E1427" t="s">
        <v>156</v>
      </c>
      <c r="F1427">
        <v>124101</v>
      </c>
      <c r="G1427" t="s">
        <v>7201</v>
      </c>
      <c r="H1427" t="s">
        <v>7202</v>
      </c>
      <c r="I1427" t="s">
        <v>7203</v>
      </c>
      <c r="J1427" t="s">
        <v>605</v>
      </c>
      <c r="K1427" t="s">
        <v>606</v>
      </c>
      <c r="L1427">
        <v>48658</v>
      </c>
      <c r="M1427">
        <v>1.29</v>
      </c>
      <c r="N1427" t="s">
        <v>162</v>
      </c>
      <c r="O1427" t="s">
        <v>162</v>
      </c>
      <c r="P1427" t="s">
        <v>7204</v>
      </c>
      <c r="Q1427">
        <v>0.19</v>
      </c>
      <c r="R1427" t="s">
        <v>162</v>
      </c>
      <c r="S1427" t="s">
        <v>164</v>
      </c>
      <c r="T1427" t="s">
        <v>164</v>
      </c>
      <c r="U1427" t="s">
        <v>162</v>
      </c>
      <c r="V1427">
        <v>3.93</v>
      </c>
      <c r="X1427" t="s">
        <v>162</v>
      </c>
      <c r="Y1427" t="s">
        <v>162</v>
      </c>
      <c r="Z1427" t="s">
        <v>164</v>
      </c>
      <c r="AA1427" t="s">
        <v>162</v>
      </c>
      <c r="AB1427">
        <v>5.03</v>
      </c>
      <c r="AC1427">
        <v>6.23</v>
      </c>
      <c r="AD1427">
        <v>6.65</v>
      </c>
      <c r="AE1427" t="s">
        <v>162</v>
      </c>
      <c r="AF1427" t="s">
        <v>162</v>
      </c>
      <c r="AG1427">
        <v>412767</v>
      </c>
      <c r="AH1427">
        <v>1425267</v>
      </c>
      <c r="AI1427">
        <v>1425267</v>
      </c>
      <c r="AJ1427">
        <v>88312</v>
      </c>
      <c r="AK1427">
        <v>193432</v>
      </c>
      <c r="AL1427">
        <v>17314</v>
      </c>
      <c r="AM1427">
        <v>113709</v>
      </c>
      <c r="AN1427" t="s">
        <v>164</v>
      </c>
      <c r="AO1427">
        <v>8</v>
      </c>
      <c r="AP1427" t="s">
        <v>162</v>
      </c>
      <c r="AQ1427">
        <v>1.58</v>
      </c>
      <c r="AR1427">
        <v>138</v>
      </c>
      <c r="AS1427">
        <v>1.58</v>
      </c>
      <c r="AT1427" t="s">
        <v>165</v>
      </c>
      <c r="AU1427">
        <v>138</v>
      </c>
      <c r="AV1427">
        <v>0.24</v>
      </c>
      <c r="AW1427">
        <v>0.78</v>
      </c>
      <c r="AX1427">
        <v>43.979152999999997</v>
      </c>
      <c r="AY1427">
        <v>-83.976765999999998</v>
      </c>
      <c r="AZ1427" t="s">
        <v>164</v>
      </c>
      <c r="BA1427" t="s">
        <v>164</v>
      </c>
      <c r="BC1427" t="s">
        <v>164</v>
      </c>
      <c r="BD1427">
        <v>-9348250.8300000001</v>
      </c>
      <c r="BE1427" s="1" t="s">
        <v>7205</v>
      </c>
    </row>
    <row r="1428" spans="1:57" x14ac:dyDescent="0.25">
      <c r="A1428">
        <v>82772</v>
      </c>
      <c r="B1428">
        <v>4885</v>
      </c>
      <c r="C1428">
        <v>5</v>
      </c>
      <c r="D1428" t="s">
        <v>155</v>
      </c>
      <c r="E1428" t="s">
        <v>156</v>
      </c>
      <c r="F1428">
        <v>159702</v>
      </c>
      <c r="G1428" t="s">
        <v>7206</v>
      </c>
      <c r="H1428" t="s">
        <v>7207</v>
      </c>
      <c r="I1428" t="s">
        <v>7208</v>
      </c>
      <c r="J1428" t="s">
        <v>4274</v>
      </c>
      <c r="K1428" t="s">
        <v>1647</v>
      </c>
      <c r="L1428">
        <v>48884</v>
      </c>
      <c r="M1428">
        <v>1.3</v>
      </c>
      <c r="N1428" t="s">
        <v>162</v>
      </c>
      <c r="O1428" t="s">
        <v>162</v>
      </c>
      <c r="P1428" t="s">
        <v>7209</v>
      </c>
      <c r="Q1428">
        <v>0.19</v>
      </c>
      <c r="R1428" t="s">
        <v>162</v>
      </c>
      <c r="S1428" t="s">
        <v>164</v>
      </c>
      <c r="T1428" t="s">
        <v>164</v>
      </c>
      <c r="U1428" t="s">
        <v>162</v>
      </c>
      <c r="V1428">
        <v>3.93</v>
      </c>
      <c r="X1428" t="s">
        <v>162</v>
      </c>
      <c r="Y1428" t="s">
        <v>162</v>
      </c>
      <c r="Z1428" t="s">
        <v>164</v>
      </c>
      <c r="AA1428" t="s">
        <v>162</v>
      </c>
      <c r="AB1428">
        <v>5.27</v>
      </c>
      <c r="AC1428">
        <v>6.61</v>
      </c>
      <c r="AD1428">
        <v>7.05</v>
      </c>
      <c r="AE1428" t="s">
        <v>162</v>
      </c>
      <c r="AF1428" t="s">
        <v>162</v>
      </c>
      <c r="AG1428">
        <v>716640</v>
      </c>
      <c r="AH1428">
        <v>1717609</v>
      </c>
      <c r="AI1428">
        <v>1717609</v>
      </c>
      <c r="AJ1428">
        <v>84740</v>
      </c>
      <c r="AK1428">
        <v>204272</v>
      </c>
      <c r="AL1428">
        <v>92669</v>
      </c>
      <c r="AM1428">
        <v>334959</v>
      </c>
      <c r="AN1428" t="s">
        <v>164</v>
      </c>
      <c r="AO1428">
        <v>9</v>
      </c>
      <c r="AP1428" t="s">
        <v>162</v>
      </c>
      <c r="AQ1428">
        <v>6.12</v>
      </c>
      <c r="AR1428">
        <v>138</v>
      </c>
      <c r="AS1428">
        <v>0.21</v>
      </c>
      <c r="AT1428" t="s">
        <v>165</v>
      </c>
      <c r="AU1428">
        <v>345</v>
      </c>
      <c r="AV1428">
        <v>0</v>
      </c>
      <c r="AW1428">
        <v>3.94</v>
      </c>
      <c r="AX1428">
        <v>43.207498999999999</v>
      </c>
      <c r="AY1428">
        <v>-85.073650999999998</v>
      </c>
      <c r="AZ1428" t="s">
        <v>164</v>
      </c>
      <c r="BA1428" t="s">
        <v>164</v>
      </c>
      <c r="BC1428" t="s">
        <v>164</v>
      </c>
      <c r="BD1428">
        <v>-9470355.5089999996</v>
      </c>
      <c r="BE1428" s="1" t="s">
        <v>7210</v>
      </c>
    </row>
    <row r="1429" spans="1:57" x14ac:dyDescent="0.25">
      <c r="A1429">
        <v>82870</v>
      </c>
      <c r="B1429">
        <v>5707</v>
      </c>
      <c r="C1429">
        <v>5</v>
      </c>
      <c r="D1429" t="s">
        <v>155</v>
      </c>
      <c r="E1429" t="s">
        <v>156</v>
      </c>
      <c r="F1429">
        <v>70721</v>
      </c>
      <c r="G1429" t="s">
        <v>7211</v>
      </c>
      <c r="H1429" t="s">
        <v>7212</v>
      </c>
      <c r="I1429" t="s">
        <v>7213</v>
      </c>
      <c r="J1429" t="s">
        <v>351</v>
      </c>
      <c r="K1429" t="s">
        <v>351</v>
      </c>
      <c r="L1429">
        <v>49201</v>
      </c>
      <c r="M1429">
        <v>1.3</v>
      </c>
      <c r="N1429" t="s">
        <v>162</v>
      </c>
      <c r="O1429" t="s">
        <v>162</v>
      </c>
      <c r="P1429" t="s">
        <v>7214</v>
      </c>
      <c r="Q1429">
        <v>0.19</v>
      </c>
      <c r="R1429" t="s">
        <v>162</v>
      </c>
      <c r="S1429" t="s">
        <v>164</v>
      </c>
      <c r="T1429" t="s">
        <v>164</v>
      </c>
      <c r="U1429" t="s">
        <v>162</v>
      </c>
      <c r="V1429">
        <v>3.96</v>
      </c>
      <c r="X1429" t="s">
        <v>162</v>
      </c>
      <c r="Y1429" t="s">
        <v>162</v>
      </c>
      <c r="Z1429" t="s">
        <v>164</v>
      </c>
      <c r="AA1429" t="s">
        <v>162</v>
      </c>
      <c r="AB1429">
        <v>5.35</v>
      </c>
      <c r="AC1429">
        <v>6.62</v>
      </c>
      <c r="AD1429">
        <v>7.05</v>
      </c>
      <c r="AE1429" t="s">
        <v>162</v>
      </c>
      <c r="AF1429" t="s">
        <v>162</v>
      </c>
      <c r="AG1429">
        <v>1093942</v>
      </c>
      <c r="AH1429">
        <v>2134968</v>
      </c>
      <c r="AI1429">
        <v>2134968</v>
      </c>
      <c r="AJ1429">
        <v>70729</v>
      </c>
      <c r="AK1429">
        <v>81440</v>
      </c>
      <c r="AL1429">
        <v>117733</v>
      </c>
      <c r="AM1429">
        <v>824041</v>
      </c>
      <c r="AN1429" t="s">
        <v>164</v>
      </c>
      <c r="AO1429">
        <v>11</v>
      </c>
      <c r="AP1429" t="s">
        <v>162</v>
      </c>
      <c r="AQ1429">
        <v>0.24</v>
      </c>
      <c r="AS1429">
        <v>0.05</v>
      </c>
      <c r="AT1429" t="s">
        <v>165</v>
      </c>
      <c r="AV1429">
        <v>0.04</v>
      </c>
      <c r="AW1429">
        <v>0.04</v>
      </c>
      <c r="AX1429">
        <v>42.255833000000003</v>
      </c>
      <c r="AY1429">
        <v>-84.406110999999996</v>
      </c>
      <c r="AZ1429" t="s">
        <v>164</v>
      </c>
      <c r="BA1429" t="s">
        <v>164</v>
      </c>
      <c r="BC1429" t="s">
        <v>164</v>
      </c>
      <c r="BD1429">
        <v>-9396045.2960000001</v>
      </c>
      <c r="BE1429" s="1" t="s">
        <v>7215</v>
      </c>
    </row>
    <row r="1430" spans="1:57" x14ac:dyDescent="0.25">
      <c r="A1430">
        <v>83053</v>
      </c>
      <c r="B1430">
        <v>7281</v>
      </c>
      <c r="C1430">
        <v>5</v>
      </c>
      <c r="D1430" t="s">
        <v>155</v>
      </c>
      <c r="E1430" t="s">
        <v>156</v>
      </c>
      <c r="F1430">
        <v>25566</v>
      </c>
      <c r="G1430" t="s">
        <v>7216</v>
      </c>
      <c r="H1430" t="s">
        <v>7217</v>
      </c>
      <c r="I1430" t="s">
        <v>7218</v>
      </c>
      <c r="J1430" t="s">
        <v>686</v>
      </c>
      <c r="K1430" t="s">
        <v>161</v>
      </c>
      <c r="L1430" t="s">
        <v>162</v>
      </c>
      <c r="M1430">
        <v>1.3</v>
      </c>
      <c r="N1430" t="s">
        <v>162</v>
      </c>
      <c r="O1430" t="s">
        <v>162</v>
      </c>
      <c r="P1430" t="s">
        <v>7219</v>
      </c>
      <c r="Q1430">
        <v>0.19</v>
      </c>
      <c r="R1430" t="s">
        <v>162</v>
      </c>
      <c r="S1430" t="s">
        <v>164</v>
      </c>
      <c r="T1430" t="s">
        <v>164</v>
      </c>
      <c r="U1430" t="s">
        <v>162</v>
      </c>
      <c r="X1430" t="s">
        <v>162</v>
      </c>
      <c r="Y1430" t="s">
        <v>162</v>
      </c>
      <c r="Z1430" t="s">
        <v>162</v>
      </c>
      <c r="AA1430" t="s">
        <v>162</v>
      </c>
      <c r="AB1430">
        <v>4.87</v>
      </c>
      <c r="AC1430">
        <v>5.85</v>
      </c>
      <c r="AD1430">
        <v>6.21</v>
      </c>
      <c r="AE1430" t="s">
        <v>162</v>
      </c>
      <c r="AF1430" t="s">
        <v>162</v>
      </c>
      <c r="AG1430">
        <v>904243</v>
      </c>
      <c r="AH1430">
        <v>815568</v>
      </c>
      <c r="AI1430">
        <v>815568</v>
      </c>
      <c r="AJ1430">
        <v>45089</v>
      </c>
      <c r="AK1430">
        <v>10479</v>
      </c>
      <c r="AL1430">
        <v>72883</v>
      </c>
      <c r="AM1430">
        <v>775792</v>
      </c>
      <c r="AN1430" t="s">
        <v>164</v>
      </c>
      <c r="AP1430" t="s">
        <v>162</v>
      </c>
      <c r="AQ1430">
        <v>1.24</v>
      </c>
      <c r="AS1430">
        <v>3.76</v>
      </c>
      <c r="AT1430" t="s">
        <v>165</v>
      </c>
      <c r="AV1430">
        <v>0.16</v>
      </c>
      <c r="AW1430">
        <v>1.59</v>
      </c>
      <c r="AX1430">
        <v>42.333359000000002</v>
      </c>
      <c r="AY1430">
        <v>-83.027107999999998</v>
      </c>
      <c r="AZ1430" t="s">
        <v>164</v>
      </c>
      <c r="BC1430" t="s">
        <v>164</v>
      </c>
      <c r="BD1430">
        <v>-9242535.3849999998</v>
      </c>
      <c r="BE1430" s="1" t="s">
        <v>7220</v>
      </c>
    </row>
    <row r="1431" spans="1:57" x14ac:dyDescent="0.25">
      <c r="A1431">
        <v>83411</v>
      </c>
      <c r="B1431">
        <v>10152</v>
      </c>
      <c r="C1431">
        <v>5</v>
      </c>
      <c r="D1431" t="s">
        <v>155</v>
      </c>
      <c r="E1431" t="s">
        <v>156</v>
      </c>
      <c r="F1431">
        <v>28281</v>
      </c>
      <c r="G1431" t="s">
        <v>7221</v>
      </c>
      <c r="H1431" t="s">
        <v>7222</v>
      </c>
      <c r="I1431" t="s">
        <v>7223</v>
      </c>
      <c r="J1431" t="s">
        <v>1473</v>
      </c>
      <c r="K1431" t="s">
        <v>1473</v>
      </c>
      <c r="L1431">
        <v>48846</v>
      </c>
      <c r="M1431">
        <v>1.28</v>
      </c>
      <c r="N1431" t="s">
        <v>162</v>
      </c>
      <c r="O1431" t="s">
        <v>162</v>
      </c>
      <c r="P1431" t="s">
        <v>7224</v>
      </c>
      <c r="Q1431">
        <v>0.19</v>
      </c>
      <c r="R1431" t="s">
        <v>162</v>
      </c>
      <c r="S1431" t="s">
        <v>164</v>
      </c>
      <c r="T1431" t="s">
        <v>164</v>
      </c>
      <c r="U1431" t="s">
        <v>162</v>
      </c>
      <c r="V1431">
        <v>3.92</v>
      </c>
      <c r="X1431" t="s">
        <v>162</v>
      </c>
      <c r="Y1431" t="s">
        <v>162</v>
      </c>
      <c r="Z1431" t="s">
        <v>162</v>
      </c>
      <c r="AA1431" t="s">
        <v>162</v>
      </c>
      <c r="AB1431">
        <v>4.95</v>
      </c>
      <c r="AC1431">
        <v>6.26</v>
      </c>
      <c r="AD1431">
        <v>6.73</v>
      </c>
      <c r="AE1431" t="s">
        <v>162</v>
      </c>
      <c r="AF1431" t="s">
        <v>162</v>
      </c>
      <c r="AG1431">
        <v>700133</v>
      </c>
      <c r="AH1431">
        <v>1950245</v>
      </c>
      <c r="AI1431">
        <v>1950245</v>
      </c>
      <c r="AJ1431">
        <v>71271</v>
      </c>
      <c r="AK1431">
        <v>109988</v>
      </c>
      <c r="AL1431">
        <v>96795</v>
      </c>
      <c r="AM1431">
        <v>422080</v>
      </c>
      <c r="AN1431" t="s">
        <v>164</v>
      </c>
      <c r="AO1431">
        <v>9</v>
      </c>
      <c r="AP1431" t="s">
        <v>162</v>
      </c>
      <c r="AQ1431">
        <v>0.14000000000000001</v>
      </c>
      <c r="AS1431">
        <v>1.52</v>
      </c>
      <c r="AT1431" t="s">
        <v>165</v>
      </c>
      <c r="AU1431">
        <v>138</v>
      </c>
      <c r="AV1431">
        <v>0</v>
      </c>
      <c r="AW1431">
        <v>12.64</v>
      </c>
      <c r="AX1431">
        <v>42.980099000000003</v>
      </c>
      <c r="AY1431">
        <v>-85.070503000000002</v>
      </c>
      <c r="AZ1431" t="s">
        <v>164</v>
      </c>
      <c r="BC1431" t="s">
        <v>164</v>
      </c>
      <c r="BD1431">
        <v>-9470005.0759999994</v>
      </c>
      <c r="BE1431" s="1" t="s">
        <v>7225</v>
      </c>
    </row>
    <row r="1432" spans="1:57" x14ac:dyDescent="0.25">
      <c r="A1432">
        <v>83522</v>
      </c>
      <c r="B1432">
        <v>11113</v>
      </c>
      <c r="C1432">
        <v>5</v>
      </c>
      <c r="D1432" t="s">
        <v>155</v>
      </c>
      <c r="E1432" t="s">
        <v>156</v>
      </c>
      <c r="F1432">
        <v>135793</v>
      </c>
      <c r="G1432" t="s">
        <v>7226</v>
      </c>
      <c r="H1432" t="s">
        <v>7227</v>
      </c>
      <c r="I1432" t="s">
        <v>7228</v>
      </c>
      <c r="J1432" t="s">
        <v>931</v>
      </c>
      <c r="K1432" t="s">
        <v>652</v>
      </c>
      <c r="L1432">
        <v>49423</v>
      </c>
      <c r="M1432">
        <v>1.31</v>
      </c>
      <c r="N1432" t="s">
        <v>162</v>
      </c>
      <c r="O1432" t="s">
        <v>162</v>
      </c>
      <c r="P1432" t="s">
        <v>7229</v>
      </c>
      <c r="Q1432">
        <v>0.19</v>
      </c>
      <c r="R1432" t="s">
        <v>162</v>
      </c>
      <c r="S1432" t="s">
        <v>164</v>
      </c>
      <c r="T1432" t="s">
        <v>164</v>
      </c>
      <c r="U1432" t="s">
        <v>162</v>
      </c>
      <c r="V1432">
        <v>3.95</v>
      </c>
      <c r="X1432" t="s">
        <v>162</v>
      </c>
      <c r="Y1432" t="s">
        <v>162</v>
      </c>
      <c r="Z1432" t="s">
        <v>164</v>
      </c>
      <c r="AA1432" t="s">
        <v>162</v>
      </c>
      <c r="AB1432">
        <v>5.54</v>
      </c>
      <c r="AC1432">
        <v>6.83</v>
      </c>
      <c r="AD1432">
        <v>7.26</v>
      </c>
      <c r="AE1432" t="s">
        <v>162</v>
      </c>
      <c r="AF1432" t="s">
        <v>162</v>
      </c>
      <c r="AG1432">
        <v>541028</v>
      </c>
      <c r="AH1432">
        <v>1050885</v>
      </c>
      <c r="AI1432">
        <v>1050885</v>
      </c>
      <c r="AJ1432">
        <v>87581</v>
      </c>
      <c r="AK1432">
        <v>84515</v>
      </c>
      <c r="AL1432">
        <v>84311</v>
      </c>
      <c r="AM1432">
        <v>284622</v>
      </c>
      <c r="AN1432" t="s">
        <v>164</v>
      </c>
      <c r="AO1432">
        <v>10</v>
      </c>
      <c r="AP1432" t="s">
        <v>162</v>
      </c>
      <c r="AQ1432">
        <v>0.56999999999999995</v>
      </c>
      <c r="AR1432">
        <v>138</v>
      </c>
      <c r="AS1432">
        <v>0.11</v>
      </c>
      <c r="AT1432" t="s">
        <v>165</v>
      </c>
      <c r="AU1432">
        <v>138</v>
      </c>
      <c r="AV1432">
        <v>0</v>
      </c>
      <c r="AW1432">
        <v>1.06</v>
      </c>
      <c r="AX1432">
        <v>42.763404999999999</v>
      </c>
      <c r="AY1432">
        <v>-86.116656000000006</v>
      </c>
      <c r="AZ1432" t="s">
        <v>164</v>
      </c>
      <c r="BA1432" t="s">
        <v>164</v>
      </c>
      <c r="BC1432" t="s">
        <v>164</v>
      </c>
      <c r="BD1432">
        <v>-9586462.2949999999</v>
      </c>
      <c r="BE1432" s="1" t="s">
        <v>7230</v>
      </c>
    </row>
    <row r="1433" spans="1:57" x14ac:dyDescent="0.25">
      <c r="A1433">
        <v>83544</v>
      </c>
      <c r="B1433">
        <v>11234</v>
      </c>
      <c r="C1433">
        <v>5</v>
      </c>
      <c r="D1433" t="s">
        <v>155</v>
      </c>
      <c r="E1433" t="s">
        <v>156</v>
      </c>
      <c r="F1433">
        <v>87561</v>
      </c>
      <c r="G1433" t="s">
        <v>7231</v>
      </c>
      <c r="H1433" t="s">
        <v>7232</v>
      </c>
      <c r="I1433" t="s">
        <v>7233</v>
      </c>
      <c r="J1433" t="s">
        <v>7234</v>
      </c>
      <c r="K1433" t="s">
        <v>365</v>
      </c>
      <c r="L1433">
        <v>49072</v>
      </c>
      <c r="M1433">
        <v>1.28</v>
      </c>
      <c r="N1433" t="s">
        <v>162</v>
      </c>
      <c r="O1433" t="s">
        <v>162</v>
      </c>
      <c r="P1433" t="s">
        <v>7235</v>
      </c>
      <c r="Q1433">
        <v>0.19</v>
      </c>
      <c r="R1433" t="s">
        <v>162</v>
      </c>
      <c r="S1433" t="s">
        <v>164</v>
      </c>
      <c r="T1433" t="s">
        <v>164</v>
      </c>
      <c r="U1433" t="s">
        <v>162</v>
      </c>
      <c r="V1433">
        <v>3.99</v>
      </c>
      <c r="X1433" t="s">
        <v>162</v>
      </c>
      <c r="Y1433" t="s">
        <v>162</v>
      </c>
      <c r="Z1433" t="s">
        <v>164</v>
      </c>
      <c r="AA1433" t="s">
        <v>162</v>
      </c>
      <c r="AB1433">
        <v>5.27</v>
      </c>
      <c r="AC1433">
        <v>6.48</v>
      </c>
      <c r="AD1433">
        <v>6.9</v>
      </c>
      <c r="AE1433" t="s">
        <v>162</v>
      </c>
      <c r="AF1433" t="s">
        <v>162</v>
      </c>
      <c r="AG1433">
        <v>664338</v>
      </c>
      <c r="AH1433">
        <v>2169305</v>
      </c>
      <c r="AI1433">
        <v>2169305</v>
      </c>
      <c r="AJ1433">
        <v>94536</v>
      </c>
      <c r="AK1433">
        <v>126680</v>
      </c>
      <c r="AL1433">
        <v>153863</v>
      </c>
      <c r="AM1433">
        <v>289260</v>
      </c>
      <c r="AN1433" t="s">
        <v>164</v>
      </c>
      <c r="AO1433">
        <v>12</v>
      </c>
      <c r="AP1433" t="s">
        <v>162</v>
      </c>
      <c r="AQ1433">
        <v>2.37</v>
      </c>
      <c r="AS1433">
        <v>2.72</v>
      </c>
      <c r="AT1433" t="s">
        <v>165</v>
      </c>
      <c r="AU1433">
        <v>138</v>
      </c>
      <c r="AV1433">
        <v>0</v>
      </c>
      <c r="AW1433">
        <v>4.5</v>
      </c>
      <c r="AX1433">
        <v>42.005954000000003</v>
      </c>
      <c r="AY1433">
        <v>-85.544561000000002</v>
      </c>
      <c r="AZ1433" t="s">
        <v>164</v>
      </c>
      <c r="BA1433" t="s">
        <v>164</v>
      </c>
      <c r="BC1433" t="s">
        <v>164</v>
      </c>
      <c r="BD1433">
        <v>-9522776.9710000008</v>
      </c>
      <c r="BE1433" s="1" t="s">
        <v>7236</v>
      </c>
    </row>
    <row r="1434" spans="1:57" x14ac:dyDescent="0.25">
      <c r="A1434">
        <v>83646</v>
      </c>
      <c r="B1434">
        <v>12576</v>
      </c>
      <c r="C1434">
        <v>5</v>
      </c>
      <c r="D1434" t="s">
        <v>155</v>
      </c>
      <c r="E1434" t="s">
        <v>156</v>
      </c>
      <c r="F1434">
        <v>136705</v>
      </c>
      <c r="G1434" t="s">
        <v>7237</v>
      </c>
      <c r="H1434" t="s">
        <v>7238</v>
      </c>
      <c r="I1434" t="s">
        <v>7239</v>
      </c>
      <c r="J1434" t="s">
        <v>6401</v>
      </c>
      <c r="K1434" t="s">
        <v>320</v>
      </c>
      <c r="L1434">
        <v>49068</v>
      </c>
      <c r="M1434">
        <v>1.29</v>
      </c>
      <c r="N1434" t="s">
        <v>162</v>
      </c>
      <c r="O1434" t="s">
        <v>162</v>
      </c>
      <c r="P1434" t="s">
        <v>7240</v>
      </c>
      <c r="Q1434">
        <v>0.19</v>
      </c>
      <c r="R1434" t="s">
        <v>162</v>
      </c>
      <c r="S1434" t="s">
        <v>164</v>
      </c>
      <c r="T1434" t="s">
        <v>164</v>
      </c>
      <c r="U1434" t="s">
        <v>162</v>
      </c>
      <c r="V1434">
        <v>3.89</v>
      </c>
      <c r="X1434" t="s">
        <v>162</v>
      </c>
      <c r="Y1434" t="s">
        <v>162</v>
      </c>
      <c r="Z1434" t="s">
        <v>164</v>
      </c>
      <c r="AA1434" t="s">
        <v>162</v>
      </c>
      <c r="AB1434">
        <v>5.14</v>
      </c>
      <c r="AC1434">
        <v>6.29</v>
      </c>
      <c r="AD1434">
        <v>6.72</v>
      </c>
      <c r="AE1434" t="s">
        <v>162</v>
      </c>
      <c r="AF1434" t="s">
        <v>162</v>
      </c>
      <c r="AG1434">
        <v>586747</v>
      </c>
      <c r="AH1434">
        <v>1426249</v>
      </c>
      <c r="AI1434">
        <v>1426249</v>
      </c>
      <c r="AJ1434">
        <v>91269</v>
      </c>
      <c r="AK1434">
        <v>105051</v>
      </c>
      <c r="AL1434">
        <v>88002</v>
      </c>
      <c r="AM1434">
        <v>302427</v>
      </c>
      <c r="AN1434" t="s">
        <v>164</v>
      </c>
      <c r="AO1434">
        <v>10</v>
      </c>
      <c r="AP1434" t="s">
        <v>162</v>
      </c>
      <c r="AQ1434">
        <v>0.74</v>
      </c>
      <c r="AS1434">
        <v>0.7</v>
      </c>
      <c r="AT1434" t="s">
        <v>165</v>
      </c>
      <c r="AU1434">
        <v>138</v>
      </c>
      <c r="AV1434">
        <v>0.02</v>
      </c>
      <c r="AW1434">
        <v>0.01</v>
      </c>
      <c r="AX1434">
        <v>42.883333999999998</v>
      </c>
      <c r="AY1434">
        <v>-85.626874999999998</v>
      </c>
      <c r="AZ1434" t="s">
        <v>164</v>
      </c>
      <c r="BA1434" t="s">
        <v>164</v>
      </c>
      <c r="BC1434" t="s">
        <v>164</v>
      </c>
      <c r="BD1434">
        <v>-9531940.1229999997</v>
      </c>
      <c r="BE1434">
        <v>5294230.9179999996</v>
      </c>
    </row>
    <row r="1435" spans="1:57" x14ac:dyDescent="0.25">
      <c r="A1435">
        <v>83807</v>
      </c>
      <c r="B1435">
        <v>14772</v>
      </c>
      <c r="C1435">
        <v>5</v>
      </c>
      <c r="D1435" t="s">
        <v>155</v>
      </c>
      <c r="E1435" t="s">
        <v>156</v>
      </c>
      <c r="F1435">
        <v>12593</v>
      </c>
      <c r="G1435" t="s">
        <v>7241</v>
      </c>
      <c r="H1435" t="s">
        <v>7242</v>
      </c>
      <c r="I1435" t="s">
        <v>7243</v>
      </c>
      <c r="J1435" t="s">
        <v>1155</v>
      </c>
      <c r="K1435" t="s">
        <v>1155</v>
      </c>
      <c r="L1435" t="s">
        <v>162</v>
      </c>
      <c r="M1435">
        <v>1.3</v>
      </c>
      <c r="N1435" t="s">
        <v>162</v>
      </c>
      <c r="O1435" t="s">
        <v>162</v>
      </c>
      <c r="P1435" t="s">
        <v>7244</v>
      </c>
      <c r="Q1435">
        <v>0.19</v>
      </c>
      <c r="R1435" t="s">
        <v>162</v>
      </c>
      <c r="S1435" t="s">
        <v>164</v>
      </c>
      <c r="T1435" t="s">
        <v>164</v>
      </c>
      <c r="U1435" t="s">
        <v>162</v>
      </c>
      <c r="V1435">
        <v>3.93</v>
      </c>
      <c r="X1435" t="s">
        <v>162</v>
      </c>
      <c r="Y1435" t="s">
        <v>162</v>
      </c>
      <c r="Z1435" t="s">
        <v>164</v>
      </c>
      <c r="AA1435" t="s">
        <v>162</v>
      </c>
      <c r="AB1435">
        <v>5.14</v>
      </c>
      <c r="AC1435">
        <v>6.37</v>
      </c>
      <c r="AD1435">
        <v>6.81</v>
      </c>
      <c r="AE1435" t="s">
        <v>162</v>
      </c>
      <c r="AF1435" t="s">
        <v>162</v>
      </c>
      <c r="AG1435">
        <v>641521</v>
      </c>
      <c r="AH1435">
        <v>2216375</v>
      </c>
      <c r="AI1435">
        <v>2216375</v>
      </c>
      <c r="AJ1435">
        <v>60513</v>
      </c>
      <c r="AK1435">
        <v>112534</v>
      </c>
      <c r="AL1435">
        <v>38880</v>
      </c>
      <c r="AM1435">
        <v>429595</v>
      </c>
      <c r="AN1435" t="s">
        <v>164</v>
      </c>
      <c r="AO1435">
        <v>9</v>
      </c>
      <c r="AP1435" t="s">
        <v>162</v>
      </c>
      <c r="AQ1435">
        <v>0.14000000000000001</v>
      </c>
      <c r="AS1435">
        <v>1.8</v>
      </c>
      <c r="AT1435" t="s">
        <v>165</v>
      </c>
      <c r="AU1435">
        <v>138</v>
      </c>
      <c r="AV1435">
        <v>0</v>
      </c>
      <c r="AW1435">
        <v>0.16</v>
      </c>
      <c r="AX1435">
        <v>43.428451000000003</v>
      </c>
      <c r="AY1435">
        <v>-83.940720999999996</v>
      </c>
      <c r="AZ1435" t="s">
        <v>164</v>
      </c>
      <c r="BA1435" t="s">
        <v>164</v>
      </c>
      <c r="BC1435" t="s">
        <v>164</v>
      </c>
      <c r="BD1435">
        <v>-9344238.3190000001</v>
      </c>
      <c r="BE1435" s="1" t="s">
        <v>7245</v>
      </c>
    </row>
    <row r="1436" spans="1:57" x14ac:dyDescent="0.25">
      <c r="A1436">
        <v>83969</v>
      </c>
      <c r="B1436">
        <v>16498</v>
      </c>
      <c r="C1436">
        <v>5</v>
      </c>
      <c r="D1436" t="s">
        <v>155</v>
      </c>
      <c r="E1436" t="s">
        <v>156</v>
      </c>
      <c r="F1436">
        <v>132023</v>
      </c>
      <c r="G1436" t="s">
        <v>7246</v>
      </c>
      <c r="H1436" t="s">
        <v>7247</v>
      </c>
      <c r="I1436" t="s">
        <v>7248</v>
      </c>
      <c r="J1436" t="s">
        <v>748</v>
      </c>
      <c r="K1436" t="s">
        <v>495</v>
      </c>
      <c r="L1436">
        <v>49022</v>
      </c>
      <c r="M1436">
        <v>1.29</v>
      </c>
      <c r="N1436" t="s">
        <v>162</v>
      </c>
      <c r="O1436" t="s">
        <v>162</v>
      </c>
      <c r="P1436" t="s">
        <v>7249</v>
      </c>
      <c r="Q1436">
        <v>0.19</v>
      </c>
      <c r="R1436" t="s">
        <v>162</v>
      </c>
      <c r="S1436" t="s">
        <v>164</v>
      </c>
      <c r="T1436" t="s">
        <v>164</v>
      </c>
      <c r="U1436" t="s">
        <v>162</v>
      </c>
      <c r="V1436">
        <v>4.01</v>
      </c>
      <c r="X1436" t="s">
        <v>162</v>
      </c>
      <c r="Y1436" t="s">
        <v>162</v>
      </c>
      <c r="Z1436" t="s">
        <v>164</v>
      </c>
      <c r="AA1436" t="s">
        <v>162</v>
      </c>
      <c r="AB1436">
        <v>6.14</v>
      </c>
      <c r="AC1436">
        <v>7.23</v>
      </c>
      <c r="AD1436">
        <v>7.58</v>
      </c>
      <c r="AE1436" t="s">
        <v>162</v>
      </c>
      <c r="AF1436" t="s">
        <v>162</v>
      </c>
      <c r="AG1436">
        <v>540896</v>
      </c>
      <c r="AH1436">
        <v>1446932</v>
      </c>
      <c r="AI1436">
        <v>1446932</v>
      </c>
      <c r="AJ1436">
        <v>63996</v>
      </c>
      <c r="AK1436">
        <v>71725</v>
      </c>
      <c r="AL1436">
        <v>151289</v>
      </c>
      <c r="AM1436">
        <v>253887</v>
      </c>
      <c r="AN1436" t="s">
        <v>164</v>
      </c>
      <c r="AO1436">
        <v>12</v>
      </c>
      <c r="AP1436" t="s">
        <v>162</v>
      </c>
      <c r="AQ1436">
        <v>0.06</v>
      </c>
      <c r="AR1436">
        <v>138</v>
      </c>
      <c r="AS1436">
        <v>0.06</v>
      </c>
      <c r="AT1436" t="s">
        <v>165</v>
      </c>
      <c r="AV1436">
        <v>0</v>
      </c>
      <c r="AW1436">
        <v>0.15</v>
      </c>
      <c r="AX1436">
        <v>42.114497999999998</v>
      </c>
      <c r="AY1436">
        <v>-86.462501000000003</v>
      </c>
      <c r="AZ1436" t="s">
        <v>164</v>
      </c>
      <c r="BA1436" t="s">
        <v>164</v>
      </c>
      <c r="BC1436" t="s">
        <v>164</v>
      </c>
      <c r="BD1436">
        <v>-9624961.5840000007</v>
      </c>
      <c r="BE1436" s="1" t="s">
        <v>7250</v>
      </c>
    </row>
    <row r="1437" spans="1:57" x14ac:dyDescent="0.25">
      <c r="A1437">
        <v>84460</v>
      </c>
      <c r="B1437">
        <v>22948</v>
      </c>
      <c r="C1437">
        <v>5</v>
      </c>
      <c r="D1437" t="s">
        <v>155</v>
      </c>
      <c r="E1437" t="s">
        <v>156</v>
      </c>
      <c r="F1437">
        <v>222661</v>
      </c>
      <c r="G1437" t="s">
        <v>7251</v>
      </c>
      <c r="H1437" t="s">
        <v>4846</v>
      </c>
      <c r="I1437" t="s">
        <v>7252</v>
      </c>
      <c r="J1437" t="s">
        <v>686</v>
      </c>
      <c r="K1437" t="s">
        <v>161</v>
      </c>
      <c r="L1437">
        <v>48238</v>
      </c>
      <c r="M1437">
        <v>1.3</v>
      </c>
      <c r="N1437" t="s">
        <v>162</v>
      </c>
      <c r="O1437" t="s">
        <v>162</v>
      </c>
      <c r="P1437" t="s">
        <v>7253</v>
      </c>
      <c r="Q1437">
        <v>0.19</v>
      </c>
      <c r="R1437" t="s">
        <v>162</v>
      </c>
      <c r="S1437" t="s">
        <v>164</v>
      </c>
      <c r="T1437" t="s">
        <v>164</v>
      </c>
      <c r="U1437" t="s">
        <v>162</v>
      </c>
      <c r="V1437">
        <v>3.97</v>
      </c>
      <c r="X1437" t="s">
        <v>162</v>
      </c>
      <c r="Y1437" t="s">
        <v>162</v>
      </c>
      <c r="Z1437" t="s">
        <v>162</v>
      </c>
      <c r="AA1437" t="s">
        <v>162</v>
      </c>
      <c r="AB1437">
        <v>4.8</v>
      </c>
      <c r="AC1437">
        <v>5.77</v>
      </c>
      <c r="AD1437">
        <v>6.13</v>
      </c>
      <c r="AE1437" t="s">
        <v>162</v>
      </c>
      <c r="AF1437" t="s">
        <v>162</v>
      </c>
      <c r="AG1437">
        <v>915522</v>
      </c>
      <c r="AH1437">
        <v>955058</v>
      </c>
      <c r="AI1437">
        <v>955058</v>
      </c>
      <c r="AJ1437">
        <v>45404</v>
      </c>
      <c r="AK1437">
        <v>10479</v>
      </c>
      <c r="AL1437">
        <v>74251</v>
      </c>
      <c r="AM1437">
        <v>785389</v>
      </c>
      <c r="AN1437" t="s">
        <v>164</v>
      </c>
      <c r="AO1437">
        <v>10</v>
      </c>
      <c r="AP1437" t="s">
        <v>162</v>
      </c>
      <c r="AQ1437">
        <v>2.56</v>
      </c>
      <c r="AS1437">
        <v>2.3199999999999998</v>
      </c>
      <c r="AT1437" t="s">
        <v>165</v>
      </c>
      <c r="AV1437">
        <v>0.09</v>
      </c>
      <c r="AW1437">
        <v>0.59</v>
      </c>
      <c r="AX1437">
        <v>42.394001000000003</v>
      </c>
      <c r="AY1437">
        <v>-83.142126000000005</v>
      </c>
      <c r="AZ1437" t="s">
        <v>164</v>
      </c>
      <c r="BC1437" t="s">
        <v>164</v>
      </c>
      <c r="BD1437">
        <v>-9255339.1300000008</v>
      </c>
      <c r="BE1437" s="1" t="s">
        <v>7254</v>
      </c>
    </row>
    <row r="1438" spans="1:57" x14ac:dyDescent="0.25">
      <c r="A1438">
        <v>84646</v>
      </c>
      <c r="B1438">
        <v>25270</v>
      </c>
      <c r="C1438">
        <v>5</v>
      </c>
      <c r="D1438" t="s">
        <v>155</v>
      </c>
      <c r="E1438" t="s">
        <v>156</v>
      </c>
      <c r="F1438">
        <v>85001</v>
      </c>
      <c r="G1438" t="s">
        <v>7255</v>
      </c>
      <c r="H1438" t="s">
        <v>7256</v>
      </c>
      <c r="I1438" t="s">
        <v>7257</v>
      </c>
      <c r="J1438" t="s">
        <v>1945</v>
      </c>
      <c r="K1438" t="s">
        <v>161</v>
      </c>
      <c r="L1438">
        <v>48122</v>
      </c>
      <c r="M1438">
        <v>1.3</v>
      </c>
      <c r="N1438" t="s">
        <v>162</v>
      </c>
      <c r="O1438" t="s">
        <v>162</v>
      </c>
      <c r="P1438" t="s">
        <v>7258</v>
      </c>
      <c r="Q1438">
        <v>0.19</v>
      </c>
      <c r="R1438" t="s">
        <v>162</v>
      </c>
      <c r="S1438" t="s">
        <v>164</v>
      </c>
      <c r="T1438" t="s">
        <v>164</v>
      </c>
      <c r="U1438" t="s">
        <v>162</v>
      </c>
      <c r="V1438">
        <v>3.95</v>
      </c>
      <c r="X1438" t="s">
        <v>162</v>
      </c>
      <c r="Y1438" t="s">
        <v>162</v>
      </c>
      <c r="Z1438" t="s">
        <v>162</v>
      </c>
      <c r="AA1438" t="s">
        <v>162</v>
      </c>
      <c r="AB1438">
        <v>4.7300000000000004</v>
      </c>
      <c r="AC1438">
        <v>5.7</v>
      </c>
      <c r="AD1438">
        <v>6.06</v>
      </c>
      <c r="AE1438" t="s">
        <v>162</v>
      </c>
      <c r="AF1438" t="s">
        <v>162</v>
      </c>
      <c r="AG1438">
        <v>949618</v>
      </c>
      <c r="AH1438">
        <v>1091346</v>
      </c>
      <c r="AI1438">
        <v>1091346</v>
      </c>
      <c r="AJ1438">
        <v>47427</v>
      </c>
      <c r="AK1438">
        <v>10835</v>
      </c>
      <c r="AL1438">
        <v>77151</v>
      </c>
      <c r="AM1438">
        <v>814205</v>
      </c>
      <c r="AN1438" t="s">
        <v>164</v>
      </c>
      <c r="AO1438">
        <v>11</v>
      </c>
      <c r="AP1438" t="s">
        <v>162</v>
      </c>
      <c r="AQ1438">
        <v>0.32</v>
      </c>
      <c r="AR1438">
        <v>230</v>
      </c>
      <c r="AS1438">
        <v>0.28999999999999998</v>
      </c>
      <c r="AT1438" t="s">
        <v>165</v>
      </c>
      <c r="AU1438">
        <v>230</v>
      </c>
      <c r="AV1438">
        <v>0</v>
      </c>
      <c r="AW1438">
        <v>0.2</v>
      </c>
      <c r="AX1438">
        <v>42.284619999999997</v>
      </c>
      <c r="AY1438">
        <v>-83.168840000000003</v>
      </c>
      <c r="AZ1438" t="s">
        <v>164</v>
      </c>
      <c r="BC1438" t="s">
        <v>164</v>
      </c>
      <c r="BD1438">
        <v>-9258312.9189999998</v>
      </c>
      <c r="BE1438" s="1" t="s">
        <v>7259</v>
      </c>
    </row>
    <row r="1439" spans="1:57" x14ac:dyDescent="0.25">
      <c r="A1439">
        <v>84656</v>
      </c>
      <c r="B1439">
        <v>25464</v>
      </c>
      <c r="C1439">
        <v>5</v>
      </c>
      <c r="D1439" t="s">
        <v>155</v>
      </c>
      <c r="E1439" t="s">
        <v>156</v>
      </c>
      <c r="F1439">
        <v>106393</v>
      </c>
      <c r="G1439" t="s">
        <v>7260</v>
      </c>
      <c r="H1439" t="s">
        <v>7261</v>
      </c>
      <c r="I1439" t="s">
        <v>7262</v>
      </c>
      <c r="J1439" t="s">
        <v>686</v>
      </c>
      <c r="K1439" t="s">
        <v>161</v>
      </c>
      <c r="L1439">
        <v>48216</v>
      </c>
      <c r="M1439">
        <v>1.32</v>
      </c>
      <c r="N1439" t="s">
        <v>162</v>
      </c>
      <c r="O1439" t="s">
        <v>162</v>
      </c>
      <c r="P1439" t="s">
        <v>7263</v>
      </c>
      <c r="Q1439">
        <v>0.19</v>
      </c>
      <c r="R1439" t="s">
        <v>162</v>
      </c>
      <c r="S1439" t="s">
        <v>164</v>
      </c>
      <c r="T1439" t="s">
        <v>164</v>
      </c>
      <c r="U1439" t="s">
        <v>162</v>
      </c>
      <c r="V1439">
        <v>3.97</v>
      </c>
      <c r="X1439" t="s">
        <v>162</v>
      </c>
      <c r="Y1439" t="s">
        <v>162</v>
      </c>
      <c r="Z1439" t="s">
        <v>162</v>
      </c>
      <c r="AA1439" t="s">
        <v>162</v>
      </c>
      <c r="AB1439">
        <v>4.78</v>
      </c>
      <c r="AC1439">
        <v>5.77</v>
      </c>
      <c r="AD1439">
        <v>6.13</v>
      </c>
      <c r="AE1439" t="s">
        <v>162</v>
      </c>
      <c r="AF1439" t="s">
        <v>162</v>
      </c>
      <c r="AG1439">
        <v>904243</v>
      </c>
      <c r="AH1439">
        <v>815568</v>
      </c>
      <c r="AI1439">
        <v>815568</v>
      </c>
      <c r="AJ1439">
        <v>45089</v>
      </c>
      <c r="AK1439">
        <v>10479</v>
      </c>
      <c r="AL1439">
        <v>72883</v>
      </c>
      <c r="AM1439">
        <v>775792</v>
      </c>
      <c r="AN1439" t="s">
        <v>164</v>
      </c>
      <c r="AO1439">
        <v>10</v>
      </c>
      <c r="AP1439" t="s">
        <v>162</v>
      </c>
      <c r="AQ1439">
        <v>1.48</v>
      </c>
      <c r="AS1439">
        <v>1.73</v>
      </c>
      <c r="AT1439" t="s">
        <v>165</v>
      </c>
      <c r="AV1439">
        <v>0.11</v>
      </c>
      <c r="AW1439">
        <v>0.17</v>
      </c>
      <c r="AX1439">
        <v>42.323999999999998</v>
      </c>
      <c r="AY1439">
        <v>-83.076700000000002</v>
      </c>
      <c r="AZ1439" t="s">
        <v>164</v>
      </c>
      <c r="BC1439" t="s">
        <v>164</v>
      </c>
      <c r="BD1439">
        <v>-9248055.9409999996</v>
      </c>
      <c r="BE1439" s="1" t="s">
        <v>7264</v>
      </c>
    </row>
    <row r="1440" spans="1:57" x14ac:dyDescent="0.25">
      <c r="A1440">
        <v>85076</v>
      </c>
      <c r="B1440">
        <v>30997</v>
      </c>
      <c r="C1440">
        <v>5</v>
      </c>
      <c r="D1440" t="s">
        <v>155</v>
      </c>
      <c r="E1440" t="s">
        <v>156</v>
      </c>
      <c r="F1440">
        <v>243041</v>
      </c>
      <c r="G1440" t="s">
        <v>7265</v>
      </c>
      <c r="H1440" t="s">
        <v>7266</v>
      </c>
      <c r="I1440" t="s">
        <v>7267</v>
      </c>
      <c r="J1440" t="s">
        <v>686</v>
      </c>
      <c r="K1440" t="s">
        <v>161</v>
      </c>
      <c r="L1440">
        <v>48216</v>
      </c>
      <c r="M1440">
        <v>1.28</v>
      </c>
      <c r="N1440" t="s">
        <v>162</v>
      </c>
      <c r="O1440" t="s">
        <v>162</v>
      </c>
      <c r="P1440" t="s">
        <v>7268</v>
      </c>
      <c r="Q1440">
        <v>0.19</v>
      </c>
      <c r="R1440" t="s">
        <v>162</v>
      </c>
      <c r="S1440" t="s">
        <v>164</v>
      </c>
      <c r="T1440" t="s">
        <v>164</v>
      </c>
      <c r="U1440" t="s">
        <v>162</v>
      </c>
      <c r="V1440">
        <v>3.97</v>
      </c>
      <c r="X1440" t="s">
        <v>162</v>
      </c>
      <c r="Y1440" t="s">
        <v>162</v>
      </c>
      <c r="Z1440" t="s">
        <v>162</v>
      </c>
      <c r="AA1440" t="s">
        <v>162</v>
      </c>
      <c r="AB1440">
        <v>4.78</v>
      </c>
      <c r="AC1440">
        <v>5.77</v>
      </c>
      <c r="AD1440">
        <v>6.13</v>
      </c>
      <c r="AE1440" t="s">
        <v>162</v>
      </c>
      <c r="AF1440" t="s">
        <v>162</v>
      </c>
      <c r="AG1440">
        <v>904243</v>
      </c>
      <c r="AH1440">
        <v>815568</v>
      </c>
      <c r="AI1440">
        <v>815568</v>
      </c>
      <c r="AJ1440">
        <v>45089</v>
      </c>
      <c r="AK1440">
        <v>10479</v>
      </c>
      <c r="AL1440">
        <v>72883</v>
      </c>
      <c r="AM1440">
        <v>775792</v>
      </c>
      <c r="AN1440" t="s">
        <v>164</v>
      </c>
      <c r="AO1440">
        <v>10</v>
      </c>
      <c r="AP1440" t="s">
        <v>162</v>
      </c>
      <c r="AQ1440">
        <v>0.77</v>
      </c>
      <c r="AS1440">
        <v>2.31</v>
      </c>
      <c r="AT1440" t="s">
        <v>165</v>
      </c>
      <c r="AV1440">
        <v>0.08</v>
      </c>
      <c r="AW1440">
        <v>0.62</v>
      </c>
      <c r="AX1440">
        <v>42.335627000000002</v>
      </c>
      <c r="AY1440">
        <v>-83.071147999999994</v>
      </c>
      <c r="AZ1440" t="s">
        <v>164</v>
      </c>
      <c r="BC1440" t="s">
        <v>164</v>
      </c>
      <c r="BD1440">
        <v>-9247437.8949999996</v>
      </c>
      <c r="BE1440" s="1" t="s">
        <v>7269</v>
      </c>
    </row>
    <row r="1441" spans="1:57" x14ac:dyDescent="0.25">
      <c r="A1441">
        <v>85081</v>
      </c>
      <c r="B1441">
        <v>31063</v>
      </c>
      <c r="C1441">
        <v>5</v>
      </c>
      <c r="D1441" t="s">
        <v>155</v>
      </c>
      <c r="E1441" t="s">
        <v>156</v>
      </c>
      <c r="F1441">
        <v>244869</v>
      </c>
      <c r="G1441" t="s">
        <v>7270</v>
      </c>
      <c r="H1441" t="s">
        <v>7271</v>
      </c>
      <c r="I1441" t="s">
        <v>7272</v>
      </c>
      <c r="J1441" t="s">
        <v>549</v>
      </c>
      <c r="K1441" t="s">
        <v>549</v>
      </c>
      <c r="L1441">
        <v>49009</v>
      </c>
      <c r="M1441">
        <v>1.33</v>
      </c>
      <c r="N1441" t="s">
        <v>162</v>
      </c>
      <c r="O1441" t="s">
        <v>162</v>
      </c>
      <c r="P1441" t="s">
        <v>7273</v>
      </c>
      <c r="Q1441">
        <v>0.19</v>
      </c>
      <c r="R1441" t="s">
        <v>162</v>
      </c>
      <c r="S1441" t="s">
        <v>164</v>
      </c>
      <c r="T1441" t="s">
        <v>164</v>
      </c>
      <c r="U1441" t="s">
        <v>162</v>
      </c>
      <c r="V1441">
        <v>3.94</v>
      </c>
      <c r="X1441" t="s">
        <v>162</v>
      </c>
      <c r="Y1441" t="s">
        <v>162</v>
      </c>
      <c r="Z1441" t="s">
        <v>164</v>
      </c>
      <c r="AA1441" t="s">
        <v>162</v>
      </c>
      <c r="AB1441">
        <v>5.64</v>
      </c>
      <c r="AC1441">
        <v>6.9</v>
      </c>
      <c r="AD1441">
        <v>7.3</v>
      </c>
      <c r="AE1441" t="s">
        <v>162</v>
      </c>
      <c r="AF1441" t="s">
        <v>162</v>
      </c>
      <c r="AG1441">
        <v>785313</v>
      </c>
      <c r="AH1441">
        <v>1792689</v>
      </c>
      <c r="AI1441">
        <v>1792689</v>
      </c>
      <c r="AJ1441">
        <v>82837</v>
      </c>
      <c r="AK1441">
        <v>133477</v>
      </c>
      <c r="AL1441">
        <v>193145</v>
      </c>
      <c r="AM1441">
        <v>375854</v>
      </c>
      <c r="AN1441" t="s">
        <v>164</v>
      </c>
      <c r="AO1441">
        <v>11</v>
      </c>
      <c r="AP1441" t="s">
        <v>162</v>
      </c>
      <c r="AQ1441">
        <v>1.53</v>
      </c>
      <c r="AS1441">
        <v>0.47</v>
      </c>
      <c r="AT1441" t="s">
        <v>165</v>
      </c>
      <c r="AU1441">
        <v>138</v>
      </c>
      <c r="AV1441">
        <v>0</v>
      </c>
      <c r="AW1441">
        <v>1.31</v>
      </c>
      <c r="AX1441">
        <v>42.258271000000001</v>
      </c>
      <c r="AY1441">
        <v>-85.680510999999996</v>
      </c>
      <c r="AZ1441" t="s">
        <v>164</v>
      </c>
      <c r="BA1441" t="s">
        <v>164</v>
      </c>
      <c r="BC1441" t="s">
        <v>164</v>
      </c>
      <c r="BD1441">
        <v>-9537910.8550000004</v>
      </c>
      <c r="BE1441" s="1" t="s">
        <v>7274</v>
      </c>
    </row>
    <row r="1442" spans="1:57" x14ac:dyDescent="0.25">
      <c r="A1442">
        <v>85122</v>
      </c>
      <c r="B1442">
        <v>31522</v>
      </c>
      <c r="C1442">
        <v>5</v>
      </c>
      <c r="D1442" t="s">
        <v>155</v>
      </c>
      <c r="E1442" t="s">
        <v>156</v>
      </c>
      <c r="F1442">
        <v>27041</v>
      </c>
      <c r="G1442" t="s">
        <v>7275</v>
      </c>
      <c r="H1442" t="s">
        <v>7276</v>
      </c>
      <c r="I1442" t="s">
        <v>7277</v>
      </c>
      <c r="J1442" t="s">
        <v>4233</v>
      </c>
      <c r="K1442" t="s">
        <v>1473</v>
      </c>
      <c r="L1442">
        <v>48875</v>
      </c>
      <c r="M1442">
        <v>1.28</v>
      </c>
      <c r="N1442" t="s">
        <v>162</v>
      </c>
      <c r="O1442" t="s">
        <v>162</v>
      </c>
      <c r="P1442" t="s">
        <v>7278</v>
      </c>
      <c r="Q1442">
        <v>0.19</v>
      </c>
      <c r="R1442" t="s">
        <v>162</v>
      </c>
      <c r="S1442" t="s">
        <v>164</v>
      </c>
      <c r="T1442" t="s">
        <v>164</v>
      </c>
      <c r="U1442" t="s">
        <v>162</v>
      </c>
      <c r="V1442">
        <v>3.91</v>
      </c>
      <c r="X1442" t="s">
        <v>162</v>
      </c>
      <c r="Y1442" t="s">
        <v>162</v>
      </c>
      <c r="Z1442" t="s">
        <v>164</v>
      </c>
      <c r="AA1442" t="s">
        <v>162</v>
      </c>
      <c r="AB1442">
        <v>5.41</v>
      </c>
      <c r="AC1442">
        <v>6.62</v>
      </c>
      <c r="AD1442">
        <v>7.05</v>
      </c>
      <c r="AE1442" t="s">
        <v>162</v>
      </c>
      <c r="AF1442" t="s">
        <v>162</v>
      </c>
      <c r="AG1442">
        <v>728460</v>
      </c>
      <c r="AH1442">
        <v>1998744</v>
      </c>
      <c r="AI1442">
        <v>1998744</v>
      </c>
      <c r="AJ1442">
        <v>72506</v>
      </c>
      <c r="AK1442">
        <v>103634</v>
      </c>
      <c r="AL1442">
        <v>96790</v>
      </c>
      <c r="AM1442">
        <v>455530</v>
      </c>
      <c r="AN1442" t="s">
        <v>164</v>
      </c>
      <c r="AO1442">
        <v>10</v>
      </c>
      <c r="AP1442" t="s">
        <v>162</v>
      </c>
      <c r="AQ1442">
        <v>0.62</v>
      </c>
      <c r="AS1442">
        <v>0.62</v>
      </c>
      <c r="AT1442" t="s">
        <v>165</v>
      </c>
      <c r="AU1442">
        <v>69</v>
      </c>
      <c r="AV1442">
        <v>0.25</v>
      </c>
      <c r="AW1442">
        <v>1.74</v>
      </c>
      <c r="AX1442">
        <v>42.875300000000003</v>
      </c>
      <c r="AY1442">
        <v>-84.904899999999998</v>
      </c>
      <c r="AZ1442" t="s">
        <v>164</v>
      </c>
      <c r="BA1442" t="s">
        <v>164</v>
      </c>
      <c r="BC1442" t="s">
        <v>164</v>
      </c>
      <c r="BD1442">
        <v>-9451570.2339999992</v>
      </c>
      <c r="BE1442" s="1" t="s">
        <v>7279</v>
      </c>
    </row>
    <row r="1443" spans="1:57" x14ac:dyDescent="0.25">
      <c r="A1443">
        <v>85138</v>
      </c>
      <c r="B1443">
        <v>31737</v>
      </c>
      <c r="C1443">
        <v>5</v>
      </c>
      <c r="D1443" t="s">
        <v>155</v>
      </c>
      <c r="E1443" t="s">
        <v>156</v>
      </c>
      <c r="F1443">
        <v>39103</v>
      </c>
      <c r="G1443" t="s">
        <v>7280</v>
      </c>
      <c r="H1443" t="s">
        <v>7281</v>
      </c>
      <c r="I1443" t="s">
        <v>7282</v>
      </c>
      <c r="J1443" t="s">
        <v>1155</v>
      </c>
      <c r="K1443" t="s">
        <v>1155</v>
      </c>
      <c r="L1443">
        <v>48603</v>
      </c>
      <c r="M1443">
        <v>1.28</v>
      </c>
      <c r="N1443" t="s">
        <v>162</v>
      </c>
      <c r="O1443" t="s">
        <v>162</v>
      </c>
      <c r="P1443" t="s">
        <v>7283</v>
      </c>
      <c r="Q1443">
        <v>0.19</v>
      </c>
      <c r="R1443" t="s">
        <v>162</v>
      </c>
      <c r="S1443" t="s">
        <v>164</v>
      </c>
      <c r="T1443" t="s">
        <v>164</v>
      </c>
      <c r="U1443" t="s">
        <v>162</v>
      </c>
      <c r="V1443">
        <v>3.92</v>
      </c>
      <c r="X1443" t="s">
        <v>162</v>
      </c>
      <c r="Y1443" t="s">
        <v>162</v>
      </c>
      <c r="Z1443" t="s">
        <v>164</v>
      </c>
      <c r="AA1443" t="s">
        <v>162</v>
      </c>
      <c r="AB1443">
        <v>5.14</v>
      </c>
      <c r="AC1443">
        <v>6.37</v>
      </c>
      <c r="AD1443">
        <v>6.81</v>
      </c>
      <c r="AE1443" t="s">
        <v>162</v>
      </c>
      <c r="AF1443" t="s">
        <v>162</v>
      </c>
      <c r="AG1443">
        <v>641521</v>
      </c>
      <c r="AH1443">
        <v>2216375</v>
      </c>
      <c r="AI1443">
        <v>2216375</v>
      </c>
      <c r="AJ1443">
        <v>60513</v>
      </c>
      <c r="AK1443">
        <v>112534</v>
      </c>
      <c r="AL1443">
        <v>38880</v>
      </c>
      <c r="AM1443">
        <v>429595</v>
      </c>
      <c r="AN1443" t="s">
        <v>164</v>
      </c>
      <c r="AO1443">
        <v>9</v>
      </c>
      <c r="AP1443" t="s">
        <v>162</v>
      </c>
      <c r="AQ1443">
        <v>0.23</v>
      </c>
      <c r="AS1443">
        <v>1.8</v>
      </c>
      <c r="AT1443" t="s">
        <v>165</v>
      </c>
      <c r="AU1443">
        <v>138</v>
      </c>
      <c r="AV1443">
        <v>0</v>
      </c>
      <c r="AW1443">
        <v>0.03</v>
      </c>
      <c r="AX1443">
        <v>43.433630000000001</v>
      </c>
      <c r="AY1443">
        <v>-83.949240000000003</v>
      </c>
      <c r="AZ1443" t="s">
        <v>164</v>
      </c>
      <c r="BA1443" t="s">
        <v>164</v>
      </c>
      <c r="BC1443" t="s">
        <v>164</v>
      </c>
      <c r="BD1443">
        <v>-9345186.6490000002</v>
      </c>
      <c r="BE1443" s="1" t="s">
        <v>7284</v>
      </c>
    </row>
    <row r="1444" spans="1:57" x14ac:dyDescent="0.25">
      <c r="A1444">
        <v>85199</v>
      </c>
      <c r="B1444">
        <v>32424</v>
      </c>
      <c r="C1444">
        <v>5</v>
      </c>
      <c r="D1444" t="s">
        <v>155</v>
      </c>
      <c r="E1444" t="s">
        <v>156</v>
      </c>
      <c r="F1444">
        <v>136701</v>
      </c>
      <c r="G1444" t="s">
        <v>7285</v>
      </c>
      <c r="H1444" t="s">
        <v>7286</v>
      </c>
      <c r="I1444" t="s">
        <v>7287</v>
      </c>
      <c r="J1444" t="s">
        <v>460</v>
      </c>
      <c r="K1444" t="s">
        <v>240</v>
      </c>
      <c r="L1444">
        <v>48342</v>
      </c>
      <c r="M1444">
        <v>1.33</v>
      </c>
      <c r="N1444" t="s">
        <v>162</v>
      </c>
      <c r="O1444" t="s">
        <v>162</v>
      </c>
      <c r="P1444" t="s">
        <v>7288</v>
      </c>
      <c r="Q1444">
        <v>0.19</v>
      </c>
      <c r="R1444" t="s">
        <v>162</v>
      </c>
      <c r="S1444" t="s">
        <v>164</v>
      </c>
      <c r="T1444" t="s">
        <v>164</v>
      </c>
      <c r="U1444" t="s">
        <v>162</v>
      </c>
      <c r="V1444">
        <v>3.95</v>
      </c>
      <c r="X1444" t="s">
        <v>162</v>
      </c>
      <c r="Y1444" t="s">
        <v>162</v>
      </c>
      <c r="Z1444" t="s">
        <v>164</v>
      </c>
      <c r="AA1444" t="s">
        <v>162</v>
      </c>
      <c r="AB1444">
        <v>5.26</v>
      </c>
      <c r="AC1444">
        <v>6.41</v>
      </c>
      <c r="AD1444">
        <v>6.83</v>
      </c>
      <c r="AE1444" t="s">
        <v>162</v>
      </c>
      <c r="AF1444" t="s">
        <v>162</v>
      </c>
      <c r="AG1444">
        <v>980486</v>
      </c>
      <c r="AH1444">
        <v>1662872</v>
      </c>
      <c r="AI1444">
        <v>1662872</v>
      </c>
      <c r="AJ1444">
        <v>51367</v>
      </c>
      <c r="AK1444">
        <v>29178</v>
      </c>
      <c r="AL1444">
        <v>72837</v>
      </c>
      <c r="AM1444">
        <v>827103</v>
      </c>
      <c r="AN1444" t="s">
        <v>164</v>
      </c>
      <c r="AO1444">
        <v>10</v>
      </c>
      <c r="AP1444" t="s">
        <v>162</v>
      </c>
      <c r="AQ1444">
        <v>0.56000000000000005</v>
      </c>
      <c r="AS1444">
        <v>1.07</v>
      </c>
      <c r="AT1444" t="s">
        <v>165</v>
      </c>
      <c r="AV1444">
        <v>0</v>
      </c>
      <c r="AW1444">
        <v>0.21</v>
      </c>
      <c r="AX1444">
        <v>42.640016000000003</v>
      </c>
      <c r="AY1444">
        <v>-83.293081000000001</v>
      </c>
      <c r="AZ1444" t="s">
        <v>164</v>
      </c>
      <c r="BA1444" t="s">
        <v>164</v>
      </c>
      <c r="BC1444" t="s">
        <v>164</v>
      </c>
      <c r="BD1444">
        <v>-9272143.3629999999</v>
      </c>
      <c r="BE1444" s="1" t="s">
        <v>7289</v>
      </c>
    </row>
    <row r="1445" spans="1:57" x14ac:dyDescent="0.25">
      <c r="A1445">
        <v>85415</v>
      </c>
      <c r="B1445">
        <v>35140</v>
      </c>
      <c r="C1445">
        <v>5</v>
      </c>
      <c r="D1445" t="s">
        <v>155</v>
      </c>
      <c r="E1445" t="s">
        <v>156</v>
      </c>
      <c r="F1445">
        <v>57881</v>
      </c>
      <c r="G1445" t="s">
        <v>7290</v>
      </c>
      <c r="H1445" t="s">
        <v>7291</v>
      </c>
      <c r="I1445" t="s">
        <v>7291</v>
      </c>
      <c r="J1445" t="s">
        <v>658</v>
      </c>
      <c r="K1445" t="s">
        <v>358</v>
      </c>
      <c r="L1445">
        <v>48912</v>
      </c>
      <c r="M1445">
        <v>1.34</v>
      </c>
      <c r="N1445" t="s">
        <v>162</v>
      </c>
      <c r="O1445" t="s">
        <v>162</v>
      </c>
      <c r="P1445" t="s">
        <v>7292</v>
      </c>
      <c r="Q1445">
        <v>0.19</v>
      </c>
      <c r="R1445" t="s">
        <v>162</v>
      </c>
      <c r="S1445" t="s">
        <v>164</v>
      </c>
      <c r="T1445" t="s">
        <v>164</v>
      </c>
      <c r="U1445" t="s">
        <v>162</v>
      </c>
      <c r="V1445">
        <v>3.94</v>
      </c>
      <c r="X1445" t="s">
        <v>162</v>
      </c>
      <c r="Y1445" t="s">
        <v>162</v>
      </c>
      <c r="Z1445" t="s">
        <v>164</v>
      </c>
      <c r="AA1445" t="s">
        <v>162</v>
      </c>
      <c r="AB1445">
        <v>5.36</v>
      </c>
      <c r="AC1445">
        <v>6.59</v>
      </c>
      <c r="AD1445">
        <v>7.03</v>
      </c>
      <c r="AE1445" t="s">
        <v>162</v>
      </c>
      <c r="AF1445" t="s">
        <v>162</v>
      </c>
      <c r="AG1445">
        <v>914163</v>
      </c>
      <c r="AH1445">
        <v>2217395</v>
      </c>
      <c r="AI1445">
        <v>2217395</v>
      </c>
      <c r="AJ1445">
        <v>69207</v>
      </c>
      <c r="AK1445">
        <v>122315</v>
      </c>
      <c r="AL1445">
        <v>100236</v>
      </c>
      <c r="AM1445">
        <v>622406</v>
      </c>
      <c r="AN1445" t="s">
        <v>164</v>
      </c>
      <c r="AO1445">
        <v>10</v>
      </c>
      <c r="AP1445" t="s">
        <v>162</v>
      </c>
      <c r="AQ1445">
        <v>1.23</v>
      </c>
      <c r="AR1445">
        <v>138</v>
      </c>
      <c r="AS1445">
        <v>1.07</v>
      </c>
      <c r="AT1445" t="s">
        <v>165</v>
      </c>
      <c r="AU1445">
        <v>138</v>
      </c>
      <c r="AV1445">
        <v>0.01</v>
      </c>
      <c r="AW1445">
        <v>0.72</v>
      </c>
      <c r="AX1445">
        <v>42.730800000000002</v>
      </c>
      <c r="AY1445">
        <v>-84.6036</v>
      </c>
      <c r="AZ1445" t="s">
        <v>164</v>
      </c>
      <c r="BA1445" t="s">
        <v>164</v>
      </c>
      <c r="BC1445" t="s">
        <v>164</v>
      </c>
      <c r="BD1445">
        <v>-9418029.6710000001</v>
      </c>
      <c r="BE1445" s="1" t="s">
        <v>7293</v>
      </c>
    </row>
    <row r="1446" spans="1:57" x14ac:dyDescent="0.25">
      <c r="A1446">
        <v>85419</v>
      </c>
      <c r="B1446">
        <v>35148</v>
      </c>
      <c r="C1446">
        <v>5</v>
      </c>
      <c r="D1446" t="s">
        <v>155</v>
      </c>
      <c r="E1446" t="s">
        <v>156</v>
      </c>
      <c r="F1446">
        <v>41582</v>
      </c>
      <c r="G1446" t="s">
        <v>7294</v>
      </c>
      <c r="H1446" t="s">
        <v>7295</v>
      </c>
      <c r="I1446" t="s">
        <v>7296</v>
      </c>
      <c r="J1446" t="s">
        <v>686</v>
      </c>
      <c r="K1446" t="s">
        <v>161</v>
      </c>
      <c r="L1446">
        <v>48216</v>
      </c>
      <c r="M1446">
        <v>1.28</v>
      </c>
      <c r="N1446" t="s">
        <v>162</v>
      </c>
      <c r="O1446" t="s">
        <v>162</v>
      </c>
      <c r="P1446" t="s">
        <v>7297</v>
      </c>
      <c r="Q1446">
        <v>0.19</v>
      </c>
      <c r="R1446" t="s">
        <v>162</v>
      </c>
      <c r="S1446" t="s">
        <v>164</v>
      </c>
      <c r="T1446" t="s">
        <v>164</v>
      </c>
      <c r="U1446" t="s">
        <v>162</v>
      </c>
      <c r="V1446">
        <v>3.97</v>
      </c>
      <c r="X1446" t="s">
        <v>162</v>
      </c>
      <c r="Y1446" t="s">
        <v>162</v>
      </c>
      <c r="Z1446" t="s">
        <v>162</v>
      </c>
      <c r="AA1446" t="s">
        <v>162</v>
      </c>
      <c r="AB1446">
        <v>4.78</v>
      </c>
      <c r="AC1446">
        <v>5.77</v>
      </c>
      <c r="AD1446">
        <v>6.13</v>
      </c>
      <c r="AE1446" t="s">
        <v>162</v>
      </c>
      <c r="AF1446" t="s">
        <v>162</v>
      </c>
      <c r="AG1446">
        <v>904243</v>
      </c>
      <c r="AH1446">
        <v>815568</v>
      </c>
      <c r="AI1446">
        <v>815568</v>
      </c>
      <c r="AJ1446">
        <v>45089</v>
      </c>
      <c r="AK1446">
        <v>10479</v>
      </c>
      <c r="AL1446">
        <v>72883</v>
      </c>
      <c r="AM1446">
        <v>775792</v>
      </c>
      <c r="AN1446" t="s">
        <v>164</v>
      </c>
      <c r="AO1446">
        <v>10</v>
      </c>
      <c r="AP1446" t="s">
        <v>162</v>
      </c>
      <c r="AQ1446">
        <v>0.84</v>
      </c>
      <c r="AS1446">
        <v>2.14</v>
      </c>
      <c r="AT1446" t="s">
        <v>165</v>
      </c>
      <c r="AV1446">
        <v>7.0000000000000007E-2</v>
      </c>
      <c r="AW1446">
        <v>0.5</v>
      </c>
      <c r="AX1446">
        <v>42.334499999999998</v>
      </c>
      <c r="AY1446">
        <v>-83.074119999999994</v>
      </c>
      <c r="AZ1446" t="s">
        <v>164</v>
      </c>
      <c r="BC1446" t="s">
        <v>164</v>
      </c>
      <c r="BD1446">
        <v>-9247768.7359999996</v>
      </c>
      <c r="BE1446">
        <v>5211218.3679999998</v>
      </c>
    </row>
    <row r="1447" spans="1:57" x14ac:dyDescent="0.25">
      <c r="A1447">
        <v>85426</v>
      </c>
      <c r="B1447">
        <v>35219</v>
      </c>
      <c r="C1447">
        <v>5</v>
      </c>
      <c r="D1447" t="s">
        <v>155</v>
      </c>
      <c r="E1447" t="s">
        <v>156</v>
      </c>
      <c r="F1447">
        <v>16022</v>
      </c>
      <c r="G1447" t="s">
        <v>7298</v>
      </c>
      <c r="H1447" t="s">
        <v>7299</v>
      </c>
      <c r="I1447" t="s">
        <v>7300</v>
      </c>
      <c r="J1447" t="s">
        <v>2673</v>
      </c>
      <c r="K1447" t="s">
        <v>307</v>
      </c>
      <c r="L1447">
        <v>48768</v>
      </c>
      <c r="M1447">
        <v>1.3</v>
      </c>
      <c r="N1447" t="s">
        <v>162</v>
      </c>
      <c r="O1447" t="s">
        <v>162</v>
      </c>
      <c r="P1447" t="s">
        <v>7301</v>
      </c>
      <c r="Q1447">
        <v>0.19</v>
      </c>
      <c r="R1447" t="s">
        <v>162</v>
      </c>
      <c r="S1447" t="s">
        <v>164</v>
      </c>
      <c r="T1447" t="s">
        <v>164</v>
      </c>
      <c r="U1447" t="s">
        <v>162</v>
      </c>
      <c r="V1447">
        <v>3.91</v>
      </c>
      <c r="X1447" t="s">
        <v>162</v>
      </c>
      <c r="Y1447" t="s">
        <v>162</v>
      </c>
      <c r="Z1447" t="s">
        <v>162</v>
      </c>
      <c r="AA1447" t="s">
        <v>162</v>
      </c>
      <c r="AB1447">
        <v>4.9800000000000004</v>
      </c>
      <c r="AC1447">
        <v>6.31</v>
      </c>
      <c r="AD1447">
        <v>6.77</v>
      </c>
      <c r="AE1447" t="s">
        <v>162</v>
      </c>
      <c r="AF1447" t="s">
        <v>162</v>
      </c>
      <c r="AG1447">
        <v>658902</v>
      </c>
      <c r="AH1447">
        <v>1768178</v>
      </c>
      <c r="AI1447">
        <v>1768178</v>
      </c>
      <c r="AJ1447">
        <v>51984</v>
      </c>
      <c r="AK1447">
        <v>73999</v>
      </c>
      <c r="AL1447">
        <v>47844</v>
      </c>
      <c r="AM1447">
        <v>485076</v>
      </c>
      <c r="AN1447" t="s">
        <v>164</v>
      </c>
      <c r="AO1447">
        <v>9</v>
      </c>
      <c r="AP1447" t="s">
        <v>162</v>
      </c>
      <c r="AQ1447">
        <v>3.38</v>
      </c>
      <c r="AS1447">
        <v>2.85</v>
      </c>
      <c r="AT1447" t="s">
        <v>165</v>
      </c>
      <c r="AU1447">
        <v>120</v>
      </c>
      <c r="AV1447">
        <v>0</v>
      </c>
      <c r="AW1447">
        <v>2.77</v>
      </c>
      <c r="AX1447">
        <v>43.408152000000001</v>
      </c>
      <c r="AY1447">
        <v>-83.443944000000002</v>
      </c>
      <c r="AZ1447" t="s">
        <v>164</v>
      </c>
      <c r="BC1447" t="s">
        <v>164</v>
      </c>
      <c r="BD1447">
        <v>-9288937.3560000006</v>
      </c>
      <c r="BE1447" s="1" t="s">
        <v>7302</v>
      </c>
    </row>
    <row r="1448" spans="1:57" x14ac:dyDescent="0.25">
      <c r="A1448">
        <v>85447</v>
      </c>
      <c r="B1448">
        <v>35414</v>
      </c>
      <c r="C1448">
        <v>5</v>
      </c>
      <c r="D1448" t="s">
        <v>155</v>
      </c>
      <c r="E1448" t="s">
        <v>156</v>
      </c>
      <c r="F1448">
        <v>111447</v>
      </c>
      <c r="G1448" t="s">
        <v>7303</v>
      </c>
      <c r="H1448" t="s">
        <v>7304</v>
      </c>
      <c r="I1448" t="s">
        <v>7305</v>
      </c>
      <c r="J1448" t="s">
        <v>1826</v>
      </c>
      <c r="K1448" t="s">
        <v>240</v>
      </c>
      <c r="L1448">
        <v>48009</v>
      </c>
      <c r="M1448">
        <v>1.31</v>
      </c>
      <c r="N1448" t="s">
        <v>162</v>
      </c>
      <c r="O1448" t="s">
        <v>162</v>
      </c>
      <c r="P1448" t="s">
        <v>7306</v>
      </c>
      <c r="Q1448">
        <v>0.19</v>
      </c>
      <c r="R1448" t="s">
        <v>162</v>
      </c>
      <c r="S1448" t="s">
        <v>164</v>
      </c>
      <c r="T1448" t="s">
        <v>164</v>
      </c>
      <c r="U1448" t="s">
        <v>162</v>
      </c>
      <c r="V1448">
        <v>3.95</v>
      </c>
      <c r="X1448" t="s">
        <v>162</v>
      </c>
      <c r="Y1448" t="s">
        <v>162</v>
      </c>
      <c r="Z1448" t="s">
        <v>164</v>
      </c>
      <c r="AA1448" t="s">
        <v>162</v>
      </c>
      <c r="AB1448">
        <v>5.13</v>
      </c>
      <c r="AC1448">
        <v>6.28</v>
      </c>
      <c r="AD1448">
        <v>6.69</v>
      </c>
      <c r="AE1448" t="s">
        <v>162</v>
      </c>
      <c r="AF1448" t="s">
        <v>162</v>
      </c>
      <c r="AG1448">
        <v>910952</v>
      </c>
      <c r="AH1448">
        <v>994112</v>
      </c>
      <c r="AI1448">
        <v>994112</v>
      </c>
      <c r="AJ1448">
        <v>48340</v>
      </c>
      <c r="AK1448">
        <v>6358</v>
      </c>
      <c r="AL1448">
        <v>69737</v>
      </c>
      <c r="AM1448">
        <v>786517</v>
      </c>
      <c r="AN1448" t="s">
        <v>164</v>
      </c>
      <c r="AO1448">
        <v>10</v>
      </c>
      <c r="AP1448" t="s">
        <v>162</v>
      </c>
      <c r="AQ1448">
        <v>0.51</v>
      </c>
      <c r="AR1448">
        <v>120</v>
      </c>
      <c r="AS1448">
        <v>0.45</v>
      </c>
      <c r="AT1448" t="s">
        <v>165</v>
      </c>
      <c r="AU1448">
        <v>120</v>
      </c>
      <c r="AV1448">
        <v>0.02</v>
      </c>
      <c r="AW1448">
        <v>2.4300000000000002</v>
      </c>
      <c r="AX1448">
        <v>42.472762000000003</v>
      </c>
      <c r="AY1448">
        <v>-83.419005999999996</v>
      </c>
      <c r="AZ1448" t="s">
        <v>164</v>
      </c>
      <c r="BA1448" t="s">
        <v>164</v>
      </c>
      <c r="BC1448" t="s">
        <v>164</v>
      </c>
      <c r="BD1448">
        <v>-9286161.2699999996</v>
      </c>
      <c r="BE1448" s="1" t="s">
        <v>7307</v>
      </c>
    </row>
    <row r="1449" spans="1:57" x14ac:dyDescent="0.25">
      <c r="A1449">
        <v>85520</v>
      </c>
      <c r="B1449">
        <v>36278</v>
      </c>
      <c r="C1449">
        <v>5</v>
      </c>
      <c r="D1449" t="s">
        <v>155</v>
      </c>
      <c r="E1449" t="s">
        <v>156</v>
      </c>
      <c r="F1449">
        <v>228322</v>
      </c>
      <c r="G1449" t="s">
        <v>7308</v>
      </c>
      <c r="H1449" t="s">
        <v>7309</v>
      </c>
      <c r="I1449" t="s">
        <v>7310</v>
      </c>
      <c r="J1449" t="s">
        <v>253</v>
      </c>
      <c r="K1449" t="s">
        <v>254</v>
      </c>
      <c r="L1449">
        <v>48505</v>
      </c>
      <c r="M1449">
        <v>1.3</v>
      </c>
      <c r="N1449" t="s">
        <v>162</v>
      </c>
      <c r="O1449" t="s">
        <v>162</v>
      </c>
      <c r="P1449" t="s">
        <v>7311</v>
      </c>
      <c r="Q1449">
        <v>0.19</v>
      </c>
      <c r="R1449" t="s">
        <v>162</v>
      </c>
      <c r="S1449" t="s">
        <v>164</v>
      </c>
      <c r="T1449" t="s">
        <v>164</v>
      </c>
      <c r="U1449" t="s">
        <v>162</v>
      </c>
      <c r="V1449">
        <v>3.89</v>
      </c>
      <c r="X1449" t="s">
        <v>162</v>
      </c>
      <c r="Y1449" t="s">
        <v>162</v>
      </c>
      <c r="Z1449" t="s">
        <v>164</v>
      </c>
      <c r="AA1449" t="s">
        <v>162</v>
      </c>
      <c r="AB1449">
        <v>5.34</v>
      </c>
      <c r="AC1449">
        <v>6.56</v>
      </c>
      <c r="AD1449">
        <v>6.98</v>
      </c>
      <c r="AE1449" t="s">
        <v>162</v>
      </c>
      <c r="AF1449" t="s">
        <v>162</v>
      </c>
      <c r="AG1449">
        <v>1010455</v>
      </c>
      <c r="AH1449">
        <v>2101529</v>
      </c>
      <c r="AI1449">
        <v>2101529</v>
      </c>
      <c r="AJ1449">
        <v>54112</v>
      </c>
      <c r="AK1449">
        <v>44218</v>
      </c>
      <c r="AL1449">
        <v>72168</v>
      </c>
      <c r="AM1449">
        <v>839957</v>
      </c>
      <c r="AN1449" t="s">
        <v>164</v>
      </c>
      <c r="AO1449">
        <v>9</v>
      </c>
      <c r="AP1449" t="s">
        <v>162</v>
      </c>
      <c r="AQ1449">
        <v>0.41</v>
      </c>
      <c r="AR1449">
        <v>138</v>
      </c>
      <c r="AS1449">
        <v>0.16</v>
      </c>
      <c r="AT1449" t="s">
        <v>165</v>
      </c>
      <c r="AU1449">
        <v>138</v>
      </c>
      <c r="AV1449">
        <v>0</v>
      </c>
      <c r="AW1449">
        <v>0.11</v>
      </c>
      <c r="AX1449">
        <v>43.061126000000002</v>
      </c>
      <c r="AY1449">
        <v>-83.674277000000004</v>
      </c>
      <c r="AZ1449" t="s">
        <v>164</v>
      </c>
      <c r="BA1449" t="s">
        <v>164</v>
      </c>
      <c r="BC1449" t="s">
        <v>164</v>
      </c>
      <c r="BD1449">
        <v>-9314577.9079999998</v>
      </c>
      <c r="BE1449" s="1" t="s">
        <v>7312</v>
      </c>
    </row>
    <row r="1450" spans="1:57" x14ac:dyDescent="0.25">
      <c r="A1450">
        <v>82753</v>
      </c>
      <c r="B1450">
        <v>4689</v>
      </c>
      <c r="C1450">
        <v>5</v>
      </c>
      <c r="D1450" t="s">
        <v>155</v>
      </c>
      <c r="E1450" t="s">
        <v>156</v>
      </c>
      <c r="F1450">
        <v>235561</v>
      </c>
      <c r="G1450" t="s">
        <v>7313</v>
      </c>
      <c r="H1450" t="s">
        <v>7314</v>
      </c>
      <c r="I1450" t="s">
        <v>7315</v>
      </c>
      <c r="J1450" t="s">
        <v>239</v>
      </c>
      <c r="K1450" t="s">
        <v>240</v>
      </c>
      <c r="L1450">
        <v>48383</v>
      </c>
      <c r="M1450">
        <v>1.25</v>
      </c>
      <c r="N1450" t="s">
        <v>162</v>
      </c>
      <c r="O1450" t="s">
        <v>162</v>
      </c>
      <c r="P1450" t="s">
        <v>7316</v>
      </c>
      <c r="Q1450">
        <v>0.18</v>
      </c>
      <c r="R1450" t="s">
        <v>162</v>
      </c>
      <c r="S1450" t="s">
        <v>164</v>
      </c>
      <c r="T1450" t="s">
        <v>164</v>
      </c>
      <c r="U1450" t="s">
        <v>162</v>
      </c>
      <c r="V1450">
        <v>3.94</v>
      </c>
      <c r="X1450" t="s">
        <v>162</v>
      </c>
      <c r="Y1450" t="s">
        <v>162</v>
      </c>
      <c r="Z1450" t="s">
        <v>164</v>
      </c>
      <c r="AA1450" t="s">
        <v>162</v>
      </c>
      <c r="AB1450">
        <v>5.36</v>
      </c>
      <c r="AC1450">
        <v>6.58</v>
      </c>
      <c r="AD1450">
        <v>7.01</v>
      </c>
      <c r="AE1450" t="s">
        <v>162</v>
      </c>
      <c r="AF1450" t="s">
        <v>162</v>
      </c>
      <c r="AG1450">
        <v>984567</v>
      </c>
      <c r="AH1450">
        <v>1350522</v>
      </c>
      <c r="AI1450">
        <v>1350522</v>
      </c>
      <c r="AJ1450">
        <v>49727</v>
      </c>
      <c r="AK1450">
        <v>37631</v>
      </c>
      <c r="AL1450">
        <v>73381</v>
      </c>
      <c r="AM1450">
        <v>823828</v>
      </c>
      <c r="AN1450" t="s">
        <v>164</v>
      </c>
      <c r="AO1450">
        <v>10</v>
      </c>
      <c r="AP1450" t="s">
        <v>162</v>
      </c>
      <c r="AQ1450">
        <v>1.1599999999999999</v>
      </c>
      <c r="AR1450">
        <v>120</v>
      </c>
      <c r="AS1450">
        <v>0.2</v>
      </c>
      <c r="AT1450" t="s">
        <v>165</v>
      </c>
      <c r="AU1450">
        <v>120</v>
      </c>
      <c r="AV1450">
        <v>0.01</v>
      </c>
      <c r="AW1450">
        <v>1.04</v>
      </c>
      <c r="AX1450">
        <v>42.497715999999997</v>
      </c>
      <c r="AY1450">
        <v>-83.549508000000003</v>
      </c>
      <c r="AZ1450" t="s">
        <v>164</v>
      </c>
      <c r="BA1450" t="s">
        <v>164</v>
      </c>
      <c r="BC1450" t="s">
        <v>164</v>
      </c>
      <c r="BD1450">
        <v>-9300688.6870000008</v>
      </c>
      <c r="BE1450">
        <v>5235828.9349999996</v>
      </c>
    </row>
    <row r="1451" spans="1:57" x14ac:dyDescent="0.25">
      <c r="A1451">
        <v>82795</v>
      </c>
      <c r="B1451">
        <v>5010</v>
      </c>
      <c r="C1451">
        <v>5</v>
      </c>
      <c r="D1451" t="s">
        <v>155</v>
      </c>
      <c r="E1451" t="s">
        <v>156</v>
      </c>
      <c r="F1451">
        <v>105383</v>
      </c>
      <c r="G1451" t="s">
        <v>7317</v>
      </c>
      <c r="H1451" t="s">
        <v>7318</v>
      </c>
      <c r="I1451" t="s">
        <v>7319</v>
      </c>
      <c r="J1451" t="s">
        <v>370</v>
      </c>
      <c r="K1451" t="s">
        <v>272</v>
      </c>
      <c r="L1451">
        <v>49684</v>
      </c>
      <c r="M1451">
        <v>1.23</v>
      </c>
      <c r="N1451" t="s">
        <v>162</v>
      </c>
      <c r="O1451" t="s">
        <v>162</v>
      </c>
      <c r="P1451" t="s">
        <v>7320</v>
      </c>
      <c r="Q1451">
        <v>0.18</v>
      </c>
      <c r="R1451" t="s">
        <v>162</v>
      </c>
      <c r="S1451" t="s">
        <v>164</v>
      </c>
      <c r="T1451" t="s">
        <v>164</v>
      </c>
      <c r="U1451" t="s">
        <v>162</v>
      </c>
      <c r="V1451">
        <v>3.79</v>
      </c>
      <c r="X1451" t="s">
        <v>162</v>
      </c>
      <c r="Y1451" t="s">
        <v>162</v>
      </c>
      <c r="Z1451" t="s">
        <v>164</v>
      </c>
      <c r="AA1451" t="s">
        <v>162</v>
      </c>
      <c r="AB1451">
        <v>5.49</v>
      </c>
      <c r="AC1451">
        <v>6.69</v>
      </c>
      <c r="AD1451">
        <v>7.12</v>
      </c>
      <c r="AE1451" t="s">
        <v>162</v>
      </c>
      <c r="AF1451" t="s">
        <v>162</v>
      </c>
      <c r="AG1451">
        <v>518715</v>
      </c>
      <c r="AH1451">
        <v>67648</v>
      </c>
      <c r="AI1451">
        <v>67648</v>
      </c>
      <c r="AJ1451">
        <v>123728</v>
      </c>
      <c r="AK1451">
        <v>322520</v>
      </c>
      <c r="AL1451">
        <v>13140</v>
      </c>
      <c r="AM1451">
        <v>59327</v>
      </c>
      <c r="AN1451" t="s">
        <v>164</v>
      </c>
      <c r="AO1451">
        <v>9</v>
      </c>
      <c r="AP1451" t="s">
        <v>162</v>
      </c>
      <c r="AQ1451">
        <v>1.68</v>
      </c>
      <c r="AS1451">
        <v>0.12</v>
      </c>
      <c r="AT1451" t="s">
        <v>165</v>
      </c>
      <c r="AU1451">
        <v>69</v>
      </c>
      <c r="AV1451">
        <v>7.0000000000000007E-2</v>
      </c>
      <c r="AW1451">
        <v>0.45</v>
      </c>
      <c r="AX1451">
        <v>44.673299999999998</v>
      </c>
      <c r="AY1451">
        <v>-85.671449999999993</v>
      </c>
      <c r="AZ1451" t="s">
        <v>164</v>
      </c>
      <c r="BA1451" t="s">
        <v>164</v>
      </c>
      <c r="BC1451" t="s">
        <v>164</v>
      </c>
      <c r="BD1451">
        <v>-9536902.1899999995</v>
      </c>
      <c r="BE1451" s="1" t="s">
        <v>7321</v>
      </c>
    </row>
    <row r="1452" spans="1:57" x14ac:dyDescent="0.25">
      <c r="A1452">
        <v>82877</v>
      </c>
      <c r="B1452">
        <v>5792</v>
      </c>
      <c r="C1452">
        <v>5</v>
      </c>
      <c r="D1452" t="s">
        <v>155</v>
      </c>
      <c r="E1452" t="s">
        <v>156</v>
      </c>
      <c r="F1452">
        <v>239790</v>
      </c>
      <c r="G1452" t="s">
        <v>7322</v>
      </c>
      <c r="H1452" t="s">
        <v>7323</v>
      </c>
      <c r="I1452" t="s">
        <v>7324</v>
      </c>
      <c r="J1452" t="s">
        <v>1166</v>
      </c>
      <c r="K1452" t="s">
        <v>228</v>
      </c>
      <c r="L1452">
        <v>48060</v>
      </c>
      <c r="M1452">
        <v>1.26</v>
      </c>
      <c r="N1452" t="s">
        <v>162</v>
      </c>
      <c r="O1452" t="s">
        <v>162</v>
      </c>
      <c r="P1452" t="s">
        <v>7325</v>
      </c>
      <c r="Q1452">
        <v>0.18</v>
      </c>
      <c r="R1452" t="s">
        <v>162</v>
      </c>
      <c r="S1452" t="s">
        <v>164</v>
      </c>
      <c r="T1452" t="s">
        <v>164</v>
      </c>
      <c r="U1452" t="s">
        <v>162</v>
      </c>
      <c r="V1452">
        <v>3.92</v>
      </c>
      <c r="X1452" t="s">
        <v>162</v>
      </c>
      <c r="Y1452" t="s">
        <v>162</v>
      </c>
      <c r="Z1452" t="s">
        <v>164</v>
      </c>
      <c r="AA1452" t="s">
        <v>162</v>
      </c>
      <c r="AB1452">
        <v>5.05</v>
      </c>
      <c r="AC1452">
        <v>6.31</v>
      </c>
      <c r="AD1452">
        <v>6.77</v>
      </c>
      <c r="AE1452" t="s">
        <v>162</v>
      </c>
      <c r="AF1452" t="s">
        <v>162</v>
      </c>
      <c r="AG1452">
        <v>656711</v>
      </c>
      <c r="AH1452">
        <v>689368</v>
      </c>
      <c r="AI1452">
        <v>689368</v>
      </c>
      <c r="AJ1452">
        <v>36718</v>
      </c>
      <c r="AK1452">
        <v>5099</v>
      </c>
      <c r="AL1452">
        <v>48269</v>
      </c>
      <c r="AM1452">
        <v>566625</v>
      </c>
      <c r="AN1452" t="s">
        <v>164</v>
      </c>
      <c r="AO1452">
        <v>9</v>
      </c>
      <c r="AP1452" t="s">
        <v>162</v>
      </c>
      <c r="AQ1452">
        <v>0.5</v>
      </c>
      <c r="AS1452">
        <v>0.61</v>
      </c>
      <c r="AT1452" t="s">
        <v>165</v>
      </c>
      <c r="AU1452">
        <v>120</v>
      </c>
      <c r="AV1452">
        <v>0.41</v>
      </c>
      <c r="AW1452">
        <v>0.22</v>
      </c>
      <c r="AX1452">
        <v>42.957900000000002</v>
      </c>
      <c r="AY1452">
        <v>-82.452600000000004</v>
      </c>
      <c r="AZ1452" t="s">
        <v>164</v>
      </c>
      <c r="BA1452" t="s">
        <v>164</v>
      </c>
      <c r="BC1452" t="s">
        <v>164</v>
      </c>
      <c r="BD1452">
        <v>-9178581.4470000006</v>
      </c>
      <c r="BE1452" s="1" t="s">
        <v>7326</v>
      </c>
    </row>
    <row r="1453" spans="1:57" x14ac:dyDescent="0.25">
      <c r="A1453">
        <v>82933</v>
      </c>
      <c r="B1453">
        <v>6323</v>
      </c>
      <c r="C1453">
        <v>5</v>
      </c>
      <c r="D1453" t="s">
        <v>155</v>
      </c>
      <c r="E1453" t="s">
        <v>156</v>
      </c>
      <c r="F1453">
        <v>27141</v>
      </c>
      <c r="G1453" t="s">
        <v>7327</v>
      </c>
      <c r="H1453" t="s">
        <v>7328</v>
      </c>
      <c r="I1453" t="s">
        <v>7328</v>
      </c>
      <c r="J1453" t="s">
        <v>1155</v>
      </c>
      <c r="K1453" t="s">
        <v>1155</v>
      </c>
      <c r="L1453">
        <v>48601</v>
      </c>
      <c r="M1453">
        <v>1.24</v>
      </c>
      <c r="N1453" t="s">
        <v>162</v>
      </c>
      <c r="O1453" t="s">
        <v>162</v>
      </c>
      <c r="P1453" t="s">
        <v>7329</v>
      </c>
      <c r="Q1453">
        <v>0.18</v>
      </c>
      <c r="R1453" t="s">
        <v>162</v>
      </c>
      <c r="S1453" t="s">
        <v>164</v>
      </c>
      <c r="T1453" t="s">
        <v>164</v>
      </c>
      <c r="U1453" t="s">
        <v>162</v>
      </c>
      <c r="V1453">
        <v>3.93</v>
      </c>
      <c r="X1453" t="s">
        <v>162</v>
      </c>
      <c r="Y1453" t="s">
        <v>162</v>
      </c>
      <c r="Z1453" t="s">
        <v>164</v>
      </c>
      <c r="AA1453" t="s">
        <v>162</v>
      </c>
      <c r="AB1453">
        <v>5.14</v>
      </c>
      <c r="AC1453">
        <v>6.37</v>
      </c>
      <c r="AD1453">
        <v>6.81</v>
      </c>
      <c r="AE1453" t="s">
        <v>162</v>
      </c>
      <c r="AF1453" t="s">
        <v>162</v>
      </c>
      <c r="AG1453">
        <v>641521</v>
      </c>
      <c r="AH1453">
        <v>2216375</v>
      </c>
      <c r="AI1453">
        <v>2216375</v>
      </c>
      <c r="AJ1453">
        <v>60513</v>
      </c>
      <c r="AK1453">
        <v>112534</v>
      </c>
      <c r="AL1453">
        <v>38880</v>
      </c>
      <c r="AM1453">
        <v>429595</v>
      </c>
      <c r="AN1453" t="s">
        <v>164</v>
      </c>
      <c r="AO1453">
        <v>9</v>
      </c>
      <c r="AP1453" t="s">
        <v>162</v>
      </c>
      <c r="AQ1453">
        <v>0.61</v>
      </c>
      <c r="AS1453">
        <v>1.79</v>
      </c>
      <c r="AT1453" t="s">
        <v>165</v>
      </c>
      <c r="AU1453">
        <v>138</v>
      </c>
      <c r="AV1453">
        <v>7.0000000000000007E-2</v>
      </c>
      <c r="AW1453">
        <v>0.14000000000000001</v>
      </c>
      <c r="AX1453">
        <v>43.422899999999998</v>
      </c>
      <c r="AY1453">
        <v>-83.946250000000006</v>
      </c>
      <c r="AZ1453" t="s">
        <v>164</v>
      </c>
      <c r="BA1453" t="s">
        <v>164</v>
      </c>
      <c r="BC1453" t="s">
        <v>164</v>
      </c>
      <c r="BD1453">
        <v>-9344853.8039999995</v>
      </c>
      <c r="BE1453" s="1" t="s">
        <v>7330</v>
      </c>
    </row>
    <row r="1454" spans="1:57" x14ac:dyDescent="0.25">
      <c r="A1454">
        <v>83102</v>
      </c>
      <c r="B1454">
        <v>7728</v>
      </c>
      <c r="C1454">
        <v>5</v>
      </c>
      <c r="D1454" t="s">
        <v>155</v>
      </c>
      <c r="E1454" t="s">
        <v>156</v>
      </c>
      <c r="F1454">
        <v>143241</v>
      </c>
      <c r="G1454" t="s">
        <v>7331</v>
      </c>
      <c r="H1454" t="s">
        <v>7332</v>
      </c>
      <c r="I1454" t="s">
        <v>7333</v>
      </c>
      <c r="J1454" t="s">
        <v>7334</v>
      </c>
      <c r="K1454" t="s">
        <v>320</v>
      </c>
      <c r="L1454">
        <v>49345</v>
      </c>
      <c r="M1454">
        <v>1.25</v>
      </c>
      <c r="N1454" t="s">
        <v>162</v>
      </c>
      <c r="O1454" t="s">
        <v>162</v>
      </c>
      <c r="P1454" t="s">
        <v>7335</v>
      </c>
      <c r="Q1454">
        <v>0.18</v>
      </c>
      <c r="R1454" t="s">
        <v>162</v>
      </c>
      <c r="S1454" t="s">
        <v>164</v>
      </c>
      <c r="T1454" t="s">
        <v>164</v>
      </c>
      <c r="U1454" t="s">
        <v>162</v>
      </c>
      <c r="V1454">
        <v>3.89</v>
      </c>
      <c r="X1454" t="s">
        <v>162</v>
      </c>
      <c r="Y1454" t="s">
        <v>162</v>
      </c>
      <c r="Z1454" t="s">
        <v>162</v>
      </c>
      <c r="AA1454" t="s">
        <v>162</v>
      </c>
      <c r="AB1454">
        <v>4.8099999999999996</v>
      </c>
      <c r="AC1454">
        <v>6.18</v>
      </c>
      <c r="AD1454">
        <v>6.65</v>
      </c>
      <c r="AE1454" t="s">
        <v>162</v>
      </c>
      <c r="AF1454" t="s">
        <v>162</v>
      </c>
      <c r="AG1454">
        <v>609081</v>
      </c>
      <c r="AH1454">
        <v>1274179</v>
      </c>
      <c r="AI1454">
        <v>1274179</v>
      </c>
      <c r="AJ1454">
        <v>73685</v>
      </c>
      <c r="AK1454">
        <v>169842</v>
      </c>
      <c r="AL1454">
        <v>87089</v>
      </c>
      <c r="AM1454">
        <v>278466</v>
      </c>
      <c r="AN1454" t="s">
        <v>164</v>
      </c>
      <c r="AO1454">
        <v>9</v>
      </c>
      <c r="AP1454" t="s">
        <v>162</v>
      </c>
      <c r="AQ1454">
        <v>1.72</v>
      </c>
      <c r="AR1454">
        <v>138</v>
      </c>
      <c r="AS1454">
        <v>0.99</v>
      </c>
      <c r="AT1454" t="s">
        <v>165</v>
      </c>
      <c r="AU1454">
        <v>138</v>
      </c>
      <c r="AV1454">
        <v>0</v>
      </c>
      <c r="AW1454">
        <v>2.39</v>
      </c>
      <c r="AX1454">
        <v>43.138446000000002</v>
      </c>
      <c r="AY1454">
        <v>-85.640900000000002</v>
      </c>
      <c r="AZ1454" t="s">
        <v>164</v>
      </c>
      <c r="BC1454" t="s">
        <v>164</v>
      </c>
      <c r="BD1454">
        <v>-9533501.3790000007</v>
      </c>
      <c r="BE1454" s="1" t="s">
        <v>7336</v>
      </c>
    </row>
    <row r="1455" spans="1:57" x14ac:dyDescent="0.25">
      <c r="A1455">
        <v>83114</v>
      </c>
      <c r="B1455">
        <v>7788</v>
      </c>
      <c r="C1455">
        <v>5</v>
      </c>
      <c r="D1455" t="s">
        <v>155</v>
      </c>
      <c r="E1455" t="s">
        <v>156</v>
      </c>
      <c r="F1455">
        <v>135786</v>
      </c>
      <c r="G1455" t="s">
        <v>7337</v>
      </c>
      <c r="H1455" t="s">
        <v>7338</v>
      </c>
      <c r="I1455" t="s">
        <v>7338</v>
      </c>
      <c r="J1455" t="s">
        <v>931</v>
      </c>
      <c r="K1455" t="s">
        <v>932</v>
      </c>
      <c r="L1455">
        <v>49424</v>
      </c>
      <c r="M1455">
        <v>1.23</v>
      </c>
      <c r="N1455" t="s">
        <v>162</v>
      </c>
      <c r="O1455" t="s">
        <v>162</v>
      </c>
      <c r="P1455" t="s">
        <v>7339</v>
      </c>
      <c r="Q1455">
        <v>0.18</v>
      </c>
      <c r="R1455" t="s">
        <v>162</v>
      </c>
      <c r="S1455" t="s">
        <v>164</v>
      </c>
      <c r="T1455" t="s">
        <v>164</v>
      </c>
      <c r="U1455" t="s">
        <v>162</v>
      </c>
      <c r="V1455">
        <v>3.92</v>
      </c>
      <c r="X1455" t="s">
        <v>162</v>
      </c>
      <c r="Y1455" t="s">
        <v>162</v>
      </c>
      <c r="Z1455" t="s">
        <v>164</v>
      </c>
      <c r="AA1455" t="s">
        <v>162</v>
      </c>
      <c r="AB1455">
        <v>5.25</v>
      </c>
      <c r="AC1455">
        <v>6.51</v>
      </c>
      <c r="AD1455">
        <v>6.94</v>
      </c>
      <c r="AE1455" t="s">
        <v>162</v>
      </c>
      <c r="AF1455" t="s">
        <v>162</v>
      </c>
      <c r="AG1455">
        <v>560740</v>
      </c>
      <c r="AH1455">
        <v>1044125</v>
      </c>
      <c r="AI1455">
        <v>1044125</v>
      </c>
      <c r="AJ1455">
        <v>85987</v>
      </c>
      <c r="AK1455">
        <v>96905</v>
      </c>
      <c r="AL1455">
        <v>85675</v>
      </c>
      <c r="AM1455">
        <v>292174</v>
      </c>
      <c r="AN1455" t="s">
        <v>164</v>
      </c>
      <c r="AO1455">
        <v>10</v>
      </c>
      <c r="AP1455" t="s">
        <v>162</v>
      </c>
      <c r="AQ1455">
        <v>0.47</v>
      </c>
      <c r="AR1455">
        <v>138</v>
      </c>
      <c r="AS1455">
        <v>0.01</v>
      </c>
      <c r="AT1455" t="s">
        <v>165</v>
      </c>
      <c r="AV1455">
        <v>0.16</v>
      </c>
      <c r="AW1455">
        <v>0.55000000000000004</v>
      </c>
      <c r="AX1455">
        <v>42.801749999999998</v>
      </c>
      <c r="AY1455">
        <v>-86.049350000000004</v>
      </c>
      <c r="AZ1455" t="s">
        <v>164</v>
      </c>
      <c r="BA1455" t="s">
        <v>164</v>
      </c>
      <c r="BC1455" t="s">
        <v>164</v>
      </c>
      <c r="BD1455">
        <v>-9578969.8249999993</v>
      </c>
      <c r="BE1455" s="1" t="s">
        <v>7340</v>
      </c>
    </row>
    <row r="1456" spans="1:57" x14ac:dyDescent="0.25">
      <c r="A1456">
        <v>83148</v>
      </c>
      <c r="B1456">
        <v>8141</v>
      </c>
      <c r="C1456">
        <v>5</v>
      </c>
      <c r="D1456" t="s">
        <v>155</v>
      </c>
      <c r="E1456" t="s">
        <v>156</v>
      </c>
      <c r="F1456">
        <v>237705</v>
      </c>
      <c r="G1456" t="s">
        <v>7341</v>
      </c>
      <c r="H1456" t="s">
        <v>7342</v>
      </c>
      <c r="I1456" t="s">
        <v>7343</v>
      </c>
      <c r="J1456" t="s">
        <v>2155</v>
      </c>
      <c r="K1456" t="s">
        <v>351</v>
      </c>
      <c r="L1456">
        <v>49230</v>
      </c>
      <c r="M1456">
        <v>1.27</v>
      </c>
      <c r="N1456" t="s">
        <v>162</v>
      </c>
      <c r="O1456" t="s">
        <v>162</v>
      </c>
      <c r="P1456" t="s">
        <v>7344</v>
      </c>
      <c r="Q1456">
        <v>0.18</v>
      </c>
      <c r="R1456" t="s">
        <v>162</v>
      </c>
      <c r="S1456" t="s">
        <v>164</v>
      </c>
      <c r="T1456" t="s">
        <v>164</v>
      </c>
      <c r="U1456" t="s">
        <v>162</v>
      </c>
      <c r="V1456">
        <v>3.97</v>
      </c>
      <c r="X1456" t="s">
        <v>162</v>
      </c>
      <c r="Y1456" t="s">
        <v>162</v>
      </c>
      <c r="Z1456" t="s">
        <v>164</v>
      </c>
      <c r="AA1456" t="s">
        <v>162</v>
      </c>
      <c r="AB1456">
        <v>5.43</v>
      </c>
      <c r="AC1456">
        <v>6.65</v>
      </c>
      <c r="AD1456">
        <v>7.08</v>
      </c>
      <c r="AE1456" t="s">
        <v>162</v>
      </c>
      <c r="AF1456" t="s">
        <v>162</v>
      </c>
      <c r="AG1456">
        <v>1054289</v>
      </c>
      <c r="AH1456">
        <v>2334214</v>
      </c>
      <c r="AI1456">
        <v>2334214</v>
      </c>
      <c r="AJ1456">
        <v>67349</v>
      </c>
      <c r="AK1456">
        <v>64159</v>
      </c>
      <c r="AL1456">
        <v>119389</v>
      </c>
      <c r="AM1456">
        <v>803392</v>
      </c>
      <c r="AN1456" t="s">
        <v>164</v>
      </c>
      <c r="AO1456">
        <v>11</v>
      </c>
      <c r="AP1456" t="s">
        <v>162</v>
      </c>
      <c r="AQ1456">
        <v>0.16</v>
      </c>
      <c r="AS1456">
        <v>0.01</v>
      </c>
      <c r="AT1456" t="s">
        <v>165</v>
      </c>
      <c r="AV1456">
        <v>0.12</v>
      </c>
      <c r="AW1456">
        <v>8.8699999999999992</v>
      </c>
      <c r="AX1456">
        <v>42.101851000000003</v>
      </c>
      <c r="AY1456">
        <v>-84.244795999999994</v>
      </c>
      <c r="AZ1456" t="s">
        <v>164</v>
      </c>
      <c r="BA1456" t="s">
        <v>164</v>
      </c>
      <c r="BC1456" t="s">
        <v>164</v>
      </c>
      <c r="BD1456">
        <v>-9378087.7929999996</v>
      </c>
      <c r="BE1456" s="1" t="s">
        <v>7345</v>
      </c>
    </row>
    <row r="1457" spans="1:57" x14ac:dyDescent="0.25">
      <c r="A1457">
        <v>83194</v>
      </c>
      <c r="B1457">
        <v>8410</v>
      </c>
      <c r="C1457">
        <v>5</v>
      </c>
      <c r="D1457" t="s">
        <v>155</v>
      </c>
      <c r="E1457" t="s">
        <v>156</v>
      </c>
      <c r="F1457">
        <v>56781</v>
      </c>
      <c r="G1457" t="s">
        <v>7346</v>
      </c>
      <c r="H1457" t="s">
        <v>7347</v>
      </c>
      <c r="I1457" t="s">
        <v>7348</v>
      </c>
      <c r="J1457" t="s">
        <v>821</v>
      </c>
      <c r="K1457" t="s">
        <v>821</v>
      </c>
      <c r="L1457" t="s">
        <v>162</v>
      </c>
      <c r="M1457">
        <v>1.22</v>
      </c>
      <c r="N1457" t="s">
        <v>162</v>
      </c>
      <c r="O1457" t="s">
        <v>162</v>
      </c>
      <c r="P1457" t="s">
        <v>7349</v>
      </c>
      <c r="Q1457">
        <v>0.18</v>
      </c>
      <c r="R1457" t="s">
        <v>162</v>
      </c>
      <c r="S1457" t="s">
        <v>164</v>
      </c>
      <c r="T1457" t="s">
        <v>164</v>
      </c>
      <c r="U1457" t="s">
        <v>162</v>
      </c>
      <c r="V1457">
        <v>3.79</v>
      </c>
      <c r="X1457" t="s">
        <v>162</v>
      </c>
      <c r="Y1457" t="s">
        <v>162</v>
      </c>
      <c r="Z1457" t="s">
        <v>164</v>
      </c>
      <c r="AA1457" t="s">
        <v>162</v>
      </c>
      <c r="AB1457">
        <v>5.16</v>
      </c>
      <c r="AC1457">
        <v>6.45</v>
      </c>
      <c r="AD1457">
        <v>6.91</v>
      </c>
      <c r="AE1457" t="s">
        <v>162</v>
      </c>
      <c r="AF1457" t="s">
        <v>162</v>
      </c>
      <c r="AG1457">
        <v>275023</v>
      </c>
      <c r="AH1457">
        <v>51298</v>
      </c>
      <c r="AI1457">
        <v>51298</v>
      </c>
      <c r="AJ1457">
        <v>89564</v>
      </c>
      <c r="AK1457">
        <v>148684</v>
      </c>
      <c r="AL1457">
        <v>10964</v>
      </c>
      <c r="AM1457">
        <v>25811</v>
      </c>
      <c r="AN1457" t="s">
        <v>164</v>
      </c>
      <c r="AO1457">
        <v>8</v>
      </c>
      <c r="AP1457" t="s">
        <v>162</v>
      </c>
      <c r="AQ1457">
        <v>0.52</v>
      </c>
      <c r="AS1457">
        <v>1.25</v>
      </c>
      <c r="AT1457" t="s">
        <v>165</v>
      </c>
      <c r="AV1457">
        <v>0.02</v>
      </c>
      <c r="AW1457">
        <v>0.6</v>
      </c>
      <c r="AX1457">
        <v>45.062579999999997</v>
      </c>
      <c r="AY1457">
        <v>-83.435220000000001</v>
      </c>
      <c r="AZ1457" t="s">
        <v>164</v>
      </c>
      <c r="BA1457" t="s">
        <v>164</v>
      </c>
      <c r="BC1457" t="s">
        <v>164</v>
      </c>
      <c r="BD1457">
        <v>-9287966.2050000001</v>
      </c>
      <c r="BE1457" s="1" t="s">
        <v>7350</v>
      </c>
    </row>
    <row r="1458" spans="1:57" x14ac:dyDescent="0.25">
      <c r="A1458">
        <v>83215</v>
      </c>
      <c r="B1458">
        <v>8678</v>
      </c>
      <c r="C1458">
        <v>5</v>
      </c>
      <c r="D1458" t="s">
        <v>155</v>
      </c>
      <c r="E1458" t="s">
        <v>156</v>
      </c>
      <c r="F1458">
        <v>194381</v>
      </c>
      <c r="G1458" t="s">
        <v>7351</v>
      </c>
      <c r="H1458" t="s">
        <v>7352</v>
      </c>
      <c r="I1458" t="s">
        <v>7353</v>
      </c>
      <c r="J1458" t="s">
        <v>313</v>
      </c>
      <c r="K1458" t="s">
        <v>240</v>
      </c>
      <c r="L1458">
        <v>48326</v>
      </c>
      <c r="M1458">
        <v>1.25</v>
      </c>
      <c r="N1458" t="s">
        <v>162</v>
      </c>
      <c r="O1458" t="s">
        <v>162</v>
      </c>
      <c r="P1458" t="s">
        <v>7354</v>
      </c>
      <c r="Q1458">
        <v>0.18</v>
      </c>
      <c r="R1458" t="s">
        <v>162</v>
      </c>
      <c r="S1458" t="s">
        <v>164</v>
      </c>
      <c r="T1458" t="s">
        <v>164</v>
      </c>
      <c r="U1458" t="s">
        <v>162</v>
      </c>
      <c r="V1458">
        <v>3.97</v>
      </c>
      <c r="X1458" t="s">
        <v>162</v>
      </c>
      <c r="Y1458" t="s">
        <v>162</v>
      </c>
      <c r="Z1458" t="s">
        <v>164</v>
      </c>
      <c r="AA1458" t="s">
        <v>162</v>
      </c>
      <c r="AB1458">
        <v>5.29</v>
      </c>
      <c r="AC1458">
        <v>6.46</v>
      </c>
      <c r="AD1458">
        <v>6.89</v>
      </c>
      <c r="AE1458" t="s">
        <v>162</v>
      </c>
      <c r="AF1458" t="s">
        <v>162</v>
      </c>
      <c r="AG1458">
        <v>980486</v>
      </c>
      <c r="AH1458">
        <v>1662872</v>
      </c>
      <c r="AI1458">
        <v>1662872</v>
      </c>
      <c r="AJ1458">
        <v>51367</v>
      </c>
      <c r="AK1458">
        <v>29178</v>
      </c>
      <c r="AL1458">
        <v>72837</v>
      </c>
      <c r="AM1458">
        <v>827103</v>
      </c>
      <c r="AN1458" t="s">
        <v>164</v>
      </c>
      <c r="AO1458">
        <v>9</v>
      </c>
      <c r="AP1458" t="s">
        <v>162</v>
      </c>
      <c r="AQ1458">
        <v>1.73</v>
      </c>
      <c r="AS1458">
        <v>0.91</v>
      </c>
      <c r="AT1458" t="s">
        <v>165</v>
      </c>
      <c r="AU1458">
        <v>120</v>
      </c>
      <c r="AV1458">
        <v>0.04</v>
      </c>
      <c r="AW1458">
        <v>2.14</v>
      </c>
      <c r="AX1458">
        <v>42.678834000000002</v>
      </c>
      <c r="AY1458">
        <v>-83.247501</v>
      </c>
      <c r="AZ1458" t="s">
        <v>164</v>
      </c>
      <c r="BA1458" t="s">
        <v>164</v>
      </c>
      <c r="BC1458" t="s">
        <v>164</v>
      </c>
      <c r="BD1458">
        <v>-9267069.4210000001</v>
      </c>
      <c r="BE1458" s="1" t="s">
        <v>7355</v>
      </c>
    </row>
    <row r="1459" spans="1:57" x14ac:dyDescent="0.25">
      <c r="A1459">
        <v>83265</v>
      </c>
      <c r="B1459">
        <v>9050</v>
      </c>
      <c r="C1459">
        <v>5</v>
      </c>
      <c r="D1459" t="s">
        <v>155</v>
      </c>
      <c r="E1459" t="s">
        <v>156</v>
      </c>
      <c r="F1459">
        <v>244549</v>
      </c>
      <c r="G1459" t="s">
        <v>7356</v>
      </c>
      <c r="H1459" t="s">
        <v>7357</v>
      </c>
      <c r="I1459" t="s">
        <v>7357</v>
      </c>
      <c r="J1459" t="s">
        <v>658</v>
      </c>
      <c r="K1459" t="s">
        <v>659</v>
      </c>
      <c r="L1459">
        <v>48910</v>
      </c>
      <c r="M1459">
        <v>1.23</v>
      </c>
      <c r="N1459" t="s">
        <v>162</v>
      </c>
      <c r="O1459" t="s">
        <v>162</v>
      </c>
      <c r="P1459" t="s">
        <v>7358</v>
      </c>
      <c r="Q1459">
        <v>0.18</v>
      </c>
      <c r="R1459" t="s">
        <v>162</v>
      </c>
      <c r="S1459" t="s">
        <v>164</v>
      </c>
      <c r="T1459" t="s">
        <v>164</v>
      </c>
      <c r="U1459" t="s">
        <v>162</v>
      </c>
      <c r="V1459">
        <v>3.93</v>
      </c>
      <c r="X1459" t="s">
        <v>162</v>
      </c>
      <c r="Y1459" t="s">
        <v>162</v>
      </c>
      <c r="Z1459" t="s">
        <v>164</v>
      </c>
      <c r="AA1459" t="s">
        <v>162</v>
      </c>
      <c r="AB1459">
        <v>5.2</v>
      </c>
      <c r="AC1459">
        <v>6.47</v>
      </c>
      <c r="AD1459">
        <v>6.92</v>
      </c>
      <c r="AE1459" t="s">
        <v>162</v>
      </c>
      <c r="AF1459" t="s">
        <v>162</v>
      </c>
      <c r="AG1459">
        <v>914163</v>
      </c>
      <c r="AH1459">
        <v>2217395</v>
      </c>
      <c r="AI1459">
        <v>2217395</v>
      </c>
      <c r="AJ1459">
        <v>69207</v>
      </c>
      <c r="AK1459">
        <v>122315</v>
      </c>
      <c r="AL1459">
        <v>100236</v>
      </c>
      <c r="AM1459">
        <v>622406</v>
      </c>
      <c r="AN1459" t="s">
        <v>164</v>
      </c>
      <c r="AO1459">
        <v>10</v>
      </c>
      <c r="AP1459" t="s">
        <v>162</v>
      </c>
      <c r="AQ1459">
        <v>1.3</v>
      </c>
      <c r="AR1459">
        <v>138</v>
      </c>
      <c r="AS1459">
        <v>1.29</v>
      </c>
      <c r="AT1459" t="s">
        <v>165</v>
      </c>
      <c r="AU1459">
        <v>138</v>
      </c>
      <c r="AV1459">
        <v>7.0000000000000007E-2</v>
      </c>
      <c r="AW1459">
        <v>0.33</v>
      </c>
      <c r="AX1459">
        <v>42.700226000000001</v>
      </c>
      <c r="AY1459">
        <v>-84.564285999999996</v>
      </c>
      <c r="AZ1459" t="s">
        <v>164</v>
      </c>
      <c r="BA1459" t="s">
        <v>164</v>
      </c>
      <c r="BC1459" t="s">
        <v>164</v>
      </c>
      <c r="BD1459">
        <v>-9413653.2569999993</v>
      </c>
      <c r="BE1459" s="1" t="s">
        <v>7359</v>
      </c>
    </row>
    <row r="1460" spans="1:57" x14ac:dyDescent="0.25">
      <c r="A1460">
        <v>83334</v>
      </c>
      <c r="B1460">
        <v>9621</v>
      </c>
      <c r="C1460">
        <v>5</v>
      </c>
      <c r="D1460" t="s">
        <v>155</v>
      </c>
      <c r="E1460" t="s">
        <v>156</v>
      </c>
      <c r="F1460">
        <v>236201</v>
      </c>
      <c r="G1460" t="s">
        <v>7360</v>
      </c>
      <c r="H1460" t="s">
        <v>7361</v>
      </c>
      <c r="I1460" t="s">
        <v>7362</v>
      </c>
      <c r="J1460" t="s">
        <v>2767</v>
      </c>
      <c r="K1460" t="s">
        <v>191</v>
      </c>
      <c r="L1460">
        <v>49841</v>
      </c>
      <c r="M1460">
        <v>1.25</v>
      </c>
      <c r="N1460" t="s">
        <v>162</v>
      </c>
      <c r="O1460" t="s">
        <v>162</v>
      </c>
      <c r="P1460" t="s">
        <v>7363</v>
      </c>
      <c r="Q1460">
        <v>0.18</v>
      </c>
      <c r="R1460" t="s">
        <v>162</v>
      </c>
      <c r="S1460" t="s">
        <v>164</v>
      </c>
      <c r="T1460" t="s">
        <v>164</v>
      </c>
      <c r="U1460" t="s">
        <v>162</v>
      </c>
      <c r="V1460">
        <v>3.75</v>
      </c>
      <c r="X1460" t="s">
        <v>162</v>
      </c>
      <c r="Y1460" t="s">
        <v>162</v>
      </c>
      <c r="Z1460" t="s">
        <v>164</v>
      </c>
      <c r="AA1460" t="s">
        <v>162</v>
      </c>
      <c r="AB1460">
        <v>5.64</v>
      </c>
      <c r="AC1460">
        <v>6.98</v>
      </c>
      <c r="AD1460">
        <v>7.45</v>
      </c>
      <c r="AE1460" t="s">
        <v>162</v>
      </c>
      <c r="AF1460" t="s">
        <v>162</v>
      </c>
      <c r="AG1460">
        <v>965893</v>
      </c>
      <c r="AH1460">
        <v>43643</v>
      </c>
      <c r="AI1460">
        <v>43643</v>
      </c>
      <c r="AJ1460">
        <v>362436</v>
      </c>
      <c r="AK1460">
        <v>544854</v>
      </c>
      <c r="AL1460">
        <v>25223</v>
      </c>
      <c r="AM1460">
        <v>33380</v>
      </c>
      <c r="AN1460" t="s">
        <v>164</v>
      </c>
      <c r="AO1460">
        <v>7</v>
      </c>
      <c r="AP1460" t="s">
        <v>162</v>
      </c>
      <c r="AQ1460">
        <v>0.96</v>
      </c>
      <c r="AR1460">
        <v>69</v>
      </c>
      <c r="AS1460">
        <v>0.96</v>
      </c>
      <c r="AT1460" t="s">
        <v>165</v>
      </c>
      <c r="AU1460">
        <v>69</v>
      </c>
      <c r="AV1460">
        <v>1.1399999999999999</v>
      </c>
      <c r="AW1460">
        <v>0.76</v>
      </c>
      <c r="AX1460">
        <v>46.346808000000003</v>
      </c>
      <c r="AY1460">
        <v>-87.386634999999998</v>
      </c>
      <c r="AZ1460" t="s">
        <v>164</v>
      </c>
      <c r="BA1460" t="s">
        <v>164</v>
      </c>
      <c r="BC1460" t="s">
        <v>164</v>
      </c>
      <c r="BD1460">
        <v>-9727835.7100000009</v>
      </c>
      <c r="BE1460" s="1" t="s">
        <v>7364</v>
      </c>
    </row>
    <row r="1461" spans="1:57" x14ac:dyDescent="0.25">
      <c r="A1461">
        <v>83436</v>
      </c>
      <c r="B1461">
        <v>10383</v>
      </c>
      <c r="C1461">
        <v>5</v>
      </c>
      <c r="D1461" t="s">
        <v>155</v>
      </c>
      <c r="E1461" t="s">
        <v>156</v>
      </c>
      <c r="F1461">
        <v>235103</v>
      </c>
      <c r="G1461" t="s">
        <v>7365</v>
      </c>
      <c r="H1461" t="s">
        <v>7366</v>
      </c>
      <c r="I1461" t="s">
        <v>7367</v>
      </c>
      <c r="J1461" t="s">
        <v>1597</v>
      </c>
      <c r="K1461" t="s">
        <v>240</v>
      </c>
      <c r="L1461">
        <v>48083</v>
      </c>
      <c r="M1461">
        <v>1.21</v>
      </c>
      <c r="N1461" t="s">
        <v>162</v>
      </c>
      <c r="O1461" t="s">
        <v>162</v>
      </c>
      <c r="P1461" t="s">
        <v>7368</v>
      </c>
      <c r="Q1461">
        <v>0.18</v>
      </c>
      <c r="R1461" t="s">
        <v>162</v>
      </c>
      <c r="S1461" t="s">
        <v>164</v>
      </c>
      <c r="T1461" t="s">
        <v>164</v>
      </c>
      <c r="U1461" t="s">
        <v>162</v>
      </c>
      <c r="V1461">
        <v>3.97</v>
      </c>
      <c r="X1461" t="s">
        <v>162</v>
      </c>
      <c r="Y1461" t="s">
        <v>162</v>
      </c>
      <c r="Z1461" t="s">
        <v>162</v>
      </c>
      <c r="AA1461" t="s">
        <v>162</v>
      </c>
      <c r="AB1461">
        <v>4.72</v>
      </c>
      <c r="AC1461">
        <v>5.8</v>
      </c>
      <c r="AD1461">
        <v>6.2</v>
      </c>
      <c r="AE1461" t="s">
        <v>162</v>
      </c>
      <c r="AF1461" t="s">
        <v>162</v>
      </c>
      <c r="AG1461">
        <v>859660</v>
      </c>
      <c r="AH1461">
        <v>1269074</v>
      </c>
      <c r="AI1461">
        <v>1269074</v>
      </c>
      <c r="AJ1461">
        <v>47090</v>
      </c>
      <c r="AK1461">
        <v>6002</v>
      </c>
      <c r="AL1461">
        <v>67318</v>
      </c>
      <c r="AM1461">
        <v>739251</v>
      </c>
      <c r="AN1461" t="s">
        <v>164</v>
      </c>
      <c r="AO1461">
        <v>10</v>
      </c>
      <c r="AP1461" t="s">
        <v>162</v>
      </c>
      <c r="AQ1461">
        <v>1.33</v>
      </c>
      <c r="AR1461">
        <v>120</v>
      </c>
      <c r="AS1461">
        <v>1.3</v>
      </c>
      <c r="AT1461" t="s">
        <v>165</v>
      </c>
      <c r="AU1461">
        <v>120</v>
      </c>
      <c r="AV1461">
        <v>0.03</v>
      </c>
      <c r="AW1461">
        <v>3.28</v>
      </c>
      <c r="AX1461">
        <v>42.553156999999999</v>
      </c>
      <c r="AY1461">
        <v>-83.124145999999996</v>
      </c>
      <c r="AZ1461" t="s">
        <v>164</v>
      </c>
      <c r="BC1461" t="s">
        <v>164</v>
      </c>
      <c r="BD1461">
        <v>-9253337.6050000004</v>
      </c>
      <c r="BE1461">
        <v>5244203.2290000003</v>
      </c>
    </row>
    <row r="1462" spans="1:57" x14ac:dyDescent="0.25">
      <c r="A1462">
        <v>83739</v>
      </c>
      <c r="B1462">
        <v>13666</v>
      </c>
      <c r="C1462">
        <v>5</v>
      </c>
      <c r="D1462" t="s">
        <v>155</v>
      </c>
      <c r="E1462" t="s">
        <v>156</v>
      </c>
      <c r="F1462">
        <v>93161</v>
      </c>
      <c r="G1462" t="s">
        <v>7369</v>
      </c>
      <c r="H1462" t="s">
        <v>7370</v>
      </c>
      <c r="I1462" t="s">
        <v>7371</v>
      </c>
      <c r="J1462" t="s">
        <v>3366</v>
      </c>
      <c r="K1462" t="s">
        <v>284</v>
      </c>
      <c r="L1462">
        <v>48035</v>
      </c>
      <c r="M1462">
        <v>1.21</v>
      </c>
      <c r="N1462" t="s">
        <v>162</v>
      </c>
      <c r="O1462" t="s">
        <v>162</v>
      </c>
      <c r="P1462" t="s">
        <v>7372</v>
      </c>
      <c r="Q1462">
        <v>0.18</v>
      </c>
      <c r="R1462" t="s">
        <v>162</v>
      </c>
      <c r="S1462" t="s">
        <v>164</v>
      </c>
      <c r="T1462" t="s">
        <v>164</v>
      </c>
      <c r="U1462" t="s">
        <v>162</v>
      </c>
      <c r="V1462">
        <v>3.93</v>
      </c>
      <c r="X1462" t="s">
        <v>162</v>
      </c>
      <c r="Y1462" t="s">
        <v>162</v>
      </c>
      <c r="Z1462" t="s">
        <v>162</v>
      </c>
      <c r="AA1462" t="s">
        <v>162</v>
      </c>
      <c r="AB1462">
        <v>4.92</v>
      </c>
      <c r="AC1462">
        <v>5.98</v>
      </c>
      <c r="AD1462">
        <v>6.37</v>
      </c>
      <c r="AE1462" t="s">
        <v>162</v>
      </c>
      <c r="AF1462" t="s">
        <v>162</v>
      </c>
      <c r="AG1462">
        <v>820160</v>
      </c>
      <c r="AH1462">
        <v>775884</v>
      </c>
      <c r="AI1462">
        <v>775884</v>
      </c>
      <c r="AJ1462">
        <v>44599</v>
      </c>
      <c r="AK1462">
        <v>6002</v>
      </c>
      <c r="AL1462">
        <v>61228</v>
      </c>
      <c r="AM1462">
        <v>708332</v>
      </c>
      <c r="AN1462" t="s">
        <v>164</v>
      </c>
      <c r="AO1462">
        <v>10</v>
      </c>
      <c r="AP1462" t="s">
        <v>162</v>
      </c>
      <c r="AQ1462">
        <v>2.66</v>
      </c>
      <c r="AS1462">
        <v>2.93</v>
      </c>
      <c r="AT1462" t="s">
        <v>165</v>
      </c>
      <c r="AU1462">
        <v>120</v>
      </c>
      <c r="AV1462">
        <v>0</v>
      </c>
      <c r="AW1462">
        <v>1.05</v>
      </c>
      <c r="AX1462">
        <v>42.561219999999999</v>
      </c>
      <c r="AY1462">
        <v>-82.896870000000007</v>
      </c>
      <c r="AZ1462" t="s">
        <v>164</v>
      </c>
      <c r="BC1462" t="s">
        <v>164</v>
      </c>
      <c r="BD1462">
        <v>-9228037.3570000008</v>
      </c>
      <c r="BE1462" s="1" t="s">
        <v>7373</v>
      </c>
    </row>
    <row r="1463" spans="1:57" x14ac:dyDescent="0.25">
      <c r="A1463">
        <v>83847</v>
      </c>
      <c r="B1463">
        <v>15226</v>
      </c>
      <c r="C1463">
        <v>5</v>
      </c>
      <c r="D1463" t="s">
        <v>155</v>
      </c>
      <c r="E1463" t="s">
        <v>156</v>
      </c>
      <c r="F1463">
        <v>12442</v>
      </c>
      <c r="G1463" t="s">
        <v>7374</v>
      </c>
      <c r="H1463" t="s">
        <v>7375</v>
      </c>
      <c r="I1463" t="s">
        <v>7376</v>
      </c>
      <c r="J1463" t="s">
        <v>686</v>
      </c>
      <c r="K1463" t="s">
        <v>161</v>
      </c>
      <c r="L1463">
        <v>48209</v>
      </c>
      <c r="M1463">
        <v>1.23</v>
      </c>
      <c r="N1463" t="s">
        <v>162</v>
      </c>
      <c r="O1463" t="s">
        <v>162</v>
      </c>
      <c r="P1463" t="s">
        <v>7377</v>
      </c>
      <c r="Q1463">
        <v>0.18</v>
      </c>
      <c r="R1463" t="s">
        <v>162</v>
      </c>
      <c r="S1463" t="s">
        <v>164</v>
      </c>
      <c r="T1463" t="s">
        <v>164</v>
      </c>
      <c r="U1463" t="s">
        <v>162</v>
      </c>
      <c r="V1463">
        <v>3.94</v>
      </c>
      <c r="X1463" t="s">
        <v>162</v>
      </c>
      <c r="Y1463" t="s">
        <v>162</v>
      </c>
      <c r="Z1463" t="s">
        <v>162</v>
      </c>
      <c r="AA1463" t="s">
        <v>162</v>
      </c>
      <c r="AB1463">
        <v>4.72</v>
      </c>
      <c r="AC1463">
        <v>5.7</v>
      </c>
      <c r="AD1463">
        <v>6.06</v>
      </c>
      <c r="AE1463" t="s">
        <v>162</v>
      </c>
      <c r="AF1463" t="s">
        <v>162</v>
      </c>
      <c r="AG1463">
        <v>924052</v>
      </c>
      <c r="AH1463">
        <v>1030488</v>
      </c>
      <c r="AI1463">
        <v>1030488</v>
      </c>
      <c r="AJ1463">
        <v>45396</v>
      </c>
      <c r="AK1463">
        <v>10479</v>
      </c>
      <c r="AL1463">
        <v>76439</v>
      </c>
      <c r="AM1463">
        <v>791738</v>
      </c>
      <c r="AN1463" t="s">
        <v>164</v>
      </c>
      <c r="AO1463">
        <v>11</v>
      </c>
      <c r="AP1463" t="s">
        <v>162</v>
      </c>
      <c r="AQ1463">
        <v>0.45</v>
      </c>
      <c r="AS1463">
        <v>0.3</v>
      </c>
      <c r="AT1463" t="s">
        <v>165</v>
      </c>
      <c r="AU1463">
        <v>120</v>
      </c>
      <c r="AV1463">
        <v>0.2</v>
      </c>
      <c r="AW1463">
        <v>7.0000000000000007E-2</v>
      </c>
      <c r="AX1463">
        <v>42.289430000000003</v>
      </c>
      <c r="AY1463">
        <v>-83.125399999999999</v>
      </c>
      <c r="AZ1463" t="s">
        <v>164</v>
      </c>
      <c r="BC1463" t="s">
        <v>164</v>
      </c>
      <c r="BD1463">
        <v>-9253477.1999999993</v>
      </c>
      <c r="BE1463" s="1" t="s">
        <v>7378</v>
      </c>
    </row>
    <row r="1464" spans="1:57" x14ac:dyDescent="0.25">
      <c r="A1464">
        <v>84162</v>
      </c>
      <c r="B1464">
        <v>19030</v>
      </c>
      <c r="C1464">
        <v>5</v>
      </c>
      <c r="D1464" t="s">
        <v>155</v>
      </c>
      <c r="E1464" t="s">
        <v>156</v>
      </c>
      <c r="F1464">
        <v>125686</v>
      </c>
      <c r="G1464" t="s">
        <v>7379</v>
      </c>
      <c r="H1464" t="s">
        <v>7380</v>
      </c>
      <c r="I1464" t="s">
        <v>7381</v>
      </c>
      <c r="J1464" t="s">
        <v>253</v>
      </c>
      <c r="K1464" t="s">
        <v>254</v>
      </c>
      <c r="L1464">
        <v>48503</v>
      </c>
      <c r="M1464">
        <v>1.25</v>
      </c>
      <c r="N1464" t="s">
        <v>162</v>
      </c>
      <c r="O1464" t="s">
        <v>162</v>
      </c>
      <c r="P1464" t="s">
        <v>7382</v>
      </c>
      <c r="Q1464">
        <v>0.18</v>
      </c>
      <c r="R1464" t="s">
        <v>162</v>
      </c>
      <c r="S1464" t="s">
        <v>164</v>
      </c>
      <c r="T1464" t="s">
        <v>164</v>
      </c>
      <c r="U1464" t="s">
        <v>162</v>
      </c>
      <c r="V1464">
        <v>3.92</v>
      </c>
      <c r="X1464" t="s">
        <v>162</v>
      </c>
      <c r="Y1464" t="s">
        <v>162</v>
      </c>
      <c r="Z1464" t="s">
        <v>164</v>
      </c>
      <c r="AA1464" t="s">
        <v>162</v>
      </c>
      <c r="AB1464">
        <v>5.05</v>
      </c>
      <c r="AC1464">
        <v>6.26</v>
      </c>
      <c r="AD1464">
        <v>6.71</v>
      </c>
      <c r="AE1464" t="s">
        <v>162</v>
      </c>
      <c r="AF1464" t="s">
        <v>162</v>
      </c>
      <c r="AG1464">
        <v>1045029</v>
      </c>
      <c r="AH1464">
        <v>2222649</v>
      </c>
      <c r="AI1464">
        <v>2222649</v>
      </c>
      <c r="AJ1464">
        <v>55070</v>
      </c>
      <c r="AK1464">
        <v>56608</v>
      </c>
      <c r="AL1464">
        <v>78718</v>
      </c>
      <c r="AM1464">
        <v>854633</v>
      </c>
      <c r="AN1464" t="s">
        <v>164</v>
      </c>
      <c r="AO1464">
        <v>9</v>
      </c>
      <c r="AP1464" t="s">
        <v>162</v>
      </c>
      <c r="AQ1464">
        <v>0.76</v>
      </c>
      <c r="AS1464">
        <v>2.2000000000000002</v>
      </c>
      <c r="AT1464" t="s">
        <v>165</v>
      </c>
      <c r="AU1464">
        <v>138</v>
      </c>
      <c r="AV1464">
        <v>0.02</v>
      </c>
      <c r="AW1464">
        <v>0.56999999999999995</v>
      </c>
      <c r="AX1464">
        <v>43.008338000000002</v>
      </c>
      <c r="AY1464">
        <v>-83.693943000000004</v>
      </c>
      <c r="AZ1464" t="s">
        <v>164</v>
      </c>
      <c r="BA1464" t="s">
        <v>164</v>
      </c>
      <c r="BC1464" t="s">
        <v>164</v>
      </c>
      <c r="BD1464">
        <v>-9316767.1170000006</v>
      </c>
      <c r="BE1464" s="1" t="s">
        <v>7383</v>
      </c>
    </row>
    <row r="1465" spans="1:57" x14ac:dyDescent="0.25">
      <c r="A1465">
        <v>84178</v>
      </c>
      <c r="B1465">
        <v>19197</v>
      </c>
      <c r="C1465">
        <v>5</v>
      </c>
      <c r="D1465" t="s">
        <v>155</v>
      </c>
      <c r="E1465" t="s">
        <v>156</v>
      </c>
      <c r="F1465">
        <v>147821</v>
      </c>
      <c r="G1465" t="s">
        <v>7384</v>
      </c>
      <c r="H1465" t="s">
        <v>7385</v>
      </c>
      <c r="I1465" t="s">
        <v>7386</v>
      </c>
      <c r="J1465" t="s">
        <v>375</v>
      </c>
      <c r="K1465" t="s">
        <v>320</v>
      </c>
      <c r="L1465">
        <v>49503</v>
      </c>
      <c r="M1465">
        <v>1.24</v>
      </c>
      <c r="N1465" t="s">
        <v>162</v>
      </c>
      <c r="O1465" t="s">
        <v>162</v>
      </c>
      <c r="P1465" t="s">
        <v>7387</v>
      </c>
      <c r="Q1465">
        <v>0.18</v>
      </c>
      <c r="R1465" t="s">
        <v>162</v>
      </c>
      <c r="S1465" t="s">
        <v>164</v>
      </c>
      <c r="T1465" t="s">
        <v>164</v>
      </c>
      <c r="U1465" t="s">
        <v>162</v>
      </c>
      <c r="V1465">
        <v>3.92</v>
      </c>
      <c r="X1465" t="s">
        <v>162</v>
      </c>
      <c r="Y1465" t="s">
        <v>162</v>
      </c>
      <c r="Z1465" t="s">
        <v>162</v>
      </c>
      <c r="AA1465" t="s">
        <v>162</v>
      </c>
      <c r="AB1465">
        <v>4.75</v>
      </c>
      <c r="AC1465">
        <v>5.91</v>
      </c>
      <c r="AD1465">
        <v>6.36</v>
      </c>
      <c r="AE1465" t="s">
        <v>162</v>
      </c>
      <c r="AF1465" t="s">
        <v>162</v>
      </c>
      <c r="AG1465">
        <v>586747</v>
      </c>
      <c r="AH1465">
        <v>1426249</v>
      </c>
      <c r="AI1465">
        <v>1426249</v>
      </c>
      <c r="AJ1465">
        <v>91269</v>
      </c>
      <c r="AK1465">
        <v>105051</v>
      </c>
      <c r="AL1465">
        <v>88002</v>
      </c>
      <c r="AM1465">
        <v>302427</v>
      </c>
      <c r="AN1465" t="s">
        <v>164</v>
      </c>
      <c r="AO1465">
        <v>10</v>
      </c>
      <c r="AP1465" t="s">
        <v>162</v>
      </c>
      <c r="AQ1465">
        <v>0.54</v>
      </c>
      <c r="AS1465">
        <v>0.82</v>
      </c>
      <c r="AT1465" t="s">
        <v>165</v>
      </c>
      <c r="AU1465">
        <v>138</v>
      </c>
      <c r="AV1465">
        <v>0.05</v>
      </c>
      <c r="AW1465">
        <v>0.16</v>
      </c>
      <c r="AX1465">
        <v>42.953882999999998</v>
      </c>
      <c r="AY1465">
        <v>-85.669381999999999</v>
      </c>
      <c r="AZ1465" t="s">
        <v>164</v>
      </c>
      <c r="BC1465" t="s">
        <v>164</v>
      </c>
      <c r="BD1465">
        <v>-9536671.9810000006</v>
      </c>
      <c r="BE1465" s="1" t="s">
        <v>7388</v>
      </c>
    </row>
    <row r="1466" spans="1:57" x14ac:dyDescent="0.25">
      <c r="A1466">
        <v>84243</v>
      </c>
      <c r="B1466">
        <v>19945</v>
      </c>
      <c r="C1466">
        <v>5</v>
      </c>
      <c r="D1466" t="s">
        <v>155</v>
      </c>
      <c r="E1466" t="s">
        <v>156</v>
      </c>
      <c r="F1466">
        <v>19321</v>
      </c>
      <c r="G1466" t="s">
        <v>7389</v>
      </c>
      <c r="H1466" t="s">
        <v>7390</v>
      </c>
      <c r="I1466" t="s">
        <v>7391</v>
      </c>
      <c r="J1466" t="s">
        <v>351</v>
      </c>
      <c r="K1466" t="s">
        <v>351</v>
      </c>
      <c r="L1466">
        <v>49093</v>
      </c>
      <c r="M1466">
        <v>1.25</v>
      </c>
      <c r="N1466" t="s">
        <v>162</v>
      </c>
      <c r="O1466" t="s">
        <v>162</v>
      </c>
      <c r="P1466" t="s">
        <v>7392</v>
      </c>
      <c r="Q1466">
        <v>0.18</v>
      </c>
      <c r="R1466" t="s">
        <v>162</v>
      </c>
      <c r="S1466" t="s">
        <v>164</v>
      </c>
      <c r="T1466" t="s">
        <v>164</v>
      </c>
      <c r="U1466" t="s">
        <v>162</v>
      </c>
      <c r="V1466">
        <v>3.96</v>
      </c>
      <c r="X1466" t="s">
        <v>162</v>
      </c>
      <c r="Y1466" t="s">
        <v>162</v>
      </c>
      <c r="Z1466" t="s">
        <v>164</v>
      </c>
      <c r="AA1466" t="s">
        <v>162</v>
      </c>
      <c r="AB1466">
        <v>5.31</v>
      </c>
      <c r="AC1466">
        <v>6.55</v>
      </c>
      <c r="AD1466">
        <v>6.98</v>
      </c>
      <c r="AE1466" t="s">
        <v>162</v>
      </c>
      <c r="AF1466" t="s">
        <v>162</v>
      </c>
      <c r="AG1466">
        <v>1093942</v>
      </c>
      <c r="AH1466">
        <v>2134968</v>
      </c>
      <c r="AI1466">
        <v>2134968</v>
      </c>
      <c r="AJ1466">
        <v>70729</v>
      </c>
      <c r="AK1466">
        <v>81440</v>
      </c>
      <c r="AL1466">
        <v>117733</v>
      </c>
      <c r="AM1466">
        <v>824041</v>
      </c>
      <c r="AN1466" t="s">
        <v>164</v>
      </c>
      <c r="AO1466">
        <v>11</v>
      </c>
      <c r="AP1466" t="s">
        <v>162</v>
      </c>
      <c r="AQ1466">
        <v>0.34</v>
      </c>
      <c r="AS1466">
        <v>0.3</v>
      </c>
      <c r="AT1466" t="s">
        <v>165</v>
      </c>
      <c r="AV1466">
        <v>0</v>
      </c>
      <c r="AW1466">
        <v>0.67</v>
      </c>
      <c r="AX1466">
        <v>42.22842</v>
      </c>
      <c r="AY1466">
        <v>-84.403210000000001</v>
      </c>
      <c r="AZ1466" t="s">
        <v>164</v>
      </c>
      <c r="BA1466" t="s">
        <v>164</v>
      </c>
      <c r="BC1466" t="s">
        <v>164</v>
      </c>
      <c r="BD1466">
        <v>-9395722.3589999992</v>
      </c>
      <c r="BE1466" s="1" t="s">
        <v>7393</v>
      </c>
    </row>
    <row r="1467" spans="1:57" x14ac:dyDescent="0.25">
      <c r="A1467">
        <v>84301</v>
      </c>
      <c r="B1467">
        <v>20740</v>
      </c>
      <c r="C1467">
        <v>5</v>
      </c>
      <c r="D1467" t="s">
        <v>155</v>
      </c>
      <c r="E1467" t="s">
        <v>156</v>
      </c>
      <c r="F1467">
        <v>135207</v>
      </c>
      <c r="G1467" t="s">
        <v>7394</v>
      </c>
      <c r="H1467" t="s">
        <v>7395</v>
      </c>
      <c r="I1467" t="s">
        <v>7396</v>
      </c>
      <c r="J1467" t="s">
        <v>171</v>
      </c>
      <c r="K1467" t="s">
        <v>659</v>
      </c>
      <c r="L1467">
        <v>48854</v>
      </c>
      <c r="M1467">
        <v>1.22</v>
      </c>
      <c r="N1467" t="s">
        <v>162</v>
      </c>
      <c r="O1467" t="s">
        <v>162</v>
      </c>
      <c r="P1467" t="s">
        <v>7397</v>
      </c>
      <c r="Q1467">
        <v>0.18</v>
      </c>
      <c r="R1467" t="s">
        <v>162</v>
      </c>
      <c r="S1467" t="s">
        <v>164</v>
      </c>
      <c r="T1467" t="s">
        <v>164</v>
      </c>
      <c r="U1467" t="s">
        <v>162</v>
      </c>
      <c r="V1467">
        <v>3.93</v>
      </c>
      <c r="X1467" t="s">
        <v>162</v>
      </c>
      <c r="Y1467" t="s">
        <v>162</v>
      </c>
      <c r="Z1467" t="s">
        <v>164</v>
      </c>
      <c r="AA1467" t="s">
        <v>162</v>
      </c>
      <c r="AB1467">
        <v>5.57</v>
      </c>
      <c r="AC1467">
        <v>6.81</v>
      </c>
      <c r="AD1467">
        <v>7.22</v>
      </c>
      <c r="AE1467" t="s">
        <v>162</v>
      </c>
      <c r="AF1467" t="s">
        <v>162</v>
      </c>
      <c r="AG1467">
        <v>1164948</v>
      </c>
      <c r="AH1467">
        <v>2217135</v>
      </c>
      <c r="AI1467">
        <v>2217135</v>
      </c>
      <c r="AJ1467">
        <v>70761</v>
      </c>
      <c r="AK1467">
        <v>110548</v>
      </c>
      <c r="AL1467">
        <v>113692</v>
      </c>
      <c r="AM1467">
        <v>869947</v>
      </c>
      <c r="AN1467" t="s">
        <v>164</v>
      </c>
      <c r="AO1467">
        <v>10</v>
      </c>
      <c r="AP1467" t="s">
        <v>162</v>
      </c>
      <c r="AQ1467">
        <v>0.42</v>
      </c>
      <c r="AS1467">
        <v>0.43</v>
      </c>
      <c r="AT1467" t="s">
        <v>165</v>
      </c>
      <c r="AU1467">
        <v>138</v>
      </c>
      <c r="AV1467">
        <v>0.14000000000000001</v>
      </c>
      <c r="AW1467">
        <v>0.3</v>
      </c>
      <c r="AX1467">
        <v>42.568260000000002</v>
      </c>
      <c r="AY1467">
        <v>-84.446278000000007</v>
      </c>
      <c r="AZ1467" t="s">
        <v>164</v>
      </c>
      <c r="BA1467" t="s">
        <v>164</v>
      </c>
      <c r="BC1467" t="s">
        <v>164</v>
      </c>
      <c r="BD1467">
        <v>-9400516.6659999993</v>
      </c>
      <c r="BE1467" s="1" t="s">
        <v>7398</v>
      </c>
    </row>
    <row r="1468" spans="1:57" x14ac:dyDescent="0.25">
      <c r="A1468">
        <v>84922</v>
      </c>
      <c r="B1468">
        <v>28970</v>
      </c>
      <c r="C1468">
        <v>5</v>
      </c>
      <c r="D1468" t="s">
        <v>155</v>
      </c>
      <c r="E1468" t="s">
        <v>156</v>
      </c>
      <c r="F1468">
        <v>115262</v>
      </c>
      <c r="G1468" t="s">
        <v>7399</v>
      </c>
      <c r="H1468" t="s">
        <v>7400</v>
      </c>
      <c r="I1468" t="s">
        <v>7401</v>
      </c>
      <c r="J1468" t="s">
        <v>686</v>
      </c>
      <c r="K1468" t="s">
        <v>161</v>
      </c>
      <c r="L1468">
        <v>48209</v>
      </c>
      <c r="M1468">
        <v>1.27</v>
      </c>
      <c r="N1468" t="s">
        <v>162</v>
      </c>
      <c r="O1468" t="s">
        <v>162</v>
      </c>
      <c r="P1468" t="s">
        <v>7402</v>
      </c>
      <c r="Q1468">
        <v>0.18</v>
      </c>
      <c r="R1468" t="s">
        <v>162</v>
      </c>
      <c r="S1468" t="s">
        <v>164</v>
      </c>
      <c r="T1468" t="s">
        <v>164</v>
      </c>
      <c r="U1468" t="s">
        <v>162</v>
      </c>
      <c r="V1468">
        <v>3.91</v>
      </c>
      <c r="X1468" t="s">
        <v>162</v>
      </c>
      <c r="Y1468" t="s">
        <v>162</v>
      </c>
      <c r="Z1468" t="s">
        <v>162</v>
      </c>
      <c r="AA1468" t="s">
        <v>162</v>
      </c>
      <c r="AB1468">
        <v>4.75</v>
      </c>
      <c r="AC1468">
        <v>5.73</v>
      </c>
      <c r="AD1468">
        <v>6.09</v>
      </c>
      <c r="AE1468" t="s">
        <v>162</v>
      </c>
      <c r="AF1468" t="s">
        <v>162</v>
      </c>
      <c r="AG1468">
        <v>904243</v>
      </c>
      <c r="AH1468">
        <v>815568</v>
      </c>
      <c r="AI1468">
        <v>815568</v>
      </c>
      <c r="AJ1468">
        <v>45089</v>
      </c>
      <c r="AK1468">
        <v>10479</v>
      </c>
      <c r="AL1468">
        <v>72883</v>
      </c>
      <c r="AM1468">
        <v>775792</v>
      </c>
      <c r="AN1468" t="s">
        <v>164</v>
      </c>
      <c r="AO1468">
        <v>10</v>
      </c>
      <c r="AP1468" t="s">
        <v>162</v>
      </c>
      <c r="AQ1468">
        <v>0.45</v>
      </c>
      <c r="AS1468">
        <v>0.83</v>
      </c>
      <c r="AT1468" t="s">
        <v>165</v>
      </c>
      <c r="AU1468">
        <v>230</v>
      </c>
      <c r="AV1468">
        <v>0</v>
      </c>
      <c r="AW1468">
        <v>0.16</v>
      </c>
      <c r="AX1468">
        <v>42.309322999999999</v>
      </c>
      <c r="AY1468">
        <v>-83.096750999999998</v>
      </c>
      <c r="AZ1468" t="s">
        <v>164</v>
      </c>
      <c r="BC1468" t="s">
        <v>164</v>
      </c>
      <c r="BD1468">
        <v>-9250288.0079999994</v>
      </c>
      <c r="BE1468" s="1" t="s">
        <v>7403</v>
      </c>
    </row>
    <row r="1469" spans="1:57" x14ac:dyDescent="0.25">
      <c r="A1469">
        <v>84959</v>
      </c>
      <c r="B1469">
        <v>29406</v>
      </c>
      <c r="C1469">
        <v>5</v>
      </c>
      <c r="D1469" t="s">
        <v>155</v>
      </c>
      <c r="E1469" t="s">
        <v>156</v>
      </c>
      <c r="F1469">
        <v>186549</v>
      </c>
      <c r="G1469" t="s">
        <v>7404</v>
      </c>
      <c r="H1469" t="s">
        <v>7405</v>
      </c>
      <c r="I1469" t="s">
        <v>7406</v>
      </c>
      <c r="J1469" t="s">
        <v>3079</v>
      </c>
      <c r="K1469" t="s">
        <v>3079</v>
      </c>
      <c r="L1469">
        <v>49242</v>
      </c>
      <c r="M1469">
        <v>1.26</v>
      </c>
      <c r="N1469" t="s">
        <v>162</v>
      </c>
      <c r="O1469" t="s">
        <v>162</v>
      </c>
      <c r="P1469" t="s">
        <v>7407</v>
      </c>
      <c r="Q1469">
        <v>0.18</v>
      </c>
      <c r="R1469" t="s">
        <v>162</v>
      </c>
      <c r="S1469" t="s">
        <v>164</v>
      </c>
      <c r="T1469" t="s">
        <v>164</v>
      </c>
      <c r="U1469" t="s">
        <v>162</v>
      </c>
      <c r="V1469">
        <v>3.98</v>
      </c>
      <c r="X1469" t="s">
        <v>162</v>
      </c>
      <c r="Y1469" t="s">
        <v>162</v>
      </c>
      <c r="Z1469" t="s">
        <v>164</v>
      </c>
      <c r="AA1469" t="s">
        <v>162</v>
      </c>
      <c r="AB1469">
        <v>5.69</v>
      </c>
      <c r="AC1469">
        <v>6.96</v>
      </c>
      <c r="AD1469">
        <v>7.37</v>
      </c>
      <c r="AE1469" t="s">
        <v>162</v>
      </c>
      <c r="AF1469" t="s">
        <v>162</v>
      </c>
      <c r="AG1469">
        <v>706989</v>
      </c>
      <c r="AH1469">
        <v>2464077</v>
      </c>
      <c r="AI1469">
        <v>2464077</v>
      </c>
      <c r="AJ1469">
        <v>57162</v>
      </c>
      <c r="AK1469">
        <v>121529</v>
      </c>
      <c r="AL1469">
        <v>115183</v>
      </c>
      <c r="AM1469">
        <v>413116</v>
      </c>
      <c r="AN1469" t="s">
        <v>164</v>
      </c>
      <c r="AO1469">
        <v>12</v>
      </c>
      <c r="AP1469" t="s">
        <v>162</v>
      </c>
      <c r="AQ1469">
        <v>1.23</v>
      </c>
      <c r="AS1469">
        <v>2.23</v>
      </c>
      <c r="AT1469" t="s">
        <v>165</v>
      </c>
      <c r="AU1469">
        <v>138</v>
      </c>
      <c r="AV1469">
        <v>0.05</v>
      </c>
      <c r="AW1469">
        <v>0</v>
      </c>
      <c r="AX1469">
        <v>41.923605000000002</v>
      </c>
      <c r="AY1469">
        <v>-84.630555999999999</v>
      </c>
      <c r="AZ1469" t="s">
        <v>164</v>
      </c>
      <c r="BA1469" t="s">
        <v>164</v>
      </c>
      <c r="BC1469" t="s">
        <v>164</v>
      </c>
      <c r="BD1469">
        <v>-9421030.4000000004</v>
      </c>
      <c r="BE1469" s="1" t="s">
        <v>7408</v>
      </c>
    </row>
    <row r="1470" spans="1:57" x14ac:dyDescent="0.25">
      <c r="A1470">
        <v>84965</v>
      </c>
      <c r="B1470">
        <v>29525</v>
      </c>
      <c r="C1470">
        <v>5</v>
      </c>
      <c r="D1470" t="s">
        <v>155</v>
      </c>
      <c r="E1470" t="s">
        <v>156</v>
      </c>
      <c r="F1470">
        <v>219583</v>
      </c>
      <c r="G1470" t="s">
        <v>7409</v>
      </c>
      <c r="H1470" t="s">
        <v>7410</v>
      </c>
      <c r="I1470" t="s">
        <v>7411</v>
      </c>
      <c r="J1470" t="s">
        <v>1522</v>
      </c>
      <c r="K1470" t="s">
        <v>161</v>
      </c>
      <c r="L1470">
        <v>48203</v>
      </c>
      <c r="M1470">
        <v>1.25</v>
      </c>
      <c r="N1470" t="s">
        <v>162</v>
      </c>
      <c r="O1470" t="s">
        <v>162</v>
      </c>
      <c r="P1470" t="s">
        <v>7412</v>
      </c>
      <c r="Q1470">
        <v>0.18</v>
      </c>
      <c r="R1470" t="s">
        <v>162</v>
      </c>
      <c r="S1470" t="s">
        <v>164</v>
      </c>
      <c r="T1470" t="s">
        <v>164</v>
      </c>
      <c r="U1470" t="s">
        <v>162</v>
      </c>
      <c r="V1470">
        <v>3.97</v>
      </c>
      <c r="X1470" t="s">
        <v>162</v>
      </c>
      <c r="Y1470" t="s">
        <v>162</v>
      </c>
      <c r="Z1470" t="s">
        <v>162</v>
      </c>
      <c r="AA1470" t="s">
        <v>162</v>
      </c>
      <c r="AB1470">
        <v>4.82</v>
      </c>
      <c r="AC1470">
        <v>5.79</v>
      </c>
      <c r="AD1470">
        <v>6.15</v>
      </c>
      <c r="AE1470" t="s">
        <v>162</v>
      </c>
      <c r="AF1470" t="s">
        <v>162</v>
      </c>
      <c r="AG1470">
        <v>853369</v>
      </c>
      <c r="AH1470">
        <v>902173</v>
      </c>
      <c r="AI1470">
        <v>902173</v>
      </c>
      <c r="AJ1470">
        <v>45128</v>
      </c>
      <c r="AK1470">
        <v>10479</v>
      </c>
      <c r="AL1470">
        <v>66949</v>
      </c>
      <c r="AM1470">
        <v>730814</v>
      </c>
      <c r="AN1470" t="s">
        <v>164</v>
      </c>
      <c r="AO1470">
        <v>10</v>
      </c>
      <c r="AP1470" t="s">
        <v>162</v>
      </c>
      <c r="AQ1470">
        <v>1.1200000000000001</v>
      </c>
      <c r="AS1470">
        <v>2.4900000000000002</v>
      </c>
      <c r="AT1470" t="s">
        <v>165</v>
      </c>
      <c r="AU1470">
        <v>120</v>
      </c>
      <c r="AV1470">
        <v>0.03</v>
      </c>
      <c r="AW1470">
        <v>0.66</v>
      </c>
      <c r="AX1470">
        <v>42.410823999999998</v>
      </c>
      <c r="AY1470">
        <v>-83.101723000000007</v>
      </c>
      <c r="AZ1470" t="s">
        <v>164</v>
      </c>
      <c r="BC1470" t="s">
        <v>164</v>
      </c>
      <c r="BD1470">
        <v>-9250841.4879999999</v>
      </c>
      <c r="BE1470" s="1" t="s">
        <v>7413</v>
      </c>
    </row>
    <row r="1471" spans="1:57" x14ac:dyDescent="0.25">
      <c r="A1471">
        <v>85004</v>
      </c>
      <c r="B1471">
        <v>30102</v>
      </c>
      <c r="C1471">
        <v>5</v>
      </c>
      <c r="D1471" t="s">
        <v>155</v>
      </c>
      <c r="E1471" t="s">
        <v>156</v>
      </c>
      <c r="F1471">
        <v>70621</v>
      </c>
      <c r="G1471" t="s">
        <v>7414</v>
      </c>
      <c r="H1471" t="s">
        <v>7415</v>
      </c>
      <c r="I1471" t="s">
        <v>7416</v>
      </c>
      <c r="J1471" t="s">
        <v>658</v>
      </c>
      <c r="K1471" t="s">
        <v>659</v>
      </c>
      <c r="L1471">
        <v>48912</v>
      </c>
      <c r="M1471">
        <v>1.22</v>
      </c>
      <c r="N1471" t="s">
        <v>162</v>
      </c>
      <c r="O1471" t="s">
        <v>162</v>
      </c>
      <c r="P1471" t="s">
        <v>7417</v>
      </c>
      <c r="Q1471">
        <v>0.18</v>
      </c>
      <c r="R1471" t="s">
        <v>162</v>
      </c>
      <c r="S1471" t="s">
        <v>164</v>
      </c>
      <c r="T1471" t="s">
        <v>164</v>
      </c>
      <c r="U1471" t="s">
        <v>162</v>
      </c>
      <c r="V1471">
        <v>3.93</v>
      </c>
      <c r="X1471" t="s">
        <v>162</v>
      </c>
      <c r="Y1471" t="s">
        <v>162</v>
      </c>
      <c r="Z1471" t="s">
        <v>164</v>
      </c>
      <c r="AA1471" t="s">
        <v>162</v>
      </c>
      <c r="AB1471">
        <v>5.13</v>
      </c>
      <c r="AC1471">
        <v>6.38</v>
      </c>
      <c r="AD1471">
        <v>6.84</v>
      </c>
      <c r="AE1471" t="s">
        <v>162</v>
      </c>
      <c r="AF1471" t="s">
        <v>162</v>
      </c>
      <c r="AG1471">
        <v>873852</v>
      </c>
      <c r="AH1471">
        <v>2088745</v>
      </c>
      <c r="AI1471">
        <v>2088745</v>
      </c>
      <c r="AJ1471">
        <v>60866</v>
      </c>
      <c r="AK1471">
        <v>110275</v>
      </c>
      <c r="AL1471">
        <v>95713</v>
      </c>
      <c r="AM1471">
        <v>606998</v>
      </c>
      <c r="AN1471" t="s">
        <v>164</v>
      </c>
      <c r="AO1471">
        <v>10</v>
      </c>
      <c r="AP1471" t="s">
        <v>162</v>
      </c>
      <c r="AQ1471">
        <v>0.52</v>
      </c>
      <c r="AS1471">
        <v>0.52</v>
      </c>
      <c r="AT1471" t="s">
        <v>165</v>
      </c>
      <c r="AU1471">
        <v>138</v>
      </c>
      <c r="AV1471">
        <v>0</v>
      </c>
      <c r="AW1471">
        <v>7.0000000000000007E-2</v>
      </c>
      <c r="AX1471">
        <v>42.729906</v>
      </c>
      <c r="AY1471">
        <v>-84.544725</v>
      </c>
      <c r="AZ1471" t="s">
        <v>164</v>
      </c>
      <c r="BA1471" t="s">
        <v>164</v>
      </c>
      <c r="BC1471" t="s">
        <v>164</v>
      </c>
      <c r="BD1471">
        <v>-9411475.7359999996</v>
      </c>
      <c r="BE1471" s="1" t="s">
        <v>7418</v>
      </c>
    </row>
    <row r="1472" spans="1:57" x14ac:dyDescent="0.25">
      <c r="A1472">
        <v>85029</v>
      </c>
      <c r="B1472">
        <v>30369</v>
      </c>
      <c r="C1472">
        <v>5</v>
      </c>
      <c r="D1472" t="s">
        <v>155</v>
      </c>
      <c r="E1472" t="s">
        <v>156</v>
      </c>
      <c r="F1472">
        <v>137447</v>
      </c>
      <c r="G1472" t="s">
        <v>7419</v>
      </c>
      <c r="H1472" t="s">
        <v>7420</v>
      </c>
      <c r="I1472" t="s">
        <v>7421</v>
      </c>
      <c r="J1472" t="s">
        <v>261</v>
      </c>
      <c r="K1472" t="s">
        <v>261</v>
      </c>
      <c r="L1472">
        <v>49721</v>
      </c>
      <c r="M1472">
        <v>1.24</v>
      </c>
      <c r="N1472" t="s">
        <v>162</v>
      </c>
      <c r="O1472" t="s">
        <v>162</v>
      </c>
      <c r="P1472" t="s">
        <v>7422</v>
      </c>
      <c r="Q1472">
        <v>0.18</v>
      </c>
      <c r="R1472" t="s">
        <v>162</v>
      </c>
      <c r="S1472" t="s">
        <v>164</v>
      </c>
      <c r="T1472" t="s">
        <v>164</v>
      </c>
      <c r="U1472" t="s">
        <v>162</v>
      </c>
      <c r="V1472">
        <v>3.74</v>
      </c>
      <c r="X1472" t="s">
        <v>162</v>
      </c>
      <c r="Y1472" t="s">
        <v>162</v>
      </c>
      <c r="Z1472" t="s">
        <v>164</v>
      </c>
      <c r="AA1472" t="s">
        <v>162</v>
      </c>
      <c r="AB1472">
        <v>5.13</v>
      </c>
      <c r="AC1472">
        <v>6.34</v>
      </c>
      <c r="AD1472">
        <v>6.76</v>
      </c>
      <c r="AE1472" t="s">
        <v>162</v>
      </c>
      <c r="AF1472" t="s">
        <v>162</v>
      </c>
      <c r="AG1472">
        <v>237533</v>
      </c>
      <c r="AH1472">
        <v>35545</v>
      </c>
      <c r="AI1472">
        <v>35545</v>
      </c>
      <c r="AJ1472">
        <v>110794</v>
      </c>
      <c r="AK1472">
        <v>80879</v>
      </c>
      <c r="AL1472">
        <v>12700</v>
      </c>
      <c r="AM1472">
        <v>33160</v>
      </c>
      <c r="AN1472" t="s">
        <v>164</v>
      </c>
      <c r="AO1472">
        <v>8</v>
      </c>
      <c r="AP1472" t="s">
        <v>162</v>
      </c>
      <c r="AQ1472">
        <v>0.78</v>
      </c>
      <c r="AS1472">
        <v>3.94</v>
      </c>
      <c r="AT1472" t="s">
        <v>165</v>
      </c>
      <c r="AU1472">
        <v>138</v>
      </c>
      <c r="AV1472">
        <v>0.01</v>
      </c>
      <c r="AW1472">
        <v>0.92</v>
      </c>
      <c r="AX1472">
        <v>45.640873999999997</v>
      </c>
      <c r="AY1472">
        <v>-84.462582999999995</v>
      </c>
      <c r="AZ1472" t="s">
        <v>164</v>
      </c>
      <c r="BA1472" t="s">
        <v>164</v>
      </c>
      <c r="BC1472" t="s">
        <v>164</v>
      </c>
      <c r="BD1472">
        <v>-9402331.7310000006</v>
      </c>
      <c r="BE1472" s="1" t="s">
        <v>7423</v>
      </c>
    </row>
    <row r="1473" spans="1:57" x14ac:dyDescent="0.25">
      <c r="A1473">
        <v>85047</v>
      </c>
      <c r="B1473">
        <v>30612</v>
      </c>
      <c r="C1473">
        <v>5</v>
      </c>
      <c r="D1473" t="s">
        <v>155</v>
      </c>
      <c r="E1473" t="s">
        <v>156</v>
      </c>
      <c r="F1473">
        <v>172224</v>
      </c>
      <c r="G1473" t="s">
        <v>7424</v>
      </c>
      <c r="H1473" t="s">
        <v>7425</v>
      </c>
      <c r="I1473" t="s">
        <v>7426</v>
      </c>
      <c r="J1473" t="s">
        <v>658</v>
      </c>
      <c r="K1473" t="s">
        <v>659</v>
      </c>
      <c r="L1473">
        <v>48906</v>
      </c>
      <c r="M1473">
        <v>1.25</v>
      </c>
      <c r="N1473" t="s">
        <v>162</v>
      </c>
      <c r="O1473" t="s">
        <v>162</v>
      </c>
      <c r="P1473" t="s">
        <v>7427</v>
      </c>
      <c r="Q1473">
        <v>0.18</v>
      </c>
      <c r="R1473" t="s">
        <v>162</v>
      </c>
      <c r="S1473" t="s">
        <v>164</v>
      </c>
      <c r="T1473" t="s">
        <v>164</v>
      </c>
      <c r="U1473" t="s">
        <v>162</v>
      </c>
      <c r="V1473">
        <v>3.93</v>
      </c>
      <c r="X1473" t="s">
        <v>162</v>
      </c>
      <c r="Y1473" t="s">
        <v>162</v>
      </c>
      <c r="Z1473" t="s">
        <v>164</v>
      </c>
      <c r="AA1473" t="s">
        <v>162</v>
      </c>
      <c r="AB1473">
        <v>5.21</v>
      </c>
      <c r="AC1473">
        <v>6.45</v>
      </c>
      <c r="AD1473">
        <v>6.9</v>
      </c>
      <c r="AE1473" t="s">
        <v>162</v>
      </c>
      <c r="AF1473" t="s">
        <v>162</v>
      </c>
      <c r="AG1473">
        <v>901582</v>
      </c>
      <c r="AH1473">
        <v>2230159</v>
      </c>
      <c r="AI1473">
        <v>2230159</v>
      </c>
      <c r="AJ1473">
        <v>65627</v>
      </c>
      <c r="AK1473">
        <v>110275</v>
      </c>
      <c r="AL1473">
        <v>97612</v>
      </c>
      <c r="AM1473">
        <v>628069</v>
      </c>
      <c r="AN1473" t="s">
        <v>164</v>
      </c>
      <c r="AO1473">
        <v>10</v>
      </c>
      <c r="AP1473" t="s">
        <v>162</v>
      </c>
      <c r="AQ1473">
        <v>0.68</v>
      </c>
      <c r="AR1473">
        <v>138</v>
      </c>
      <c r="AS1473">
        <v>0.43</v>
      </c>
      <c r="AT1473" t="s">
        <v>165</v>
      </c>
      <c r="AU1473">
        <v>138</v>
      </c>
      <c r="AV1473">
        <v>0</v>
      </c>
      <c r="AW1473">
        <v>0.02</v>
      </c>
      <c r="AX1473">
        <v>42.749015</v>
      </c>
      <c r="AY1473">
        <v>-84.544138000000004</v>
      </c>
      <c r="AZ1473" t="s">
        <v>164</v>
      </c>
      <c r="BA1473" t="s">
        <v>164</v>
      </c>
      <c r="BC1473" t="s">
        <v>164</v>
      </c>
      <c r="BD1473">
        <v>-9411410.3920000009</v>
      </c>
      <c r="BE1473" s="1" t="s">
        <v>7428</v>
      </c>
    </row>
    <row r="1474" spans="1:57" x14ac:dyDescent="0.25">
      <c r="A1474">
        <v>85352</v>
      </c>
      <c r="B1474">
        <v>34502</v>
      </c>
      <c r="C1474">
        <v>5</v>
      </c>
      <c r="D1474" t="s">
        <v>155</v>
      </c>
      <c r="E1474" t="s">
        <v>156</v>
      </c>
      <c r="F1474">
        <v>10612</v>
      </c>
      <c r="G1474" t="s">
        <v>7429</v>
      </c>
      <c r="H1474" t="s">
        <v>7430</v>
      </c>
      <c r="I1474" t="s">
        <v>7431</v>
      </c>
      <c r="J1474" t="s">
        <v>908</v>
      </c>
      <c r="K1474" t="s">
        <v>909</v>
      </c>
      <c r="L1474">
        <v>48197</v>
      </c>
      <c r="M1474">
        <v>1.23</v>
      </c>
      <c r="N1474" t="s">
        <v>162</v>
      </c>
      <c r="O1474" t="s">
        <v>162</v>
      </c>
      <c r="P1474" t="s">
        <v>7432</v>
      </c>
      <c r="Q1474">
        <v>0.18</v>
      </c>
      <c r="R1474" t="s">
        <v>162</v>
      </c>
      <c r="S1474" t="s">
        <v>164</v>
      </c>
      <c r="T1474" t="s">
        <v>164</v>
      </c>
      <c r="U1474" t="s">
        <v>162</v>
      </c>
      <c r="V1474">
        <v>3.98</v>
      </c>
      <c r="X1474" t="s">
        <v>162</v>
      </c>
      <c r="Y1474" t="s">
        <v>162</v>
      </c>
      <c r="Z1474" t="s">
        <v>162</v>
      </c>
      <c r="AA1474" t="s">
        <v>162</v>
      </c>
      <c r="AB1474">
        <v>4.9800000000000004</v>
      </c>
      <c r="AC1474">
        <v>6.2</v>
      </c>
      <c r="AD1474">
        <v>6.63</v>
      </c>
      <c r="AE1474" t="s">
        <v>162</v>
      </c>
      <c r="AF1474" t="s">
        <v>162</v>
      </c>
      <c r="AG1474">
        <v>1037538</v>
      </c>
      <c r="AH1474">
        <v>1504516</v>
      </c>
      <c r="AI1474">
        <v>1504516</v>
      </c>
      <c r="AJ1474">
        <v>47118</v>
      </c>
      <c r="AK1474">
        <v>24625</v>
      </c>
      <c r="AL1474">
        <v>113897</v>
      </c>
      <c r="AM1474">
        <v>851898</v>
      </c>
      <c r="AN1474" t="s">
        <v>164</v>
      </c>
      <c r="AO1474">
        <v>11</v>
      </c>
      <c r="AP1474" t="s">
        <v>162</v>
      </c>
      <c r="AQ1474">
        <v>1.38</v>
      </c>
      <c r="AS1474">
        <v>1.97</v>
      </c>
      <c r="AT1474" t="s">
        <v>165</v>
      </c>
      <c r="AU1474">
        <v>120</v>
      </c>
      <c r="AV1474">
        <v>0</v>
      </c>
      <c r="AW1474">
        <v>0.37</v>
      </c>
      <c r="AX1474">
        <v>42.240560000000002</v>
      </c>
      <c r="AY1474">
        <v>-83.612780000000001</v>
      </c>
      <c r="AZ1474" t="s">
        <v>164</v>
      </c>
      <c r="BC1474" t="s">
        <v>164</v>
      </c>
      <c r="BD1474">
        <v>-9307732.0930000003</v>
      </c>
      <c r="BE1474" s="1" t="s">
        <v>7433</v>
      </c>
    </row>
    <row r="1475" spans="1:57" x14ac:dyDescent="0.25">
      <c r="A1475">
        <v>82541</v>
      </c>
      <c r="B1475">
        <v>2916</v>
      </c>
      <c r="C1475">
        <v>5</v>
      </c>
      <c r="D1475" t="s">
        <v>155</v>
      </c>
      <c r="E1475" t="s">
        <v>156</v>
      </c>
      <c r="F1475">
        <v>238735</v>
      </c>
      <c r="G1475" t="s">
        <v>7434</v>
      </c>
      <c r="H1475" t="s">
        <v>7435</v>
      </c>
      <c r="I1475" t="s">
        <v>7436</v>
      </c>
      <c r="J1475" t="s">
        <v>7437</v>
      </c>
      <c r="K1475" t="s">
        <v>161</v>
      </c>
      <c r="L1475">
        <v>48239</v>
      </c>
      <c r="M1475">
        <v>1.18</v>
      </c>
      <c r="N1475" t="s">
        <v>162</v>
      </c>
      <c r="O1475" t="s">
        <v>162</v>
      </c>
      <c r="P1475" t="s">
        <v>7438</v>
      </c>
      <c r="Q1475">
        <v>0.17</v>
      </c>
      <c r="R1475" t="s">
        <v>162</v>
      </c>
      <c r="S1475" t="s">
        <v>164</v>
      </c>
      <c r="T1475" t="s">
        <v>164</v>
      </c>
      <c r="U1475" t="s">
        <v>162</v>
      </c>
      <c r="V1475">
        <v>3.93</v>
      </c>
      <c r="X1475" t="s">
        <v>162</v>
      </c>
      <c r="Y1475" t="s">
        <v>162</v>
      </c>
      <c r="Z1475" t="s">
        <v>162</v>
      </c>
      <c r="AA1475" t="s">
        <v>162</v>
      </c>
      <c r="AB1475">
        <v>4.67</v>
      </c>
      <c r="AC1475">
        <v>5.68</v>
      </c>
      <c r="AD1475">
        <v>6.06</v>
      </c>
      <c r="AE1475" t="s">
        <v>162</v>
      </c>
      <c r="AF1475" t="s">
        <v>162</v>
      </c>
      <c r="AG1475">
        <v>973105</v>
      </c>
      <c r="AH1475">
        <v>1046997</v>
      </c>
      <c r="AI1475">
        <v>1046997</v>
      </c>
      <c r="AJ1475">
        <v>48616</v>
      </c>
      <c r="AK1475">
        <v>6358</v>
      </c>
      <c r="AL1475">
        <v>77039</v>
      </c>
      <c r="AM1475">
        <v>841092</v>
      </c>
      <c r="AN1475" t="s">
        <v>164</v>
      </c>
      <c r="AO1475">
        <v>10</v>
      </c>
      <c r="AP1475" t="s">
        <v>162</v>
      </c>
      <c r="AQ1475">
        <v>1</v>
      </c>
      <c r="AR1475">
        <v>120</v>
      </c>
      <c r="AS1475">
        <v>7.0000000000000007E-2</v>
      </c>
      <c r="AT1475" t="s">
        <v>165</v>
      </c>
      <c r="AU1475">
        <v>120</v>
      </c>
      <c r="AV1475">
        <v>0</v>
      </c>
      <c r="AW1475">
        <v>0.08</v>
      </c>
      <c r="AX1475">
        <v>42.379460000000002</v>
      </c>
      <c r="AY1475">
        <v>-83.294780000000003</v>
      </c>
      <c r="AZ1475" t="s">
        <v>164</v>
      </c>
      <c r="BC1475" t="s">
        <v>164</v>
      </c>
      <c r="BD1475">
        <v>-9272332.4949999992</v>
      </c>
      <c r="BE1475" s="1" t="s">
        <v>7439</v>
      </c>
    </row>
    <row r="1476" spans="1:57" x14ac:dyDescent="0.25">
      <c r="A1476">
        <v>82592</v>
      </c>
      <c r="B1476">
        <v>3352</v>
      </c>
      <c r="C1476">
        <v>5</v>
      </c>
      <c r="D1476" t="s">
        <v>155</v>
      </c>
      <c r="E1476" t="s">
        <v>156</v>
      </c>
      <c r="F1476">
        <v>109309</v>
      </c>
      <c r="G1476" t="s">
        <v>7440</v>
      </c>
      <c r="H1476" t="s">
        <v>7441</v>
      </c>
      <c r="I1476" t="s">
        <v>7442</v>
      </c>
      <c r="J1476" t="s">
        <v>394</v>
      </c>
      <c r="K1476" t="s">
        <v>320</v>
      </c>
      <c r="L1476">
        <v>49509</v>
      </c>
      <c r="M1476">
        <v>1.1399999999999999</v>
      </c>
      <c r="N1476" t="s">
        <v>162</v>
      </c>
      <c r="O1476" t="s">
        <v>162</v>
      </c>
      <c r="P1476" t="s">
        <v>7443</v>
      </c>
      <c r="Q1476">
        <v>0.17</v>
      </c>
      <c r="R1476" t="s">
        <v>162</v>
      </c>
      <c r="S1476" t="s">
        <v>164</v>
      </c>
      <c r="T1476" t="s">
        <v>164</v>
      </c>
      <c r="U1476" t="s">
        <v>162</v>
      </c>
      <c r="V1476">
        <v>3.91</v>
      </c>
      <c r="X1476" t="s">
        <v>162</v>
      </c>
      <c r="Y1476" t="s">
        <v>162</v>
      </c>
      <c r="Z1476" t="s">
        <v>162</v>
      </c>
      <c r="AA1476" t="s">
        <v>162</v>
      </c>
      <c r="AB1476">
        <v>4.58</v>
      </c>
      <c r="AC1476">
        <v>5.77</v>
      </c>
      <c r="AD1476">
        <v>6.23</v>
      </c>
      <c r="AE1476" t="s">
        <v>162</v>
      </c>
      <c r="AF1476" t="s">
        <v>162</v>
      </c>
      <c r="AG1476">
        <v>586747</v>
      </c>
      <c r="AH1476">
        <v>1426249</v>
      </c>
      <c r="AI1476">
        <v>1426249</v>
      </c>
      <c r="AJ1476">
        <v>91269</v>
      </c>
      <c r="AK1476">
        <v>105051</v>
      </c>
      <c r="AL1476">
        <v>88002</v>
      </c>
      <c r="AM1476">
        <v>302427</v>
      </c>
      <c r="AN1476" t="s">
        <v>164</v>
      </c>
      <c r="AO1476">
        <v>10</v>
      </c>
      <c r="AP1476" t="s">
        <v>162</v>
      </c>
      <c r="AQ1476">
        <v>0.7</v>
      </c>
      <c r="AS1476">
        <v>0.56000000000000005</v>
      </c>
      <c r="AT1476" t="s">
        <v>165</v>
      </c>
      <c r="AU1476">
        <v>138</v>
      </c>
      <c r="AV1476">
        <v>0.34</v>
      </c>
      <c r="AW1476">
        <v>0</v>
      </c>
      <c r="AX1476">
        <v>42.940772000000003</v>
      </c>
      <c r="AY1476">
        <v>-85.703445000000002</v>
      </c>
      <c r="AZ1476" t="s">
        <v>164</v>
      </c>
      <c r="BC1476" t="s">
        <v>164</v>
      </c>
      <c r="BD1476">
        <v>-9540463.8570000008</v>
      </c>
      <c r="BE1476" s="1" t="s">
        <v>7444</v>
      </c>
    </row>
    <row r="1477" spans="1:57" x14ac:dyDescent="0.25">
      <c r="A1477">
        <v>82600</v>
      </c>
      <c r="B1477">
        <v>3392</v>
      </c>
      <c r="C1477">
        <v>5</v>
      </c>
      <c r="D1477" t="s">
        <v>155</v>
      </c>
      <c r="E1477" t="s">
        <v>156</v>
      </c>
      <c r="F1477">
        <v>124002</v>
      </c>
      <c r="G1477" t="s">
        <v>7445</v>
      </c>
      <c r="H1477" t="s">
        <v>7446</v>
      </c>
      <c r="I1477" t="s">
        <v>7447</v>
      </c>
      <c r="J1477" t="s">
        <v>1858</v>
      </c>
      <c r="K1477" t="s">
        <v>1859</v>
      </c>
      <c r="L1477">
        <v>49307</v>
      </c>
      <c r="M1477">
        <v>1.2</v>
      </c>
      <c r="N1477" t="s">
        <v>162</v>
      </c>
      <c r="O1477" t="s">
        <v>162</v>
      </c>
      <c r="P1477" t="s">
        <v>7448</v>
      </c>
      <c r="Q1477">
        <v>0.17</v>
      </c>
      <c r="R1477" t="s">
        <v>162</v>
      </c>
      <c r="S1477" t="s">
        <v>164</v>
      </c>
      <c r="T1477" t="s">
        <v>164</v>
      </c>
      <c r="U1477" t="s">
        <v>162</v>
      </c>
      <c r="V1477">
        <v>3.88</v>
      </c>
      <c r="X1477" t="s">
        <v>162</v>
      </c>
      <c r="Y1477" t="s">
        <v>162</v>
      </c>
      <c r="Z1477" t="s">
        <v>162</v>
      </c>
      <c r="AA1477" t="s">
        <v>162</v>
      </c>
      <c r="AB1477">
        <v>4.8</v>
      </c>
      <c r="AC1477">
        <v>6.06</v>
      </c>
      <c r="AD1477">
        <v>6.54</v>
      </c>
      <c r="AE1477" t="s">
        <v>162</v>
      </c>
      <c r="AF1477" t="s">
        <v>162</v>
      </c>
      <c r="AG1477">
        <v>593134</v>
      </c>
      <c r="AH1477">
        <v>862040</v>
      </c>
      <c r="AI1477">
        <v>862040</v>
      </c>
      <c r="AJ1477">
        <v>112493</v>
      </c>
      <c r="AK1477">
        <v>171729</v>
      </c>
      <c r="AL1477">
        <v>76157</v>
      </c>
      <c r="AM1477">
        <v>232756</v>
      </c>
      <c r="AN1477" t="s">
        <v>164</v>
      </c>
      <c r="AO1477">
        <v>9</v>
      </c>
      <c r="AP1477" t="s">
        <v>162</v>
      </c>
      <c r="AQ1477">
        <v>1.17</v>
      </c>
      <c r="AS1477">
        <v>3.86</v>
      </c>
      <c r="AT1477" t="s">
        <v>165</v>
      </c>
      <c r="AU1477">
        <v>69</v>
      </c>
      <c r="AV1477">
        <v>0</v>
      </c>
      <c r="AW1477">
        <v>14.81</v>
      </c>
      <c r="AX1477">
        <v>43.696246000000002</v>
      </c>
      <c r="AY1477">
        <v>-85.483931999999996</v>
      </c>
      <c r="AZ1477" t="s">
        <v>164</v>
      </c>
      <c r="BC1477" t="s">
        <v>164</v>
      </c>
      <c r="BD1477">
        <v>-9516027.7809999995</v>
      </c>
      <c r="BE1477">
        <v>5418555.2520000003</v>
      </c>
    </row>
    <row r="1478" spans="1:57" x14ac:dyDescent="0.25">
      <c r="A1478">
        <v>82607</v>
      </c>
      <c r="B1478">
        <v>3452</v>
      </c>
      <c r="C1478">
        <v>5</v>
      </c>
      <c r="D1478" t="s">
        <v>155</v>
      </c>
      <c r="E1478" t="s">
        <v>156</v>
      </c>
      <c r="F1478">
        <v>104122</v>
      </c>
      <c r="G1478" t="s">
        <v>7449</v>
      </c>
      <c r="H1478" t="s">
        <v>7450</v>
      </c>
      <c r="I1478" t="s">
        <v>7451</v>
      </c>
      <c r="J1478" t="s">
        <v>598</v>
      </c>
      <c r="K1478" t="s">
        <v>599</v>
      </c>
      <c r="L1478">
        <v>49829</v>
      </c>
      <c r="M1478">
        <v>1.2</v>
      </c>
      <c r="N1478" t="s">
        <v>162</v>
      </c>
      <c r="O1478" t="s">
        <v>162</v>
      </c>
      <c r="P1478" t="s">
        <v>7452</v>
      </c>
      <c r="Q1478">
        <v>0.17</v>
      </c>
      <c r="R1478" t="s">
        <v>162</v>
      </c>
      <c r="S1478" t="s">
        <v>164</v>
      </c>
      <c r="T1478" t="s">
        <v>164</v>
      </c>
      <c r="U1478" t="s">
        <v>162</v>
      </c>
      <c r="V1478">
        <v>3.77</v>
      </c>
      <c r="X1478" t="s">
        <v>162</v>
      </c>
      <c r="Y1478" t="s">
        <v>162</v>
      </c>
      <c r="Z1478" t="s">
        <v>164</v>
      </c>
      <c r="AA1478" t="s">
        <v>162</v>
      </c>
      <c r="AB1478">
        <v>5.31</v>
      </c>
      <c r="AC1478">
        <v>6.52</v>
      </c>
      <c r="AD1478">
        <v>6.97</v>
      </c>
      <c r="AE1478" t="s">
        <v>162</v>
      </c>
      <c r="AF1478" t="s">
        <v>162</v>
      </c>
      <c r="AG1478">
        <v>868377</v>
      </c>
      <c r="AH1478">
        <v>76428</v>
      </c>
      <c r="AI1478">
        <v>76428</v>
      </c>
      <c r="AJ1478">
        <v>288302</v>
      </c>
      <c r="AK1478">
        <v>525543</v>
      </c>
      <c r="AL1478">
        <v>21094</v>
      </c>
      <c r="AM1478">
        <v>33438</v>
      </c>
      <c r="AN1478" t="s">
        <v>164</v>
      </c>
      <c r="AO1478">
        <v>8</v>
      </c>
      <c r="AP1478" t="s">
        <v>162</v>
      </c>
      <c r="AQ1478">
        <v>0.83</v>
      </c>
      <c r="AR1478">
        <v>69</v>
      </c>
      <c r="AS1478">
        <v>0.59</v>
      </c>
      <c r="AT1478" t="s">
        <v>165</v>
      </c>
      <c r="AU1478">
        <v>69</v>
      </c>
      <c r="AV1478">
        <v>0</v>
      </c>
      <c r="AW1478">
        <v>0.21</v>
      </c>
      <c r="AX1478">
        <v>45.757786000000003</v>
      </c>
      <c r="AY1478">
        <v>-87.077348999999998</v>
      </c>
      <c r="AZ1478" t="s">
        <v>164</v>
      </c>
      <c r="BA1478" t="s">
        <v>164</v>
      </c>
      <c r="BC1478" t="s">
        <v>164</v>
      </c>
      <c r="BD1478">
        <v>-9693406.1500000004</v>
      </c>
      <c r="BE1478" s="1" t="s">
        <v>7453</v>
      </c>
    </row>
    <row r="1479" spans="1:57" x14ac:dyDescent="0.25">
      <c r="A1479">
        <v>82641</v>
      </c>
      <c r="B1479">
        <v>3757</v>
      </c>
      <c r="C1479">
        <v>5</v>
      </c>
      <c r="D1479" t="s">
        <v>155</v>
      </c>
      <c r="E1479" t="s">
        <v>156</v>
      </c>
      <c r="F1479">
        <v>206546</v>
      </c>
      <c r="G1479" t="s">
        <v>7454</v>
      </c>
      <c r="H1479" t="s">
        <v>7455</v>
      </c>
      <c r="I1479" t="s">
        <v>7455</v>
      </c>
      <c r="J1479" t="s">
        <v>3764</v>
      </c>
      <c r="K1479" t="s">
        <v>932</v>
      </c>
      <c r="L1479">
        <v>49464</v>
      </c>
      <c r="M1479">
        <v>1.1399999999999999</v>
      </c>
      <c r="N1479" t="s">
        <v>162</v>
      </c>
      <c r="O1479" t="s">
        <v>162</v>
      </c>
      <c r="P1479" t="s">
        <v>7456</v>
      </c>
      <c r="Q1479">
        <v>0.17</v>
      </c>
      <c r="R1479" t="s">
        <v>162</v>
      </c>
      <c r="S1479" t="s">
        <v>164</v>
      </c>
      <c r="T1479" t="s">
        <v>164</v>
      </c>
      <c r="U1479" t="s">
        <v>162</v>
      </c>
      <c r="V1479">
        <v>3.91</v>
      </c>
      <c r="X1479" t="s">
        <v>162</v>
      </c>
      <c r="Y1479" t="s">
        <v>162</v>
      </c>
      <c r="Z1479" t="s">
        <v>164</v>
      </c>
      <c r="AA1479" t="s">
        <v>162</v>
      </c>
      <c r="AB1479">
        <v>5.46</v>
      </c>
      <c r="AC1479">
        <v>6.67</v>
      </c>
      <c r="AD1479">
        <v>7.08</v>
      </c>
      <c r="AE1479" t="s">
        <v>162</v>
      </c>
      <c r="AF1479" t="s">
        <v>162</v>
      </c>
      <c r="AG1479">
        <v>573707</v>
      </c>
      <c r="AH1479">
        <v>1073100</v>
      </c>
      <c r="AI1479">
        <v>1073100</v>
      </c>
      <c r="AJ1479">
        <v>88448</v>
      </c>
      <c r="AK1479">
        <v>99307</v>
      </c>
      <c r="AL1479">
        <v>87670</v>
      </c>
      <c r="AM1479">
        <v>298283</v>
      </c>
      <c r="AN1479" t="s">
        <v>164</v>
      </c>
      <c r="AO1479">
        <v>10</v>
      </c>
      <c r="AP1479" t="s">
        <v>162</v>
      </c>
      <c r="AQ1479">
        <v>0.37</v>
      </c>
      <c r="AR1479">
        <v>345</v>
      </c>
      <c r="AS1479">
        <v>0</v>
      </c>
      <c r="AT1479" t="s">
        <v>165</v>
      </c>
      <c r="AV1479">
        <v>0.19</v>
      </c>
      <c r="AW1479">
        <v>0</v>
      </c>
      <c r="AX1479">
        <v>42.822536999999997</v>
      </c>
      <c r="AY1479">
        <v>-85.989686000000006</v>
      </c>
      <c r="AZ1479" t="s">
        <v>164</v>
      </c>
      <c r="BA1479" t="s">
        <v>164</v>
      </c>
      <c r="BC1479" t="s">
        <v>164</v>
      </c>
      <c r="BD1479">
        <v>-9572328.0590000004</v>
      </c>
      <c r="BE1479" s="1" t="s">
        <v>7457</v>
      </c>
    </row>
    <row r="1480" spans="1:57" x14ac:dyDescent="0.25">
      <c r="A1480">
        <v>82642</v>
      </c>
      <c r="B1480">
        <v>3771</v>
      </c>
      <c r="C1480">
        <v>5</v>
      </c>
      <c r="D1480" t="s">
        <v>155</v>
      </c>
      <c r="E1480" t="s">
        <v>156</v>
      </c>
      <c r="F1480">
        <v>183441</v>
      </c>
      <c r="G1480" t="s">
        <v>7458</v>
      </c>
      <c r="H1480" t="s">
        <v>7459</v>
      </c>
      <c r="I1480" t="s">
        <v>7460</v>
      </c>
      <c r="J1480" t="s">
        <v>2071</v>
      </c>
      <c r="K1480" t="s">
        <v>191</v>
      </c>
      <c r="L1480">
        <v>49849</v>
      </c>
      <c r="M1480">
        <v>1.17</v>
      </c>
      <c r="N1480" t="s">
        <v>162</v>
      </c>
      <c r="O1480" t="s">
        <v>162</v>
      </c>
      <c r="P1480" t="s">
        <v>7461</v>
      </c>
      <c r="Q1480">
        <v>0.17</v>
      </c>
      <c r="R1480" t="s">
        <v>162</v>
      </c>
      <c r="S1480" t="s">
        <v>164</v>
      </c>
      <c r="T1480" t="s">
        <v>164</v>
      </c>
      <c r="U1480" t="s">
        <v>162</v>
      </c>
      <c r="V1480">
        <v>3.76</v>
      </c>
      <c r="X1480" t="s">
        <v>162</v>
      </c>
      <c r="Y1480" t="s">
        <v>162</v>
      </c>
      <c r="Z1480" t="s">
        <v>164</v>
      </c>
      <c r="AA1480" t="s">
        <v>162</v>
      </c>
      <c r="AB1480">
        <v>5.79</v>
      </c>
      <c r="AC1480">
        <v>7.23</v>
      </c>
      <c r="AD1480">
        <v>7.72</v>
      </c>
      <c r="AE1480" t="s">
        <v>162</v>
      </c>
      <c r="AF1480" t="s">
        <v>162</v>
      </c>
      <c r="AG1480">
        <v>927278</v>
      </c>
      <c r="AH1480">
        <v>12767</v>
      </c>
      <c r="AI1480">
        <v>12767</v>
      </c>
      <c r="AJ1480">
        <v>322356</v>
      </c>
      <c r="AK1480">
        <v>553224</v>
      </c>
      <c r="AL1480">
        <v>18932</v>
      </c>
      <c r="AM1480">
        <v>32767</v>
      </c>
      <c r="AN1480" t="s">
        <v>164</v>
      </c>
      <c r="AO1480">
        <v>7</v>
      </c>
      <c r="AP1480" t="s">
        <v>162</v>
      </c>
      <c r="AQ1480">
        <v>0.5</v>
      </c>
      <c r="AR1480">
        <v>69</v>
      </c>
      <c r="AS1480">
        <v>0.49</v>
      </c>
      <c r="AT1480" t="s">
        <v>165</v>
      </c>
      <c r="AU1480">
        <v>69</v>
      </c>
      <c r="AV1480">
        <v>0.15</v>
      </c>
      <c r="AW1480">
        <v>0.7</v>
      </c>
      <c r="AX1480">
        <v>46.491112999999999</v>
      </c>
      <c r="AY1480">
        <v>-87.668857000000003</v>
      </c>
      <c r="AZ1480" t="s">
        <v>164</v>
      </c>
      <c r="BA1480" t="s">
        <v>164</v>
      </c>
      <c r="BC1480" t="s">
        <v>164</v>
      </c>
      <c r="BD1480">
        <v>-9759252.5199999996</v>
      </c>
      <c r="BE1480" s="1" t="s">
        <v>7462</v>
      </c>
    </row>
    <row r="1481" spans="1:57" x14ac:dyDescent="0.25">
      <c r="A1481">
        <v>82900</v>
      </c>
      <c r="B1481">
        <v>6018</v>
      </c>
      <c r="C1481">
        <v>5</v>
      </c>
      <c r="D1481" t="s">
        <v>155</v>
      </c>
      <c r="E1481" t="s">
        <v>156</v>
      </c>
      <c r="F1481">
        <v>162521</v>
      </c>
      <c r="G1481" t="s">
        <v>7463</v>
      </c>
      <c r="H1481" t="s">
        <v>7464</v>
      </c>
      <c r="I1481" t="s">
        <v>7465</v>
      </c>
      <c r="J1481" t="s">
        <v>4157</v>
      </c>
      <c r="K1481" t="s">
        <v>540</v>
      </c>
      <c r="L1481">
        <v>49079</v>
      </c>
      <c r="M1481">
        <v>1.2</v>
      </c>
      <c r="N1481" t="s">
        <v>162</v>
      </c>
      <c r="O1481" t="s">
        <v>162</v>
      </c>
      <c r="P1481" t="s">
        <v>7466</v>
      </c>
      <c r="Q1481">
        <v>0.17</v>
      </c>
      <c r="R1481" t="s">
        <v>162</v>
      </c>
      <c r="S1481" t="s">
        <v>164</v>
      </c>
      <c r="T1481" t="s">
        <v>164</v>
      </c>
      <c r="U1481" t="s">
        <v>162</v>
      </c>
      <c r="V1481">
        <v>3.93</v>
      </c>
      <c r="X1481" t="s">
        <v>162</v>
      </c>
      <c r="Y1481" t="s">
        <v>162</v>
      </c>
      <c r="Z1481" t="s">
        <v>164</v>
      </c>
      <c r="AA1481" t="s">
        <v>162</v>
      </c>
      <c r="AB1481">
        <v>5.15</v>
      </c>
      <c r="AC1481">
        <v>6.44</v>
      </c>
      <c r="AD1481">
        <v>6.88</v>
      </c>
      <c r="AE1481" t="s">
        <v>162</v>
      </c>
      <c r="AF1481" t="s">
        <v>162</v>
      </c>
      <c r="AG1481">
        <v>791351</v>
      </c>
      <c r="AH1481">
        <v>1890493</v>
      </c>
      <c r="AI1481">
        <v>1890493</v>
      </c>
      <c r="AJ1481">
        <v>91511</v>
      </c>
      <c r="AK1481">
        <v>131001</v>
      </c>
      <c r="AL1481">
        <v>198726</v>
      </c>
      <c r="AM1481">
        <v>370113</v>
      </c>
      <c r="AN1481" t="s">
        <v>164</v>
      </c>
      <c r="AO1481">
        <v>11</v>
      </c>
      <c r="AP1481" t="s">
        <v>162</v>
      </c>
      <c r="AQ1481">
        <v>1.06</v>
      </c>
      <c r="AS1481">
        <v>0.43</v>
      </c>
      <c r="AT1481" t="s">
        <v>165</v>
      </c>
      <c r="AU1481">
        <v>69</v>
      </c>
      <c r="AV1481">
        <v>0.25</v>
      </c>
      <c r="AW1481">
        <v>0.13</v>
      </c>
      <c r="AX1481">
        <v>42.211970000000001</v>
      </c>
      <c r="AY1481">
        <v>-85.896659999999997</v>
      </c>
      <c r="AZ1481" t="s">
        <v>164</v>
      </c>
      <c r="BA1481" t="s">
        <v>164</v>
      </c>
      <c r="BC1481" t="s">
        <v>164</v>
      </c>
      <c r="BD1481">
        <v>-9561972.4519999996</v>
      </c>
      <c r="BE1481" s="1" t="s">
        <v>7467</v>
      </c>
    </row>
    <row r="1482" spans="1:57" x14ac:dyDescent="0.25">
      <c r="A1482">
        <v>82927</v>
      </c>
      <c r="B1482">
        <v>6211</v>
      </c>
      <c r="C1482">
        <v>5</v>
      </c>
      <c r="D1482" t="s">
        <v>155</v>
      </c>
      <c r="E1482" t="s">
        <v>156</v>
      </c>
      <c r="F1482">
        <v>125580</v>
      </c>
      <c r="G1482" t="s">
        <v>7468</v>
      </c>
      <c r="H1482" t="s">
        <v>7469</v>
      </c>
      <c r="I1482" t="s">
        <v>7470</v>
      </c>
      <c r="J1482" t="s">
        <v>2856</v>
      </c>
      <c r="K1482" t="s">
        <v>307</v>
      </c>
      <c r="L1482">
        <v>48746</v>
      </c>
      <c r="M1482">
        <v>1.19</v>
      </c>
      <c r="N1482" t="s">
        <v>162</v>
      </c>
      <c r="O1482" t="s">
        <v>162</v>
      </c>
      <c r="P1482" t="s">
        <v>7471</v>
      </c>
      <c r="Q1482">
        <v>0.17</v>
      </c>
      <c r="R1482" t="s">
        <v>162</v>
      </c>
      <c r="S1482" t="s">
        <v>164</v>
      </c>
      <c r="T1482" t="s">
        <v>164</v>
      </c>
      <c r="U1482" t="s">
        <v>162</v>
      </c>
      <c r="V1482">
        <v>3.91</v>
      </c>
      <c r="X1482" t="s">
        <v>162</v>
      </c>
      <c r="Y1482" t="s">
        <v>162</v>
      </c>
      <c r="Z1482" t="s">
        <v>164</v>
      </c>
      <c r="AA1482" t="s">
        <v>162</v>
      </c>
      <c r="AB1482">
        <v>5.23</v>
      </c>
      <c r="AC1482">
        <v>6.47</v>
      </c>
      <c r="AD1482">
        <v>6.9</v>
      </c>
      <c r="AE1482" t="s">
        <v>162</v>
      </c>
      <c r="AF1482" t="s">
        <v>162</v>
      </c>
      <c r="AG1482">
        <v>721165</v>
      </c>
      <c r="AH1482">
        <v>2023728</v>
      </c>
      <c r="AI1482">
        <v>2023728</v>
      </c>
      <c r="AJ1482">
        <v>53548</v>
      </c>
      <c r="AK1482">
        <v>82452</v>
      </c>
      <c r="AL1482">
        <v>51455</v>
      </c>
      <c r="AM1482">
        <v>533710</v>
      </c>
      <c r="AN1482" t="s">
        <v>164</v>
      </c>
      <c r="AO1482">
        <v>9</v>
      </c>
      <c r="AP1482" t="s">
        <v>162</v>
      </c>
      <c r="AQ1482">
        <v>6.4</v>
      </c>
      <c r="AS1482">
        <v>5.14</v>
      </c>
      <c r="AT1482" t="s">
        <v>165</v>
      </c>
      <c r="AU1482">
        <v>138</v>
      </c>
      <c r="AV1482">
        <v>0</v>
      </c>
      <c r="AW1482">
        <v>7.0000000000000007E-2</v>
      </c>
      <c r="AX1482">
        <v>43.281568999999998</v>
      </c>
      <c r="AY1482">
        <v>-83.529791000000003</v>
      </c>
      <c r="AZ1482" t="s">
        <v>164</v>
      </c>
      <c r="BA1482" t="s">
        <v>164</v>
      </c>
      <c r="BC1482" t="s">
        <v>164</v>
      </c>
      <c r="BD1482">
        <v>-9298493.8000000007</v>
      </c>
      <c r="BE1482" s="1" t="s">
        <v>7472</v>
      </c>
    </row>
    <row r="1483" spans="1:57" x14ac:dyDescent="0.25">
      <c r="A1483">
        <v>82968</v>
      </c>
      <c r="B1483">
        <v>6625</v>
      </c>
      <c r="C1483">
        <v>5</v>
      </c>
      <c r="D1483" t="s">
        <v>155</v>
      </c>
      <c r="E1483" t="s">
        <v>156</v>
      </c>
      <c r="F1483">
        <v>155057</v>
      </c>
      <c r="G1483" t="s">
        <v>7473</v>
      </c>
      <c r="H1483" t="s">
        <v>7474</v>
      </c>
      <c r="I1483" t="s">
        <v>7475</v>
      </c>
      <c r="J1483" t="s">
        <v>1155</v>
      </c>
      <c r="K1483" t="s">
        <v>1155</v>
      </c>
      <c r="L1483">
        <v>48601</v>
      </c>
      <c r="M1483">
        <v>1.1399999999999999</v>
      </c>
      <c r="N1483" t="s">
        <v>162</v>
      </c>
      <c r="O1483" t="s">
        <v>162</v>
      </c>
      <c r="P1483" t="s">
        <v>7476</v>
      </c>
      <c r="Q1483">
        <v>0.17</v>
      </c>
      <c r="R1483" t="s">
        <v>162</v>
      </c>
      <c r="S1483" t="s">
        <v>164</v>
      </c>
      <c r="T1483" t="s">
        <v>164</v>
      </c>
      <c r="U1483" t="s">
        <v>162</v>
      </c>
      <c r="V1483">
        <v>3.93</v>
      </c>
      <c r="X1483" t="s">
        <v>162</v>
      </c>
      <c r="Y1483" t="s">
        <v>162</v>
      </c>
      <c r="Z1483" t="s">
        <v>164</v>
      </c>
      <c r="AA1483" t="s">
        <v>162</v>
      </c>
      <c r="AB1483">
        <v>5.14</v>
      </c>
      <c r="AC1483">
        <v>6.37</v>
      </c>
      <c r="AD1483">
        <v>6.81</v>
      </c>
      <c r="AE1483" t="s">
        <v>162</v>
      </c>
      <c r="AF1483" t="s">
        <v>162</v>
      </c>
      <c r="AG1483">
        <v>641521</v>
      </c>
      <c r="AH1483">
        <v>2216375</v>
      </c>
      <c r="AI1483">
        <v>2216375</v>
      </c>
      <c r="AJ1483">
        <v>60513</v>
      </c>
      <c r="AK1483">
        <v>112534</v>
      </c>
      <c r="AL1483">
        <v>38880</v>
      </c>
      <c r="AM1483">
        <v>429595</v>
      </c>
      <c r="AN1483" t="s">
        <v>164</v>
      </c>
      <c r="AO1483">
        <v>9</v>
      </c>
      <c r="AP1483" t="s">
        <v>162</v>
      </c>
      <c r="AQ1483">
        <v>0.86</v>
      </c>
      <c r="AS1483">
        <v>1.71</v>
      </c>
      <c r="AT1483" t="s">
        <v>165</v>
      </c>
      <c r="AU1483">
        <v>138</v>
      </c>
      <c r="AV1483">
        <v>0</v>
      </c>
      <c r="AW1483">
        <v>0.13</v>
      </c>
      <c r="AX1483">
        <v>43.42568</v>
      </c>
      <c r="AY1483">
        <v>-83.955172000000005</v>
      </c>
      <c r="AZ1483" t="s">
        <v>164</v>
      </c>
      <c r="BA1483" t="s">
        <v>164</v>
      </c>
      <c r="BC1483" t="s">
        <v>164</v>
      </c>
      <c r="BD1483">
        <v>-9345846.9969999995</v>
      </c>
      <c r="BE1483" s="1" t="s">
        <v>7477</v>
      </c>
    </row>
    <row r="1484" spans="1:57" x14ac:dyDescent="0.25">
      <c r="A1484">
        <v>82990</v>
      </c>
      <c r="B1484">
        <v>6823</v>
      </c>
      <c r="C1484">
        <v>5</v>
      </c>
      <c r="D1484" t="s">
        <v>155</v>
      </c>
      <c r="E1484" t="s">
        <v>156</v>
      </c>
      <c r="F1484">
        <v>55462</v>
      </c>
      <c r="G1484" t="s">
        <v>7478</v>
      </c>
      <c r="H1484" t="s">
        <v>7479</v>
      </c>
      <c r="I1484" t="s">
        <v>7480</v>
      </c>
      <c r="J1484" t="s">
        <v>351</v>
      </c>
      <c r="K1484" t="s">
        <v>351</v>
      </c>
      <c r="L1484">
        <v>49202</v>
      </c>
      <c r="M1484">
        <v>1.18</v>
      </c>
      <c r="N1484" t="s">
        <v>162</v>
      </c>
      <c r="O1484" t="s">
        <v>162</v>
      </c>
      <c r="P1484" t="s">
        <v>7481</v>
      </c>
      <c r="Q1484">
        <v>0.17</v>
      </c>
      <c r="R1484" t="s">
        <v>162</v>
      </c>
      <c r="S1484" t="s">
        <v>164</v>
      </c>
      <c r="T1484" t="s">
        <v>164</v>
      </c>
      <c r="U1484" t="s">
        <v>162</v>
      </c>
      <c r="V1484">
        <v>3.96</v>
      </c>
      <c r="X1484" t="s">
        <v>162</v>
      </c>
      <c r="Y1484" t="s">
        <v>162</v>
      </c>
      <c r="Z1484" t="s">
        <v>164</v>
      </c>
      <c r="AA1484" t="s">
        <v>162</v>
      </c>
      <c r="AB1484">
        <v>5.31</v>
      </c>
      <c r="AC1484">
        <v>6.55</v>
      </c>
      <c r="AD1484">
        <v>6.98</v>
      </c>
      <c r="AE1484" t="s">
        <v>162</v>
      </c>
      <c r="AF1484" t="s">
        <v>162</v>
      </c>
      <c r="AG1484">
        <v>1093942</v>
      </c>
      <c r="AH1484">
        <v>2134968</v>
      </c>
      <c r="AI1484">
        <v>2134968</v>
      </c>
      <c r="AJ1484">
        <v>70729</v>
      </c>
      <c r="AK1484">
        <v>81440</v>
      </c>
      <c r="AL1484">
        <v>117733</v>
      </c>
      <c r="AM1484">
        <v>824041</v>
      </c>
      <c r="AN1484" t="s">
        <v>164</v>
      </c>
      <c r="AO1484">
        <v>11</v>
      </c>
      <c r="AP1484" t="s">
        <v>162</v>
      </c>
      <c r="AQ1484">
        <v>0.33</v>
      </c>
      <c r="AS1484">
        <v>0.26</v>
      </c>
      <c r="AT1484" t="s">
        <v>165</v>
      </c>
      <c r="AV1484">
        <v>0</v>
      </c>
      <c r="AW1484">
        <v>0.71</v>
      </c>
      <c r="AX1484">
        <v>42.228056000000002</v>
      </c>
      <c r="AY1484">
        <v>-84.403889000000007</v>
      </c>
      <c r="AZ1484" t="s">
        <v>164</v>
      </c>
      <c r="BA1484" t="s">
        <v>164</v>
      </c>
      <c r="BC1484" t="s">
        <v>164</v>
      </c>
      <c r="BD1484">
        <v>-9395797.9450000003</v>
      </c>
      <c r="BE1484">
        <v>5195202.58</v>
      </c>
    </row>
    <row r="1485" spans="1:57" x14ac:dyDescent="0.25">
      <c r="A1485">
        <v>83054</v>
      </c>
      <c r="B1485">
        <v>7290</v>
      </c>
      <c r="C1485">
        <v>5</v>
      </c>
      <c r="D1485" t="s">
        <v>155</v>
      </c>
      <c r="E1485" t="s">
        <v>156</v>
      </c>
      <c r="F1485">
        <v>111041</v>
      </c>
      <c r="G1485" t="s">
        <v>7482</v>
      </c>
      <c r="H1485" t="s">
        <v>7483</v>
      </c>
      <c r="I1485" t="s">
        <v>7484</v>
      </c>
      <c r="J1485" t="s">
        <v>357</v>
      </c>
      <c r="K1485" t="s">
        <v>358</v>
      </c>
      <c r="L1485">
        <v>48813</v>
      </c>
      <c r="M1485">
        <v>1.2</v>
      </c>
      <c r="N1485" t="s">
        <v>162</v>
      </c>
      <c r="O1485" t="s">
        <v>162</v>
      </c>
      <c r="P1485" t="s">
        <v>7485</v>
      </c>
      <c r="Q1485">
        <v>0.17</v>
      </c>
      <c r="R1485" t="s">
        <v>162</v>
      </c>
      <c r="S1485" t="s">
        <v>164</v>
      </c>
      <c r="T1485" t="s">
        <v>164</v>
      </c>
      <c r="U1485" t="s">
        <v>162</v>
      </c>
      <c r="V1485">
        <v>3.91</v>
      </c>
      <c r="X1485" t="s">
        <v>162</v>
      </c>
      <c r="Y1485" t="s">
        <v>162</v>
      </c>
      <c r="Z1485" t="s">
        <v>164</v>
      </c>
      <c r="AA1485" t="s">
        <v>162</v>
      </c>
      <c r="AB1485">
        <v>5.53</v>
      </c>
      <c r="AC1485">
        <v>6.81</v>
      </c>
      <c r="AD1485">
        <v>7.22</v>
      </c>
      <c r="AE1485" t="s">
        <v>162</v>
      </c>
      <c r="AF1485" t="s">
        <v>162</v>
      </c>
      <c r="AG1485">
        <v>769108</v>
      </c>
      <c r="AH1485">
        <v>2433703</v>
      </c>
      <c r="AI1485">
        <v>2433703</v>
      </c>
      <c r="AJ1485">
        <v>74478</v>
      </c>
      <c r="AK1485">
        <v>128667</v>
      </c>
      <c r="AL1485">
        <v>88195</v>
      </c>
      <c r="AM1485">
        <v>477768</v>
      </c>
      <c r="AN1485" t="s">
        <v>164</v>
      </c>
      <c r="AO1485">
        <v>10</v>
      </c>
      <c r="AP1485" t="s">
        <v>162</v>
      </c>
      <c r="AQ1485">
        <v>0.52</v>
      </c>
      <c r="AS1485">
        <v>0.52</v>
      </c>
      <c r="AT1485" t="s">
        <v>165</v>
      </c>
      <c r="AV1485">
        <v>0</v>
      </c>
      <c r="AW1485">
        <v>0.3</v>
      </c>
      <c r="AX1485">
        <v>42.560308999999997</v>
      </c>
      <c r="AY1485">
        <v>-84.835843999999994</v>
      </c>
      <c r="AZ1485" t="s">
        <v>164</v>
      </c>
      <c r="BA1485" t="s">
        <v>164</v>
      </c>
      <c r="BC1485" t="s">
        <v>164</v>
      </c>
      <c r="BD1485">
        <v>-9443882.9550000001</v>
      </c>
      <c r="BE1485" s="1" t="s">
        <v>7486</v>
      </c>
    </row>
    <row r="1486" spans="1:57" x14ac:dyDescent="0.25">
      <c r="A1486">
        <v>83088</v>
      </c>
      <c r="B1486">
        <v>7669</v>
      </c>
      <c r="C1486">
        <v>5</v>
      </c>
      <c r="D1486" t="s">
        <v>155</v>
      </c>
      <c r="E1486" t="s">
        <v>156</v>
      </c>
      <c r="F1486">
        <v>176191</v>
      </c>
      <c r="G1486" t="s">
        <v>7487</v>
      </c>
      <c r="H1486" t="s">
        <v>7488</v>
      </c>
      <c r="I1486" t="s">
        <v>7488</v>
      </c>
      <c r="J1486" t="s">
        <v>565</v>
      </c>
      <c r="K1486" t="s">
        <v>556</v>
      </c>
      <c r="L1486">
        <v>49037</v>
      </c>
      <c r="M1486">
        <v>1.1499999999999999</v>
      </c>
      <c r="N1486" t="s">
        <v>162</v>
      </c>
      <c r="O1486" t="s">
        <v>162</v>
      </c>
      <c r="P1486" t="s">
        <v>7489</v>
      </c>
      <c r="Q1486">
        <v>0.17</v>
      </c>
      <c r="R1486" t="s">
        <v>162</v>
      </c>
      <c r="S1486" t="s">
        <v>164</v>
      </c>
      <c r="T1486" t="s">
        <v>164</v>
      </c>
      <c r="U1486" t="s">
        <v>162</v>
      </c>
      <c r="V1486">
        <v>3.96</v>
      </c>
      <c r="X1486" t="s">
        <v>162</v>
      </c>
      <c r="Y1486" t="s">
        <v>162</v>
      </c>
      <c r="Z1486" t="s">
        <v>162</v>
      </c>
      <c r="AA1486" t="s">
        <v>162</v>
      </c>
      <c r="AB1486">
        <v>4.74</v>
      </c>
      <c r="AC1486">
        <v>6.11</v>
      </c>
      <c r="AD1486">
        <v>6.59</v>
      </c>
      <c r="AE1486" t="s">
        <v>162</v>
      </c>
      <c r="AF1486" t="s">
        <v>162</v>
      </c>
      <c r="AG1486">
        <v>797654</v>
      </c>
      <c r="AH1486">
        <v>1928689</v>
      </c>
      <c r="AI1486">
        <v>1928689</v>
      </c>
      <c r="AJ1486">
        <v>78594</v>
      </c>
      <c r="AK1486">
        <v>141930</v>
      </c>
      <c r="AL1486">
        <v>189925</v>
      </c>
      <c r="AM1486">
        <v>387205</v>
      </c>
      <c r="AN1486" t="s">
        <v>164</v>
      </c>
      <c r="AO1486">
        <v>11</v>
      </c>
      <c r="AP1486" t="s">
        <v>162</v>
      </c>
      <c r="AQ1486">
        <v>0.67</v>
      </c>
      <c r="AS1486">
        <v>1.92</v>
      </c>
      <c r="AT1486" t="s">
        <v>165</v>
      </c>
      <c r="AU1486">
        <v>138</v>
      </c>
      <c r="AV1486">
        <v>0.1</v>
      </c>
      <c r="AW1486">
        <v>0.19</v>
      </c>
      <c r="AX1486">
        <v>42.340173999999998</v>
      </c>
      <c r="AY1486">
        <v>-85.279024000000007</v>
      </c>
      <c r="AZ1486" t="s">
        <v>164</v>
      </c>
      <c r="BC1486" t="s">
        <v>164</v>
      </c>
      <c r="BD1486">
        <v>-9493217.5270000007</v>
      </c>
      <c r="BE1486" s="1" t="s">
        <v>7490</v>
      </c>
    </row>
    <row r="1487" spans="1:57" x14ac:dyDescent="0.25">
      <c r="A1487">
        <v>83095</v>
      </c>
      <c r="B1487">
        <v>7678</v>
      </c>
      <c r="C1487">
        <v>5</v>
      </c>
      <c r="D1487" t="s">
        <v>155</v>
      </c>
      <c r="E1487" t="s">
        <v>156</v>
      </c>
      <c r="F1487">
        <v>173221</v>
      </c>
      <c r="G1487" t="s">
        <v>7491</v>
      </c>
      <c r="H1487" t="s">
        <v>7492</v>
      </c>
      <c r="I1487" t="s">
        <v>7493</v>
      </c>
      <c r="J1487" t="s">
        <v>4055</v>
      </c>
      <c r="K1487" t="s">
        <v>240</v>
      </c>
      <c r="L1487">
        <v>48073</v>
      </c>
      <c r="M1487">
        <v>1.18</v>
      </c>
      <c r="N1487" t="s">
        <v>162</v>
      </c>
      <c r="O1487" t="s">
        <v>162</v>
      </c>
      <c r="P1487" t="s">
        <v>7494</v>
      </c>
      <c r="Q1487">
        <v>0.17</v>
      </c>
      <c r="R1487" t="s">
        <v>162</v>
      </c>
      <c r="S1487" t="s">
        <v>164</v>
      </c>
      <c r="T1487" t="s">
        <v>164</v>
      </c>
      <c r="U1487" t="s">
        <v>162</v>
      </c>
      <c r="V1487">
        <v>3.97</v>
      </c>
      <c r="X1487" t="s">
        <v>162</v>
      </c>
      <c r="Y1487" t="s">
        <v>162</v>
      </c>
      <c r="Z1487" t="s">
        <v>162</v>
      </c>
      <c r="AA1487" t="s">
        <v>162</v>
      </c>
      <c r="AB1487">
        <v>4.8099999999999996</v>
      </c>
      <c r="AC1487">
        <v>5.93</v>
      </c>
      <c r="AD1487">
        <v>6.33</v>
      </c>
      <c r="AE1487" t="s">
        <v>162</v>
      </c>
      <c r="AF1487" t="s">
        <v>162</v>
      </c>
      <c r="AG1487">
        <v>917671</v>
      </c>
      <c r="AH1487">
        <v>1253482</v>
      </c>
      <c r="AI1487">
        <v>1253482</v>
      </c>
      <c r="AJ1487">
        <v>48930</v>
      </c>
      <c r="AK1487">
        <v>6358</v>
      </c>
      <c r="AL1487">
        <v>70048</v>
      </c>
      <c r="AM1487">
        <v>792335</v>
      </c>
      <c r="AN1487" t="s">
        <v>164</v>
      </c>
      <c r="AO1487">
        <v>10</v>
      </c>
      <c r="AP1487" t="s">
        <v>162</v>
      </c>
      <c r="AQ1487">
        <v>0.93</v>
      </c>
      <c r="AR1487">
        <v>120</v>
      </c>
      <c r="AS1487">
        <v>0.56000000000000005</v>
      </c>
      <c r="AT1487" t="s">
        <v>165</v>
      </c>
      <c r="AU1487">
        <v>120</v>
      </c>
      <c r="AV1487">
        <v>0.03</v>
      </c>
      <c r="AW1487">
        <v>0.56999999999999995</v>
      </c>
      <c r="AX1487">
        <v>42.516055000000001</v>
      </c>
      <c r="AY1487">
        <v>-83.183216999999999</v>
      </c>
      <c r="AZ1487" t="s">
        <v>164</v>
      </c>
      <c r="BC1487" t="s">
        <v>164</v>
      </c>
      <c r="BD1487">
        <v>-9259913.3589999992</v>
      </c>
      <c r="BE1487" s="1" t="s">
        <v>7495</v>
      </c>
    </row>
    <row r="1488" spans="1:57" x14ac:dyDescent="0.25">
      <c r="A1488">
        <v>83124</v>
      </c>
      <c r="B1488">
        <v>7873</v>
      </c>
      <c r="C1488">
        <v>5</v>
      </c>
      <c r="D1488" t="s">
        <v>155</v>
      </c>
      <c r="E1488" t="s">
        <v>156</v>
      </c>
      <c r="F1488">
        <v>111501</v>
      </c>
      <c r="G1488" t="s">
        <v>7496</v>
      </c>
      <c r="H1488" t="s">
        <v>7497</v>
      </c>
      <c r="I1488" t="s">
        <v>7497</v>
      </c>
      <c r="J1488" t="s">
        <v>652</v>
      </c>
      <c r="K1488" t="s">
        <v>652</v>
      </c>
      <c r="L1488">
        <v>49010</v>
      </c>
      <c r="M1488">
        <v>1.2</v>
      </c>
      <c r="N1488" t="s">
        <v>162</v>
      </c>
      <c r="O1488" t="s">
        <v>162</v>
      </c>
      <c r="P1488" t="s">
        <v>7498</v>
      </c>
      <c r="Q1488">
        <v>0.17</v>
      </c>
      <c r="R1488" t="s">
        <v>162</v>
      </c>
      <c r="S1488" t="s">
        <v>164</v>
      </c>
      <c r="T1488" t="s">
        <v>164</v>
      </c>
      <c r="U1488" t="s">
        <v>162</v>
      </c>
      <c r="V1488">
        <v>3.92</v>
      </c>
      <c r="X1488" t="s">
        <v>162</v>
      </c>
      <c r="Y1488" t="s">
        <v>162</v>
      </c>
      <c r="Z1488" t="s">
        <v>162</v>
      </c>
      <c r="AA1488" t="s">
        <v>162</v>
      </c>
      <c r="AB1488">
        <v>4.9800000000000004</v>
      </c>
      <c r="AC1488">
        <v>6.27</v>
      </c>
      <c r="AD1488">
        <v>6.73</v>
      </c>
      <c r="AE1488" t="s">
        <v>162</v>
      </c>
      <c r="AF1488" t="s">
        <v>162</v>
      </c>
      <c r="AG1488">
        <v>559747</v>
      </c>
      <c r="AH1488">
        <v>1405635</v>
      </c>
      <c r="AI1488">
        <v>1405635</v>
      </c>
      <c r="AJ1488">
        <v>69272</v>
      </c>
      <c r="AK1488">
        <v>91689</v>
      </c>
      <c r="AL1488">
        <v>95498</v>
      </c>
      <c r="AM1488">
        <v>303288</v>
      </c>
      <c r="AN1488" t="s">
        <v>164</v>
      </c>
      <c r="AO1488">
        <v>11</v>
      </c>
      <c r="AP1488" t="s">
        <v>162</v>
      </c>
      <c r="AQ1488">
        <v>0.92</v>
      </c>
      <c r="AS1488">
        <v>1.69</v>
      </c>
      <c r="AT1488" t="s">
        <v>165</v>
      </c>
      <c r="AV1488">
        <v>0.34</v>
      </c>
      <c r="AW1488">
        <v>8.36</v>
      </c>
      <c r="AX1488">
        <v>42.539301000000002</v>
      </c>
      <c r="AY1488">
        <v>-85.830698999999996</v>
      </c>
      <c r="AZ1488" t="s">
        <v>164</v>
      </c>
      <c r="BC1488" t="s">
        <v>164</v>
      </c>
      <c r="BD1488">
        <v>-9554629.7070000004</v>
      </c>
      <c r="BE1488" s="1" t="s">
        <v>7499</v>
      </c>
    </row>
    <row r="1489" spans="1:57" x14ac:dyDescent="0.25">
      <c r="A1489">
        <v>83199</v>
      </c>
      <c r="B1489">
        <v>8480</v>
      </c>
      <c r="C1489">
        <v>5</v>
      </c>
      <c r="D1489" t="s">
        <v>155</v>
      </c>
      <c r="E1489" t="s">
        <v>156</v>
      </c>
      <c r="F1489">
        <v>239416</v>
      </c>
      <c r="G1489" t="s">
        <v>7500</v>
      </c>
      <c r="H1489" t="s">
        <v>7501</v>
      </c>
      <c r="I1489" t="s">
        <v>7502</v>
      </c>
      <c r="J1489" t="s">
        <v>4157</v>
      </c>
      <c r="K1489" t="s">
        <v>540</v>
      </c>
      <c r="L1489">
        <v>49079</v>
      </c>
      <c r="M1489">
        <v>1.19</v>
      </c>
      <c r="N1489" t="s">
        <v>162</v>
      </c>
      <c r="O1489" t="s">
        <v>162</v>
      </c>
      <c r="P1489" t="s">
        <v>7503</v>
      </c>
      <c r="Q1489">
        <v>0.17</v>
      </c>
      <c r="R1489" t="s">
        <v>162</v>
      </c>
      <c r="S1489" t="s">
        <v>164</v>
      </c>
      <c r="T1489" t="s">
        <v>164</v>
      </c>
      <c r="U1489" t="s">
        <v>162</v>
      </c>
      <c r="V1489">
        <v>3.93</v>
      </c>
      <c r="X1489" t="s">
        <v>162</v>
      </c>
      <c r="Y1489" t="s">
        <v>162</v>
      </c>
      <c r="Z1489" t="s">
        <v>164</v>
      </c>
      <c r="AA1489" t="s">
        <v>162</v>
      </c>
      <c r="AB1489">
        <v>5.18</v>
      </c>
      <c r="AC1489">
        <v>6.41</v>
      </c>
      <c r="AD1489">
        <v>6.85</v>
      </c>
      <c r="AE1489" t="s">
        <v>162</v>
      </c>
      <c r="AF1489" t="s">
        <v>162</v>
      </c>
      <c r="AG1489">
        <v>791351</v>
      </c>
      <c r="AH1489">
        <v>1890493</v>
      </c>
      <c r="AI1489">
        <v>1890493</v>
      </c>
      <c r="AJ1489">
        <v>91511</v>
      </c>
      <c r="AK1489">
        <v>131001</v>
      </c>
      <c r="AL1489">
        <v>198726</v>
      </c>
      <c r="AM1489">
        <v>370113</v>
      </c>
      <c r="AN1489" t="s">
        <v>164</v>
      </c>
      <c r="AO1489">
        <v>11</v>
      </c>
      <c r="AP1489" t="s">
        <v>162</v>
      </c>
      <c r="AQ1489">
        <v>0.89</v>
      </c>
      <c r="AS1489">
        <v>0.74</v>
      </c>
      <c r="AT1489" t="s">
        <v>165</v>
      </c>
      <c r="AU1489">
        <v>69</v>
      </c>
      <c r="AV1489">
        <v>0</v>
      </c>
      <c r="AW1489">
        <v>0.53</v>
      </c>
      <c r="AX1489">
        <v>42.216293999999998</v>
      </c>
      <c r="AY1489">
        <v>-85.903256999999996</v>
      </c>
      <c r="AZ1489" t="s">
        <v>164</v>
      </c>
      <c r="BA1489" t="s">
        <v>164</v>
      </c>
      <c r="BC1489" t="s">
        <v>164</v>
      </c>
      <c r="BD1489">
        <v>-9562706.8269999996</v>
      </c>
      <c r="BE1489" s="1" t="s">
        <v>7504</v>
      </c>
    </row>
    <row r="1490" spans="1:57" x14ac:dyDescent="0.25">
      <c r="A1490">
        <v>83210</v>
      </c>
      <c r="B1490">
        <v>8625</v>
      </c>
      <c r="C1490">
        <v>5</v>
      </c>
      <c r="D1490" t="s">
        <v>155</v>
      </c>
      <c r="E1490" t="s">
        <v>156</v>
      </c>
      <c r="F1490">
        <v>232522</v>
      </c>
      <c r="G1490" t="s">
        <v>7505</v>
      </c>
      <c r="H1490" t="s">
        <v>7506</v>
      </c>
      <c r="I1490" t="s">
        <v>7507</v>
      </c>
      <c r="J1490" t="s">
        <v>460</v>
      </c>
      <c r="K1490" t="s">
        <v>240</v>
      </c>
      <c r="L1490">
        <v>48341</v>
      </c>
      <c r="M1490">
        <v>1.2</v>
      </c>
      <c r="N1490" t="s">
        <v>162</v>
      </c>
      <c r="O1490" t="s">
        <v>162</v>
      </c>
      <c r="P1490" t="s">
        <v>7508</v>
      </c>
      <c r="Q1490">
        <v>0.17</v>
      </c>
      <c r="R1490" t="s">
        <v>162</v>
      </c>
      <c r="S1490" t="s">
        <v>164</v>
      </c>
      <c r="T1490" t="s">
        <v>164</v>
      </c>
      <c r="U1490" t="s">
        <v>162</v>
      </c>
      <c r="V1490">
        <v>3.94</v>
      </c>
      <c r="X1490" t="s">
        <v>162</v>
      </c>
      <c r="Y1490" t="s">
        <v>162</v>
      </c>
      <c r="Z1490" t="s">
        <v>164</v>
      </c>
      <c r="AA1490" t="s">
        <v>162</v>
      </c>
      <c r="AB1490">
        <v>5.34</v>
      </c>
      <c r="AC1490">
        <v>6.49</v>
      </c>
      <c r="AD1490">
        <v>6.91</v>
      </c>
      <c r="AE1490" t="s">
        <v>162</v>
      </c>
      <c r="AF1490" t="s">
        <v>162</v>
      </c>
      <c r="AG1490">
        <v>980486</v>
      </c>
      <c r="AH1490">
        <v>1662872</v>
      </c>
      <c r="AI1490">
        <v>1662872</v>
      </c>
      <c r="AJ1490">
        <v>51367</v>
      </c>
      <c r="AK1490">
        <v>29178</v>
      </c>
      <c r="AL1490">
        <v>72837</v>
      </c>
      <c r="AM1490">
        <v>827103</v>
      </c>
      <c r="AN1490" t="s">
        <v>164</v>
      </c>
      <c r="AO1490">
        <v>10</v>
      </c>
      <c r="AP1490" t="s">
        <v>162</v>
      </c>
      <c r="AQ1490">
        <v>0.8</v>
      </c>
      <c r="AR1490">
        <v>120</v>
      </c>
      <c r="AS1490">
        <v>0.59</v>
      </c>
      <c r="AT1490" t="s">
        <v>165</v>
      </c>
      <c r="AU1490">
        <v>120</v>
      </c>
      <c r="AV1490">
        <v>0.02</v>
      </c>
      <c r="AW1490">
        <v>0.08</v>
      </c>
      <c r="AX1490">
        <v>42.627839999999999</v>
      </c>
      <c r="AY1490">
        <v>-83.285595000000001</v>
      </c>
      <c r="AZ1490" t="s">
        <v>164</v>
      </c>
      <c r="BA1490" t="s">
        <v>164</v>
      </c>
      <c r="BC1490" t="s">
        <v>164</v>
      </c>
      <c r="BD1490">
        <v>-9271310.0260000005</v>
      </c>
      <c r="BE1490" s="1" t="s">
        <v>7509</v>
      </c>
    </row>
    <row r="1491" spans="1:57" x14ac:dyDescent="0.25">
      <c r="A1491">
        <v>83225</v>
      </c>
      <c r="B1491">
        <v>8745</v>
      </c>
      <c r="C1491">
        <v>5</v>
      </c>
      <c r="D1491" t="s">
        <v>155</v>
      </c>
      <c r="E1491" t="s">
        <v>156</v>
      </c>
      <c r="F1491">
        <v>174023</v>
      </c>
      <c r="G1491" t="s">
        <v>7510</v>
      </c>
      <c r="H1491" t="s">
        <v>7511</v>
      </c>
      <c r="I1491" t="s">
        <v>7511</v>
      </c>
      <c r="J1491" t="s">
        <v>854</v>
      </c>
      <c r="K1491" t="s">
        <v>240</v>
      </c>
      <c r="L1491">
        <v>48071</v>
      </c>
      <c r="M1491">
        <v>1.1599999999999999</v>
      </c>
      <c r="N1491" t="s">
        <v>162</v>
      </c>
      <c r="O1491" t="s">
        <v>162</v>
      </c>
      <c r="P1491" t="s">
        <v>7512</v>
      </c>
      <c r="Q1491">
        <v>0.17</v>
      </c>
      <c r="R1491" t="s">
        <v>162</v>
      </c>
      <c r="S1491" t="s">
        <v>164</v>
      </c>
      <c r="T1491" t="s">
        <v>164</v>
      </c>
      <c r="U1491" t="s">
        <v>162</v>
      </c>
      <c r="V1491">
        <v>3.96</v>
      </c>
      <c r="X1491" t="s">
        <v>162</v>
      </c>
      <c r="Y1491" t="s">
        <v>162</v>
      </c>
      <c r="Z1491" t="s">
        <v>162</v>
      </c>
      <c r="AA1491" t="s">
        <v>162</v>
      </c>
      <c r="AB1491">
        <v>4.6900000000000004</v>
      </c>
      <c r="AC1491">
        <v>5.75</v>
      </c>
      <c r="AD1491">
        <v>6.14</v>
      </c>
      <c r="AE1491" t="s">
        <v>162</v>
      </c>
      <c r="AF1491" t="s">
        <v>162</v>
      </c>
      <c r="AG1491">
        <v>850152</v>
      </c>
      <c r="AH1491">
        <v>1076584</v>
      </c>
      <c r="AI1491">
        <v>1076584</v>
      </c>
      <c r="AJ1491">
        <v>45687</v>
      </c>
      <c r="AK1491">
        <v>6002</v>
      </c>
      <c r="AL1491">
        <v>66949</v>
      </c>
      <c r="AM1491">
        <v>731514</v>
      </c>
      <c r="AN1491" t="s">
        <v>164</v>
      </c>
      <c r="AO1491">
        <v>10</v>
      </c>
      <c r="AP1491" t="s">
        <v>162</v>
      </c>
      <c r="AQ1491">
        <v>1.35</v>
      </c>
      <c r="AR1491">
        <v>120</v>
      </c>
      <c r="AS1491">
        <v>1.26</v>
      </c>
      <c r="AT1491" t="s">
        <v>165</v>
      </c>
      <c r="AU1491">
        <v>120</v>
      </c>
      <c r="AV1491">
        <v>0.04</v>
      </c>
      <c r="AW1491">
        <v>2.75</v>
      </c>
      <c r="AX1491">
        <v>42.529741000000001</v>
      </c>
      <c r="AY1491">
        <v>-83.116971000000007</v>
      </c>
      <c r="AZ1491" t="s">
        <v>164</v>
      </c>
      <c r="BC1491" t="s">
        <v>164</v>
      </c>
      <c r="BD1491">
        <v>-9252538.8880000003</v>
      </c>
      <c r="BE1491" s="1" t="s">
        <v>7513</v>
      </c>
    </row>
    <row r="1492" spans="1:57" x14ac:dyDescent="0.25">
      <c r="A1492">
        <v>83231</v>
      </c>
      <c r="B1492">
        <v>8775</v>
      </c>
      <c r="C1492">
        <v>5</v>
      </c>
      <c r="D1492" t="s">
        <v>155</v>
      </c>
      <c r="E1492" t="s">
        <v>156</v>
      </c>
      <c r="F1492">
        <v>204082</v>
      </c>
      <c r="G1492" t="s">
        <v>7514</v>
      </c>
      <c r="H1492" t="s">
        <v>7515</v>
      </c>
      <c r="I1492" t="s">
        <v>7515</v>
      </c>
      <c r="J1492" t="s">
        <v>565</v>
      </c>
      <c r="K1492" t="s">
        <v>556</v>
      </c>
      <c r="L1492">
        <v>49015</v>
      </c>
      <c r="M1492">
        <v>1.2</v>
      </c>
      <c r="N1492" t="s">
        <v>162</v>
      </c>
      <c r="O1492" t="s">
        <v>162</v>
      </c>
      <c r="P1492" t="s">
        <v>7516</v>
      </c>
      <c r="Q1492">
        <v>0.17</v>
      </c>
      <c r="R1492" t="s">
        <v>162</v>
      </c>
      <c r="S1492" t="s">
        <v>164</v>
      </c>
      <c r="T1492" t="s">
        <v>164</v>
      </c>
      <c r="U1492" t="s">
        <v>162</v>
      </c>
      <c r="V1492">
        <v>3.94</v>
      </c>
      <c r="X1492" t="s">
        <v>162</v>
      </c>
      <c r="Y1492" t="s">
        <v>162</v>
      </c>
      <c r="Z1492" t="s">
        <v>164</v>
      </c>
      <c r="AA1492" t="s">
        <v>162</v>
      </c>
      <c r="AB1492">
        <v>5.21</v>
      </c>
      <c r="AC1492">
        <v>6.5</v>
      </c>
      <c r="AD1492">
        <v>6.94</v>
      </c>
      <c r="AE1492" t="s">
        <v>162</v>
      </c>
      <c r="AF1492" t="s">
        <v>162</v>
      </c>
      <c r="AG1492">
        <v>792604</v>
      </c>
      <c r="AH1492">
        <v>2110588</v>
      </c>
      <c r="AI1492">
        <v>2110588</v>
      </c>
      <c r="AJ1492">
        <v>79146</v>
      </c>
      <c r="AK1492">
        <v>133793</v>
      </c>
      <c r="AL1492">
        <v>195617</v>
      </c>
      <c r="AM1492">
        <v>384048</v>
      </c>
      <c r="AN1492" t="s">
        <v>164</v>
      </c>
      <c r="AO1492">
        <v>11</v>
      </c>
      <c r="AP1492" t="s">
        <v>162</v>
      </c>
      <c r="AQ1492">
        <v>1.06</v>
      </c>
      <c r="AR1492">
        <v>138</v>
      </c>
      <c r="AS1492">
        <v>1.06</v>
      </c>
      <c r="AT1492" t="s">
        <v>165</v>
      </c>
      <c r="AU1492">
        <v>138</v>
      </c>
      <c r="AV1492">
        <v>0.01</v>
      </c>
      <c r="AW1492">
        <v>1.2</v>
      </c>
      <c r="AX1492">
        <v>42.304726000000002</v>
      </c>
      <c r="AY1492">
        <v>-85.218981999999997</v>
      </c>
      <c r="AZ1492" t="s">
        <v>164</v>
      </c>
      <c r="BA1492" t="s">
        <v>164</v>
      </c>
      <c r="BC1492" t="s">
        <v>164</v>
      </c>
      <c r="BD1492">
        <v>-9486533.682</v>
      </c>
      <c r="BE1492" s="1" t="s">
        <v>7517</v>
      </c>
    </row>
    <row r="1493" spans="1:57" x14ac:dyDescent="0.25">
      <c r="A1493">
        <v>83387</v>
      </c>
      <c r="B1493">
        <v>10005</v>
      </c>
      <c r="C1493">
        <v>5</v>
      </c>
      <c r="D1493" t="s">
        <v>155</v>
      </c>
      <c r="E1493" t="s">
        <v>156</v>
      </c>
      <c r="F1493">
        <v>94862</v>
      </c>
      <c r="G1493" t="s">
        <v>7518</v>
      </c>
      <c r="H1493" t="s">
        <v>7519</v>
      </c>
      <c r="I1493" t="s">
        <v>7520</v>
      </c>
      <c r="J1493" t="s">
        <v>802</v>
      </c>
      <c r="K1493" t="s">
        <v>633</v>
      </c>
      <c r="L1493">
        <v>49221</v>
      </c>
      <c r="M1493">
        <v>1.1499999999999999</v>
      </c>
      <c r="N1493" t="s">
        <v>162</v>
      </c>
      <c r="O1493" t="s">
        <v>162</v>
      </c>
      <c r="P1493" t="s">
        <v>7521</v>
      </c>
      <c r="Q1493">
        <v>0.17</v>
      </c>
      <c r="R1493" t="s">
        <v>162</v>
      </c>
      <c r="S1493" t="s">
        <v>164</v>
      </c>
      <c r="T1493" t="s">
        <v>164</v>
      </c>
      <c r="U1493" t="s">
        <v>162</v>
      </c>
      <c r="V1493">
        <v>4.01</v>
      </c>
      <c r="X1493" t="s">
        <v>162</v>
      </c>
      <c r="Y1493" t="s">
        <v>162</v>
      </c>
      <c r="Z1493" t="s">
        <v>164</v>
      </c>
      <c r="AA1493" t="s">
        <v>162</v>
      </c>
      <c r="AB1493">
        <v>5.25</v>
      </c>
      <c r="AC1493">
        <v>6.49</v>
      </c>
      <c r="AD1493">
        <v>6.92</v>
      </c>
      <c r="AE1493" t="s">
        <v>162</v>
      </c>
      <c r="AF1493" t="s">
        <v>162</v>
      </c>
      <c r="AG1493">
        <v>956450</v>
      </c>
      <c r="AH1493">
        <v>2295043</v>
      </c>
      <c r="AI1493">
        <v>2295043</v>
      </c>
      <c r="AJ1493">
        <v>59164</v>
      </c>
      <c r="AK1493">
        <v>48105</v>
      </c>
      <c r="AL1493">
        <v>114975</v>
      </c>
      <c r="AM1493">
        <v>734206</v>
      </c>
      <c r="AN1493" t="s">
        <v>164</v>
      </c>
      <c r="AO1493">
        <v>12</v>
      </c>
      <c r="AP1493" t="s">
        <v>162</v>
      </c>
      <c r="AQ1493">
        <v>0.89</v>
      </c>
      <c r="AS1493">
        <v>0.7</v>
      </c>
      <c r="AT1493" t="s">
        <v>165</v>
      </c>
      <c r="AU1493">
        <v>138</v>
      </c>
      <c r="AV1493">
        <v>0</v>
      </c>
      <c r="AW1493">
        <v>0.69</v>
      </c>
      <c r="AX1493">
        <v>41.899845999999997</v>
      </c>
      <c r="AY1493">
        <v>-84.051860000000005</v>
      </c>
      <c r="AZ1493" t="s">
        <v>164</v>
      </c>
      <c r="BA1493" t="s">
        <v>164</v>
      </c>
      <c r="BC1493" t="s">
        <v>164</v>
      </c>
      <c r="BD1493">
        <v>-9356610.2550000008</v>
      </c>
      <c r="BE1493">
        <v>5145988.6469999999</v>
      </c>
    </row>
    <row r="1494" spans="1:57" x14ac:dyDescent="0.25">
      <c r="A1494">
        <v>83425</v>
      </c>
      <c r="B1494">
        <v>10312</v>
      </c>
      <c r="C1494">
        <v>5</v>
      </c>
      <c r="D1494" t="s">
        <v>155</v>
      </c>
      <c r="E1494" t="s">
        <v>156</v>
      </c>
      <c r="F1494">
        <v>239524</v>
      </c>
      <c r="G1494" t="s">
        <v>7522</v>
      </c>
      <c r="H1494" t="s">
        <v>7523</v>
      </c>
      <c r="I1494" t="s">
        <v>7524</v>
      </c>
      <c r="J1494" t="s">
        <v>1503</v>
      </c>
      <c r="K1494" t="s">
        <v>549</v>
      </c>
      <c r="L1494">
        <v>49002</v>
      </c>
      <c r="M1494">
        <v>1.2</v>
      </c>
      <c r="N1494" t="s">
        <v>162</v>
      </c>
      <c r="O1494" t="s">
        <v>162</v>
      </c>
      <c r="P1494" t="s">
        <v>7525</v>
      </c>
      <c r="Q1494">
        <v>0.17</v>
      </c>
      <c r="R1494" t="s">
        <v>162</v>
      </c>
      <c r="S1494" t="s">
        <v>164</v>
      </c>
      <c r="T1494" t="s">
        <v>164</v>
      </c>
      <c r="U1494" t="s">
        <v>162</v>
      </c>
      <c r="V1494">
        <v>3.93</v>
      </c>
      <c r="X1494" t="s">
        <v>162</v>
      </c>
      <c r="Y1494" t="s">
        <v>162</v>
      </c>
      <c r="Z1494" t="s">
        <v>164</v>
      </c>
      <c r="AA1494" t="s">
        <v>162</v>
      </c>
      <c r="AB1494">
        <v>5.16</v>
      </c>
      <c r="AC1494">
        <v>6.44</v>
      </c>
      <c r="AD1494">
        <v>6.88</v>
      </c>
      <c r="AE1494" t="s">
        <v>162</v>
      </c>
      <c r="AF1494" t="s">
        <v>162</v>
      </c>
      <c r="AG1494">
        <v>810553</v>
      </c>
      <c r="AH1494">
        <v>1889391</v>
      </c>
      <c r="AI1494">
        <v>1889391</v>
      </c>
      <c r="AJ1494">
        <v>87015</v>
      </c>
      <c r="AK1494">
        <v>145147</v>
      </c>
      <c r="AL1494">
        <v>195737</v>
      </c>
      <c r="AM1494">
        <v>382654</v>
      </c>
      <c r="AN1494" t="s">
        <v>164</v>
      </c>
      <c r="AO1494">
        <v>11</v>
      </c>
      <c r="AP1494" t="s">
        <v>162</v>
      </c>
      <c r="AQ1494">
        <v>0.28000000000000003</v>
      </c>
      <c r="AS1494">
        <v>0.24</v>
      </c>
      <c r="AT1494" t="s">
        <v>165</v>
      </c>
      <c r="AU1494">
        <v>138</v>
      </c>
      <c r="AV1494">
        <v>0</v>
      </c>
      <c r="AW1494">
        <v>0.42</v>
      </c>
      <c r="AX1494">
        <v>42.201816000000001</v>
      </c>
      <c r="AY1494">
        <v>-85.540012000000004</v>
      </c>
      <c r="AZ1494" t="s">
        <v>164</v>
      </c>
      <c r="BA1494" t="s">
        <v>164</v>
      </c>
      <c r="BC1494" t="s">
        <v>164</v>
      </c>
      <c r="BD1494">
        <v>-9522270.5779999997</v>
      </c>
      <c r="BE1494" s="1" t="s">
        <v>7526</v>
      </c>
    </row>
    <row r="1495" spans="1:57" x14ac:dyDescent="0.25">
      <c r="A1495">
        <v>83480</v>
      </c>
      <c r="B1495">
        <v>10752</v>
      </c>
      <c r="C1495">
        <v>5</v>
      </c>
      <c r="D1495" t="s">
        <v>155</v>
      </c>
      <c r="E1495" t="s">
        <v>156</v>
      </c>
      <c r="F1495">
        <v>237532</v>
      </c>
      <c r="G1495" t="s">
        <v>7527</v>
      </c>
      <c r="H1495" t="s">
        <v>7528</v>
      </c>
      <c r="I1495" t="s">
        <v>7529</v>
      </c>
      <c r="J1495" t="s">
        <v>549</v>
      </c>
      <c r="K1495" t="s">
        <v>549</v>
      </c>
      <c r="L1495">
        <v>49007</v>
      </c>
      <c r="M1495">
        <v>1.2</v>
      </c>
      <c r="N1495" t="s">
        <v>162</v>
      </c>
      <c r="O1495" t="s">
        <v>162</v>
      </c>
      <c r="P1495" t="s">
        <v>7530</v>
      </c>
      <c r="Q1495">
        <v>0.17</v>
      </c>
      <c r="R1495" t="s">
        <v>162</v>
      </c>
      <c r="S1495" t="s">
        <v>164</v>
      </c>
      <c r="T1495" t="s">
        <v>164</v>
      </c>
      <c r="U1495" t="s">
        <v>162</v>
      </c>
      <c r="V1495">
        <v>3.94</v>
      </c>
      <c r="X1495" t="s">
        <v>162</v>
      </c>
      <c r="Y1495" t="s">
        <v>162</v>
      </c>
      <c r="Z1495" t="s">
        <v>162</v>
      </c>
      <c r="AA1495" t="s">
        <v>162</v>
      </c>
      <c r="AB1495">
        <v>4.91</v>
      </c>
      <c r="AC1495">
        <v>6.2</v>
      </c>
      <c r="AD1495">
        <v>6.66</v>
      </c>
      <c r="AE1495" t="s">
        <v>162</v>
      </c>
      <c r="AF1495" t="s">
        <v>162</v>
      </c>
      <c r="AG1495">
        <v>785313</v>
      </c>
      <c r="AH1495">
        <v>1792689</v>
      </c>
      <c r="AI1495">
        <v>1792689</v>
      </c>
      <c r="AJ1495">
        <v>82837</v>
      </c>
      <c r="AK1495">
        <v>133477</v>
      </c>
      <c r="AL1495">
        <v>193145</v>
      </c>
      <c r="AM1495">
        <v>375854</v>
      </c>
      <c r="AN1495" t="s">
        <v>164</v>
      </c>
      <c r="AO1495">
        <v>11</v>
      </c>
      <c r="AP1495" t="s">
        <v>162</v>
      </c>
      <c r="AQ1495">
        <v>0.19</v>
      </c>
      <c r="AS1495">
        <v>0.69</v>
      </c>
      <c r="AT1495" t="s">
        <v>165</v>
      </c>
      <c r="AV1495">
        <v>0.02</v>
      </c>
      <c r="AW1495">
        <v>0.15</v>
      </c>
      <c r="AX1495">
        <v>42.298031999999999</v>
      </c>
      <c r="AY1495">
        <v>-85.586734000000007</v>
      </c>
      <c r="AZ1495" t="s">
        <v>164</v>
      </c>
      <c r="BC1495" t="s">
        <v>164</v>
      </c>
      <c r="BD1495">
        <v>-9527471.6469999999</v>
      </c>
      <c r="BE1495" s="1" t="s">
        <v>7531</v>
      </c>
    </row>
    <row r="1496" spans="1:57" x14ac:dyDescent="0.25">
      <c r="A1496">
        <v>83529</v>
      </c>
      <c r="B1496">
        <v>11155</v>
      </c>
      <c r="C1496">
        <v>5</v>
      </c>
      <c r="D1496" t="s">
        <v>155</v>
      </c>
      <c r="E1496" t="s">
        <v>156</v>
      </c>
      <c r="F1496">
        <v>106382</v>
      </c>
      <c r="G1496" t="s">
        <v>7532</v>
      </c>
      <c r="H1496" t="s">
        <v>7533</v>
      </c>
      <c r="I1496" t="s">
        <v>7534</v>
      </c>
      <c r="J1496" t="s">
        <v>686</v>
      </c>
      <c r="K1496" t="s">
        <v>161</v>
      </c>
      <c r="L1496">
        <v>48212</v>
      </c>
      <c r="M1496">
        <v>1.2</v>
      </c>
      <c r="N1496" t="s">
        <v>162</v>
      </c>
      <c r="O1496" t="s">
        <v>162</v>
      </c>
      <c r="P1496" t="s">
        <v>7535</v>
      </c>
      <c r="Q1496">
        <v>0.17</v>
      </c>
      <c r="R1496" t="s">
        <v>162</v>
      </c>
      <c r="S1496" t="s">
        <v>164</v>
      </c>
      <c r="T1496" t="s">
        <v>164</v>
      </c>
      <c r="U1496" t="s">
        <v>162</v>
      </c>
      <c r="V1496">
        <v>3.98</v>
      </c>
      <c r="X1496" t="s">
        <v>162</v>
      </c>
      <c r="Y1496" t="s">
        <v>162</v>
      </c>
      <c r="Z1496" t="s">
        <v>162</v>
      </c>
      <c r="AA1496" t="s">
        <v>162</v>
      </c>
      <c r="AB1496">
        <v>4.8600000000000003</v>
      </c>
      <c r="AC1496">
        <v>5.83</v>
      </c>
      <c r="AD1496">
        <v>6.18</v>
      </c>
      <c r="AE1496" t="s">
        <v>162</v>
      </c>
      <c r="AF1496" t="s">
        <v>162</v>
      </c>
      <c r="AG1496">
        <v>853369</v>
      </c>
      <c r="AH1496">
        <v>902173</v>
      </c>
      <c r="AI1496">
        <v>902173</v>
      </c>
      <c r="AJ1496">
        <v>45128</v>
      </c>
      <c r="AK1496">
        <v>10479</v>
      </c>
      <c r="AL1496">
        <v>66949</v>
      </c>
      <c r="AM1496">
        <v>730814</v>
      </c>
      <c r="AN1496" t="s">
        <v>164</v>
      </c>
      <c r="AO1496">
        <v>10</v>
      </c>
      <c r="AP1496" t="s">
        <v>162</v>
      </c>
      <c r="AQ1496">
        <v>1.6</v>
      </c>
      <c r="AS1496">
        <v>2.06</v>
      </c>
      <c r="AT1496" t="s">
        <v>165</v>
      </c>
      <c r="AU1496">
        <v>120</v>
      </c>
      <c r="AV1496">
        <v>7.0000000000000007E-2</v>
      </c>
      <c r="AW1496">
        <v>0.47</v>
      </c>
      <c r="AX1496">
        <v>42.417290000000001</v>
      </c>
      <c r="AY1496">
        <v>-83.077449999999999</v>
      </c>
      <c r="AZ1496" t="s">
        <v>164</v>
      </c>
      <c r="BC1496" t="s">
        <v>164</v>
      </c>
      <c r="BD1496">
        <v>-9248139.4299999997</v>
      </c>
      <c r="BE1496" s="1" t="s">
        <v>7536</v>
      </c>
    </row>
    <row r="1497" spans="1:57" x14ac:dyDescent="0.25">
      <c r="A1497">
        <v>83727</v>
      </c>
      <c r="B1497">
        <v>13547</v>
      </c>
      <c r="C1497">
        <v>5</v>
      </c>
      <c r="D1497" t="s">
        <v>155</v>
      </c>
      <c r="E1497" t="s">
        <v>156</v>
      </c>
      <c r="F1497">
        <v>41322</v>
      </c>
      <c r="G1497" t="s">
        <v>7537</v>
      </c>
      <c r="H1497" t="s">
        <v>7538</v>
      </c>
      <c r="I1497" t="s">
        <v>7539</v>
      </c>
      <c r="J1497" t="s">
        <v>7540</v>
      </c>
      <c r="K1497" t="s">
        <v>482</v>
      </c>
      <c r="L1497">
        <v>49802</v>
      </c>
      <c r="M1497">
        <v>1.2</v>
      </c>
      <c r="N1497" t="s">
        <v>162</v>
      </c>
      <c r="O1497" t="s">
        <v>162</v>
      </c>
      <c r="P1497" t="s">
        <v>7541</v>
      </c>
      <c r="Q1497">
        <v>0.17</v>
      </c>
      <c r="R1497" t="s">
        <v>162</v>
      </c>
      <c r="S1497" t="s">
        <v>164</v>
      </c>
      <c r="T1497" t="s">
        <v>164</v>
      </c>
      <c r="U1497" t="s">
        <v>162</v>
      </c>
      <c r="V1497">
        <v>3.84</v>
      </c>
      <c r="X1497" t="s">
        <v>162</v>
      </c>
      <c r="Y1497" t="s">
        <v>162</v>
      </c>
      <c r="Z1497" t="s">
        <v>162</v>
      </c>
      <c r="AA1497" t="s">
        <v>162</v>
      </c>
      <c r="AB1497">
        <v>4.92</v>
      </c>
      <c r="AC1497">
        <v>6.21</v>
      </c>
      <c r="AD1497">
        <v>6.68</v>
      </c>
      <c r="AE1497" t="s">
        <v>162</v>
      </c>
      <c r="AF1497" t="s">
        <v>162</v>
      </c>
      <c r="AG1497">
        <v>1255770</v>
      </c>
      <c r="AH1497">
        <v>130043</v>
      </c>
      <c r="AI1497">
        <v>130043</v>
      </c>
      <c r="AJ1497">
        <v>518828</v>
      </c>
      <c r="AK1497">
        <v>649568</v>
      </c>
      <c r="AL1497">
        <v>39141</v>
      </c>
      <c r="AM1497">
        <v>48233</v>
      </c>
      <c r="AN1497" t="s">
        <v>164</v>
      </c>
      <c r="AO1497">
        <v>7</v>
      </c>
      <c r="AP1497" t="s">
        <v>162</v>
      </c>
      <c r="AQ1497">
        <v>0.15</v>
      </c>
      <c r="AR1497">
        <v>69</v>
      </c>
      <c r="AS1497">
        <v>0.13</v>
      </c>
      <c r="AT1497" t="s">
        <v>165</v>
      </c>
      <c r="AU1497">
        <v>69</v>
      </c>
      <c r="AV1497">
        <v>0.1</v>
      </c>
      <c r="AW1497">
        <v>0</v>
      </c>
      <c r="AX1497">
        <v>45.806100000000001</v>
      </c>
      <c r="AY1497">
        <v>-88.066999999999993</v>
      </c>
      <c r="AZ1497" t="s">
        <v>164</v>
      </c>
      <c r="BC1497" t="s">
        <v>164</v>
      </c>
      <c r="BD1497">
        <v>-9803573.5960000008</v>
      </c>
      <c r="BE1497" s="1" t="s">
        <v>7542</v>
      </c>
    </row>
    <row r="1498" spans="1:57" x14ac:dyDescent="0.25">
      <c r="A1498">
        <v>83748</v>
      </c>
      <c r="B1498">
        <v>13752</v>
      </c>
      <c r="C1498">
        <v>5</v>
      </c>
      <c r="D1498" t="s">
        <v>155</v>
      </c>
      <c r="E1498" t="s">
        <v>156</v>
      </c>
      <c r="F1498">
        <v>123904</v>
      </c>
      <c r="G1498" t="s">
        <v>7543</v>
      </c>
      <c r="H1498" t="s">
        <v>7544</v>
      </c>
      <c r="I1498" t="s">
        <v>7545</v>
      </c>
      <c r="J1498" t="s">
        <v>827</v>
      </c>
      <c r="K1498" t="s">
        <v>828</v>
      </c>
      <c r="L1498">
        <v>49304</v>
      </c>
      <c r="M1498">
        <v>1.17</v>
      </c>
      <c r="N1498" t="s">
        <v>162</v>
      </c>
      <c r="O1498" t="s">
        <v>162</v>
      </c>
      <c r="P1498" t="s">
        <v>7546</v>
      </c>
      <c r="Q1498">
        <v>0.17</v>
      </c>
      <c r="R1498" t="s">
        <v>162</v>
      </c>
      <c r="S1498" t="s">
        <v>164</v>
      </c>
      <c r="T1498" t="s">
        <v>164</v>
      </c>
      <c r="U1498" t="s">
        <v>162</v>
      </c>
      <c r="V1498">
        <v>3.87</v>
      </c>
      <c r="X1498" t="s">
        <v>162</v>
      </c>
      <c r="Y1498" t="s">
        <v>162</v>
      </c>
      <c r="Z1498" t="s">
        <v>162</v>
      </c>
      <c r="AA1498" t="s">
        <v>162</v>
      </c>
      <c r="AB1498">
        <v>4.93</v>
      </c>
      <c r="AC1498">
        <v>6.19</v>
      </c>
      <c r="AD1498">
        <v>6.64</v>
      </c>
      <c r="AE1498" t="s">
        <v>162</v>
      </c>
      <c r="AF1498" t="s">
        <v>162</v>
      </c>
      <c r="AG1498">
        <v>693285</v>
      </c>
      <c r="AH1498">
        <v>461269</v>
      </c>
      <c r="AI1498">
        <v>461269</v>
      </c>
      <c r="AJ1498">
        <v>116669</v>
      </c>
      <c r="AK1498">
        <v>284231</v>
      </c>
      <c r="AL1498">
        <v>75475</v>
      </c>
      <c r="AM1498">
        <v>216911</v>
      </c>
      <c r="AN1498" t="s">
        <v>164</v>
      </c>
      <c r="AO1498">
        <v>9</v>
      </c>
      <c r="AP1498" t="s">
        <v>162</v>
      </c>
      <c r="AQ1498">
        <v>4.83</v>
      </c>
      <c r="AR1498">
        <v>69</v>
      </c>
      <c r="AS1498">
        <v>4.82</v>
      </c>
      <c r="AT1498" t="s">
        <v>165</v>
      </c>
      <c r="AU1498">
        <v>69</v>
      </c>
      <c r="AV1498">
        <v>0</v>
      </c>
      <c r="AW1498">
        <v>1.35</v>
      </c>
      <c r="AX1498">
        <v>43.916955000000002</v>
      </c>
      <c r="AY1498">
        <v>-85.851669999999999</v>
      </c>
      <c r="AZ1498" t="s">
        <v>164</v>
      </c>
      <c r="BC1498" t="s">
        <v>164</v>
      </c>
      <c r="BD1498">
        <v>-9556964.1879999992</v>
      </c>
      <c r="BE1498" s="1" t="s">
        <v>4758</v>
      </c>
    </row>
    <row r="1499" spans="1:57" x14ac:dyDescent="0.25">
      <c r="A1499">
        <v>83768</v>
      </c>
      <c r="B1499">
        <v>14164</v>
      </c>
      <c r="C1499">
        <v>5</v>
      </c>
      <c r="D1499" t="s">
        <v>155</v>
      </c>
      <c r="E1499" t="s">
        <v>156</v>
      </c>
      <c r="F1499">
        <v>235972</v>
      </c>
      <c r="G1499" t="s">
        <v>7547</v>
      </c>
      <c r="H1499" t="s">
        <v>7548</v>
      </c>
      <c r="I1499" t="s">
        <v>7548</v>
      </c>
      <c r="J1499" t="s">
        <v>1597</v>
      </c>
      <c r="K1499" t="s">
        <v>240</v>
      </c>
      <c r="L1499">
        <v>48084</v>
      </c>
      <c r="M1499">
        <v>1.1499999999999999</v>
      </c>
      <c r="N1499" t="s">
        <v>162</v>
      </c>
      <c r="O1499" t="s">
        <v>162</v>
      </c>
      <c r="P1499" t="s">
        <v>7549</v>
      </c>
      <c r="Q1499">
        <v>0.17</v>
      </c>
      <c r="R1499" t="s">
        <v>162</v>
      </c>
      <c r="S1499" t="s">
        <v>164</v>
      </c>
      <c r="T1499" t="s">
        <v>164</v>
      </c>
      <c r="U1499" t="s">
        <v>162</v>
      </c>
      <c r="V1499">
        <v>3.97</v>
      </c>
      <c r="X1499" t="s">
        <v>162</v>
      </c>
      <c r="Y1499" t="s">
        <v>162</v>
      </c>
      <c r="Z1499" t="s">
        <v>162</v>
      </c>
      <c r="AA1499" t="s">
        <v>162</v>
      </c>
      <c r="AB1499">
        <v>4.93</v>
      </c>
      <c r="AC1499">
        <v>6.05</v>
      </c>
      <c r="AD1499">
        <v>6.45</v>
      </c>
      <c r="AE1499" t="s">
        <v>162</v>
      </c>
      <c r="AF1499" t="s">
        <v>162</v>
      </c>
      <c r="AG1499">
        <v>927180</v>
      </c>
      <c r="AH1499">
        <v>1445972</v>
      </c>
      <c r="AI1499">
        <v>1445972</v>
      </c>
      <c r="AJ1499">
        <v>50333</v>
      </c>
      <c r="AK1499">
        <v>6358</v>
      </c>
      <c r="AL1499">
        <v>70417</v>
      </c>
      <c r="AM1499">
        <v>800072</v>
      </c>
      <c r="AN1499" t="s">
        <v>164</v>
      </c>
      <c r="AO1499">
        <v>10</v>
      </c>
      <c r="AP1499" t="s">
        <v>162</v>
      </c>
      <c r="AQ1499">
        <v>0.93</v>
      </c>
      <c r="AR1499">
        <v>120</v>
      </c>
      <c r="AS1499">
        <v>0.79</v>
      </c>
      <c r="AT1499" t="s">
        <v>165</v>
      </c>
      <c r="AU1499">
        <v>120</v>
      </c>
      <c r="AV1499">
        <v>0.2</v>
      </c>
      <c r="AW1499">
        <v>0.78</v>
      </c>
      <c r="AX1499">
        <v>42.550618</v>
      </c>
      <c r="AY1499">
        <v>-83.179623000000007</v>
      </c>
      <c r="AZ1499" t="s">
        <v>164</v>
      </c>
      <c r="BC1499" t="s">
        <v>164</v>
      </c>
      <c r="BD1499">
        <v>-9259513.2770000007</v>
      </c>
      <c r="BE1499" s="1" t="s">
        <v>7550</v>
      </c>
    </row>
    <row r="1500" spans="1:57" x14ac:dyDescent="0.25">
      <c r="A1500">
        <v>83860</v>
      </c>
      <c r="B1500">
        <v>15326</v>
      </c>
      <c r="C1500">
        <v>5</v>
      </c>
      <c r="D1500" t="s">
        <v>155</v>
      </c>
      <c r="E1500" t="s">
        <v>156</v>
      </c>
      <c r="F1500">
        <v>57901</v>
      </c>
      <c r="G1500" t="s">
        <v>7551</v>
      </c>
      <c r="H1500" t="s">
        <v>7552</v>
      </c>
      <c r="I1500" t="s">
        <v>7553</v>
      </c>
      <c r="J1500" t="s">
        <v>7554</v>
      </c>
      <c r="K1500" t="s">
        <v>358</v>
      </c>
      <c r="L1500">
        <v>48837</v>
      </c>
      <c r="M1500">
        <v>1.19</v>
      </c>
      <c r="N1500" t="s">
        <v>162</v>
      </c>
      <c r="O1500" t="s">
        <v>162</v>
      </c>
      <c r="P1500" t="s">
        <v>7555</v>
      </c>
      <c r="Q1500">
        <v>0.17</v>
      </c>
      <c r="R1500" t="s">
        <v>162</v>
      </c>
      <c r="S1500" t="s">
        <v>164</v>
      </c>
      <c r="T1500" t="s">
        <v>164</v>
      </c>
      <c r="U1500" t="s">
        <v>162</v>
      </c>
      <c r="V1500">
        <v>3.91</v>
      </c>
      <c r="X1500" t="s">
        <v>162</v>
      </c>
      <c r="Y1500" t="s">
        <v>162</v>
      </c>
      <c r="Z1500" t="s">
        <v>164</v>
      </c>
      <c r="AA1500" t="s">
        <v>162</v>
      </c>
      <c r="AB1500">
        <v>5.6</v>
      </c>
      <c r="AC1500">
        <v>6.83</v>
      </c>
      <c r="AD1500">
        <v>7.24</v>
      </c>
      <c r="AE1500" t="s">
        <v>162</v>
      </c>
      <c r="AF1500" t="s">
        <v>162</v>
      </c>
      <c r="AG1500">
        <v>702735</v>
      </c>
      <c r="AH1500">
        <v>2050003</v>
      </c>
      <c r="AI1500">
        <v>2050003</v>
      </c>
      <c r="AJ1500">
        <v>53579</v>
      </c>
      <c r="AK1500">
        <v>122109</v>
      </c>
      <c r="AL1500">
        <v>81627</v>
      </c>
      <c r="AM1500">
        <v>445421</v>
      </c>
      <c r="AN1500" t="s">
        <v>164</v>
      </c>
      <c r="AO1500">
        <v>10</v>
      </c>
      <c r="AP1500" t="s">
        <v>162</v>
      </c>
      <c r="AQ1500">
        <v>4.4400000000000004</v>
      </c>
      <c r="AR1500">
        <v>345</v>
      </c>
      <c r="AS1500">
        <v>3.99</v>
      </c>
      <c r="AT1500" t="s">
        <v>165</v>
      </c>
      <c r="AU1500">
        <v>138</v>
      </c>
      <c r="AV1500">
        <v>0</v>
      </c>
      <c r="AW1500">
        <v>1.19</v>
      </c>
      <c r="AX1500">
        <v>42.740499999999997</v>
      </c>
      <c r="AY1500">
        <v>-84.739000000000004</v>
      </c>
      <c r="AZ1500" t="s">
        <v>164</v>
      </c>
      <c r="BA1500" t="s">
        <v>164</v>
      </c>
      <c r="BC1500" t="s">
        <v>164</v>
      </c>
      <c r="BD1500">
        <v>-9433102.3300000001</v>
      </c>
      <c r="BE1500" s="1" t="s">
        <v>7556</v>
      </c>
    </row>
    <row r="1501" spans="1:57" x14ac:dyDescent="0.25">
      <c r="A1501">
        <v>83928</v>
      </c>
      <c r="B1501">
        <v>16062</v>
      </c>
      <c r="C1501">
        <v>5</v>
      </c>
      <c r="D1501" t="s">
        <v>155</v>
      </c>
      <c r="E1501" t="s">
        <v>156</v>
      </c>
      <c r="F1501">
        <v>170086</v>
      </c>
      <c r="G1501" t="s">
        <v>7557</v>
      </c>
      <c r="H1501" t="s">
        <v>7558</v>
      </c>
      <c r="I1501" t="s">
        <v>7559</v>
      </c>
      <c r="J1501" t="s">
        <v>1646</v>
      </c>
      <c r="K1501" t="s">
        <v>1647</v>
      </c>
      <c r="L1501">
        <v>48850</v>
      </c>
      <c r="M1501">
        <v>1.1399999999999999</v>
      </c>
      <c r="N1501" t="s">
        <v>162</v>
      </c>
      <c r="O1501" t="s">
        <v>162</v>
      </c>
      <c r="P1501" t="s">
        <v>7560</v>
      </c>
      <c r="Q1501">
        <v>0.17</v>
      </c>
      <c r="R1501" t="s">
        <v>162</v>
      </c>
      <c r="S1501" t="s">
        <v>164</v>
      </c>
      <c r="T1501" t="s">
        <v>164</v>
      </c>
      <c r="U1501" t="s">
        <v>162</v>
      </c>
      <c r="V1501">
        <v>3.89</v>
      </c>
      <c r="X1501" t="s">
        <v>162</v>
      </c>
      <c r="Y1501" t="s">
        <v>162</v>
      </c>
      <c r="Z1501" t="s">
        <v>164</v>
      </c>
      <c r="AA1501" t="s">
        <v>162</v>
      </c>
      <c r="AB1501">
        <v>5.26</v>
      </c>
      <c r="AC1501">
        <v>6.57</v>
      </c>
      <c r="AD1501">
        <v>7.01</v>
      </c>
      <c r="AE1501" t="s">
        <v>162</v>
      </c>
      <c r="AF1501" t="s">
        <v>162</v>
      </c>
      <c r="AG1501">
        <v>714209</v>
      </c>
      <c r="AH1501">
        <v>1515946</v>
      </c>
      <c r="AI1501">
        <v>1515946</v>
      </c>
      <c r="AJ1501">
        <v>104172</v>
      </c>
      <c r="AK1501">
        <v>222702</v>
      </c>
      <c r="AL1501">
        <v>90308</v>
      </c>
      <c r="AM1501">
        <v>297027</v>
      </c>
      <c r="AN1501" t="s">
        <v>164</v>
      </c>
      <c r="AO1501">
        <v>9</v>
      </c>
      <c r="AP1501" t="s">
        <v>162</v>
      </c>
      <c r="AQ1501">
        <v>7.07</v>
      </c>
      <c r="AR1501">
        <v>69</v>
      </c>
      <c r="AS1501">
        <v>7.07</v>
      </c>
      <c r="AT1501" t="s">
        <v>165</v>
      </c>
      <c r="AU1501">
        <v>69</v>
      </c>
      <c r="AV1501">
        <v>0</v>
      </c>
      <c r="AW1501">
        <v>11.96</v>
      </c>
      <c r="AX1501">
        <v>43.443531999999998</v>
      </c>
      <c r="AY1501">
        <v>-85.280364000000006</v>
      </c>
      <c r="AZ1501" t="s">
        <v>164</v>
      </c>
      <c r="BA1501" t="s">
        <v>164</v>
      </c>
      <c r="BC1501" t="s">
        <v>164</v>
      </c>
      <c r="BD1501">
        <v>-9493366.6950000003</v>
      </c>
      <c r="BE1501" s="1" t="s">
        <v>7561</v>
      </c>
    </row>
    <row r="1502" spans="1:57" x14ac:dyDescent="0.25">
      <c r="A1502">
        <v>84053</v>
      </c>
      <c r="B1502">
        <v>17583</v>
      </c>
      <c r="C1502">
        <v>5</v>
      </c>
      <c r="D1502" t="s">
        <v>155</v>
      </c>
      <c r="E1502" t="s">
        <v>156</v>
      </c>
      <c r="F1502">
        <v>132943</v>
      </c>
      <c r="G1502" t="s">
        <v>7562</v>
      </c>
      <c r="H1502" t="s">
        <v>7563</v>
      </c>
      <c r="I1502" t="s">
        <v>7564</v>
      </c>
      <c r="J1502" t="s">
        <v>253</v>
      </c>
      <c r="K1502" t="s">
        <v>254</v>
      </c>
      <c r="L1502">
        <v>48507</v>
      </c>
      <c r="M1502">
        <v>1.18</v>
      </c>
      <c r="N1502" t="s">
        <v>162</v>
      </c>
      <c r="O1502" t="s">
        <v>162</v>
      </c>
      <c r="P1502" t="s">
        <v>7565</v>
      </c>
      <c r="Q1502">
        <v>0.17</v>
      </c>
      <c r="R1502" t="s">
        <v>162</v>
      </c>
      <c r="S1502" t="s">
        <v>164</v>
      </c>
      <c r="T1502" t="s">
        <v>164</v>
      </c>
      <c r="U1502" t="s">
        <v>162</v>
      </c>
      <c r="V1502">
        <v>3.9</v>
      </c>
      <c r="X1502" t="s">
        <v>162</v>
      </c>
      <c r="Y1502" t="s">
        <v>162</v>
      </c>
      <c r="Z1502" t="s">
        <v>164</v>
      </c>
      <c r="AA1502" t="s">
        <v>162</v>
      </c>
      <c r="AB1502">
        <v>5.17</v>
      </c>
      <c r="AC1502">
        <v>6.37</v>
      </c>
      <c r="AD1502">
        <v>6.81</v>
      </c>
      <c r="AE1502" t="s">
        <v>162</v>
      </c>
      <c r="AF1502" t="s">
        <v>162</v>
      </c>
      <c r="AG1502">
        <v>1010455</v>
      </c>
      <c r="AH1502">
        <v>2101529</v>
      </c>
      <c r="AI1502">
        <v>2101529</v>
      </c>
      <c r="AJ1502">
        <v>54112</v>
      </c>
      <c r="AK1502">
        <v>44218</v>
      </c>
      <c r="AL1502">
        <v>72168</v>
      </c>
      <c r="AM1502">
        <v>839957</v>
      </c>
      <c r="AN1502" t="s">
        <v>164</v>
      </c>
      <c r="AO1502">
        <v>9</v>
      </c>
      <c r="AP1502" t="s">
        <v>162</v>
      </c>
      <c r="AQ1502">
        <v>1.07</v>
      </c>
      <c r="AR1502">
        <v>138</v>
      </c>
      <c r="AS1502">
        <v>0.91</v>
      </c>
      <c r="AT1502" t="s">
        <v>165</v>
      </c>
      <c r="AU1502">
        <v>138</v>
      </c>
      <c r="AV1502">
        <v>0.08</v>
      </c>
      <c r="AW1502">
        <v>0.02</v>
      </c>
      <c r="AX1502">
        <v>42.990504999999999</v>
      </c>
      <c r="AY1502">
        <v>-83.647817000000003</v>
      </c>
      <c r="AZ1502" t="s">
        <v>164</v>
      </c>
      <c r="BA1502" t="s">
        <v>164</v>
      </c>
      <c r="BC1502" t="s">
        <v>164</v>
      </c>
      <c r="BD1502">
        <v>-9311632.3939999994</v>
      </c>
      <c r="BE1502">
        <v>5310526.7230000002</v>
      </c>
    </row>
    <row r="1503" spans="1:57" x14ac:dyDescent="0.25">
      <c r="A1503">
        <v>84536</v>
      </c>
      <c r="B1503">
        <v>23877</v>
      </c>
      <c r="C1503">
        <v>5</v>
      </c>
      <c r="D1503" t="s">
        <v>155</v>
      </c>
      <c r="E1503" t="s">
        <v>156</v>
      </c>
      <c r="F1503">
        <v>158266</v>
      </c>
      <c r="G1503" t="s">
        <v>7566</v>
      </c>
      <c r="H1503" t="s">
        <v>7567</v>
      </c>
      <c r="I1503" t="s">
        <v>7568</v>
      </c>
      <c r="J1503" t="s">
        <v>375</v>
      </c>
      <c r="K1503" t="s">
        <v>320</v>
      </c>
      <c r="L1503">
        <v>49503</v>
      </c>
      <c r="M1503">
        <v>1.17</v>
      </c>
      <c r="N1503" t="s">
        <v>162</v>
      </c>
      <c r="O1503" t="s">
        <v>162</v>
      </c>
      <c r="P1503" t="s">
        <v>7569</v>
      </c>
      <c r="Q1503">
        <v>0.17</v>
      </c>
      <c r="R1503" t="s">
        <v>162</v>
      </c>
      <c r="S1503" t="s">
        <v>164</v>
      </c>
      <c r="T1503" t="s">
        <v>164</v>
      </c>
      <c r="U1503" t="s">
        <v>162</v>
      </c>
      <c r="V1503">
        <v>3.92</v>
      </c>
      <c r="X1503" t="s">
        <v>162</v>
      </c>
      <c r="Y1503" t="s">
        <v>162</v>
      </c>
      <c r="Z1503" t="s">
        <v>162</v>
      </c>
      <c r="AA1503" t="s">
        <v>162</v>
      </c>
      <c r="AB1503">
        <v>4.76</v>
      </c>
      <c r="AC1503">
        <v>5.97</v>
      </c>
      <c r="AD1503">
        <v>6.42</v>
      </c>
      <c r="AE1503" t="s">
        <v>162</v>
      </c>
      <c r="AF1503" t="s">
        <v>162</v>
      </c>
      <c r="AG1503">
        <v>586747</v>
      </c>
      <c r="AH1503">
        <v>1426249</v>
      </c>
      <c r="AI1503">
        <v>1426249</v>
      </c>
      <c r="AJ1503">
        <v>91269</v>
      </c>
      <c r="AK1503">
        <v>105051</v>
      </c>
      <c r="AL1503">
        <v>88002</v>
      </c>
      <c r="AM1503">
        <v>302427</v>
      </c>
      <c r="AN1503" t="s">
        <v>164</v>
      </c>
      <c r="AO1503">
        <v>10</v>
      </c>
      <c r="AP1503" t="s">
        <v>162</v>
      </c>
      <c r="AQ1503">
        <v>0.23</v>
      </c>
      <c r="AS1503">
        <v>0.35</v>
      </c>
      <c r="AT1503" t="s">
        <v>165</v>
      </c>
      <c r="AV1503">
        <v>0.01</v>
      </c>
      <c r="AW1503">
        <v>0.34</v>
      </c>
      <c r="AX1503">
        <v>42.977136999999999</v>
      </c>
      <c r="AY1503">
        <v>-85.669752000000003</v>
      </c>
      <c r="AZ1503" t="s">
        <v>164</v>
      </c>
      <c r="BC1503" t="s">
        <v>164</v>
      </c>
      <c r="BD1503">
        <v>-9536713.1689999998</v>
      </c>
      <c r="BE1503">
        <v>5308492.5120000001</v>
      </c>
    </row>
    <row r="1504" spans="1:57" x14ac:dyDescent="0.25">
      <c r="A1504">
        <v>84582</v>
      </c>
      <c r="B1504">
        <v>24592</v>
      </c>
      <c r="C1504">
        <v>5</v>
      </c>
      <c r="D1504" t="s">
        <v>155</v>
      </c>
      <c r="E1504" t="s">
        <v>156</v>
      </c>
      <c r="F1504">
        <v>12065</v>
      </c>
      <c r="G1504" t="s">
        <v>7570</v>
      </c>
      <c r="H1504" t="s">
        <v>7571</v>
      </c>
      <c r="I1504" t="s">
        <v>7572</v>
      </c>
      <c r="J1504" t="s">
        <v>351</v>
      </c>
      <c r="K1504" t="s">
        <v>351</v>
      </c>
      <c r="L1504">
        <v>49201</v>
      </c>
      <c r="M1504">
        <v>1.2</v>
      </c>
      <c r="N1504" t="s">
        <v>162</v>
      </c>
      <c r="O1504" t="s">
        <v>162</v>
      </c>
      <c r="P1504" t="s">
        <v>7573</v>
      </c>
      <c r="Q1504">
        <v>0.17</v>
      </c>
      <c r="R1504" t="s">
        <v>162</v>
      </c>
      <c r="S1504" t="s">
        <v>164</v>
      </c>
      <c r="T1504" t="s">
        <v>164</v>
      </c>
      <c r="U1504" t="s">
        <v>162</v>
      </c>
      <c r="V1504">
        <v>3.96</v>
      </c>
      <c r="X1504" t="s">
        <v>162</v>
      </c>
      <c r="Y1504" t="s">
        <v>162</v>
      </c>
      <c r="Z1504" t="s">
        <v>164</v>
      </c>
      <c r="AA1504" t="s">
        <v>162</v>
      </c>
      <c r="AB1504">
        <v>5.26</v>
      </c>
      <c r="AC1504">
        <v>6.56</v>
      </c>
      <c r="AD1504">
        <v>7.01</v>
      </c>
      <c r="AE1504" t="s">
        <v>162</v>
      </c>
      <c r="AF1504" t="s">
        <v>162</v>
      </c>
      <c r="AG1504">
        <v>1093942</v>
      </c>
      <c r="AH1504">
        <v>2134968</v>
      </c>
      <c r="AI1504">
        <v>2134968</v>
      </c>
      <c r="AJ1504">
        <v>70729</v>
      </c>
      <c r="AK1504">
        <v>81440</v>
      </c>
      <c r="AL1504">
        <v>117733</v>
      </c>
      <c r="AM1504">
        <v>824041</v>
      </c>
      <c r="AN1504" t="s">
        <v>164</v>
      </c>
      <c r="AO1504">
        <v>11</v>
      </c>
      <c r="AP1504" t="s">
        <v>162</v>
      </c>
      <c r="AQ1504">
        <v>0.32</v>
      </c>
      <c r="AS1504">
        <v>0.3</v>
      </c>
      <c r="AT1504" t="s">
        <v>165</v>
      </c>
      <c r="AV1504">
        <v>0.01</v>
      </c>
      <c r="AW1504">
        <v>0.08</v>
      </c>
      <c r="AX1504">
        <v>42.247292999999999</v>
      </c>
      <c r="AY1504">
        <v>-84.403822000000005</v>
      </c>
      <c r="AZ1504" t="s">
        <v>164</v>
      </c>
      <c r="BA1504" t="s">
        <v>164</v>
      </c>
      <c r="BC1504" t="s">
        <v>164</v>
      </c>
      <c r="BD1504">
        <v>-9395790.4859999996</v>
      </c>
      <c r="BE1504" s="1" t="s">
        <v>7574</v>
      </c>
    </row>
    <row r="1505" spans="1:57" x14ac:dyDescent="0.25">
      <c r="A1505">
        <v>84767</v>
      </c>
      <c r="B1505">
        <v>26850</v>
      </c>
      <c r="C1505">
        <v>5</v>
      </c>
      <c r="D1505" t="s">
        <v>155</v>
      </c>
      <c r="E1505" t="s">
        <v>156</v>
      </c>
      <c r="F1505">
        <v>104863</v>
      </c>
      <c r="G1505" t="s">
        <v>7575</v>
      </c>
      <c r="H1505" t="s">
        <v>7576</v>
      </c>
      <c r="I1505" t="s">
        <v>7577</v>
      </c>
      <c r="J1505" t="s">
        <v>253</v>
      </c>
      <c r="K1505" t="s">
        <v>254</v>
      </c>
      <c r="L1505">
        <v>48503</v>
      </c>
      <c r="M1505">
        <v>1.19</v>
      </c>
      <c r="N1505" t="s">
        <v>162</v>
      </c>
      <c r="O1505" t="s">
        <v>162</v>
      </c>
      <c r="P1505" t="s">
        <v>7578</v>
      </c>
      <c r="Q1505">
        <v>0.17</v>
      </c>
      <c r="R1505" t="s">
        <v>162</v>
      </c>
      <c r="S1505" t="s">
        <v>164</v>
      </c>
      <c r="T1505" t="s">
        <v>164</v>
      </c>
      <c r="U1505" t="s">
        <v>162</v>
      </c>
      <c r="V1505">
        <v>3.92</v>
      </c>
      <c r="X1505" t="s">
        <v>162</v>
      </c>
      <c r="Y1505" t="s">
        <v>162</v>
      </c>
      <c r="Z1505" t="s">
        <v>162</v>
      </c>
      <c r="AA1505" t="s">
        <v>162</v>
      </c>
      <c r="AB1505">
        <v>4.99</v>
      </c>
      <c r="AC1505">
        <v>6.24</v>
      </c>
      <c r="AD1505">
        <v>6.7</v>
      </c>
      <c r="AE1505" t="s">
        <v>162</v>
      </c>
      <c r="AF1505" t="s">
        <v>162</v>
      </c>
      <c r="AG1505">
        <v>1045029</v>
      </c>
      <c r="AH1505">
        <v>2222649</v>
      </c>
      <c r="AI1505">
        <v>2222649</v>
      </c>
      <c r="AJ1505">
        <v>55070</v>
      </c>
      <c r="AK1505">
        <v>56608</v>
      </c>
      <c r="AL1505">
        <v>78718</v>
      </c>
      <c r="AM1505">
        <v>854633</v>
      </c>
      <c r="AN1505" t="s">
        <v>164</v>
      </c>
      <c r="AO1505">
        <v>9</v>
      </c>
      <c r="AP1505" t="s">
        <v>162</v>
      </c>
      <c r="AQ1505">
        <v>0.33</v>
      </c>
      <c r="AS1505">
        <v>1.19</v>
      </c>
      <c r="AT1505" t="s">
        <v>165</v>
      </c>
      <c r="AU1505">
        <v>138</v>
      </c>
      <c r="AV1505">
        <v>0</v>
      </c>
      <c r="AW1505">
        <v>1.1100000000000001</v>
      </c>
      <c r="AX1505">
        <v>43.024664999999999</v>
      </c>
      <c r="AY1505">
        <v>-83.693579999999997</v>
      </c>
      <c r="AZ1505" t="s">
        <v>164</v>
      </c>
      <c r="BC1505" t="s">
        <v>164</v>
      </c>
      <c r="BD1505">
        <v>-9316726.7080000006</v>
      </c>
      <c r="BE1505">
        <v>5315726.8650000002</v>
      </c>
    </row>
    <row r="1506" spans="1:57" x14ac:dyDescent="0.25">
      <c r="A1506">
        <v>84885</v>
      </c>
      <c r="B1506">
        <v>28259</v>
      </c>
      <c r="C1506">
        <v>5</v>
      </c>
      <c r="D1506" t="s">
        <v>155</v>
      </c>
      <c r="E1506" t="s">
        <v>156</v>
      </c>
      <c r="F1506">
        <v>14662</v>
      </c>
      <c r="G1506" t="s">
        <v>7579</v>
      </c>
      <c r="H1506" t="s">
        <v>7580</v>
      </c>
      <c r="I1506" t="s">
        <v>7581</v>
      </c>
      <c r="J1506" t="s">
        <v>3843</v>
      </c>
      <c r="K1506" t="s">
        <v>3844</v>
      </c>
      <c r="L1506">
        <v>49635</v>
      </c>
      <c r="M1506">
        <v>1.2</v>
      </c>
      <c r="N1506" t="s">
        <v>162</v>
      </c>
      <c r="O1506" t="s">
        <v>162</v>
      </c>
      <c r="P1506" t="s">
        <v>7582</v>
      </c>
      <c r="Q1506">
        <v>0.17</v>
      </c>
      <c r="R1506" t="s">
        <v>162</v>
      </c>
      <c r="S1506" t="s">
        <v>164</v>
      </c>
      <c r="T1506" t="s">
        <v>164</v>
      </c>
      <c r="U1506" t="s">
        <v>162</v>
      </c>
      <c r="V1506">
        <v>3.85</v>
      </c>
      <c r="X1506" t="s">
        <v>162</v>
      </c>
      <c r="Y1506" t="s">
        <v>162</v>
      </c>
      <c r="Z1506" t="s">
        <v>164</v>
      </c>
      <c r="AA1506" t="s">
        <v>162</v>
      </c>
      <c r="AB1506">
        <v>6.44</v>
      </c>
      <c r="AC1506">
        <v>7.63</v>
      </c>
      <c r="AD1506">
        <v>8.01</v>
      </c>
      <c r="AE1506" t="s">
        <v>162</v>
      </c>
      <c r="AF1506" t="s">
        <v>162</v>
      </c>
      <c r="AG1506">
        <v>384191</v>
      </c>
      <c r="AH1506">
        <v>57772</v>
      </c>
      <c r="AI1506">
        <v>57772</v>
      </c>
      <c r="AJ1506">
        <v>76019</v>
      </c>
      <c r="AK1506">
        <v>258760</v>
      </c>
      <c r="AL1506">
        <v>6964</v>
      </c>
      <c r="AM1506">
        <v>42448</v>
      </c>
      <c r="AN1506" t="s">
        <v>164</v>
      </c>
      <c r="AP1506" t="s">
        <v>162</v>
      </c>
      <c r="AQ1506">
        <v>0.37</v>
      </c>
      <c r="AS1506">
        <v>9.64</v>
      </c>
      <c r="AT1506" t="s">
        <v>165</v>
      </c>
      <c r="AU1506">
        <v>46</v>
      </c>
      <c r="AV1506">
        <v>0</v>
      </c>
      <c r="AW1506">
        <v>15.91</v>
      </c>
      <c r="AX1506">
        <v>44.632420000000003</v>
      </c>
      <c r="AY1506">
        <v>-86.223108999999994</v>
      </c>
      <c r="AZ1506" t="s">
        <v>164</v>
      </c>
      <c r="BA1506" t="s">
        <v>164</v>
      </c>
      <c r="BC1506" t="s">
        <v>164</v>
      </c>
      <c r="BD1506">
        <v>-9598312.5879999995</v>
      </c>
      <c r="BE1506" s="1" t="s">
        <v>7583</v>
      </c>
    </row>
    <row r="1507" spans="1:57" x14ac:dyDescent="0.25">
      <c r="A1507">
        <v>84924</v>
      </c>
      <c r="B1507">
        <v>29012</v>
      </c>
      <c r="C1507">
        <v>5</v>
      </c>
      <c r="D1507" t="s">
        <v>155</v>
      </c>
      <c r="E1507" t="s">
        <v>156</v>
      </c>
      <c r="F1507">
        <v>127081</v>
      </c>
      <c r="G1507" t="s">
        <v>7584</v>
      </c>
      <c r="H1507" t="s">
        <v>7585</v>
      </c>
      <c r="I1507" t="s">
        <v>7585</v>
      </c>
      <c r="J1507" t="s">
        <v>652</v>
      </c>
      <c r="K1507" t="s">
        <v>652</v>
      </c>
      <c r="L1507">
        <v>49010</v>
      </c>
      <c r="M1507">
        <v>1.1399999999999999</v>
      </c>
      <c r="N1507" t="s">
        <v>162</v>
      </c>
      <c r="O1507" t="s">
        <v>162</v>
      </c>
      <c r="P1507" t="s">
        <v>7586</v>
      </c>
      <c r="Q1507">
        <v>0.17</v>
      </c>
      <c r="R1507" t="s">
        <v>162</v>
      </c>
      <c r="S1507" t="s">
        <v>164</v>
      </c>
      <c r="T1507" t="s">
        <v>164</v>
      </c>
      <c r="U1507" t="s">
        <v>162</v>
      </c>
      <c r="V1507">
        <v>3.9</v>
      </c>
      <c r="X1507" t="s">
        <v>162</v>
      </c>
      <c r="Y1507" t="s">
        <v>162</v>
      </c>
      <c r="Z1507" t="s">
        <v>162</v>
      </c>
      <c r="AA1507" t="s">
        <v>162</v>
      </c>
      <c r="AB1507">
        <v>4.79</v>
      </c>
      <c r="AC1507">
        <v>6.14</v>
      </c>
      <c r="AD1507">
        <v>6.61</v>
      </c>
      <c r="AE1507" t="s">
        <v>162</v>
      </c>
      <c r="AF1507" t="s">
        <v>162</v>
      </c>
      <c r="AG1507">
        <v>559747</v>
      </c>
      <c r="AH1507">
        <v>1405635</v>
      </c>
      <c r="AI1507">
        <v>1405635</v>
      </c>
      <c r="AJ1507">
        <v>69272</v>
      </c>
      <c r="AK1507">
        <v>91689</v>
      </c>
      <c r="AL1507">
        <v>95498</v>
      </c>
      <c r="AM1507">
        <v>303288</v>
      </c>
      <c r="AN1507" t="s">
        <v>164</v>
      </c>
      <c r="AO1507">
        <v>11</v>
      </c>
      <c r="AP1507" t="s">
        <v>162</v>
      </c>
      <c r="AQ1507">
        <v>2.2799999999999998</v>
      </c>
      <c r="AS1507">
        <v>2.35</v>
      </c>
      <c r="AT1507" t="s">
        <v>165</v>
      </c>
      <c r="AV1507">
        <v>0</v>
      </c>
      <c r="AW1507">
        <v>9.9600000000000009</v>
      </c>
      <c r="AX1507">
        <v>42.534123000000001</v>
      </c>
      <c r="AY1507">
        <v>-85.873474000000002</v>
      </c>
      <c r="AZ1507" t="s">
        <v>164</v>
      </c>
      <c r="BC1507" t="s">
        <v>164</v>
      </c>
      <c r="BD1507">
        <v>-9559391.398</v>
      </c>
      <c r="BE1507" s="1" t="s">
        <v>7587</v>
      </c>
    </row>
    <row r="1508" spans="1:57" x14ac:dyDescent="0.25">
      <c r="A1508">
        <v>85302</v>
      </c>
      <c r="B1508">
        <v>33722</v>
      </c>
      <c r="C1508">
        <v>5</v>
      </c>
      <c r="D1508" t="s">
        <v>155</v>
      </c>
      <c r="E1508" t="s">
        <v>156</v>
      </c>
      <c r="F1508">
        <v>137373</v>
      </c>
      <c r="G1508" t="s">
        <v>7588</v>
      </c>
      <c r="H1508" t="s">
        <v>7589</v>
      </c>
      <c r="I1508" t="s">
        <v>7590</v>
      </c>
      <c r="J1508" t="s">
        <v>3437</v>
      </c>
      <c r="K1508" t="s">
        <v>261</v>
      </c>
      <c r="L1508">
        <v>49749</v>
      </c>
      <c r="M1508">
        <v>1.1399999999999999</v>
      </c>
      <c r="N1508" t="s">
        <v>162</v>
      </c>
      <c r="O1508" t="s">
        <v>162</v>
      </c>
      <c r="P1508" t="s">
        <v>7591</v>
      </c>
      <c r="Q1508">
        <v>0.17</v>
      </c>
      <c r="R1508" t="s">
        <v>162</v>
      </c>
      <c r="S1508" t="s">
        <v>164</v>
      </c>
      <c r="T1508" t="s">
        <v>164</v>
      </c>
      <c r="U1508" t="s">
        <v>162</v>
      </c>
      <c r="V1508">
        <v>3.72</v>
      </c>
      <c r="X1508" t="s">
        <v>162</v>
      </c>
      <c r="Y1508" t="s">
        <v>162</v>
      </c>
      <c r="Z1508" t="s">
        <v>162</v>
      </c>
      <c r="AA1508" t="s">
        <v>162</v>
      </c>
      <c r="AB1508">
        <v>4.6900000000000004</v>
      </c>
      <c r="AC1508">
        <v>5.87</v>
      </c>
      <c r="AD1508">
        <v>6.31</v>
      </c>
      <c r="AE1508" t="s">
        <v>162</v>
      </c>
      <c r="AF1508" t="s">
        <v>162</v>
      </c>
      <c r="AG1508">
        <v>536710</v>
      </c>
      <c r="AH1508">
        <v>38871</v>
      </c>
      <c r="AI1508">
        <v>38871</v>
      </c>
      <c r="AJ1508">
        <v>144499</v>
      </c>
      <c r="AK1508">
        <v>331559</v>
      </c>
      <c r="AL1508">
        <v>18679</v>
      </c>
      <c r="AM1508">
        <v>41972</v>
      </c>
      <c r="AN1508" t="s">
        <v>164</v>
      </c>
      <c r="AO1508">
        <v>8</v>
      </c>
      <c r="AP1508" t="s">
        <v>162</v>
      </c>
      <c r="AQ1508">
        <v>1.64</v>
      </c>
      <c r="AS1508">
        <v>0.65</v>
      </c>
      <c r="AT1508" t="s">
        <v>165</v>
      </c>
      <c r="AU1508">
        <v>138</v>
      </c>
      <c r="AV1508">
        <v>0</v>
      </c>
      <c r="AW1508">
        <v>3.93</v>
      </c>
      <c r="AX1508">
        <v>45.400078000000001</v>
      </c>
      <c r="AY1508">
        <v>-84.624933999999996</v>
      </c>
      <c r="AZ1508" t="s">
        <v>164</v>
      </c>
      <c r="BC1508" t="s">
        <v>164</v>
      </c>
      <c r="BD1508">
        <v>-9420404.5610000007</v>
      </c>
      <c r="BE1508" s="1" t="s">
        <v>7592</v>
      </c>
    </row>
    <row r="1509" spans="1:57" x14ac:dyDescent="0.25">
      <c r="A1509">
        <v>82494</v>
      </c>
      <c r="B1509">
        <v>2561</v>
      </c>
      <c r="C1509">
        <v>5</v>
      </c>
      <c r="D1509" t="s">
        <v>155</v>
      </c>
      <c r="E1509" t="s">
        <v>156</v>
      </c>
      <c r="F1509">
        <v>232181</v>
      </c>
      <c r="G1509" t="s">
        <v>7593</v>
      </c>
      <c r="H1509" t="s">
        <v>7594</v>
      </c>
      <c r="I1509" t="s">
        <v>7594</v>
      </c>
      <c r="J1509" t="s">
        <v>1105</v>
      </c>
      <c r="K1509" t="s">
        <v>161</v>
      </c>
      <c r="L1509">
        <v>48126</v>
      </c>
      <c r="M1509">
        <v>1.1000000000000001</v>
      </c>
      <c r="N1509" t="s">
        <v>162</v>
      </c>
      <c r="O1509" t="s">
        <v>162</v>
      </c>
      <c r="P1509" t="s">
        <v>7595</v>
      </c>
      <c r="Q1509">
        <v>0.16</v>
      </c>
      <c r="R1509" t="s">
        <v>162</v>
      </c>
      <c r="S1509" t="s">
        <v>164</v>
      </c>
      <c r="T1509" t="s">
        <v>164</v>
      </c>
      <c r="U1509" t="s">
        <v>162</v>
      </c>
      <c r="V1509">
        <v>3.98</v>
      </c>
      <c r="X1509" t="s">
        <v>162</v>
      </c>
      <c r="Y1509" t="s">
        <v>162</v>
      </c>
      <c r="Z1509" t="s">
        <v>162</v>
      </c>
      <c r="AA1509" t="s">
        <v>162</v>
      </c>
      <c r="AB1509">
        <v>4.7</v>
      </c>
      <c r="AC1509">
        <v>5.66</v>
      </c>
      <c r="AD1509">
        <v>6.02</v>
      </c>
      <c r="AE1509" t="s">
        <v>162</v>
      </c>
      <c r="AF1509" t="s">
        <v>162</v>
      </c>
      <c r="AG1509">
        <v>983042</v>
      </c>
      <c r="AH1509">
        <v>1131956</v>
      </c>
      <c r="AI1509">
        <v>1131956</v>
      </c>
      <c r="AJ1509">
        <v>48646</v>
      </c>
      <c r="AK1509">
        <v>10835</v>
      </c>
      <c r="AL1509">
        <v>77350</v>
      </c>
      <c r="AM1509">
        <v>846210</v>
      </c>
      <c r="AN1509" t="s">
        <v>164</v>
      </c>
      <c r="AO1509">
        <v>10</v>
      </c>
      <c r="AP1509" t="s">
        <v>162</v>
      </c>
      <c r="AQ1509">
        <v>0.37</v>
      </c>
      <c r="AR1509">
        <v>230</v>
      </c>
      <c r="AS1509">
        <v>0</v>
      </c>
      <c r="AT1509" t="s">
        <v>165</v>
      </c>
      <c r="AU1509">
        <v>230</v>
      </c>
      <c r="AV1509">
        <v>0.06</v>
      </c>
      <c r="AW1509">
        <v>0</v>
      </c>
      <c r="AX1509">
        <v>42.342663999999999</v>
      </c>
      <c r="AY1509">
        <v>-83.188078000000004</v>
      </c>
      <c r="AZ1509" t="s">
        <v>164</v>
      </c>
      <c r="BC1509" t="s">
        <v>164</v>
      </c>
      <c r="BD1509">
        <v>-9260454.4829999991</v>
      </c>
      <c r="BE1509" s="1" t="s">
        <v>7596</v>
      </c>
    </row>
    <row r="1510" spans="1:57" x14ac:dyDescent="0.25">
      <c r="A1510">
        <v>82715</v>
      </c>
      <c r="B1510">
        <v>4384</v>
      </c>
      <c r="C1510">
        <v>5</v>
      </c>
      <c r="D1510" t="s">
        <v>155</v>
      </c>
      <c r="E1510" t="s">
        <v>156</v>
      </c>
      <c r="F1510">
        <v>126881</v>
      </c>
      <c r="G1510" t="s">
        <v>7597</v>
      </c>
      <c r="H1510" t="s">
        <v>7598</v>
      </c>
      <c r="I1510" t="s">
        <v>7599</v>
      </c>
      <c r="J1510" t="s">
        <v>516</v>
      </c>
      <c r="K1510" t="s">
        <v>161</v>
      </c>
      <c r="L1510">
        <v>48180</v>
      </c>
      <c r="M1510">
        <v>1.1000000000000001</v>
      </c>
      <c r="N1510" t="s">
        <v>162</v>
      </c>
      <c r="O1510" t="s">
        <v>162</v>
      </c>
      <c r="P1510" t="s">
        <v>7600</v>
      </c>
      <c r="Q1510">
        <v>0.16</v>
      </c>
      <c r="R1510" t="s">
        <v>162</v>
      </c>
      <c r="S1510" t="s">
        <v>164</v>
      </c>
      <c r="T1510" t="s">
        <v>164</v>
      </c>
      <c r="U1510" t="s">
        <v>162</v>
      </c>
      <c r="V1510">
        <v>3.97</v>
      </c>
      <c r="X1510" t="s">
        <v>162</v>
      </c>
      <c r="Y1510" t="s">
        <v>162</v>
      </c>
      <c r="Z1510" t="s">
        <v>162</v>
      </c>
      <c r="AA1510" t="s">
        <v>162</v>
      </c>
      <c r="AB1510">
        <v>4.93</v>
      </c>
      <c r="AC1510">
        <v>5.96</v>
      </c>
      <c r="AD1510">
        <v>6.34</v>
      </c>
      <c r="AE1510" t="s">
        <v>162</v>
      </c>
      <c r="AF1510" t="s">
        <v>162</v>
      </c>
      <c r="AG1510">
        <v>1041283</v>
      </c>
      <c r="AH1510">
        <v>1495276</v>
      </c>
      <c r="AI1510">
        <v>1495276</v>
      </c>
      <c r="AJ1510">
        <v>50379</v>
      </c>
      <c r="AK1510">
        <v>10835</v>
      </c>
      <c r="AL1510">
        <v>114240</v>
      </c>
      <c r="AM1510">
        <v>865829</v>
      </c>
      <c r="AN1510" t="s">
        <v>164</v>
      </c>
      <c r="AO1510">
        <v>11</v>
      </c>
      <c r="AP1510" t="s">
        <v>162</v>
      </c>
      <c r="AQ1510">
        <v>2.5499999999999998</v>
      </c>
      <c r="AR1510">
        <v>120</v>
      </c>
      <c r="AS1510">
        <v>0.77</v>
      </c>
      <c r="AT1510" t="s">
        <v>165</v>
      </c>
      <c r="AU1510">
        <v>120</v>
      </c>
      <c r="AV1510">
        <v>0.27</v>
      </c>
      <c r="AW1510">
        <v>1.91</v>
      </c>
      <c r="AX1510">
        <v>42.216394000000001</v>
      </c>
      <c r="AY1510">
        <v>-83.274359000000004</v>
      </c>
      <c r="AZ1510" t="s">
        <v>164</v>
      </c>
      <c r="BC1510" t="s">
        <v>164</v>
      </c>
      <c r="BD1510">
        <v>-9270059.2400000002</v>
      </c>
      <c r="BE1510">
        <v>5193449.534</v>
      </c>
    </row>
    <row r="1511" spans="1:57" x14ac:dyDescent="0.25">
      <c r="A1511">
        <v>82735</v>
      </c>
      <c r="B1511">
        <v>4523</v>
      </c>
      <c r="C1511">
        <v>5</v>
      </c>
      <c r="D1511" t="s">
        <v>155</v>
      </c>
      <c r="E1511" t="s">
        <v>156</v>
      </c>
      <c r="F1511">
        <v>73001</v>
      </c>
      <c r="G1511" t="s">
        <v>7601</v>
      </c>
      <c r="H1511" t="s">
        <v>7602</v>
      </c>
      <c r="I1511" t="s">
        <v>7603</v>
      </c>
      <c r="J1511" t="s">
        <v>670</v>
      </c>
      <c r="K1511" t="s">
        <v>365</v>
      </c>
      <c r="L1511">
        <v>49093</v>
      </c>
      <c r="M1511">
        <v>1.1299999999999999</v>
      </c>
      <c r="N1511" t="s">
        <v>162</v>
      </c>
      <c r="O1511" t="s">
        <v>162</v>
      </c>
      <c r="P1511" t="s">
        <v>7604</v>
      </c>
      <c r="Q1511">
        <v>0.16</v>
      </c>
      <c r="R1511" t="s">
        <v>162</v>
      </c>
      <c r="S1511" t="s">
        <v>164</v>
      </c>
      <c r="T1511" t="s">
        <v>164</v>
      </c>
      <c r="U1511" t="s">
        <v>162</v>
      </c>
      <c r="V1511">
        <v>3.97</v>
      </c>
      <c r="X1511" t="s">
        <v>162</v>
      </c>
      <c r="Y1511" t="s">
        <v>162</v>
      </c>
      <c r="Z1511" t="s">
        <v>164</v>
      </c>
      <c r="AA1511" t="s">
        <v>162</v>
      </c>
      <c r="AB1511">
        <v>5.08</v>
      </c>
      <c r="AC1511">
        <v>6.32</v>
      </c>
      <c r="AD1511">
        <v>6.76</v>
      </c>
      <c r="AE1511" t="s">
        <v>162</v>
      </c>
      <c r="AF1511" t="s">
        <v>162</v>
      </c>
      <c r="AG1511">
        <v>692334</v>
      </c>
      <c r="AH1511">
        <v>2351225</v>
      </c>
      <c r="AI1511">
        <v>2351225</v>
      </c>
      <c r="AJ1511">
        <v>102189</v>
      </c>
      <c r="AK1511">
        <v>126680</v>
      </c>
      <c r="AL1511">
        <v>157931</v>
      </c>
      <c r="AM1511">
        <v>305534</v>
      </c>
      <c r="AN1511" t="s">
        <v>164</v>
      </c>
      <c r="AO1511">
        <v>12</v>
      </c>
      <c r="AP1511" t="s">
        <v>162</v>
      </c>
      <c r="AQ1511">
        <v>0.27</v>
      </c>
      <c r="AR1511">
        <v>138</v>
      </c>
      <c r="AS1511">
        <v>0.27</v>
      </c>
      <c r="AT1511" t="s">
        <v>165</v>
      </c>
      <c r="AU1511">
        <v>138</v>
      </c>
      <c r="AV1511">
        <v>0</v>
      </c>
      <c r="AW1511">
        <v>0.16</v>
      </c>
      <c r="AX1511">
        <v>41.958292999999998</v>
      </c>
      <c r="AY1511">
        <v>-85.634764000000004</v>
      </c>
      <c r="AZ1511" t="s">
        <v>164</v>
      </c>
      <c r="BA1511" t="s">
        <v>164</v>
      </c>
      <c r="BC1511" t="s">
        <v>164</v>
      </c>
      <c r="BD1511">
        <v>-9532818.3230000008</v>
      </c>
      <c r="BE1511" s="1" t="s">
        <v>7605</v>
      </c>
    </row>
    <row r="1512" spans="1:57" x14ac:dyDescent="0.25">
      <c r="A1512">
        <v>82744</v>
      </c>
      <c r="B1512">
        <v>4636</v>
      </c>
      <c r="C1512">
        <v>5</v>
      </c>
      <c r="D1512" t="s">
        <v>155</v>
      </c>
      <c r="E1512" t="s">
        <v>156</v>
      </c>
      <c r="F1512">
        <v>242998</v>
      </c>
      <c r="G1512" t="s">
        <v>7606</v>
      </c>
      <c r="H1512" t="s">
        <v>7607</v>
      </c>
      <c r="I1512" t="s">
        <v>7608</v>
      </c>
      <c r="J1512" t="s">
        <v>860</v>
      </c>
      <c r="K1512" t="s">
        <v>659</v>
      </c>
      <c r="L1512">
        <v>48823</v>
      </c>
      <c r="M1512">
        <v>1.08</v>
      </c>
      <c r="N1512" t="s">
        <v>162</v>
      </c>
      <c r="O1512" t="s">
        <v>162</v>
      </c>
      <c r="P1512" t="s">
        <v>7609</v>
      </c>
      <c r="Q1512">
        <v>0.16</v>
      </c>
      <c r="R1512" t="s">
        <v>162</v>
      </c>
      <c r="S1512" t="s">
        <v>164</v>
      </c>
      <c r="T1512" t="s">
        <v>164</v>
      </c>
      <c r="U1512" t="s">
        <v>162</v>
      </c>
      <c r="V1512">
        <v>3.91</v>
      </c>
      <c r="X1512" t="s">
        <v>162</v>
      </c>
      <c r="Y1512" t="s">
        <v>162</v>
      </c>
      <c r="Z1512" t="s">
        <v>164</v>
      </c>
      <c r="AA1512" t="s">
        <v>162</v>
      </c>
      <c r="AB1512">
        <v>5.22</v>
      </c>
      <c r="AC1512">
        <v>6.5</v>
      </c>
      <c r="AD1512">
        <v>6.94</v>
      </c>
      <c r="AE1512" t="s">
        <v>162</v>
      </c>
      <c r="AF1512" t="s">
        <v>162</v>
      </c>
      <c r="AG1512">
        <v>873852</v>
      </c>
      <c r="AH1512">
        <v>2088745</v>
      </c>
      <c r="AI1512">
        <v>2088745</v>
      </c>
      <c r="AJ1512">
        <v>60866</v>
      </c>
      <c r="AK1512">
        <v>110275</v>
      </c>
      <c r="AL1512">
        <v>95713</v>
      </c>
      <c r="AM1512">
        <v>606998</v>
      </c>
      <c r="AN1512" t="s">
        <v>164</v>
      </c>
      <c r="AO1512">
        <v>10</v>
      </c>
      <c r="AP1512" t="s">
        <v>162</v>
      </c>
      <c r="AQ1512">
        <v>1.32</v>
      </c>
      <c r="AS1512">
        <v>1.26</v>
      </c>
      <c r="AT1512" t="s">
        <v>193</v>
      </c>
      <c r="AV1512">
        <v>0</v>
      </c>
      <c r="AW1512">
        <v>1.1200000000000001</v>
      </c>
      <c r="AX1512">
        <v>42.736283</v>
      </c>
      <c r="AY1512">
        <v>-84.484836000000001</v>
      </c>
      <c r="AZ1512" t="s">
        <v>164</v>
      </c>
      <c r="BA1512" t="s">
        <v>164</v>
      </c>
      <c r="BC1512" t="s">
        <v>164</v>
      </c>
      <c r="BD1512">
        <v>-9404808.9230000004</v>
      </c>
      <c r="BE1512">
        <v>5271917.1880000001</v>
      </c>
    </row>
    <row r="1513" spans="1:57" x14ac:dyDescent="0.25">
      <c r="A1513">
        <v>82781</v>
      </c>
      <c r="B1513">
        <v>4938</v>
      </c>
      <c r="C1513">
        <v>5</v>
      </c>
      <c r="D1513" t="s">
        <v>155</v>
      </c>
      <c r="E1513" t="s">
        <v>156</v>
      </c>
      <c r="F1513">
        <v>174183</v>
      </c>
      <c r="G1513" t="s">
        <v>7610</v>
      </c>
      <c r="H1513" t="s">
        <v>7611</v>
      </c>
      <c r="I1513" t="s">
        <v>7611</v>
      </c>
      <c r="J1513" t="s">
        <v>7612</v>
      </c>
      <c r="K1513" t="s">
        <v>2262</v>
      </c>
      <c r="L1513">
        <v>48835</v>
      </c>
      <c r="M1513">
        <v>1.1200000000000001</v>
      </c>
      <c r="N1513" t="s">
        <v>162</v>
      </c>
      <c r="O1513" t="s">
        <v>162</v>
      </c>
      <c r="P1513" t="s">
        <v>7613</v>
      </c>
      <c r="Q1513">
        <v>0.16</v>
      </c>
      <c r="R1513" t="s">
        <v>162</v>
      </c>
      <c r="S1513" t="s">
        <v>164</v>
      </c>
      <c r="T1513" t="s">
        <v>164</v>
      </c>
      <c r="U1513" t="s">
        <v>162</v>
      </c>
      <c r="V1513">
        <v>3.92</v>
      </c>
      <c r="X1513" t="s">
        <v>162</v>
      </c>
      <c r="Y1513" t="s">
        <v>162</v>
      </c>
      <c r="Z1513" t="s">
        <v>164</v>
      </c>
      <c r="AA1513" t="s">
        <v>162</v>
      </c>
      <c r="AB1513">
        <v>5.57</v>
      </c>
      <c r="AC1513">
        <v>6.77</v>
      </c>
      <c r="AD1513">
        <v>7.18</v>
      </c>
      <c r="AE1513" t="s">
        <v>162</v>
      </c>
      <c r="AF1513" t="s">
        <v>162</v>
      </c>
      <c r="AG1513">
        <v>685635</v>
      </c>
      <c r="AH1513">
        <v>2063103</v>
      </c>
      <c r="AI1513">
        <v>2063103</v>
      </c>
      <c r="AJ1513">
        <v>69892</v>
      </c>
      <c r="AK1513">
        <v>103634</v>
      </c>
      <c r="AL1513">
        <v>77713</v>
      </c>
      <c r="AM1513">
        <v>434397</v>
      </c>
      <c r="AN1513" t="s">
        <v>164</v>
      </c>
      <c r="AO1513">
        <v>9</v>
      </c>
      <c r="AP1513" t="s">
        <v>162</v>
      </c>
      <c r="AQ1513">
        <v>4.21</v>
      </c>
      <c r="AR1513">
        <v>69</v>
      </c>
      <c r="AS1513">
        <v>1.1100000000000001</v>
      </c>
      <c r="AT1513" t="s">
        <v>165</v>
      </c>
      <c r="AU1513">
        <v>138</v>
      </c>
      <c r="AV1513">
        <v>0</v>
      </c>
      <c r="AW1513">
        <v>0.44</v>
      </c>
      <c r="AX1513">
        <v>42.996425000000002</v>
      </c>
      <c r="AY1513">
        <v>-84.739683999999997</v>
      </c>
      <c r="AZ1513" t="s">
        <v>164</v>
      </c>
      <c r="BA1513" t="s">
        <v>164</v>
      </c>
      <c r="BC1513" t="s">
        <v>164</v>
      </c>
      <c r="BD1513">
        <v>-9433178.4729999993</v>
      </c>
      <c r="BE1513" s="1" t="s">
        <v>7614</v>
      </c>
    </row>
    <row r="1514" spans="1:57" x14ac:dyDescent="0.25">
      <c r="A1514">
        <v>83034</v>
      </c>
      <c r="B1514">
        <v>7130</v>
      </c>
      <c r="C1514">
        <v>5</v>
      </c>
      <c r="D1514" t="s">
        <v>155</v>
      </c>
      <c r="E1514" t="s">
        <v>156</v>
      </c>
      <c r="F1514">
        <v>140638</v>
      </c>
      <c r="G1514" t="s">
        <v>7615</v>
      </c>
      <c r="H1514" t="s">
        <v>7616</v>
      </c>
      <c r="I1514" t="s">
        <v>7617</v>
      </c>
      <c r="J1514" t="s">
        <v>1001</v>
      </c>
      <c r="K1514" t="s">
        <v>1002</v>
      </c>
      <c r="L1514">
        <v>48708</v>
      </c>
      <c r="M1514">
        <v>1.1000000000000001</v>
      </c>
      <c r="N1514" t="s">
        <v>162</v>
      </c>
      <c r="O1514" t="s">
        <v>162</v>
      </c>
      <c r="P1514" t="s">
        <v>7618</v>
      </c>
      <c r="Q1514">
        <v>0.16</v>
      </c>
      <c r="R1514" t="s">
        <v>162</v>
      </c>
      <c r="S1514" t="s">
        <v>164</v>
      </c>
      <c r="T1514" t="s">
        <v>164</v>
      </c>
      <c r="U1514" t="s">
        <v>162</v>
      </c>
      <c r="V1514">
        <v>3.93</v>
      </c>
      <c r="X1514" t="s">
        <v>162</v>
      </c>
      <c r="Y1514" t="s">
        <v>162</v>
      </c>
      <c r="Z1514" t="s">
        <v>164</v>
      </c>
      <c r="AA1514" t="s">
        <v>162</v>
      </c>
      <c r="AB1514">
        <v>5.17</v>
      </c>
      <c r="AC1514">
        <v>6.4</v>
      </c>
      <c r="AD1514">
        <v>6.84</v>
      </c>
      <c r="AE1514" t="s">
        <v>162</v>
      </c>
      <c r="AF1514" t="s">
        <v>162</v>
      </c>
      <c r="AG1514">
        <v>393822</v>
      </c>
      <c r="AH1514">
        <v>1935685</v>
      </c>
      <c r="AI1514">
        <v>1935685</v>
      </c>
      <c r="AJ1514">
        <v>66676</v>
      </c>
      <c r="AK1514">
        <v>103311</v>
      </c>
      <c r="AL1514">
        <v>19586</v>
      </c>
      <c r="AM1514">
        <v>204249</v>
      </c>
      <c r="AN1514" t="s">
        <v>164</v>
      </c>
      <c r="AO1514">
        <v>9</v>
      </c>
      <c r="AP1514" t="s">
        <v>162</v>
      </c>
      <c r="AQ1514">
        <v>0.35</v>
      </c>
      <c r="AS1514">
        <v>1.98</v>
      </c>
      <c r="AT1514" t="s">
        <v>165</v>
      </c>
      <c r="AV1514">
        <v>0.03</v>
      </c>
      <c r="AW1514">
        <v>0.08</v>
      </c>
      <c r="AX1514">
        <v>43.601174</v>
      </c>
      <c r="AY1514">
        <v>-83.899169999999998</v>
      </c>
      <c r="AZ1514" t="s">
        <v>164</v>
      </c>
      <c r="BA1514" t="s">
        <v>164</v>
      </c>
      <c r="BC1514" t="s">
        <v>164</v>
      </c>
      <c r="BD1514">
        <v>-9339612.8819999993</v>
      </c>
      <c r="BE1514" s="1" t="s">
        <v>7619</v>
      </c>
    </row>
    <row r="1515" spans="1:57" x14ac:dyDescent="0.25">
      <c r="A1515">
        <v>83200</v>
      </c>
      <c r="B1515">
        <v>8481</v>
      </c>
      <c r="C1515">
        <v>5</v>
      </c>
      <c r="D1515" t="s">
        <v>155</v>
      </c>
      <c r="E1515" t="s">
        <v>156</v>
      </c>
      <c r="F1515">
        <v>239390</v>
      </c>
      <c r="G1515" t="s">
        <v>7620</v>
      </c>
      <c r="H1515" t="s">
        <v>7621</v>
      </c>
      <c r="I1515" t="s">
        <v>7621</v>
      </c>
      <c r="J1515" t="s">
        <v>2856</v>
      </c>
      <c r="K1515" t="s">
        <v>307</v>
      </c>
      <c r="L1515">
        <v>48746</v>
      </c>
      <c r="M1515">
        <v>1.1000000000000001</v>
      </c>
      <c r="N1515" t="s">
        <v>162</v>
      </c>
      <c r="O1515" t="s">
        <v>162</v>
      </c>
      <c r="P1515" t="s">
        <v>7622</v>
      </c>
      <c r="Q1515">
        <v>0.16</v>
      </c>
      <c r="R1515" t="s">
        <v>162</v>
      </c>
      <c r="S1515" t="s">
        <v>164</v>
      </c>
      <c r="T1515" t="s">
        <v>164</v>
      </c>
      <c r="U1515" t="s">
        <v>162</v>
      </c>
      <c r="V1515">
        <v>3.91</v>
      </c>
      <c r="X1515" t="s">
        <v>162</v>
      </c>
      <c r="Y1515" t="s">
        <v>162</v>
      </c>
      <c r="Z1515" t="s">
        <v>164</v>
      </c>
      <c r="AA1515" t="s">
        <v>162</v>
      </c>
      <c r="AB1515">
        <v>5.23</v>
      </c>
      <c r="AC1515">
        <v>6.47</v>
      </c>
      <c r="AD1515">
        <v>6.9</v>
      </c>
      <c r="AE1515" t="s">
        <v>162</v>
      </c>
      <c r="AF1515" t="s">
        <v>162</v>
      </c>
      <c r="AG1515">
        <v>721165</v>
      </c>
      <c r="AH1515">
        <v>2023728</v>
      </c>
      <c r="AI1515">
        <v>2023728</v>
      </c>
      <c r="AJ1515">
        <v>53548</v>
      </c>
      <c r="AK1515">
        <v>82452</v>
      </c>
      <c r="AL1515">
        <v>51455</v>
      </c>
      <c r="AM1515">
        <v>533710</v>
      </c>
      <c r="AN1515" t="s">
        <v>164</v>
      </c>
      <c r="AO1515">
        <v>9</v>
      </c>
      <c r="AP1515" t="s">
        <v>162</v>
      </c>
      <c r="AQ1515">
        <v>6.26</v>
      </c>
      <c r="AS1515">
        <v>5.13</v>
      </c>
      <c r="AT1515" t="s">
        <v>165</v>
      </c>
      <c r="AU1515">
        <v>138</v>
      </c>
      <c r="AV1515">
        <v>0</v>
      </c>
      <c r="AW1515">
        <v>0.02</v>
      </c>
      <c r="AX1515">
        <v>43.283900000000003</v>
      </c>
      <c r="AY1515">
        <v>-83.530017999999998</v>
      </c>
      <c r="AZ1515" t="s">
        <v>164</v>
      </c>
      <c r="BA1515" t="s">
        <v>164</v>
      </c>
      <c r="BC1515" t="s">
        <v>164</v>
      </c>
      <c r="BD1515">
        <v>-9298519.0700000003</v>
      </c>
      <c r="BE1515" s="1" t="s">
        <v>7623</v>
      </c>
    </row>
    <row r="1516" spans="1:57" x14ac:dyDescent="0.25">
      <c r="A1516">
        <v>83300</v>
      </c>
      <c r="B1516">
        <v>9344</v>
      </c>
      <c r="C1516">
        <v>5</v>
      </c>
      <c r="D1516" t="s">
        <v>155</v>
      </c>
      <c r="E1516" t="s">
        <v>156</v>
      </c>
      <c r="F1516">
        <v>173041</v>
      </c>
      <c r="G1516" t="s">
        <v>7624</v>
      </c>
      <c r="H1516" t="s">
        <v>7625</v>
      </c>
      <c r="I1516" t="s">
        <v>7626</v>
      </c>
      <c r="J1516" t="s">
        <v>500</v>
      </c>
      <c r="K1516" t="s">
        <v>240</v>
      </c>
      <c r="L1516">
        <v>48307</v>
      </c>
      <c r="M1516">
        <v>1.08</v>
      </c>
      <c r="N1516" t="s">
        <v>162</v>
      </c>
      <c r="O1516" t="s">
        <v>162</v>
      </c>
      <c r="P1516" t="s">
        <v>7627</v>
      </c>
      <c r="Q1516">
        <v>0.16</v>
      </c>
      <c r="R1516" t="s">
        <v>162</v>
      </c>
      <c r="S1516" t="s">
        <v>164</v>
      </c>
      <c r="T1516" t="s">
        <v>164</v>
      </c>
      <c r="U1516" t="s">
        <v>162</v>
      </c>
      <c r="V1516">
        <v>3.94</v>
      </c>
      <c r="X1516" t="s">
        <v>162</v>
      </c>
      <c r="Y1516" t="s">
        <v>162</v>
      </c>
      <c r="Z1516" t="s">
        <v>164</v>
      </c>
      <c r="AA1516" t="s">
        <v>162</v>
      </c>
      <c r="AB1516">
        <v>5.14</v>
      </c>
      <c r="AC1516">
        <v>6.25</v>
      </c>
      <c r="AD1516">
        <v>6.65</v>
      </c>
      <c r="AE1516" t="s">
        <v>162</v>
      </c>
      <c r="AF1516" t="s">
        <v>162</v>
      </c>
      <c r="AG1516">
        <v>859660</v>
      </c>
      <c r="AH1516">
        <v>1269074</v>
      </c>
      <c r="AI1516">
        <v>1269074</v>
      </c>
      <c r="AJ1516">
        <v>47090</v>
      </c>
      <c r="AK1516">
        <v>6002</v>
      </c>
      <c r="AL1516">
        <v>67318</v>
      </c>
      <c r="AM1516">
        <v>739251</v>
      </c>
      <c r="AN1516" t="s">
        <v>164</v>
      </c>
      <c r="AO1516">
        <v>10</v>
      </c>
      <c r="AP1516" t="s">
        <v>162</v>
      </c>
      <c r="AQ1516">
        <v>2.39</v>
      </c>
      <c r="AR1516">
        <v>120</v>
      </c>
      <c r="AS1516">
        <v>0.02</v>
      </c>
      <c r="AT1516" t="s">
        <v>165</v>
      </c>
      <c r="AU1516">
        <v>120</v>
      </c>
      <c r="AV1516">
        <v>0</v>
      </c>
      <c r="AW1516">
        <v>3.88</v>
      </c>
      <c r="AX1516">
        <v>42.625081999999999</v>
      </c>
      <c r="AY1516">
        <v>-83.130251999999999</v>
      </c>
      <c r="AZ1516" t="s">
        <v>164</v>
      </c>
      <c r="BA1516" t="s">
        <v>164</v>
      </c>
      <c r="BC1516" t="s">
        <v>164</v>
      </c>
      <c r="BD1516">
        <v>-9254017.3220000006</v>
      </c>
      <c r="BE1516">
        <v>5255078.5039999997</v>
      </c>
    </row>
    <row r="1517" spans="1:57" x14ac:dyDescent="0.25">
      <c r="A1517">
        <v>83490</v>
      </c>
      <c r="B1517">
        <v>10835</v>
      </c>
      <c r="C1517">
        <v>5</v>
      </c>
      <c r="D1517" t="s">
        <v>155</v>
      </c>
      <c r="E1517" t="s">
        <v>156</v>
      </c>
      <c r="F1517">
        <v>217944</v>
      </c>
      <c r="G1517" t="s">
        <v>7628</v>
      </c>
      <c r="H1517" t="s">
        <v>7629</v>
      </c>
      <c r="I1517" t="s">
        <v>7629</v>
      </c>
      <c r="J1517" t="s">
        <v>2180</v>
      </c>
      <c r="K1517" t="s">
        <v>1859</v>
      </c>
      <c r="L1517">
        <v>49305</v>
      </c>
      <c r="M1517">
        <v>1.1299999999999999</v>
      </c>
      <c r="N1517" t="s">
        <v>162</v>
      </c>
      <c r="O1517" t="s">
        <v>162</v>
      </c>
      <c r="P1517" t="s">
        <v>7630</v>
      </c>
      <c r="Q1517">
        <v>0.16</v>
      </c>
      <c r="R1517" t="s">
        <v>162</v>
      </c>
      <c r="S1517" t="s">
        <v>164</v>
      </c>
      <c r="T1517" t="s">
        <v>164</v>
      </c>
      <c r="U1517" t="s">
        <v>162</v>
      </c>
      <c r="V1517">
        <v>3.9</v>
      </c>
      <c r="X1517" t="s">
        <v>162</v>
      </c>
      <c r="Y1517" t="s">
        <v>162</v>
      </c>
      <c r="Z1517" t="s">
        <v>164</v>
      </c>
      <c r="AA1517" t="s">
        <v>162</v>
      </c>
      <c r="AB1517">
        <v>5.18</v>
      </c>
      <c r="AC1517">
        <v>6.45</v>
      </c>
      <c r="AD1517">
        <v>6.9</v>
      </c>
      <c r="AE1517" t="s">
        <v>162</v>
      </c>
      <c r="AF1517" t="s">
        <v>162</v>
      </c>
      <c r="AG1517">
        <v>690554</v>
      </c>
      <c r="AH1517">
        <v>1354693</v>
      </c>
      <c r="AI1517">
        <v>1354693</v>
      </c>
      <c r="AJ1517">
        <v>118526</v>
      </c>
      <c r="AK1517">
        <v>203002</v>
      </c>
      <c r="AL1517">
        <v>81135</v>
      </c>
      <c r="AM1517">
        <v>287892</v>
      </c>
      <c r="AN1517" t="s">
        <v>164</v>
      </c>
      <c r="AO1517">
        <v>9</v>
      </c>
      <c r="AP1517" t="s">
        <v>162</v>
      </c>
      <c r="AQ1517">
        <v>2.38</v>
      </c>
      <c r="AR1517">
        <v>69</v>
      </c>
      <c r="AS1517">
        <v>1.92</v>
      </c>
      <c r="AT1517" t="s">
        <v>165</v>
      </c>
      <c r="AU1517">
        <v>69</v>
      </c>
      <c r="AV1517">
        <v>0</v>
      </c>
      <c r="AW1517">
        <v>10.68</v>
      </c>
      <c r="AX1517">
        <v>43.756501</v>
      </c>
      <c r="AY1517">
        <v>-85.147751</v>
      </c>
      <c r="AZ1517" t="s">
        <v>164</v>
      </c>
      <c r="BA1517" t="s">
        <v>164</v>
      </c>
      <c r="BC1517" t="s">
        <v>164</v>
      </c>
      <c r="BD1517">
        <v>-9478604.2829999998</v>
      </c>
      <c r="BE1517" s="1" t="s">
        <v>7631</v>
      </c>
    </row>
    <row r="1518" spans="1:57" x14ac:dyDescent="0.25">
      <c r="A1518">
        <v>83535</v>
      </c>
      <c r="B1518">
        <v>11178</v>
      </c>
      <c r="C1518">
        <v>5</v>
      </c>
      <c r="D1518" t="s">
        <v>155</v>
      </c>
      <c r="E1518" t="s">
        <v>156</v>
      </c>
      <c r="F1518">
        <v>111603</v>
      </c>
      <c r="G1518" t="s">
        <v>7632</v>
      </c>
      <c r="H1518" t="s">
        <v>7633</v>
      </c>
      <c r="I1518" t="s">
        <v>7634</v>
      </c>
      <c r="J1518" t="s">
        <v>1597</v>
      </c>
      <c r="K1518" t="s">
        <v>240</v>
      </c>
      <c r="L1518">
        <v>48084</v>
      </c>
      <c r="M1518">
        <v>1.08</v>
      </c>
      <c r="N1518" t="s">
        <v>162</v>
      </c>
      <c r="O1518" t="s">
        <v>162</v>
      </c>
      <c r="P1518" t="s">
        <v>7635</v>
      </c>
      <c r="Q1518">
        <v>0.16</v>
      </c>
      <c r="R1518" t="s">
        <v>162</v>
      </c>
      <c r="S1518" t="s">
        <v>164</v>
      </c>
      <c r="T1518" t="s">
        <v>164</v>
      </c>
      <c r="U1518" t="s">
        <v>162</v>
      </c>
      <c r="V1518">
        <v>3.97</v>
      </c>
      <c r="X1518" t="s">
        <v>162</v>
      </c>
      <c r="Y1518" t="s">
        <v>162</v>
      </c>
      <c r="Z1518" t="s">
        <v>162</v>
      </c>
      <c r="AA1518" t="s">
        <v>162</v>
      </c>
      <c r="AB1518">
        <v>4.8600000000000003</v>
      </c>
      <c r="AC1518">
        <v>5.97</v>
      </c>
      <c r="AD1518">
        <v>6.38</v>
      </c>
      <c r="AE1518" t="s">
        <v>162</v>
      </c>
      <c r="AF1518" t="s">
        <v>162</v>
      </c>
      <c r="AG1518">
        <v>927180</v>
      </c>
      <c r="AH1518">
        <v>1445972</v>
      </c>
      <c r="AI1518">
        <v>1445972</v>
      </c>
      <c r="AJ1518">
        <v>50333</v>
      </c>
      <c r="AK1518">
        <v>6358</v>
      </c>
      <c r="AL1518">
        <v>70417</v>
      </c>
      <c r="AM1518">
        <v>800072</v>
      </c>
      <c r="AN1518" t="s">
        <v>164</v>
      </c>
      <c r="AO1518">
        <v>10</v>
      </c>
      <c r="AP1518" t="s">
        <v>162</v>
      </c>
      <c r="AQ1518">
        <v>0.22</v>
      </c>
      <c r="AR1518">
        <v>120</v>
      </c>
      <c r="AS1518">
        <v>0.19</v>
      </c>
      <c r="AT1518" t="s">
        <v>165</v>
      </c>
      <c r="AU1518">
        <v>120</v>
      </c>
      <c r="AV1518">
        <v>0.1</v>
      </c>
      <c r="AW1518">
        <v>0.25</v>
      </c>
      <c r="AX1518">
        <v>42.540512999999997</v>
      </c>
      <c r="AY1518">
        <v>-83.183353999999994</v>
      </c>
      <c r="AZ1518" t="s">
        <v>164</v>
      </c>
      <c r="BC1518" t="s">
        <v>164</v>
      </c>
      <c r="BD1518">
        <v>-9259928.6099999994</v>
      </c>
      <c r="BE1518" s="1" t="s">
        <v>7636</v>
      </c>
    </row>
    <row r="1519" spans="1:57" x14ac:dyDescent="0.25">
      <c r="A1519">
        <v>83605</v>
      </c>
      <c r="B1519">
        <v>12018</v>
      </c>
      <c r="C1519">
        <v>5</v>
      </c>
      <c r="D1519" t="s">
        <v>155</v>
      </c>
      <c r="E1519" t="s">
        <v>156</v>
      </c>
      <c r="F1519">
        <v>37661</v>
      </c>
      <c r="G1519" t="s">
        <v>7637</v>
      </c>
      <c r="H1519" t="s">
        <v>7638</v>
      </c>
      <c r="I1519" t="s">
        <v>7639</v>
      </c>
      <c r="J1519" t="s">
        <v>1105</v>
      </c>
      <c r="K1519" t="s">
        <v>161</v>
      </c>
      <c r="L1519">
        <v>48120</v>
      </c>
      <c r="M1519">
        <v>1.1299999999999999</v>
      </c>
      <c r="N1519" t="s">
        <v>162</v>
      </c>
      <c r="O1519" t="s">
        <v>162</v>
      </c>
      <c r="P1519" t="s">
        <v>7640</v>
      </c>
      <c r="Q1519">
        <v>0.16</v>
      </c>
      <c r="R1519" t="s">
        <v>162</v>
      </c>
      <c r="S1519" t="s">
        <v>164</v>
      </c>
      <c r="T1519" t="s">
        <v>164</v>
      </c>
      <c r="U1519" t="s">
        <v>162</v>
      </c>
      <c r="V1519">
        <v>3.96</v>
      </c>
      <c r="X1519" t="s">
        <v>162</v>
      </c>
      <c r="Y1519" t="s">
        <v>162</v>
      </c>
      <c r="Z1519" t="s">
        <v>162</v>
      </c>
      <c r="AA1519" t="s">
        <v>162</v>
      </c>
      <c r="AB1519">
        <v>4.71</v>
      </c>
      <c r="AC1519">
        <v>5.66</v>
      </c>
      <c r="AD1519">
        <v>6.02</v>
      </c>
      <c r="AE1519" t="s">
        <v>162</v>
      </c>
      <c r="AF1519" t="s">
        <v>162</v>
      </c>
      <c r="AG1519">
        <v>929809</v>
      </c>
      <c r="AH1519">
        <v>876426</v>
      </c>
      <c r="AI1519">
        <v>876426</v>
      </c>
      <c r="AJ1519">
        <v>47121</v>
      </c>
      <c r="AK1519">
        <v>10835</v>
      </c>
      <c r="AL1519">
        <v>73595</v>
      </c>
      <c r="AM1519">
        <v>798259</v>
      </c>
      <c r="AN1519" t="s">
        <v>164</v>
      </c>
      <c r="AO1519">
        <v>10</v>
      </c>
      <c r="AP1519" t="s">
        <v>162</v>
      </c>
      <c r="AQ1519">
        <v>0.87</v>
      </c>
      <c r="AS1519">
        <v>0.46</v>
      </c>
      <c r="AT1519" t="s">
        <v>165</v>
      </c>
      <c r="AU1519">
        <v>230</v>
      </c>
      <c r="AV1519">
        <v>0</v>
      </c>
      <c r="AW1519">
        <v>0.42</v>
      </c>
      <c r="AX1519">
        <v>42.325780000000002</v>
      </c>
      <c r="AY1519">
        <v>-83.156360000000006</v>
      </c>
      <c r="AZ1519" t="s">
        <v>164</v>
      </c>
      <c r="BC1519" t="s">
        <v>164</v>
      </c>
      <c r="BD1519">
        <v>-9256923.6510000005</v>
      </c>
      <c r="BE1519" s="1" t="s">
        <v>7641</v>
      </c>
    </row>
    <row r="1520" spans="1:57" x14ac:dyDescent="0.25">
      <c r="A1520">
        <v>83631</v>
      </c>
      <c r="B1520">
        <v>12317</v>
      </c>
      <c r="C1520">
        <v>5</v>
      </c>
      <c r="D1520" t="s">
        <v>155</v>
      </c>
      <c r="E1520" t="s">
        <v>156</v>
      </c>
      <c r="F1520">
        <v>94843</v>
      </c>
      <c r="G1520" t="s">
        <v>7642</v>
      </c>
      <c r="H1520" t="s">
        <v>7643</v>
      </c>
      <c r="I1520" t="s">
        <v>7643</v>
      </c>
      <c r="J1520" t="s">
        <v>370</v>
      </c>
      <c r="K1520" t="s">
        <v>272</v>
      </c>
      <c r="L1520">
        <v>49684</v>
      </c>
      <c r="M1520">
        <v>1.1100000000000001</v>
      </c>
      <c r="N1520" t="s">
        <v>162</v>
      </c>
      <c r="O1520" t="s">
        <v>162</v>
      </c>
      <c r="P1520" t="s">
        <v>7644</v>
      </c>
      <c r="Q1520">
        <v>0.16</v>
      </c>
      <c r="R1520" t="s">
        <v>162</v>
      </c>
      <c r="S1520" t="s">
        <v>164</v>
      </c>
      <c r="T1520" t="s">
        <v>164</v>
      </c>
      <c r="U1520" t="s">
        <v>162</v>
      </c>
      <c r="V1520">
        <v>3.77</v>
      </c>
      <c r="X1520" t="s">
        <v>162</v>
      </c>
      <c r="Y1520" t="s">
        <v>162</v>
      </c>
      <c r="Z1520" t="s">
        <v>164</v>
      </c>
      <c r="AA1520" t="s">
        <v>162</v>
      </c>
      <c r="AB1520">
        <v>5.4</v>
      </c>
      <c r="AC1520">
        <v>6.56</v>
      </c>
      <c r="AD1520">
        <v>6.97</v>
      </c>
      <c r="AE1520" t="s">
        <v>162</v>
      </c>
      <c r="AF1520" t="s">
        <v>162</v>
      </c>
      <c r="AG1520">
        <v>542383</v>
      </c>
      <c r="AH1520">
        <v>68444</v>
      </c>
      <c r="AI1520">
        <v>68444</v>
      </c>
      <c r="AJ1520">
        <v>129884</v>
      </c>
      <c r="AK1520">
        <v>330839</v>
      </c>
      <c r="AL1520">
        <v>17781</v>
      </c>
      <c r="AM1520">
        <v>63878</v>
      </c>
      <c r="AN1520" t="s">
        <v>164</v>
      </c>
      <c r="AO1520">
        <v>9</v>
      </c>
      <c r="AP1520" t="s">
        <v>162</v>
      </c>
      <c r="AQ1520">
        <v>0.28999999999999998</v>
      </c>
      <c r="AS1520">
        <v>0.24</v>
      </c>
      <c r="AT1520" t="s">
        <v>165</v>
      </c>
      <c r="AV1520">
        <v>0</v>
      </c>
      <c r="AW1520">
        <v>0.83</v>
      </c>
      <c r="AX1520">
        <v>44.764004999999997</v>
      </c>
      <c r="AY1520">
        <v>-85.634592999999995</v>
      </c>
      <c r="AZ1520" t="s">
        <v>164</v>
      </c>
      <c r="BA1520" t="s">
        <v>164</v>
      </c>
      <c r="BC1520" t="s">
        <v>164</v>
      </c>
      <c r="BD1520">
        <v>-9532799.2870000005</v>
      </c>
      <c r="BE1520" s="1" t="s">
        <v>7645</v>
      </c>
    </row>
    <row r="1521" spans="1:57" x14ac:dyDescent="0.25">
      <c r="A1521">
        <v>83736</v>
      </c>
      <c r="B1521">
        <v>13653</v>
      </c>
      <c r="C1521">
        <v>5</v>
      </c>
      <c r="D1521" t="s">
        <v>155</v>
      </c>
      <c r="E1521" t="s">
        <v>156</v>
      </c>
      <c r="F1521">
        <v>78704</v>
      </c>
      <c r="G1521" t="s">
        <v>7646</v>
      </c>
      <c r="H1521" t="s">
        <v>7647</v>
      </c>
      <c r="I1521" t="s">
        <v>7647</v>
      </c>
      <c r="J1521" t="s">
        <v>7648</v>
      </c>
      <c r="K1521" t="s">
        <v>909</v>
      </c>
      <c r="L1521">
        <v>48103</v>
      </c>
      <c r="M1521">
        <v>1.1299999999999999</v>
      </c>
      <c r="N1521" t="s">
        <v>162</v>
      </c>
      <c r="O1521" t="s">
        <v>162</v>
      </c>
      <c r="P1521" t="s">
        <v>7649</v>
      </c>
      <c r="Q1521">
        <v>0.16</v>
      </c>
      <c r="R1521" t="s">
        <v>162</v>
      </c>
      <c r="S1521" t="s">
        <v>164</v>
      </c>
      <c r="T1521" t="s">
        <v>164</v>
      </c>
      <c r="U1521" t="s">
        <v>162</v>
      </c>
      <c r="V1521">
        <v>3.95</v>
      </c>
      <c r="X1521" t="s">
        <v>162</v>
      </c>
      <c r="Y1521" t="s">
        <v>162</v>
      </c>
      <c r="Z1521" t="s">
        <v>164</v>
      </c>
      <c r="AA1521" t="s">
        <v>162</v>
      </c>
      <c r="AB1521">
        <v>5.48</v>
      </c>
      <c r="AC1521">
        <v>6.68</v>
      </c>
      <c r="AD1521">
        <v>7.11</v>
      </c>
      <c r="AE1521" t="s">
        <v>162</v>
      </c>
      <c r="AF1521" t="s">
        <v>162</v>
      </c>
      <c r="AG1521">
        <v>1126873</v>
      </c>
      <c r="AH1521">
        <v>1857970</v>
      </c>
      <c r="AI1521">
        <v>1857970</v>
      </c>
      <c r="AJ1521">
        <v>61511</v>
      </c>
      <c r="AK1521">
        <v>47496</v>
      </c>
      <c r="AL1521">
        <v>122526</v>
      </c>
      <c r="AM1521">
        <v>895340</v>
      </c>
      <c r="AN1521" t="s">
        <v>164</v>
      </c>
      <c r="AO1521">
        <v>11</v>
      </c>
      <c r="AP1521" t="s">
        <v>162</v>
      </c>
      <c r="AQ1521">
        <v>0.55000000000000004</v>
      </c>
      <c r="AS1521">
        <v>2.2599999999999998</v>
      </c>
      <c r="AT1521" t="s">
        <v>165</v>
      </c>
      <c r="AU1521">
        <v>120</v>
      </c>
      <c r="AV1521">
        <v>7.0000000000000007E-2</v>
      </c>
      <c r="AW1521">
        <v>1.32</v>
      </c>
      <c r="AX1521">
        <v>42.283580000000001</v>
      </c>
      <c r="AY1521">
        <v>-83.778469999999999</v>
      </c>
      <c r="AZ1521" t="s">
        <v>164</v>
      </c>
      <c r="BA1521" t="s">
        <v>164</v>
      </c>
      <c r="BC1521" t="s">
        <v>164</v>
      </c>
      <c r="BD1521">
        <v>-9326176.6199999992</v>
      </c>
      <c r="BE1521" s="1" t="s">
        <v>7650</v>
      </c>
    </row>
    <row r="1522" spans="1:57" x14ac:dyDescent="0.25">
      <c r="A1522">
        <v>83929</v>
      </c>
      <c r="B1522">
        <v>16083</v>
      </c>
      <c r="C1522">
        <v>5</v>
      </c>
      <c r="D1522" t="s">
        <v>155</v>
      </c>
      <c r="E1522" t="s">
        <v>156</v>
      </c>
      <c r="F1522">
        <v>165123</v>
      </c>
      <c r="G1522" t="s">
        <v>7651</v>
      </c>
      <c r="H1522" t="s">
        <v>7652</v>
      </c>
      <c r="I1522" t="s">
        <v>7653</v>
      </c>
      <c r="J1522" t="s">
        <v>7654</v>
      </c>
      <c r="K1522" t="s">
        <v>4633</v>
      </c>
      <c r="L1522">
        <v>49816</v>
      </c>
      <c r="M1522">
        <v>1.1000000000000001</v>
      </c>
      <c r="N1522" t="s">
        <v>162</v>
      </c>
      <c r="O1522" t="s">
        <v>162</v>
      </c>
      <c r="P1522" t="s">
        <v>7655</v>
      </c>
      <c r="Q1522">
        <v>0.16</v>
      </c>
      <c r="R1522" t="s">
        <v>162</v>
      </c>
      <c r="S1522" t="s">
        <v>164</v>
      </c>
      <c r="T1522" t="s">
        <v>164</v>
      </c>
      <c r="U1522" t="s">
        <v>162</v>
      </c>
      <c r="V1522">
        <v>3.73</v>
      </c>
      <c r="X1522" t="s">
        <v>162</v>
      </c>
      <c r="Y1522" t="s">
        <v>162</v>
      </c>
      <c r="Z1522" t="s">
        <v>164</v>
      </c>
      <c r="AA1522" t="s">
        <v>162</v>
      </c>
      <c r="AB1522">
        <v>5.82</v>
      </c>
      <c r="AC1522">
        <v>7.17</v>
      </c>
      <c r="AD1522">
        <v>7.62</v>
      </c>
      <c r="AE1522" t="s">
        <v>162</v>
      </c>
      <c r="AF1522" t="s">
        <v>162</v>
      </c>
      <c r="AG1522">
        <v>731920</v>
      </c>
      <c r="AH1522">
        <v>11670</v>
      </c>
      <c r="AI1522">
        <v>11670</v>
      </c>
      <c r="AJ1522">
        <v>214382</v>
      </c>
      <c r="AK1522">
        <v>480260</v>
      </c>
      <c r="AL1522">
        <v>12467</v>
      </c>
      <c r="AM1522">
        <v>24811</v>
      </c>
      <c r="AN1522" t="s">
        <v>164</v>
      </c>
      <c r="AO1522">
        <v>7</v>
      </c>
      <c r="AP1522" t="s">
        <v>162</v>
      </c>
      <c r="AQ1522">
        <v>1.75</v>
      </c>
      <c r="AR1522">
        <v>69</v>
      </c>
      <c r="AS1522">
        <v>0.27</v>
      </c>
      <c r="AT1522" t="s">
        <v>165</v>
      </c>
      <c r="AU1522">
        <v>138</v>
      </c>
      <c r="AV1522">
        <v>0</v>
      </c>
      <c r="AW1522">
        <v>8.24</v>
      </c>
      <c r="AX1522">
        <v>46.343941999999998</v>
      </c>
      <c r="AY1522">
        <v>-86.928871000000001</v>
      </c>
      <c r="AZ1522" t="s">
        <v>164</v>
      </c>
      <c r="BA1522" t="s">
        <v>164</v>
      </c>
      <c r="BC1522" t="s">
        <v>164</v>
      </c>
      <c r="BD1522">
        <v>-9676877.6549999993</v>
      </c>
      <c r="BE1522">
        <v>5835638.523</v>
      </c>
    </row>
    <row r="1523" spans="1:57" x14ac:dyDescent="0.25">
      <c r="A1523">
        <v>83940</v>
      </c>
      <c r="B1523">
        <v>16191</v>
      </c>
      <c r="C1523">
        <v>5</v>
      </c>
      <c r="D1523" t="s">
        <v>155</v>
      </c>
      <c r="E1523" t="s">
        <v>156</v>
      </c>
      <c r="F1523">
        <v>198941</v>
      </c>
      <c r="G1523" t="s">
        <v>7656</v>
      </c>
      <c r="H1523" t="s">
        <v>7657</v>
      </c>
      <c r="I1523" t="s">
        <v>7658</v>
      </c>
      <c r="J1523" t="s">
        <v>686</v>
      </c>
      <c r="K1523" t="s">
        <v>161</v>
      </c>
      <c r="L1523">
        <v>48202</v>
      </c>
      <c r="M1523">
        <v>1.1000000000000001</v>
      </c>
      <c r="N1523" t="s">
        <v>162</v>
      </c>
      <c r="O1523" t="s">
        <v>162</v>
      </c>
      <c r="P1523" t="s">
        <v>7659</v>
      </c>
      <c r="Q1523">
        <v>0.16</v>
      </c>
      <c r="R1523" t="s">
        <v>162</v>
      </c>
      <c r="S1523" t="s">
        <v>164</v>
      </c>
      <c r="T1523" t="s">
        <v>164</v>
      </c>
      <c r="U1523" t="s">
        <v>162</v>
      </c>
      <c r="V1523">
        <v>3.97</v>
      </c>
      <c r="X1523" t="s">
        <v>162</v>
      </c>
      <c r="Y1523" t="s">
        <v>162</v>
      </c>
      <c r="Z1523" t="s">
        <v>162</v>
      </c>
      <c r="AA1523" t="s">
        <v>162</v>
      </c>
      <c r="AB1523">
        <v>4.8600000000000003</v>
      </c>
      <c r="AC1523">
        <v>5.84</v>
      </c>
      <c r="AD1523">
        <v>6.19</v>
      </c>
      <c r="AE1523" t="s">
        <v>162</v>
      </c>
      <c r="AF1523" t="s">
        <v>162</v>
      </c>
      <c r="AG1523">
        <v>904243</v>
      </c>
      <c r="AH1523">
        <v>815568</v>
      </c>
      <c r="AI1523">
        <v>815568</v>
      </c>
      <c r="AJ1523">
        <v>45089</v>
      </c>
      <c r="AK1523">
        <v>10479</v>
      </c>
      <c r="AL1523">
        <v>72883</v>
      </c>
      <c r="AM1523">
        <v>775792</v>
      </c>
      <c r="AN1523" t="s">
        <v>164</v>
      </c>
      <c r="AO1523">
        <v>10</v>
      </c>
      <c r="AP1523" t="s">
        <v>162</v>
      </c>
      <c r="AQ1523">
        <v>0.11</v>
      </c>
      <c r="AS1523">
        <v>4.3899999999999997</v>
      </c>
      <c r="AT1523" t="s">
        <v>165</v>
      </c>
      <c r="AV1523">
        <v>0.04</v>
      </c>
      <c r="AW1523">
        <v>0.02</v>
      </c>
      <c r="AX1523">
        <v>42.372574</v>
      </c>
      <c r="AY1523">
        <v>-83.064166</v>
      </c>
      <c r="AZ1523" t="s">
        <v>164</v>
      </c>
      <c r="BC1523" t="s">
        <v>164</v>
      </c>
      <c r="BD1523">
        <v>-9246660.6620000005</v>
      </c>
      <c r="BE1523" s="1" t="s">
        <v>7660</v>
      </c>
    </row>
    <row r="1524" spans="1:57" x14ac:dyDescent="0.25">
      <c r="A1524">
        <v>83995</v>
      </c>
      <c r="B1524">
        <v>16920</v>
      </c>
      <c r="C1524">
        <v>5</v>
      </c>
      <c r="D1524" t="s">
        <v>155</v>
      </c>
      <c r="E1524" t="s">
        <v>156</v>
      </c>
      <c r="F1524">
        <v>69141</v>
      </c>
      <c r="G1524" t="s">
        <v>7661</v>
      </c>
      <c r="H1524" t="s">
        <v>7662</v>
      </c>
      <c r="I1524" t="s">
        <v>7662</v>
      </c>
      <c r="J1524" t="s">
        <v>1155</v>
      </c>
      <c r="K1524" t="s">
        <v>1155</v>
      </c>
      <c r="L1524">
        <v>48601</v>
      </c>
      <c r="M1524">
        <v>1.07</v>
      </c>
      <c r="N1524" t="s">
        <v>162</v>
      </c>
      <c r="O1524" t="s">
        <v>162</v>
      </c>
      <c r="P1524" t="s">
        <v>7663</v>
      </c>
      <c r="Q1524">
        <v>0.16</v>
      </c>
      <c r="R1524" t="s">
        <v>162</v>
      </c>
      <c r="S1524" t="s">
        <v>164</v>
      </c>
      <c r="T1524" t="s">
        <v>164</v>
      </c>
      <c r="U1524" t="s">
        <v>162</v>
      </c>
      <c r="V1524">
        <v>3.93</v>
      </c>
      <c r="X1524" t="s">
        <v>162</v>
      </c>
      <c r="Y1524" t="s">
        <v>162</v>
      </c>
      <c r="Z1524" t="s">
        <v>164</v>
      </c>
      <c r="AA1524" t="s">
        <v>162</v>
      </c>
      <c r="AB1524">
        <v>5.34</v>
      </c>
      <c r="AC1524">
        <v>6.55</v>
      </c>
      <c r="AD1524">
        <v>6.97</v>
      </c>
      <c r="AE1524" t="s">
        <v>162</v>
      </c>
      <c r="AF1524" t="s">
        <v>162</v>
      </c>
      <c r="AG1524">
        <v>638981</v>
      </c>
      <c r="AH1524">
        <v>2175505</v>
      </c>
      <c r="AI1524">
        <v>2175505</v>
      </c>
      <c r="AJ1524">
        <v>62240</v>
      </c>
      <c r="AK1524">
        <v>94704</v>
      </c>
      <c r="AL1524">
        <v>39051</v>
      </c>
      <c r="AM1524">
        <v>442986</v>
      </c>
      <c r="AN1524" t="s">
        <v>164</v>
      </c>
      <c r="AO1524">
        <v>9</v>
      </c>
      <c r="AP1524" t="s">
        <v>162</v>
      </c>
      <c r="AQ1524">
        <v>0.69</v>
      </c>
      <c r="AR1524">
        <v>138</v>
      </c>
      <c r="AS1524">
        <v>0.3</v>
      </c>
      <c r="AT1524" t="s">
        <v>165</v>
      </c>
      <c r="AU1524">
        <v>138</v>
      </c>
      <c r="AV1524">
        <v>0</v>
      </c>
      <c r="AW1524">
        <v>0.28000000000000003</v>
      </c>
      <c r="AX1524">
        <v>43.381853999999997</v>
      </c>
      <c r="AY1524">
        <v>-83.898536000000007</v>
      </c>
      <c r="AZ1524" t="s">
        <v>164</v>
      </c>
      <c r="BA1524" t="s">
        <v>164</v>
      </c>
      <c r="BC1524" t="s">
        <v>164</v>
      </c>
      <c r="BD1524">
        <v>-9339542.3059999999</v>
      </c>
      <c r="BE1524">
        <v>5370275.7149999999</v>
      </c>
    </row>
    <row r="1525" spans="1:57" x14ac:dyDescent="0.25">
      <c r="A1525">
        <v>84123</v>
      </c>
      <c r="B1525">
        <v>18524</v>
      </c>
      <c r="C1525">
        <v>5</v>
      </c>
      <c r="D1525" t="s">
        <v>155</v>
      </c>
      <c r="E1525" t="s">
        <v>156</v>
      </c>
      <c r="F1525">
        <v>43901</v>
      </c>
      <c r="G1525" t="s">
        <v>7664</v>
      </c>
      <c r="H1525" t="s">
        <v>7665</v>
      </c>
      <c r="I1525" t="s">
        <v>7665</v>
      </c>
      <c r="J1525" t="s">
        <v>2355</v>
      </c>
      <c r="K1525" t="s">
        <v>909</v>
      </c>
      <c r="L1525">
        <v>48176</v>
      </c>
      <c r="M1525">
        <v>1.0900000000000001</v>
      </c>
      <c r="N1525" t="s">
        <v>162</v>
      </c>
      <c r="O1525" t="s">
        <v>162</v>
      </c>
      <c r="P1525" t="s">
        <v>7666</v>
      </c>
      <c r="Q1525">
        <v>0.16</v>
      </c>
      <c r="R1525" t="s">
        <v>162</v>
      </c>
      <c r="S1525" t="s">
        <v>164</v>
      </c>
      <c r="T1525" t="s">
        <v>164</v>
      </c>
      <c r="U1525" t="s">
        <v>162</v>
      </c>
      <c r="V1525">
        <v>3.97</v>
      </c>
      <c r="X1525" t="s">
        <v>162</v>
      </c>
      <c r="Y1525" t="s">
        <v>162</v>
      </c>
      <c r="Z1525" t="s">
        <v>164</v>
      </c>
      <c r="AA1525" t="s">
        <v>162</v>
      </c>
      <c r="AB1525">
        <v>5.04</v>
      </c>
      <c r="AC1525">
        <v>6.28</v>
      </c>
      <c r="AD1525">
        <v>6.72</v>
      </c>
      <c r="AE1525" t="s">
        <v>162</v>
      </c>
      <c r="AF1525" t="s">
        <v>162</v>
      </c>
      <c r="AG1525">
        <v>1115850</v>
      </c>
      <c r="AH1525">
        <v>2046208</v>
      </c>
      <c r="AI1525">
        <v>2046208</v>
      </c>
      <c r="AJ1525">
        <v>62193</v>
      </c>
      <c r="AK1525">
        <v>38644</v>
      </c>
      <c r="AL1525">
        <v>125943</v>
      </c>
      <c r="AM1525">
        <v>889070</v>
      </c>
      <c r="AN1525" t="s">
        <v>164</v>
      </c>
      <c r="AO1525">
        <v>11</v>
      </c>
      <c r="AP1525" t="s">
        <v>162</v>
      </c>
      <c r="AQ1525">
        <v>0.55000000000000004</v>
      </c>
      <c r="AS1525">
        <v>0.74</v>
      </c>
      <c r="AT1525" t="s">
        <v>165</v>
      </c>
      <c r="AU1525">
        <v>120</v>
      </c>
      <c r="AV1525">
        <v>0</v>
      </c>
      <c r="AW1525">
        <v>0.82</v>
      </c>
      <c r="AX1525">
        <v>42.166232999999998</v>
      </c>
      <c r="AY1525">
        <v>-83.782287999999994</v>
      </c>
      <c r="AZ1525" t="s">
        <v>164</v>
      </c>
      <c r="BA1525" t="s">
        <v>164</v>
      </c>
      <c r="BC1525" t="s">
        <v>164</v>
      </c>
      <c r="BD1525">
        <v>-9326601.6380000003</v>
      </c>
      <c r="BE1525" s="1" t="s">
        <v>7667</v>
      </c>
    </row>
    <row r="1526" spans="1:57" x14ac:dyDescent="0.25">
      <c r="A1526">
        <v>84224</v>
      </c>
      <c r="B1526">
        <v>19662</v>
      </c>
      <c r="C1526">
        <v>5</v>
      </c>
      <c r="D1526" t="s">
        <v>155</v>
      </c>
      <c r="E1526" t="s">
        <v>156</v>
      </c>
      <c r="F1526">
        <v>237505</v>
      </c>
      <c r="G1526" t="s">
        <v>7668</v>
      </c>
      <c r="H1526" t="s">
        <v>3120</v>
      </c>
      <c r="I1526" t="s">
        <v>7669</v>
      </c>
      <c r="J1526" t="s">
        <v>1105</v>
      </c>
      <c r="K1526" t="s">
        <v>161</v>
      </c>
      <c r="L1526">
        <v>48120</v>
      </c>
      <c r="M1526">
        <v>1.07</v>
      </c>
      <c r="N1526" t="s">
        <v>162</v>
      </c>
      <c r="O1526" t="s">
        <v>162</v>
      </c>
      <c r="P1526" t="s">
        <v>7670</v>
      </c>
      <c r="Q1526">
        <v>0.16</v>
      </c>
      <c r="R1526" t="s">
        <v>162</v>
      </c>
      <c r="S1526" t="s">
        <v>164</v>
      </c>
      <c r="T1526" t="s">
        <v>164</v>
      </c>
      <c r="U1526" t="s">
        <v>162</v>
      </c>
      <c r="V1526">
        <v>3.94</v>
      </c>
      <c r="X1526" t="s">
        <v>162</v>
      </c>
      <c r="Y1526" t="s">
        <v>162</v>
      </c>
      <c r="Z1526" t="s">
        <v>162</v>
      </c>
      <c r="AA1526" t="s">
        <v>162</v>
      </c>
      <c r="AB1526">
        <v>4.7300000000000004</v>
      </c>
      <c r="AC1526">
        <v>5.7</v>
      </c>
      <c r="AD1526">
        <v>6.06</v>
      </c>
      <c r="AE1526" t="s">
        <v>162</v>
      </c>
      <c r="AF1526" t="s">
        <v>162</v>
      </c>
      <c r="AG1526">
        <v>949618</v>
      </c>
      <c r="AH1526">
        <v>1091346</v>
      </c>
      <c r="AI1526">
        <v>1091346</v>
      </c>
      <c r="AJ1526">
        <v>47427</v>
      </c>
      <c r="AK1526">
        <v>10835</v>
      </c>
      <c r="AL1526">
        <v>77151</v>
      </c>
      <c r="AM1526">
        <v>814205</v>
      </c>
      <c r="AN1526" t="s">
        <v>164</v>
      </c>
      <c r="AO1526">
        <v>11</v>
      </c>
      <c r="AP1526" t="s">
        <v>162</v>
      </c>
      <c r="AQ1526">
        <v>0.36</v>
      </c>
      <c r="AR1526">
        <v>230</v>
      </c>
      <c r="AS1526">
        <v>0.18</v>
      </c>
      <c r="AT1526" t="s">
        <v>165</v>
      </c>
      <c r="AU1526">
        <v>120</v>
      </c>
      <c r="AV1526">
        <v>0.13</v>
      </c>
      <c r="AW1526">
        <v>0.23</v>
      </c>
      <c r="AX1526">
        <v>42.293931000000001</v>
      </c>
      <c r="AY1526">
        <v>-83.148589999999999</v>
      </c>
      <c r="AZ1526" t="s">
        <v>164</v>
      </c>
      <c r="BC1526" t="s">
        <v>164</v>
      </c>
      <c r="BD1526">
        <v>-9256058.6989999991</v>
      </c>
      <c r="BE1526" s="1" t="s">
        <v>7671</v>
      </c>
    </row>
    <row r="1527" spans="1:57" x14ac:dyDescent="0.25">
      <c r="A1527">
        <v>84330</v>
      </c>
      <c r="B1527">
        <v>21294</v>
      </c>
      <c r="C1527">
        <v>5</v>
      </c>
      <c r="D1527" t="s">
        <v>155</v>
      </c>
      <c r="E1527" t="s">
        <v>156</v>
      </c>
      <c r="F1527">
        <v>12589</v>
      </c>
      <c r="G1527" t="s">
        <v>7672</v>
      </c>
      <c r="H1527" t="s">
        <v>7673</v>
      </c>
      <c r="I1527" t="s">
        <v>7674</v>
      </c>
      <c r="J1527" t="s">
        <v>1155</v>
      </c>
      <c r="K1527" t="s">
        <v>1155</v>
      </c>
      <c r="L1527">
        <v>48602</v>
      </c>
      <c r="M1527">
        <v>1.1000000000000001</v>
      </c>
      <c r="N1527" t="s">
        <v>162</v>
      </c>
      <c r="O1527" t="s">
        <v>162</v>
      </c>
      <c r="P1527" t="s">
        <v>7675</v>
      </c>
      <c r="Q1527">
        <v>0.16</v>
      </c>
      <c r="R1527" t="s">
        <v>162</v>
      </c>
      <c r="S1527" t="s">
        <v>164</v>
      </c>
      <c r="T1527" t="s">
        <v>164</v>
      </c>
      <c r="U1527" t="s">
        <v>162</v>
      </c>
      <c r="V1527">
        <v>3.93</v>
      </c>
      <c r="X1527" t="s">
        <v>162</v>
      </c>
      <c r="Y1527" t="s">
        <v>162</v>
      </c>
      <c r="Z1527" t="s">
        <v>164</v>
      </c>
      <c r="AA1527" t="s">
        <v>162</v>
      </c>
      <c r="AB1527">
        <v>5.14</v>
      </c>
      <c r="AC1527">
        <v>6.37</v>
      </c>
      <c r="AD1527">
        <v>6.81</v>
      </c>
      <c r="AE1527" t="s">
        <v>162</v>
      </c>
      <c r="AF1527" t="s">
        <v>162</v>
      </c>
      <c r="AG1527">
        <v>641521</v>
      </c>
      <c r="AH1527">
        <v>2216375</v>
      </c>
      <c r="AI1527">
        <v>2216375</v>
      </c>
      <c r="AJ1527">
        <v>60513</v>
      </c>
      <c r="AK1527">
        <v>112534</v>
      </c>
      <c r="AL1527">
        <v>38880</v>
      </c>
      <c r="AM1527">
        <v>429595</v>
      </c>
      <c r="AN1527" t="s">
        <v>164</v>
      </c>
      <c r="AO1527">
        <v>9</v>
      </c>
      <c r="AP1527" t="s">
        <v>162</v>
      </c>
      <c r="AQ1527">
        <v>0.52</v>
      </c>
      <c r="AS1527">
        <v>1.89</v>
      </c>
      <c r="AT1527" t="s">
        <v>165</v>
      </c>
      <c r="AU1527">
        <v>138</v>
      </c>
      <c r="AV1527">
        <v>0.01</v>
      </c>
      <c r="AW1527">
        <v>0.09</v>
      </c>
      <c r="AX1527">
        <v>43.423634999999997</v>
      </c>
      <c r="AY1527">
        <v>-83.944447999999994</v>
      </c>
      <c r="AZ1527" t="s">
        <v>164</v>
      </c>
      <c r="BA1527" t="s">
        <v>164</v>
      </c>
      <c r="BC1527" t="s">
        <v>164</v>
      </c>
      <c r="BD1527">
        <v>-9344653.2060000002</v>
      </c>
      <c r="BE1527" s="1" t="s">
        <v>7676</v>
      </c>
    </row>
    <row r="1528" spans="1:57" x14ac:dyDescent="0.25">
      <c r="A1528">
        <v>84797</v>
      </c>
      <c r="B1528">
        <v>27145</v>
      </c>
      <c r="C1528">
        <v>5</v>
      </c>
      <c r="D1528" t="s">
        <v>155</v>
      </c>
      <c r="E1528" t="s">
        <v>156</v>
      </c>
      <c r="F1528">
        <v>138901</v>
      </c>
      <c r="G1528" t="s">
        <v>7677</v>
      </c>
      <c r="H1528" t="s">
        <v>5978</v>
      </c>
      <c r="I1528" t="s">
        <v>7678</v>
      </c>
      <c r="J1528" t="s">
        <v>1166</v>
      </c>
      <c r="K1528" t="s">
        <v>228</v>
      </c>
      <c r="L1528">
        <v>48060</v>
      </c>
      <c r="M1528">
        <v>1.1000000000000001</v>
      </c>
      <c r="N1528" t="s">
        <v>162</v>
      </c>
      <c r="O1528" t="s">
        <v>162</v>
      </c>
      <c r="P1528" t="s">
        <v>7679</v>
      </c>
      <c r="Q1528">
        <v>0.16</v>
      </c>
      <c r="R1528" t="s">
        <v>162</v>
      </c>
      <c r="S1528" t="s">
        <v>164</v>
      </c>
      <c r="T1528" t="s">
        <v>164</v>
      </c>
      <c r="U1528" t="s">
        <v>162</v>
      </c>
      <c r="V1528">
        <v>3.91</v>
      </c>
      <c r="X1528" t="s">
        <v>162</v>
      </c>
      <c r="Y1528" t="s">
        <v>162</v>
      </c>
      <c r="Z1528" t="s">
        <v>164</v>
      </c>
      <c r="AA1528" t="s">
        <v>162</v>
      </c>
      <c r="AB1528">
        <v>5.21</v>
      </c>
      <c r="AC1528">
        <v>6.42</v>
      </c>
      <c r="AD1528">
        <v>6.86</v>
      </c>
      <c r="AE1528" t="s">
        <v>162</v>
      </c>
      <c r="AF1528" t="s">
        <v>162</v>
      </c>
      <c r="AG1528">
        <v>656711</v>
      </c>
      <c r="AH1528">
        <v>689368</v>
      </c>
      <c r="AI1528">
        <v>689368</v>
      </c>
      <c r="AJ1528">
        <v>36718</v>
      </c>
      <c r="AK1528">
        <v>5099</v>
      </c>
      <c r="AL1528">
        <v>48269</v>
      </c>
      <c r="AM1528">
        <v>566625</v>
      </c>
      <c r="AN1528" t="s">
        <v>164</v>
      </c>
      <c r="AP1528" t="s">
        <v>162</v>
      </c>
      <c r="AQ1528">
        <v>1.2</v>
      </c>
      <c r="AS1528">
        <v>1.87</v>
      </c>
      <c r="AT1528" t="s">
        <v>165</v>
      </c>
      <c r="AU1528">
        <v>120</v>
      </c>
      <c r="AV1528">
        <v>0.02</v>
      </c>
      <c r="AW1528">
        <v>1.0900000000000001</v>
      </c>
      <c r="AX1528">
        <v>42.975861000000002</v>
      </c>
      <c r="AY1528">
        <v>-82.423333</v>
      </c>
      <c r="AZ1528" t="s">
        <v>164</v>
      </c>
      <c r="BA1528" t="s">
        <v>164</v>
      </c>
      <c r="BC1528" t="s">
        <v>164</v>
      </c>
      <c r="BD1528">
        <v>-9175323.4590000007</v>
      </c>
      <c r="BE1528" s="1" t="s">
        <v>5981</v>
      </c>
    </row>
    <row r="1529" spans="1:57" x14ac:dyDescent="0.25">
      <c r="A1529">
        <v>84918</v>
      </c>
      <c r="B1529">
        <v>28924</v>
      </c>
      <c r="C1529">
        <v>5</v>
      </c>
      <c r="D1529" t="s">
        <v>155</v>
      </c>
      <c r="E1529" t="s">
        <v>156</v>
      </c>
      <c r="F1529">
        <v>99381</v>
      </c>
      <c r="G1529" t="s">
        <v>7680</v>
      </c>
      <c r="H1529" t="s">
        <v>7681</v>
      </c>
      <c r="I1529" t="s">
        <v>7682</v>
      </c>
      <c r="J1529" t="s">
        <v>686</v>
      </c>
      <c r="K1529" t="s">
        <v>161</v>
      </c>
      <c r="L1529">
        <v>48243</v>
      </c>
      <c r="M1529">
        <v>1.1000000000000001</v>
      </c>
      <c r="N1529" t="s">
        <v>162</v>
      </c>
      <c r="O1529" t="s">
        <v>162</v>
      </c>
      <c r="P1529" t="s">
        <v>7683</v>
      </c>
      <c r="Q1529">
        <v>0.16</v>
      </c>
      <c r="R1529" t="s">
        <v>162</v>
      </c>
      <c r="S1529" t="s">
        <v>164</v>
      </c>
      <c r="T1529" t="s">
        <v>164</v>
      </c>
      <c r="U1529" t="s">
        <v>162</v>
      </c>
      <c r="X1529" t="s">
        <v>162</v>
      </c>
      <c r="Y1529" t="s">
        <v>162</v>
      </c>
      <c r="Z1529" t="s">
        <v>162</v>
      </c>
      <c r="AA1529" t="s">
        <v>162</v>
      </c>
      <c r="AB1529">
        <v>4.87</v>
      </c>
      <c r="AC1529">
        <v>5.85</v>
      </c>
      <c r="AD1529">
        <v>6.21</v>
      </c>
      <c r="AE1529" t="s">
        <v>162</v>
      </c>
      <c r="AF1529" t="s">
        <v>162</v>
      </c>
      <c r="AG1529">
        <v>904243</v>
      </c>
      <c r="AH1529">
        <v>815568</v>
      </c>
      <c r="AI1529">
        <v>815568</v>
      </c>
      <c r="AJ1529">
        <v>45089</v>
      </c>
      <c r="AK1529">
        <v>10479</v>
      </c>
      <c r="AL1529">
        <v>72883</v>
      </c>
      <c r="AM1529">
        <v>775792</v>
      </c>
      <c r="AN1529" t="s">
        <v>164</v>
      </c>
      <c r="AP1529" t="s">
        <v>162</v>
      </c>
      <c r="AQ1529">
        <v>1.46</v>
      </c>
      <c r="AS1529">
        <v>3.69</v>
      </c>
      <c r="AT1529" t="s">
        <v>165</v>
      </c>
      <c r="AV1529">
        <v>0.15</v>
      </c>
      <c r="AW1529">
        <v>1.59</v>
      </c>
      <c r="AX1529">
        <v>42.328789</v>
      </c>
      <c r="AY1529">
        <v>-83.037666000000002</v>
      </c>
      <c r="AZ1529" t="s">
        <v>164</v>
      </c>
      <c r="BC1529" t="s">
        <v>164</v>
      </c>
      <c r="BD1529">
        <v>-9243710.6960000005</v>
      </c>
      <c r="BE1529" s="1" t="s">
        <v>7684</v>
      </c>
    </row>
    <row r="1530" spans="1:57" x14ac:dyDescent="0.25">
      <c r="A1530">
        <v>85055</v>
      </c>
      <c r="B1530">
        <v>30689</v>
      </c>
      <c r="C1530">
        <v>5</v>
      </c>
      <c r="D1530" t="s">
        <v>155</v>
      </c>
      <c r="E1530" t="s">
        <v>156</v>
      </c>
      <c r="F1530">
        <v>233145</v>
      </c>
      <c r="G1530" t="s">
        <v>7685</v>
      </c>
      <c r="H1530" t="s">
        <v>7686</v>
      </c>
      <c r="I1530" t="s">
        <v>7686</v>
      </c>
      <c r="J1530" t="s">
        <v>460</v>
      </c>
      <c r="K1530" t="s">
        <v>240</v>
      </c>
      <c r="L1530">
        <v>48341</v>
      </c>
      <c r="M1530">
        <v>1.07</v>
      </c>
      <c r="N1530" t="s">
        <v>162</v>
      </c>
      <c r="O1530" t="s">
        <v>162</v>
      </c>
      <c r="P1530" t="s">
        <v>7687</v>
      </c>
      <c r="Q1530">
        <v>0.16</v>
      </c>
      <c r="R1530" t="s">
        <v>162</v>
      </c>
      <c r="S1530" t="s">
        <v>164</v>
      </c>
      <c r="T1530" t="s">
        <v>164</v>
      </c>
      <c r="U1530" t="s">
        <v>162</v>
      </c>
      <c r="V1530">
        <v>3.94</v>
      </c>
      <c r="X1530" t="s">
        <v>162</v>
      </c>
      <c r="Y1530" t="s">
        <v>162</v>
      </c>
      <c r="Z1530" t="s">
        <v>164</v>
      </c>
      <c r="AA1530" t="s">
        <v>162</v>
      </c>
      <c r="AB1530">
        <v>5.34</v>
      </c>
      <c r="AC1530">
        <v>6.49</v>
      </c>
      <c r="AD1530">
        <v>6.91</v>
      </c>
      <c r="AE1530" t="s">
        <v>162</v>
      </c>
      <c r="AF1530" t="s">
        <v>162</v>
      </c>
      <c r="AG1530">
        <v>980486</v>
      </c>
      <c r="AH1530">
        <v>1662872</v>
      </c>
      <c r="AI1530">
        <v>1662872</v>
      </c>
      <c r="AJ1530">
        <v>51367</v>
      </c>
      <c r="AK1530">
        <v>29178</v>
      </c>
      <c r="AL1530">
        <v>72837</v>
      </c>
      <c r="AM1530">
        <v>827103</v>
      </c>
      <c r="AN1530" t="s">
        <v>164</v>
      </c>
      <c r="AO1530">
        <v>10</v>
      </c>
      <c r="AP1530" t="s">
        <v>162</v>
      </c>
      <c r="AQ1530">
        <v>0.7</v>
      </c>
      <c r="AR1530">
        <v>120</v>
      </c>
      <c r="AS1530">
        <v>0.45</v>
      </c>
      <c r="AT1530" t="s">
        <v>165</v>
      </c>
      <c r="AU1530">
        <v>120</v>
      </c>
      <c r="AV1530">
        <v>0.01</v>
      </c>
      <c r="AW1530">
        <v>0</v>
      </c>
      <c r="AX1530">
        <v>42.625774</v>
      </c>
      <c r="AY1530">
        <v>-83.285621000000006</v>
      </c>
      <c r="AZ1530" t="s">
        <v>164</v>
      </c>
      <c r="BA1530" t="s">
        <v>164</v>
      </c>
      <c r="BC1530" t="s">
        <v>164</v>
      </c>
      <c r="BD1530">
        <v>-9271312.9199999999</v>
      </c>
      <c r="BE1530" s="1" t="s">
        <v>7688</v>
      </c>
    </row>
    <row r="1531" spans="1:57" x14ac:dyDescent="0.25">
      <c r="A1531">
        <v>85056</v>
      </c>
      <c r="B1531">
        <v>30712</v>
      </c>
      <c r="C1531">
        <v>5</v>
      </c>
      <c r="D1531" t="s">
        <v>155</v>
      </c>
      <c r="E1531" t="s">
        <v>156</v>
      </c>
      <c r="F1531">
        <v>235517</v>
      </c>
      <c r="G1531" t="s">
        <v>7689</v>
      </c>
      <c r="H1531" t="s">
        <v>7690</v>
      </c>
      <c r="I1531" t="s">
        <v>7691</v>
      </c>
      <c r="J1531" t="s">
        <v>295</v>
      </c>
      <c r="K1531" t="s">
        <v>295</v>
      </c>
      <c r="L1531">
        <v>49441</v>
      </c>
      <c r="M1531">
        <v>1.07</v>
      </c>
      <c r="N1531" t="s">
        <v>162</v>
      </c>
      <c r="O1531" t="s">
        <v>162</v>
      </c>
      <c r="P1531" t="s">
        <v>7692</v>
      </c>
      <c r="Q1531">
        <v>0.16</v>
      </c>
      <c r="R1531" t="s">
        <v>162</v>
      </c>
      <c r="S1531" t="s">
        <v>164</v>
      </c>
      <c r="T1531" t="s">
        <v>164</v>
      </c>
      <c r="U1531" t="s">
        <v>162</v>
      </c>
      <c r="V1531">
        <v>3.95</v>
      </c>
      <c r="X1531" t="s">
        <v>162</v>
      </c>
      <c r="Y1531" t="s">
        <v>162</v>
      </c>
      <c r="Z1531" t="s">
        <v>164</v>
      </c>
      <c r="AA1531" t="s">
        <v>162</v>
      </c>
      <c r="AB1531">
        <v>5.57</v>
      </c>
      <c r="AC1531">
        <v>6.71</v>
      </c>
      <c r="AD1531">
        <v>7.11</v>
      </c>
      <c r="AE1531" t="s">
        <v>162</v>
      </c>
      <c r="AF1531" t="s">
        <v>162</v>
      </c>
      <c r="AG1531">
        <v>459889</v>
      </c>
      <c r="AH1531">
        <v>659947</v>
      </c>
      <c r="AI1531">
        <v>659947</v>
      </c>
      <c r="AJ1531">
        <v>63805</v>
      </c>
      <c r="AK1531">
        <v>116301</v>
      </c>
      <c r="AL1531">
        <v>74864</v>
      </c>
      <c r="AM1531">
        <v>204920</v>
      </c>
      <c r="AN1531" t="s">
        <v>164</v>
      </c>
      <c r="AP1531" t="s">
        <v>162</v>
      </c>
      <c r="AQ1531">
        <v>0.35</v>
      </c>
      <c r="AR1531">
        <v>138</v>
      </c>
      <c r="AS1531">
        <v>0.35</v>
      </c>
      <c r="AT1531" t="s">
        <v>165</v>
      </c>
      <c r="AU1531">
        <v>138</v>
      </c>
      <c r="AV1531">
        <v>0</v>
      </c>
      <c r="AW1531">
        <v>0.21</v>
      </c>
      <c r="AX1531">
        <v>43.219501999999999</v>
      </c>
      <c r="AY1531">
        <v>-86.248498999999995</v>
      </c>
      <c r="AZ1531" t="s">
        <v>164</v>
      </c>
      <c r="BA1531" t="s">
        <v>164</v>
      </c>
      <c r="BC1531" t="s">
        <v>164</v>
      </c>
      <c r="BD1531">
        <v>-9601138.9900000002</v>
      </c>
      <c r="BE1531" s="1" t="s">
        <v>7693</v>
      </c>
    </row>
    <row r="1532" spans="1:57" x14ac:dyDescent="0.25">
      <c r="A1532">
        <v>85178</v>
      </c>
      <c r="B1532">
        <v>32204</v>
      </c>
      <c r="C1532">
        <v>5</v>
      </c>
      <c r="D1532" t="s">
        <v>155</v>
      </c>
      <c r="E1532" t="s">
        <v>156</v>
      </c>
      <c r="F1532">
        <v>104541</v>
      </c>
      <c r="G1532" t="s">
        <v>7694</v>
      </c>
      <c r="H1532" t="s">
        <v>7695</v>
      </c>
      <c r="I1532" t="s">
        <v>7696</v>
      </c>
      <c r="J1532" t="s">
        <v>351</v>
      </c>
      <c r="K1532" t="s">
        <v>351</v>
      </c>
      <c r="L1532">
        <v>49201</v>
      </c>
      <c r="M1532">
        <v>1.07</v>
      </c>
      <c r="N1532" t="s">
        <v>162</v>
      </c>
      <c r="O1532" t="s">
        <v>162</v>
      </c>
      <c r="P1532" t="s">
        <v>7697</v>
      </c>
      <c r="Q1532">
        <v>0.16</v>
      </c>
      <c r="R1532" t="s">
        <v>162</v>
      </c>
      <c r="S1532" t="s">
        <v>164</v>
      </c>
      <c r="T1532" t="s">
        <v>164</v>
      </c>
      <c r="U1532" t="s">
        <v>162</v>
      </c>
      <c r="V1532">
        <v>3.96</v>
      </c>
      <c r="X1532" t="s">
        <v>162</v>
      </c>
      <c r="Y1532" t="s">
        <v>162</v>
      </c>
      <c r="Z1532" t="s">
        <v>164</v>
      </c>
      <c r="AA1532" t="s">
        <v>162</v>
      </c>
      <c r="AB1532">
        <v>5.35</v>
      </c>
      <c r="AC1532">
        <v>6.62</v>
      </c>
      <c r="AD1532">
        <v>7.05</v>
      </c>
      <c r="AE1532" t="s">
        <v>162</v>
      </c>
      <c r="AF1532" t="s">
        <v>162</v>
      </c>
      <c r="AG1532">
        <v>1093942</v>
      </c>
      <c r="AH1532">
        <v>2134968</v>
      </c>
      <c r="AI1532">
        <v>2134968</v>
      </c>
      <c r="AJ1532">
        <v>70729</v>
      </c>
      <c r="AK1532">
        <v>81440</v>
      </c>
      <c r="AL1532">
        <v>117733</v>
      </c>
      <c r="AM1532">
        <v>824041</v>
      </c>
      <c r="AN1532" t="s">
        <v>164</v>
      </c>
      <c r="AO1532">
        <v>11</v>
      </c>
      <c r="AP1532" t="s">
        <v>162</v>
      </c>
      <c r="AQ1532">
        <v>0.53</v>
      </c>
      <c r="AS1532">
        <v>7.0000000000000007E-2</v>
      </c>
      <c r="AT1532" t="s">
        <v>165</v>
      </c>
      <c r="AV1532">
        <v>0</v>
      </c>
      <c r="AW1532">
        <v>0.1</v>
      </c>
      <c r="AX1532">
        <v>42.259183999999998</v>
      </c>
      <c r="AY1532">
        <v>-84.410092000000006</v>
      </c>
      <c r="AZ1532" t="s">
        <v>164</v>
      </c>
      <c r="BA1532" t="s">
        <v>164</v>
      </c>
      <c r="BC1532" t="s">
        <v>164</v>
      </c>
      <c r="BD1532">
        <v>-9396488.4590000007</v>
      </c>
      <c r="BE1532" s="1" t="s">
        <v>7698</v>
      </c>
    </row>
    <row r="1533" spans="1:57" x14ac:dyDescent="0.25">
      <c r="A1533">
        <v>85207</v>
      </c>
      <c r="B1533">
        <v>32468</v>
      </c>
      <c r="C1533">
        <v>5</v>
      </c>
      <c r="D1533" t="s">
        <v>155</v>
      </c>
      <c r="E1533" t="s">
        <v>156</v>
      </c>
      <c r="F1533">
        <v>144863</v>
      </c>
      <c r="G1533" t="s">
        <v>7699</v>
      </c>
      <c r="H1533" t="s">
        <v>7700</v>
      </c>
      <c r="I1533" t="s">
        <v>7701</v>
      </c>
      <c r="J1533" t="s">
        <v>460</v>
      </c>
      <c r="K1533" t="s">
        <v>240</v>
      </c>
      <c r="L1533">
        <v>48342</v>
      </c>
      <c r="M1533">
        <v>1.1000000000000001</v>
      </c>
      <c r="N1533" t="s">
        <v>162</v>
      </c>
      <c r="O1533" t="s">
        <v>162</v>
      </c>
      <c r="P1533" t="s">
        <v>7702</v>
      </c>
      <c r="Q1533">
        <v>0.16</v>
      </c>
      <c r="R1533" t="s">
        <v>162</v>
      </c>
      <c r="S1533" t="s">
        <v>164</v>
      </c>
      <c r="T1533" t="s">
        <v>164</v>
      </c>
      <c r="U1533" t="s">
        <v>162</v>
      </c>
      <c r="V1533">
        <v>3.95</v>
      </c>
      <c r="X1533" t="s">
        <v>162</v>
      </c>
      <c r="Y1533" t="s">
        <v>162</v>
      </c>
      <c r="Z1533" t="s">
        <v>164</v>
      </c>
      <c r="AA1533" t="s">
        <v>162</v>
      </c>
      <c r="AB1533">
        <v>5.26</v>
      </c>
      <c r="AC1533">
        <v>6.41</v>
      </c>
      <c r="AD1533">
        <v>6.83</v>
      </c>
      <c r="AE1533" t="s">
        <v>162</v>
      </c>
      <c r="AF1533" t="s">
        <v>162</v>
      </c>
      <c r="AG1533">
        <v>980486</v>
      </c>
      <c r="AH1533">
        <v>1662872</v>
      </c>
      <c r="AI1533">
        <v>1662872</v>
      </c>
      <c r="AJ1533">
        <v>51367</v>
      </c>
      <c r="AK1533">
        <v>29178</v>
      </c>
      <c r="AL1533">
        <v>72837</v>
      </c>
      <c r="AM1533">
        <v>827103</v>
      </c>
      <c r="AN1533" t="s">
        <v>164</v>
      </c>
      <c r="AO1533">
        <v>10</v>
      </c>
      <c r="AP1533" t="s">
        <v>162</v>
      </c>
      <c r="AQ1533">
        <v>0.61</v>
      </c>
      <c r="AS1533">
        <v>0.87</v>
      </c>
      <c r="AT1533" t="s">
        <v>165</v>
      </c>
      <c r="AV1533">
        <v>0.02</v>
      </c>
      <c r="AW1533">
        <v>0.31</v>
      </c>
      <c r="AX1533">
        <v>42.643006</v>
      </c>
      <c r="AY1533">
        <v>-83.294038</v>
      </c>
      <c r="AZ1533" t="s">
        <v>164</v>
      </c>
      <c r="BA1533" t="s">
        <v>164</v>
      </c>
      <c r="BC1533" t="s">
        <v>164</v>
      </c>
      <c r="BD1533">
        <v>-9272249.8959999997</v>
      </c>
      <c r="BE1533" s="1" t="s">
        <v>7703</v>
      </c>
    </row>
    <row r="1534" spans="1:57" x14ac:dyDescent="0.25">
      <c r="A1534">
        <v>85294</v>
      </c>
      <c r="B1534">
        <v>33629</v>
      </c>
      <c r="C1534">
        <v>5</v>
      </c>
      <c r="D1534" t="s">
        <v>155</v>
      </c>
      <c r="E1534" t="s">
        <v>156</v>
      </c>
      <c r="F1534">
        <v>113621</v>
      </c>
      <c r="G1534" t="s">
        <v>7704</v>
      </c>
      <c r="H1534" t="s">
        <v>7705</v>
      </c>
      <c r="I1534" t="s">
        <v>7706</v>
      </c>
      <c r="J1534" t="s">
        <v>3571</v>
      </c>
      <c r="K1534" t="s">
        <v>161</v>
      </c>
      <c r="L1534">
        <v>48192</v>
      </c>
      <c r="M1534">
        <v>1.0900000000000001</v>
      </c>
      <c r="N1534" t="s">
        <v>162</v>
      </c>
      <c r="O1534" t="s">
        <v>162</v>
      </c>
      <c r="P1534" t="s">
        <v>7707</v>
      </c>
      <c r="Q1534">
        <v>0.16</v>
      </c>
      <c r="R1534" t="s">
        <v>162</v>
      </c>
      <c r="S1534" t="s">
        <v>164</v>
      </c>
      <c r="T1534" t="s">
        <v>164</v>
      </c>
      <c r="U1534" t="s">
        <v>162</v>
      </c>
      <c r="V1534">
        <v>3.92</v>
      </c>
      <c r="X1534" t="s">
        <v>162</v>
      </c>
      <c r="Y1534" t="s">
        <v>162</v>
      </c>
      <c r="Z1534" t="s">
        <v>162</v>
      </c>
      <c r="AA1534" t="s">
        <v>162</v>
      </c>
      <c r="AB1534">
        <v>4.88</v>
      </c>
      <c r="AC1534">
        <v>5.89</v>
      </c>
      <c r="AD1534">
        <v>6.26</v>
      </c>
      <c r="AE1534" t="s">
        <v>162</v>
      </c>
      <c r="AF1534" t="s">
        <v>162</v>
      </c>
      <c r="AG1534">
        <v>941045</v>
      </c>
      <c r="AH1534">
        <v>1085582</v>
      </c>
      <c r="AI1534">
        <v>1085582</v>
      </c>
      <c r="AJ1534">
        <v>46293</v>
      </c>
      <c r="AK1534">
        <v>15709</v>
      </c>
      <c r="AL1534">
        <v>77352</v>
      </c>
      <c r="AM1534">
        <v>801692</v>
      </c>
      <c r="AN1534" t="s">
        <v>164</v>
      </c>
      <c r="AO1534">
        <v>11</v>
      </c>
      <c r="AP1534" t="s">
        <v>162</v>
      </c>
      <c r="AQ1534">
        <v>0.34</v>
      </c>
      <c r="AS1534">
        <v>0.7</v>
      </c>
      <c r="AT1534" t="s">
        <v>165</v>
      </c>
      <c r="AU1534">
        <v>120</v>
      </c>
      <c r="AV1534">
        <v>0</v>
      </c>
      <c r="AW1534">
        <v>0.11</v>
      </c>
      <c r="AX1534">
        <v>42.21396</v>
      </c>
      <c r="AY1534">
        <v>-83.149820000000005</v>
      </c>
      <c r="AZ1534" t="s">
        <v>164</v>
      </c>
      <c r="BC1534" t="s">
        <v>164</v>
      </c>
      <c r="BD1534">
        <v>-9256195.6219999995</v>
      </c>
      <c r="BE1534">
        <v>5193083.693</v>
      </c>
    </row>
    <row r="1535" spans="1:57" x14ac:dyDescent="0.25">
      <c r="A1535">
        <v>85306</v>
      </c>
      <c r="B1535">
        <v>33763</v>
      </c>
      <c r="C1535">
        <v>5</v>
      </c>
      <c r="D1535" t="s">
        <v>155</v>
      </c>
      <c r="E1535" t="s">
        <v>156</v>
      </c>
      <c r="F1535">
        <v>160262</v>
      </c>
      <c r="G1535" t="s">
        <v>7708</v>
      </c>
      <c r="H1535" t="s">
        <v>7709</v>
      </c>
      <c r="I1535" t="s">
        <v>7709</v>
      </c>
      <c r="J1535" t="s">
        <v>2082</v>
      </c>
      <c r="K1535" t="s">
        <v>161</v>
      </c>
      <c r="L1535">
        <v>48239</v>
      </c>
      <c r="M1535">
        <v>1.1000000000000001</v>
      </c>
      <c r="N1535" t="s">
        <v>162</v>
      </c>
      <c r="O1535" t="s">
        <v>162</v>
      </c>
      <c r="P1535" t="s">
        <v>7710</v>
      </c>
      <c r="Q1535">
        <v>0.16</v>
      </c>
      <c r="R1535" t="s">
        <v>162</v>
      </c>
      <c r="S1535" t="s">
        <v>164</v>
      </c>
      <c r="T1535" t="s">
        <v>164</v>
      </c>
      <c r="U1535" t="s">
        <v>162</v>
      </c>
      <c r="V1535">
        <v>3.98</v>
      </c>
      <c r="X1535" t="s">
        <v>162</v>
      </c>
      <c r="Y1535" t="s">
        <v>162</v>
      </c>
      <c r="Z1535" t="s">
        <v>162</v>
      </c>
      <c r="AA1535" t="s">
        <v>162</v>
      </c>
      <c r="AB1535">
        <v>4.5999999999999996</v>
      </c>
      <c r="AC1535">
        <v>5.62</v>
      </c>
      <c r="AD1535">
        <v>6</v>
      </c>
      <c r="AE1535" t="s">
        <v>162</v>
      </c>
      <c r="AF1535" t="s">
        <v>162</v>
      </c>
      <c r="AG1535">
        <v>973105</v>
      </c>
      <c r="AH1535">
        <v>1046997</v>
      </c>
      <c r="AI1535">
        <v>1046997</v>
      </c>
      <c r="AJ1535">
        <v>48616</v>
      </c>
      <c r="AK1535">
        <v>6358</v>
      </c>
      <c r="AL1535">
        <v>77039</v>
      </c>
      <c r="AM1535">
        <v>841092</v>
      </c>
      <c r="AN1535" t="s">
        <v>164</v>
      </c>
      <c r="AO1535">
        <v>10</v>
      </c>
      <c r="AP1535" t="s">
        <v>162</v>
      </c>
      <c r="AQ1535">
        <v>0.3</v>
      </c>
      <c r="AR1535">
        <v>120</v>
      </c>
      <c r="AS1535">
        <v>0.25</v>
      </c>
      <c r="AT1535" t="s">
        <v>165</v>
      </c>
      <c r="AU1535">
        <v>120</v>
      </c>
      <c r="AV1535">
        <v>0</v>
      </c>
      <c r="AW1535">
        <v>0.26</v>
      </c>
      <c r="AX1535">
        <v>42.382618999999998</v>
      </c>
      <c r="AY1535">
        <v>-83.276123999999996</v>
      </c>
      <c r="AZ1535" t="s">
        <v>164</v>
      </c>
      <c r="BC1535" t="s">
        <v>164</v>
      </c>
      <c r="BD1535">
        <v>-9270255.7190000005</v>
      </c>
      <c r="BE1535" s="1" t="s">
        <v>7711</v>
      </c>
    </row>
    <row r="1536" spans="1:57" x14ac:dyDescent="0.25">
      <c r="A1536">
        <v>85531</v>
      </c>
      <c r="B1536">
        <v>36472</v>
      </c>
      <c r="C1536">
        <v>5</v>
      </c>
      <c r="D1536" t="s">
        <v>155</v>
      </c>
      <c r="E1536" t="s">
        <v>156</v>
      </c>
      <c r="F1536">
        <v>242158</v>
      </c>
      <c r="G1536" t="s">
        <v>7712</v>
      </c>
      <c r="H1536" t="s">
        <v>7713</v>
      </c>
      <c r="I1536" t="s">
        <v>7713</v>
      </c>
      <c r="J1536" t="s">
        <v>652</v>
      </c>
      <c r="K1536" t="s">
        <v>652</v>
      </c>
      <c r="L1536">
        <v>49010</v>
      </c>
      <c r="M1536">
        <v>1.1000000000000001</v>
      </c>
      <c r="N1536" t="s">
        <v>162</v>
      </c>
      <c r="O1536" t="s">
        <v>162</v>
      </c>
      <c r="P1536" t="s">
        <v>7714</v>
      </c>
      <c r="Q1536">
        <v>0.16</v>
      </c>
      <c r="R1536" t="s">
        <v>162</v>
      </c>
      <c r="S1536" t="s">
        <v>164</v>
      </c>
      <c r="T1536" t="s">
        <v>164</v>
      </c>
      <c r="U1536" t="s">
        <v>162</v>
      </c>
      <c r="V1536">
        <v>3.9</v>
      </c>
      <c r="X1536" t="s">
        <v>162</v>
      </c>
      <c r="Y1536" t="s">
        <v>162</v>
      </c>
      <c r="Z1536" t="s">
        <v>162</v>
      </c>
      <c r="AA1536" t="s">
        <v>162</v>
      </c>
      <c r="AB1536">
        <v>4.9800000000000004</v>
      </c>
      <c r="AC1536">
        <v>6.27</v>
      </c>
      <c r="AD1536">
        <v>6.73</v>
      </c>
      <c r="AE1536" t="s">
        <v>162</v>
      </c>
      <c r="AF1536" t="s">
        <v>162</v>
      </c>
      <c r="AG1536">
        <v>559747</v>
      </c>
      <c r="AH1536">
        <v>1405635</v>
      </c>
      <c r="AI1536">
        <v>1405635</v>
      </c>
      <c r="AJ1536">
        <v>69272</v>
      </c>
      <c r="AK1536">
        <v>91689</v>
      </c>
      <c r="AL1536">
        <v>95498</v>
      </c>
      <c r="AM1536">
        <v>303288</v>
      </c>
      <c r="AN1536" t="s">
        <v>164</v>
      </c>
      <c r="AO1536">
        <v>11</v>
      </c>
      <c r="AP1536" t="s">
        <v>162</v>
      </c>
      <c r="AQ1536">
        <v>0.99</v>
      </c>
      <c r="AS1536">
        <v>1.1499999999999999</v>
      </c>
      <c r="AT1536" t="s">
        <v>165</v>
      </c>
      <c r="AV1536">
        <v>0.15</v>
      </c>
      <c r="AW1536">
        <v>8.69</v>
      </c>
      <c r="AX1536">
        <v>42.528092000000001</v>
      </c>
      <c r="AY1536">
        <v>-85.849245999999994</v>
      </c>
      <c r="AZ1536" t="s">
        <v>164</v>
      </c>
      <c r="BC1536" t="s">
        <v>164</v>
      </c>
      <c r="BD1536">
        <v>-9556694.3499999996</v>
      </c>
      <c r="BE1536" s="1" t="s">
        <v>7715</v>
      </c>
    </row>
    <row r="1537" spans="1:57" x14ac:dyDescent="0.25">
      <c r="A1537">
        <v>85578</v>
      </c>
      <c r="B1537">
        <v>36996</v>
      </c>
      <c r="C1537">
        <v>5</v>
      </c>
      <c r="D1537" t="s">
        <v>155</v>
      </c>
      <c r="E1537" t="s">
        <v>156</v>
      </c>
      <c r="F1537">
        <v>124661</v>
      </c>
      <c r="G1537" t="s">
        <v>7716</v>
      </c>
      <c r="H1537" t="s">
        <v>7717</v>
      </c>
      <c r="I1537" t="s">
        <v>7717</v>
      </c>
      <c r="J1537" t="s">
        <v>555</v>
      </c>
      <c r="K1537" t="s">
        <v>556</v>
      </c>
      <c r="L1537">
        <v>49068</v>
      </c>
      <c r="M1537">
        <v>1.1299999999999999</v>
      </c>
      <c r="N1537" t="s">
        <v>162</v>
      </c>
      <c r="O1537" t="s">
        <v>162</v>
      </c>
      <c r="P1537" t="s">
        <v>7718</v>
      </c>
      <c r="Q1537">
        <v>0.16</v>
      </c>
      <c r="R1537" t="s">
        <v>162</v>
      </c>
      <c r="S1537" t="s">
        <v>164</v>
      </c>
      <c r="T1537" t="s">
        <v>164</v>
      </c>
      <c r="U1537" t="s">
        <v>162</v>
      </c>
      <c r="V1537">
        <v>3.93</v>
      </c>
      <c r="X1537" t="s">
        <v>162</v>
      </c>
      <c r="Y1537" t="s">
        <v>162</v>
      </c>
      <c r="Z1537" t="s">
        <v>164</v>
      </c>
      <c r="AA1537" t="s">
        <v>162</v>
      </c>
      <c r="AB1537">
        <v>5.39</v>
      </c>
      <c r="AC1537">
        <v>6.62</v>
      </c>
      <c r="AD1537">
        <v>7.05</v>
      </c>
      <c r="AE1537" t="s">
        <v>162</v>
      </c>
      <c r="AF1537" t="s">
        <v>162</v>
      </c>
      <c r="AG1537">
        <v>745312</v>
      </c>
      <c r="AH1537">
        <v>2335019</v>
      </c>
      <c r="AI1537">
        <v>2335019</v>
      </c>
      <c r="AJ1537">
        <v>76218</v>
      </c>
      <c r="AK1537">
        <v>122894</v>
      </c>
      <c r="AL1537">
        <v>138949</v>
      </c>
      <c r="AM1537">
        <v>407251</v>
      </c>
      <c r="AN1537" t="s">
        <v>164</v>
      </c>
      <c r="AO1537">
        <v>11</v>
      </c>
      <c r="AP1537" t="s">
        <v>162</v>
      </c>
      <c r="AQ1537">
        <v>0.39</v>
      </c>
      <c r="AR1537">
        <v>138</v>
      </c>
      <c r="AS1537">
        <v>0.39</v>
      </c>
      <c r="AT1537" t="s">
        <v>165</v>
      </c>
      <c r="AV1537">
        <v>0</v>
      </c>
      <c r="AW1537">
        <v>0</v>
      </c>
      <c r="AX1537">
        <v>42.267232</v>
      </c>
      <c r="AY1537">
        <v>-84.964121000000006</v>
      </c>
      <c r="AZ1537" t="s">
        <v>164</v>
      </c>
      <c r="BA1537" t="s">
        <v>164</v>
      </c>
      <c r="BC1537" t="s">
        <v>164</v>
      </c>
      <c r="BD1537">
        <v>-9458162.6850000005</v>
      </c>
      <c r="BE1537" s="1" t="s">
        <v>7719</v>
      </c>
    </row>
    <row r="1538" spans="1:57" x14ac:dyDescent="0.25">
      <c r="A1538">
        <v>82491</v>
      </c>
      <c r="B1538">
        <v>2540</v>
      </c>
      <c r="C1538">
        <v>5</v>
      </c>
      <c r="D1538" t="s">
        <v>155</v>
      </c>
      <c r="E1538" t="s">
        <v>156</v>
      </c>
      <c r="F1538">
        <v>234761</v>
      </c>
      <c r="G1538" t="s">
        <v>7720</v>
      </c>
      <c r="H1538" t="s">
        <v>7721</v>
      </c>
      <c r="I1538" t="s">
        <v>7722</v>
      </c>
      <c r="J1538" t="s">
        <v>854</v>
      </c>
      <c r="K1538" t="s">
        <v>240</v>
      </c>
      <c r="L1538">
        <v>48071</v>
      </c>
      <c r="M1538">
        <v>1.05</v>
      </c>
      <c r="N1538" t="s">
        <v>162</v>
      </c>
      <c r="O1538" t="s">
        <v>162</v>
      </c>
      <c r="P1538" t="s">
        <v>7723</v>
      </c>
      <c r="Q1538">
        <v>0.15</v>
      </c>
      <c r="R1538" t="s">
        <v>162</v>
      </c>
      <c r="S1538" t="s">
        <v>164</v>
      </c>
      <c r="T1538" t="s">
        <v>164</v>
      </c>
      <c r="U1538" t="s">
        <v>162</v>
      </c>
      <c r="V1538">
        <v>3.96</v>
      </c>
      <c r="X1538" t="s">
        <v>162</v>
      </c>
      <c r="Y1538" t="s">
        <v>162</v>
      </c>
      <c r="Z1538" t="s">
        <v>162</v>
      </c>
      <c r="AA1538" t="s">
        <v>162</v>
      </c>
      <c r="AB1538">
        <v>4.6900000000000004</v>
      </c>
      <c r="AC1538">
        <v>5.75</v>
      </c>
      <c r="AD1538">
        <v>6.14</v>
      </c>
      <c r="AE1538" t="s">
        <v>162</v>
      </c>
      <c r="AF1538" t="s">
        <v>162</v>
      </c>
      <c r="AG1538">
        <v>850152</v>
      </c>
      <c r="AH1538">
        <v>1076584</v>
      </c>
      <c r="AI1538">
        <v>1076584</v>
      </c>
      <c r="AJ1538">
        <v>45687</v>
      </c>
      <c r="AK1538">
        <v>6002</v>
      </c>
      <c r="AL1538">
        <v>66949</v>
      </c>
      <c r="AM1538">
        <v>731514</v>
      </c>
      <c r="AN1538" t="s">
        <v>164</v>
      </c>
      <c r="AO1538">
        <v>10</v>
      </c>
      <c r="AP1538" t="s">
        <v>162</v>
      </c>
      <c r="AQ1538">
        <v>1.62</v>
      </c>
      <c r="AR1538">
        <v>120</v>
      </c>
      <c r="AS1538">
        <v>0.79</v>
      </c>
      <c r="AT1538" t="s">
        <v>165</v>
      </c>
      <c r="AU1538">
        <v>120</v>
      </c>
      <c r="AV1538">
        <v>0.15</v>
      </c>
      <c r="AW1538">
        <v>3.01</v>
      </c>
      <c r="AX1538">
        <v>42.532017000000003</v>
      </c>
      <c r="AY1538">
        <v>-83.098139000000003</v>
      </c>
      <c r="AZ1538" t="s">
        <v>164</v>
      </c>
      <c r="BC1538" t="s">
        <v>164</v>
      </c>
      <c r="BD1538">
        <v>-9250442.5189999994</v>
      </c>
      <c r="BE1538" s="1" t="s">
        <v>7724</v>
      </c>
    </row>
    <row r="1539" spans="1:57" x14ac:dyDescent="0.25">
      <c r="A1539">
        <v>82609</v>
      </c>
      <c r="B1539">
        <v>3457</v>
      </c>
      <c r="C1539">
        <v>5</v>
      </c>
      <c r="D1539" t="s">
        <v>155</v>
      </c>
      <c r="E1539" t="s">
        <v>156</v>
      </c>
      <c r="F1539">
        <v>104124</v>
      </c>
      <c r="G1539" t="s">
        <v>7725</v>
      </c>
      <c r="H1539" t="s">
        <v>7726</v>
      </c>
      <c r="I1539" t="s">
        <v>7727</v>
      </c>
      <c r="J1539" t="s">
        <v>598</v>
      </c>
      <c r="K1539" t="s">
        <v>599</v>
      </c>
      <c r="L1539">
        <v>49829</v>
      </c>
      <c r="M1539">
        <v>1.04</v>
      </c>
      <c r="N1539" t="s">
        <v>162</v>
      </c>
      <c r="O1539" t="s">
        <v>162</v>
      </c>
      <c r="P1539" t="s">
        <v>7728</v>
      </c>
      <c r="Q1539">
        <v>0.15</v>
      </c>
      <c r="R1539" t="s">
        <v>162</v>
      </c>
      <c r="S1539" t="s">
        <v>164</v>
      </c>
      <c r="T1539" t="s">
        <v>164</v>
      </c>
      <c r="U1539" t="s">
        <v>162</v>
      </c>
      <c r="V1539">
        <v>3.75</v>
      </c>
      <c r="X1539" t="s">
        <v>162</v>
      </c>
      <c r="Y1539" t="s">
        <v>162</v>
      </c>
      <c r="Z1539" t="s">
        <v>164</v>
      </c>
      <c r="AA1539" t="s">
        <v>162</v>
      </c>
      <c r="AB1539">
        <v>5.31</v>
      </c>
      <c r="AC1539">
        <v>6.52</v>
      </c>
      <c r="AD1539">
        <v>6.97</v>
      </c>
      <c r="AE1539" t="s">
        <v>162</v>
      </c>
      <c r="AF1539" t="s">
        <v>162</v>
      </c>
      <c r="AG1539">
        <v>868377</v>
      </c>
      <c r="AH1539">
        <v>76428</v>
      </c>
      <c r="AI1539">
        <v>76428</v>
      </c>
      <c r="AJ1539">
        <v>288302</v>
      </c>
      <c r="AK1539">
        <v>525543</v>
      </c>
      <c r="AL1539">
        <v>21094</v>
      </c>
      <c r="AM1539">
        <v>33438</v>
      </c>
      <c r="AN1539" t="s">
        <v>164</v>
      </c>
      <c r="AP1539" t="s">
        <v>162</v>
      </c>
      <c r="AQ1539">
        <v>0.99</v>
      </c>
      <c r="AR1539">
        <v>69</v>
      </c>
      <c r="AS1539">
        <v>0.96</v>
      </c>
      <c r="AT1539" t="s">
        <v>165</v>
      </c>
      <c r="AU1539">
        <v>69</v>
      </c>
      <c r="AV1539">
        <v>0</v>
      </c>
      <c r="AW1539">
        <v>0.37</v>
      </c>
      <c r="AX1539">
        <v>45.745775999999999</v>
      </c>
      <c r="AY1539">
        <v>-87.070482999999996</v>
      </c>
      <c r="AZ1539" t="s">
        <v>164</v>
      </c>
      <c r="BA1539" t="s">
        <v>164</v>
      </c>
      <c r="BC1539" t="s">
        <v>164</v>
      </c>
      <c r="BD1539">
        <v>-9692641.8310000002</v>
      </c>
      <c r="BE1539">
        <v>5739702.8200000003</v>
      </c>
    </row>
    <row r="1540" spans="1:57" x14ac:dyDescent="0.25">
      <c r="A1540">
        <v>82751</v>
      </c>
      <c r="B1540">
        <v>4675</v>
      </c>
      <c r="C1540">
        <v>5</v>
      </c>
      <c r="D1540" t="s">
        <v>155</v>
      </c>
      <c r="E1540" t="s">
        <v>156</v>
      </c>
      <c r="F1540">
        <v>243000</v>
      </c>
      <c r="G1540" t="s">
        <v>7729</v>
      </c>
      <c r="H1540" t="s">
        <v>7730</v>
      </c>
      <c r="I1540" t="s">
        <v>7731</v>
      </c>
      <c r="J1540" t="s">
        <v>658</v>
      </c>
      <c r="K1540" t="s">
        <v>659</v>
      </c>
      <c r="L1540">
        <v>48912</v>
      </c>
      <c r="M1540">
        <v>1.02</v>
      </c>
      <c r="N1540" t="s">
        <v>162</v>
      </c>
      <c r="O1540" t="s">
        <v>162</v>
      </c>
      <c r="P1540" t="s">
        <v>7732</v>
      </c>
      <c r="Q1540">
        <v>0.15</v>
      </c>
      <c r="R1540" t="s">
        <v>162</v>
      </c>
      <c r="S1540" t="s">
        <v>164</v>
      </c>
      <c r="T1540" t="s">
        <v>164</v>
      </c>
      <c r="U1540" t="s">
        <v>162</v>
      </c>
      <c r="V1540">
        <v>3.93</v>
      </c>
      <c r="X1540" t="s">
        <v>162</v>
      </c>
      <c r="Y1540" t="s">
        <v>162</v>
      </c>
      <c r="Z1540" t="s">
        <v>164</v>
      </c>
      <c r="AA1540" t="s">
        <v>162</v>
      </c>
      <c r="AB1540">
        <v>5.23</v>
      </c>
      <c r="AC1540">
        <v>6.48</v>
      </c>
      <c r="AD1540">
        <v>6.93</v>
      </c>
      <c r="AE1540" t="s">
        <v>162</v>
      </c>
      <c r="AF1540" t="s">
        <v>162</v>
      </c>
      <c r="AG1540">
        <v>873852</v>
      </c>
      <c r="AH1540">
        <v>2088745</v>
      </c>
      <c r="AI1540">
        <v>2088745</v>
      </c>
      <c r="AJ1540">
        <v>60866</v>
      </c>
      <c r="AK1540">
        <v>110275</v>
      </c>
      <c r="AL1540">
        <v>95713</v>
      </c>
      <c r="AM1540">
        <v>606998</v>
      </c>
      <c r="AN1540" t="s">
        <v>164</v>
      </c>
      <c r="AO1540">
        <v>10</v>
      </c>
      <c r="AP1540" t="s">
        <v>162</v>
      </c>
      <c r="AQ1540">
        <v>0.61</v>
      </c>
      <c r="AR1540">
        <v>138</v>
      </c>
      <c r="AS1540">
        <v>0.38</v>
      </c>
      <c r="AT1540" t="s">
        <v>165</v>
      </c>
      <c r="AU1540">
        <v>138</v>
      </c>
      <c r="AV1540">
        <v>0</v>
      </c>
      <c r="AW1540">
        <v>0.56999999999999995</v>
      </c>
      <c r="AX1540">
        <v>42.733625000000004</v>
      </c>
      <c r="AY1540">
        <v>-84.525197000000006</v>
      </c>
      <c r="AZ1540" t="s">
        <v>164</v>
      </c>
      <c r="BA1540" t="s">
        <v>164</v>
      </c>
      <c r="BC1540" t="s">
        <v>164</v>
      </c>
      <c r="BD1540">
        <v>-9409301.8890000004</v>
      </c>
      <c r="BE1540" s="1" t="s">
        <v>7733</v>
      </c>
    </row>
    <row r="1541" spans="1:57" x14ac:dyDescent="0.25">
      <c r="A1541">
        <v>82957</v>
      </c>
      <c r="B1541">
        <v>6558</v>
      </c>
      <c r="C1541">
        <v>5</v>
      </c>
      <c r="D1541" t="s">
        <v>155</v>
      </c>
      <c r="E1541" t="s">
        <v>156</v>
      </c>
      <c r="F1541">
        <v>172903</v>
      </c>
      <c r="G1541" t="s">
        <v>7734</v>
      </c>
      <c r="H1541" t="s">
        <v>7735</v>
      </c>
      <c r="I1541" t="s">
        <v>7736</v>
      </c>
      <c r="J1541" t="s">
        <v>1567</v>
      </c>
      <c r="K1541" t="s">
        <v>240</v>
      </c>
      <c r="L1541">
        <v>48306</v>
      </c>
      <c r="M1541">
        <v>1.03</v>
      </c>
      <c r="N1541" t="s">
        <v>162</v>
      </c>
      <c r="O1541" t="s">
        <v>162</v>
      </c>
      <c r="P1541" t="s">
        <v>7737</v>
      </c>
      <c r="Q1541">
        <v>0.15</v>
      </c>
      <c r="R1541" t="s">
        <v>162</v>
      </c>
      <c r="S1541" t="s">
        <v>164</v>
      </c>
      <c r="T1541" t="s">
        <v>164</v>
      </c>
      <c r="U1541" t="s">
        <v>162</v>
      </c>
      <c r="V1541">
        <v>3.92</v>
      </c>
      <c r="X1541" t="s">
        <v>162</v>
      </c>
      <c r="Y1541" t="s">
        <v>162</v>
      </c>
      <c r="Z1541" t="s">
        <v>164</v>
      </c>
      <c r="AA1541" t="s">
        <v>162</v>
      </c>
      <c r="AB1541">
        <v>5.19</v>
      </c>
      <c r="AC1541">
        <v>6.51</v>
      </c>
      <c r="AD1541">
        <v>6.95</v>
      </c>
      <c r="AE1541" t="s">
        <v>162</v>
      </c>
      <c r="AF1541" t="s">
        <v>162</v>
      </c>
      <c r="AG1541">
        <v>894254</v>
      </c>
      <c r="AH1541">
        <v>1324764</v>
      </c>
      <c r="AI1541">
        <v>1324764</v>
      </c>
      <c r="AJ1541">
        <v>47351</v>
      </c>
      <c r="AK1541">
        <v>28822</v>
      </c>
      <c r="AL1541">
        <v>65385</v>
      </c>
      <c r="AM1541">
        <v>752697</v>
      </c>
      <c r="AN1541" t="s">
        <v>164</v>
      </c>
      <c r="AO1541">
        <v>9</v>
      </c>
      <c r="AP1541" t="s">
        <v>162</v>
      </c>
      <c r="AQ1541">
        <v>4.09</v>
      </c>
      <c r="AS1541">
        <v>1.23</v>
      </c>
      <c r="AT1541" t="s">
        <v>165</v>
      </c>
      <c r="AU1541">
        <v>345</v>
      </c>
      <c r="AV1541">
        <v>0.05</v>
      </c>
      <c r="AW1541">
        <v>4.82</v>
      </c>
      <c r="AX1541">
        <v>42.733297</v>
      </c>
      <c r="AY1541">
        <v>-83.160644000000005</v>
      </c>
      <c r="AZ1541" t="s">
        <v>164</v>
      </c>
      <c r="BA1541" t="s">
        <v>164</v>
      </c>
      <c r="BC1541" t="s">
        <v>164</v>
      </c>
      <c r="BD1541">
        <v>-9257400.5439999998</v>
      </c>
      <c r="BE1541" s="1" t="s">
        <v>7738</v>
      </c>
    </row>
    <row r="1542" spans="1:57" x14ac:dyDescent="0.25">
      <c r="A1542">
        <v>82998</v>
      </c>
      <c r="B1542">
        <v>6910</v>
      </c>
      <c r="C1542">
        <v>5</v>
      </c>
      <c r="D1542" t="s">
        <v>155</v>
      </c>
      <c r="E1542" t="s">
        <v>156</v>
      </c>
      <c r="F1542">
        <v>16023</v>
      </c>
      <c r="G1542" t="s">
        <v>7739</v>
      </c>
      <c r="H1542" t="s">
        <v>7740</v>
      </c>
      <c r="I1542" t="s">
        <v>7741</v>
      </c>
      <c r="J1542" t="s">
        <v>5384</v>
      </c>
      <c r="K1542" t="s">
        <v>606</v>
      </c>
      <c r="L1542">
        <v>48659</v>
      </c>
      <c r="M1542">
        <v>1.01</v>
      </c>
      <c r="N1542" t="s">
        <v>162</v>
      </c>
      <c r="O1542" t="s">
        <v>162</v>
      </c>
      <c r="P1542" t="s">
        <v>7742</v>
      </c>
      <c r="Q1542">
        <v>0.15</v>
      </c>
      <c r="R1542" t="s">
        <v>162</v>
      </c>
      <c r="S1542" t="s">
        <v>164</v>
      </c>
      <c r="T1542" t="s">
        <v>164</v>
      </c>
      <c r="U1542" t="s">
        <v>162</v>
      </c>
      <c r="V1542">
        <v>3.91</v>
      </c>
      <c r="X1542" t="s">
        <v>162</v>
      </c>
      <c r="Y1542" t="s">
        <v>162</v>
      </c>
      <c r="Z1542" t="s">
        <v>164</v>
      </c>
      <c r="AA1542" t="s">
        <v>162</v>
      </c>
      <c r="AB1542">
        <v>5.25</v>
      </c>
      <c r="AC1542">
        <v>6.48</v>
      </c>
      <c r="AD1542">
        <v>6.9</v>
      </c>
      <c r="AE1542" t="s">
        <v>162</v>
      </c>
      <c r="AF1542" t="s">
        <v>162</v>
      </c>
      <c r="AG1542">
        <v>406047</v>
      </c>
      <c r="AH1542">
        <v>1165897</v>
      </c>
      <c r="AI1542">
        <v>1165897</v>
      </c>
      <c r="AJ1542">
        <v>87722</v>
      </c>
      <c r="AK1542">
        <v>193432</v>
      </c>
      <c r="AL1542">
        <v>17003</v>
      </c>
      <c r="AM1542">
        <v>107891</v>
      </c>
      <c r="AN1542" t="s">
        <v>164</v>
      </c>
      <c r="AO1542">
        <v>8</v>
      </c>
      <c r="AP1542" t="s">
        <v>162</v>
      </c>
      <c r="AQ1542">
        <v>5.64</v>
      </c>
      <c r="AS1542">
        <v>4.7699999999999996</v>
      </c>
      <c r="AT1542" t="s">
        <v>165</v>
      </c>
      <c r="AU1542">
        <v>138</v>
      </c>
      <c r="AV1542">
        <v>3</v>
      </c>
      <c r="AW1542">
        <v>6.29</v>
      </c>
      <c r="AX1542">
        <v>44.1143</v>
      </c>
      <c r="AY1542">
        <v>-83.946600000000004</v>
      </c>
      <c r="AZ1542" t="s">
        <v>164</v>
      </c>
      <c r="BA1542" t="s">
        <v>164</v>
      </c>
      <c r="BC1542" t="s">
        <v>164</v>
      </c>
      <c r="BD1542">
        <v>-9344892.7660000008</v>
      </c>
      <c r="BE1542" s="1" t="s">
        <v>7743</v>
      </c>
    </row>
    <row r="1543" spans="1:57" x14ac:dyDescent="0.25">
      <c r="A1543">
        <v>83009</v>
      </c>
      <c r="B1543">
        <v>6974</v>
      </c>
      <c r="C1543">
        <v>5</v>
      </c>
      <c r="D1543" t="s">
        <v>155</v>
      </c>
      <c r="E1543" t="s">
        <v>156</v>
      </c>
      <c r="F1543">
        <v>239031</v>
      </c>
      <c r="G1543" t="s">
        <v>7744</v>
      </c>
      <c r="H1543" t="s">
        <v>7745</v>
      </c>
      <c r="I1543" t="s">
        <v>7745</v>
      </c>
      <c r="J1543" t="s">
        <v>565</v>
      </c>
      <c r="K1543" t="s">
        <v>556</v>
      </c>
      <c r="L1543">
        <v>49017</v>
      </c>
      <c r="M1543">
        <v>1.05</v>
      </c>
      <c r="N1543" t="s">
        <v>162</v>
      </c>
      <c r="O1543" t="s">
        <v>162</v>
      </c>
      <c r="P1543" t="s">
        <v>7746</v>
      </c>
      <c r="Q1543">
        <v>0.15</v>
      </c>
      <c r="R1543" t="s">
        <v>162</v>
      </c>
      <c r="S1543" t="s">
        <v>164</v>
      </c>
      <c r="T1543" t="s">
        <v>164</v>
      </c>
      <c r="U1543" t="s">
        <v>162</v>
      </c>
      <c r="V1543">
        <v>3.97</v>
      </c>
      <c r="X1543" t="s">
        <v>162</v>
      </c>
      <c r="Y1543" t="s">
        <v>162</v>
      </c>
      <c r="Z1543" t="s">
        <v>162</v>
      </c>
      <c r="AA1543" t="s">
        <v>162</v>
      </c>
      <c r="AB1543">
        <v>4.8499999999999996</v>
      </c>
      <c r="AC1543">
        <v>6.13</v>
      </c>
      <c r="AD1543">
        <v>6.61</v>
      </c>
      <c r="AE1543" t="s">
        <v>162</v>
      </c>
      <c r="AF1543" t="s">
        <v>162</v>
      </c>
      <c r="AG1543">
        <v>792604</v>
      </c>
      <c r="AH1543">
        <v>2110588</v>
      </c>
      <c r="AI1543">
        <v>2110588</v>
      </c>
      <c r="AJ1543">
        <v>79146</v>
      </c>
      <c r="AK1543">
        <v>133793</v>
      </c>
      <c r="AL1543">
        <v>195617</v>
      </c>
      <c r="AM1543">
        <v>384048</v>
      </c>
      <c r="AN1543" t="s">
        <v>164</v>
      </c>
      <c r="AO1543">
        <v>11</v>
      </c>
      <c r="AP1543" t="s">
        <v>162</v>
      </c>
      <c r="AQ1543">
        <v>0.32</v>
      </c>
      <c r="AS1543">
        <v>0.38</v>
      </c>
      <c r="AT1543" t="s">
        <v>165</v>
      </c>
      <c r="AU1543">
        <v>138</v>
      </c>
      <c r="AV1543">
        <v>0</v>
      </c>
      <c r="AW1543">
        <v>0.42</v>
      </c>
      <c r="AX1543">
        <v>42.319727999999998</v>
      </c>
      <c r="AY1543">
        <v>-85.178094999999999</v>
      </c>
      <c r="AZ1543" t="s">
        <v>164</v>
      </c>
      <c r="BC1543" t="s">
        <v>164</v>
      </c>
      <c r="BD1543">
        <v>-9481982.1620000005</v>
      </c>
      <c r="BE1543" s="1" t="s">
        <v>7747</v>
      </c>
    </row>
    <row r="1544" spans="1:57" x14ac:dyDescent="0.25">
      <c r="A1544">
        <v>83385</v>
      </c>
      <c r="B1544">
        <v>9993</v>
      </c>
      <c r="C1544">
        <v>5</v>
      </c>
      <c r="D1544" t="s">
        <v>155</v>
      </c>
      <c r="E1544" t="s">
        <v>156</v>
      </c>
      <c r="F1544">
        <v>138066</v>
      </c>
      <c r="G1544" t="s">
        <v>7748</v>
      </c>
      <c r="H1544" t="s">
        <v>7749</v>
      </c>
      <c r="I1544" t="s">
        <v>7750</v>
      </c>
      <c r="J1544" t="s">
        <v>658</v>
      </c>
      <c r="K1544" t="s">
        <v>659</v>
      </c>
      <c r="L1544">
        <v>48912</v>
      </c>
      <c r="M1544">
        <v>1.01</v>
      </c>
      <c r="N1544" t="s">
        <v>162</v>
      </c>
      <c r="O1544" t="s">
        <v>162</v>
      </c>
      <c r="P1544" t="s">
        <v>7751</v>
      </c>
      <c r="Q1544">
        <v>0.15</v>
      </c>
      <c r="R1544" t="s">
        <v>162</v>
      </c>
      <c r="S1544" t="s">
        <v>164</v>
      </c>
      <c r="T1544" t="s">
        <v>164</v>
      </c>
      <c r="U1544" t="s">
        <v>162</v>
      </c>
      <c r="V1544">
        <v>3.91</v>
      </c>
      <c r="X1544" t="s">
        <v>162</v>
      </c>
      <c r="Y1544" t="s">
        <v>162</v>
      </c>
      <c r="Z1544" t="s">
        <v>164</v>
      </c>
      <c r="AA1544" t="s">
        <v>162</v>
      </c>
      <c r="AB1544">
        <v>5.23</v>
      </c>
      <c r="AC1544">
        <v>6.48</v>
      </c>
      <c r="AD1544">
        <v>6.92</v>
      </c>
      <c r="AE1544" t="s">
        <v>162</v>
      </c>
      <c r="AF1544" t="s">
        <v>162</v>
      </c>
      <c r="AG1544">
        <v>873852</v>
      </c>
      <c r="AH1544">
        <v>2088745</v>
      </c>
      <c r="AI1544">
        <v>2088745</v>
      </c>
      <c r="AJ1544">
        <v>60866</v>
      </c>
      <c r="AK1544">
        <v>110275</v>
      </c>
      <c r="AL1544">
        <v>95713</v>
      </c>
      <c r="AM1544">
        <v>606998</v>
      </c>
      <c r="AN1544" t="s">
        <v>164</v>
      </c>
      <c r="AO1544">
        <v>10</v>
      </c>
      <c r="AP1544" t="s">
        <v>162</v>
      </c>
      <c r="AQ1544">
        <v>0.56999999999999995</v>
      </c>
      <c r="AR1544">
        <v>138</v>
      </c>
      <c r="AS1544">
        <v>0.47</v>
      </c>
      <c r="AT1544" t="s">
        <v>165</v>
      </c>
      <c r="AU1544">
        <v>138</v>
      </c>
      <c r="AV1544">
        <v>0.01</v>
      </c>
      <c r="AW1544">
        <v>0.95</v>
      </c>
      <c r="AX1544">
        <v>42.734101000000003</v>
      </c>
      <c r="AY1544">
        <v>-84.501295999999996</v>
      </c>
      <c r="AZ1544" t="s">
        <v>164</v>
      </c>
      <c r="BA1544" t="s">
        <v>164</v>
      </c>
      <c r="BC1544" t="s">
        <v>164</v>
      </c>
      <c r="BD1544">
        <v>-9406641.2420000006</v>
      </c>
      <c r="BE1544" s="1" t="s">
        <v>7752</v>
      </c>
    </row>
    <row r="1545" spans="1:57" x14ac:dyDescent="0.25">
      <c r="A1545">
        <v>83390</v>
      </c>
      <c r="B1545">
        <v>10015</v>
      </c>
      <c r="C1545">
        <v>5</v>
      </c>
      <c r="D1545" t="s">
        <v>155</v>
      </c>
      <c r="E1545" t="s">
        <v>156</v>
      </c>
      <c r="F1545">
        <v>70761</v>
      </c>
      <c r="G1545" t="s">
        <v>7753</v>
      </c>
      <c r="H1545" t="s">
        <v>7754</v>
      </c>
      <c r="I1545" t="s">
        <v>7754</v>
      </c>
      <c r="J1545" t="s">
        <v>7755</v>
      </c>
      <c r="K1545" t="s">
        <v>284</v>
      </c>
      <c r="L1545" t="s">
        <v>162</v>
      </c>
      <c r="M1545">
        <v>1.01</v>
      </c>
      <c r="N1545" t="s">
        <v>162</v>
      </c>
      <c r="O1545" t="s">
        <v>162</v>
      </c>
      <c r="P1545" t="s">
        <v>7756</v>
      </c>
      <c r="Q1545">
        <v>0.15</v>
      </c>
      <c r="R1545" t="s">
        <v>162</v>
      </c>
      <c r="S1545" t="s">
        <v>164</v>
      </c>
      <c r="T1545" t="s">
        <v>164</v>
      </c>
      <c r="U1545" t="s">
        <v>162</v>
      </c>
      <c r="V1545">
        <v>3.91</v>
      </c>
      <c r="X1545" t="s">
        <v>162</v>
      </c>
      <c r="Y1545" t="s">
        <v>162</v>
      </c>
      <c r="Z1545" t="s">
        <v>162</v>
      </c>
      <c r="AA1545" t="s">
        <v>162</v>
      </c>
      <c r="AB1545">
        <v>4.92</v>
      </c>
      <c r="AC1545">
        <v>6.01</v>
      </c>
      <c r="AD1545">
        <v>6.41</v>
      </c>
      <c r="AE1545" t="s">
        <v>162</v>
      </c>
      <c r="AF1545" t="s">
        <v>162</v>
      </c>
      <c r="AG1545">
        <v>829669</v>
      </c>
      <c r="AH1545">
        <v>968374</v>
      </c>
      <c r="AI1545">
        <v>968374</v>
      </c>
      <c r="AJ1545">
        <v>46001</v>
      </c>
      <c r="AK1545">
        <v>6002</v>
      </c>
      <c r="AL1545">
        <v>61596</v>
      </c>
      <c r="AM1545">
        <v>716069</v>
      </c>
      <c r="AN1545" t="s">
        <v>164</v>
      </c>
      <c r="AO1545">
        <v>10</v>
      </c>
      <c r="AP1545" t="s">
        <v>162</v>
      </c>
      <c r="AQ1545">
        <v>0.75</v>
      </c>
      <c r="AS1545">
        <v>2.2200000000000002</v>
      </c>
      <c r="AT1545" t="s">
        <v>165</v>
      </c>
      <c r="AU1545">
        <v>120</v>
      </c>
      <c r="AV1545">
        <v>0.14000000000000001</v>
      </c>
      <c r="AW1545">
        <v>0.11</v>
      </c>
      <c r="AX1545">
        <v>42.600202000000003</v>
      </c>
      <c r="AY1545">
        <v>-82.888431999999995</v>
      </c>
      <c r="AZ1545" t="s">
        <v>164</v>
      </c>
      <c r="BC1545" t="s">
        <v>164</v>
      </c>
      <c r="BD1545">
        <v>-9227098.0429999996</v>
      </c>
      <c r="BE1545" s="1" t="s">
        <v>7757</v>
      </c>
    </row>
    <row r="1546" spans="1:57" x14ac:dyDescent="0.25">
      <c r="A1546">
        <v>83396</v>
      </c>
      <c r="B1546">
        <v>10029</v>
      </c>
      <c r="C1546">
        <v>5</v>
      </c>
      <c r="D1546" t="s">
        <v>155</v>
      </c>
      <c r="E1546" t="s">
        <v>156</v>
      </c>
      <c r="F1546">
        <v>123903</v>
      </c>
      <c r="G1546" t="s">
        <v>7758</v>
      </c>
      <c r="H1546" t="s">
        <v>7759</v>
      </c>
      <c r="I1546" t="s">
        <v>7760</v>
      </c>
      <c r="J1546" t="s">
        <v>827</v>
      </c>
      <c r="K1546" t="s">
        <v>828</v>
      </c>
      <c r="L1546">
        <v>49304</v>
      </c>
      <c r="M1546">
        <v>1.04</v>
      </c>
      <c r="N1546" t="s">
        <v>162</v>
      </c>
      <c r="O1546" t="s">
        <v>162</v>
      </c>
      <c r="P1546" t="s">
        <v>7761</v>
      </c>
      <c r="Q1546">
        <v>0.15</v>
      </c>
      <c r="R1546" t="s">
        <v>162</v>
      </c>
      <c r="S1546" t="s">
        <v>164</v>
      </c>
      <c r="T1546" t="s">
        <v>164</v>
      </c>
      <c r="U1546" t="s">
        <v>162</v>
      </c>
      <c r="V1546">
        <v>3.87</v>
      </c>
      <c r="X1546" t="s">
        <v>162</v>
      </c>
      <c r="Y1546" t="s">
        <v>162</v>
      </c>
      <c r="Z1546" t="s">
        <v>162</v>
      </c>
      <c r="AA1546" t="s">
        <v>162</v>
      </c>
      <c r="AB1546">
        <v>4.67</v>
      </c>
      <c r="AC1546">
        <v>5.96</v>
      </c>
      <c r="AD1546">
        <v>6.43</v>
      </c>
      <c r="AE1546" t="s">
        <v>162</v>
      </c>
      <c r="AF1546" t="s">
        <v>162</v>
      </c>
      <c r="AG1546">
        <v>527732</v>
      </c>
      <c r="AH1546">
        <v>459637</v>
      </c>
      <c r="AI1546">
        <v>459637</v>
      </c>
      <c r="AJ1546">
        <v>104545</v>
      </c>
      <c r="AK1546">
        <v>133431</v>
      </c>
      <c r="AL1546">
        <v>75361</v>
      </c>
      <c r="AM1546">
        <v>214395</v>
      </c>
      <c r="AN1546" t="s">
        <v>164</v>
      </c>
      <c r="AO1546">
        <v>9</v>
      </c>
      <c r="AP1546" t="s">
        <v>162</v>
      </c>
      <c r="AQ1546">
        <v>3.44</v>
      </c>
      <c r="AR1546">
        <v>69</v>
      </c>
      <c r="AS1546">
        <v>3.43</v>
      </c>
      <c r="AT1546" t="s">
        <v>165</v>
      </c>
      <c r="AU1546">
        <v>69</v>
      </c>
      <c r="AV1546">
        <v>0</v>
      </c>
      <c r="AW1546">
        <v>0.4</v>
      </c>
      <c r="AX1546">
        <v>43.891312999999997</v>
      </c>
      <c r="AY1546">
        <v>-85.851688999999993</v>
      </c>
      <c r="AZ1546" t="s">
        <v>164</v>
      </c>
      <c r="BC1546" t="s">
        <v>164</v>
      </c>
      <c r="BD1546">
        <v>-9556966.3029999994</v>
      </c>
      <c r="BE1546" s="1" t="s">
        <v>7762</v>
      </c>
    </row>
    <row r="1547" spans="1:57" x14ac:dyDescent="0.25">
      <c r="A1547">
        <v>83721</v>
      </c>
      <c r="B1547">
        <v>13464</v>
      </c>
      <c r="C1547">
        <v>5</v>
      </c>
      <c r="D1547" t="s">
        <v>155</v>
      </c>
      <c r="E1547" t="s">
        <v>156</v>
      </c>
      <c r="F1547">
        <v>29321</v>
      </c>
      <c r="G1547" t="s">
        <v>7763</v>
      </c>
      <c r="H1547" t="s">
        <v>7764</v>
      </c>
      <c r="I1547" t="s">
        <v>7765</v>
      </c>
      <c r="J1547" t="s">
        <v>3571</v>
      </c>
      <c r="K1547" t="s">
        <v>161</v>
      </c>
      <c r="L1547">
        <v>48192</v>
      </c>
      <c r="M1547">
        <v>1.01</v>
      </c>
      <c r="N1547" t="s">
        <v>162</v>
      </c>
      <c r="O1547" t="s">
        <v>162</v>
      </c>
      <c r="P1547" t="s">
        <v>7766</v>
      </c>
      <c r="Q1547">
        <v>0.15</v>
      </c>
      <c r="R1547" t="s">
        <v>162</v>
      </c>
      <c r="S1547" t="s">
        <v>164</v>
      </c>
      <c r="T1547" t="s">
        <v>164</v>
      </c>
      <c r="U1547" t="s">
        <v>162</v>
      </c>
      <c r="V1547">
        <v>3.92</v>
      </c>
      <c r="X1547" t="s">
        <v>162</v>
      </c>
      <c r="Y1547" t="s">
        <v>162</v>
      </c>
      <c r="Z1547" t="s">
        <v>162</v>
      </c>
      <c r="AA1547" t="s">
        <v>162</v>
      </c>
      <c r="AB1547">
        <v>4.88</v>
      </c>
      <c r="AC1547">
        <v>5.89</v>
      </c>
      <c r="AD1547">
        <v>6.26</v>
      </c>
      <c r="AE1547" t="s">
        <v>162</v>
      </c>
      <c r="AF1547" t="s">
        <v>162</v>
      </c>
      <c r="AG1547">
        <v>941045</v>
      </c>
      <c r="AH1547">
        <v>1085582</v>
      </c>
      <c r="AI1547">
        <v>1085582</v>
      </c>
      <c r="AJ1547">
        <v>46293</v>
      </c>
      <c r="AK1547">
        <v>15709</v>
      </c>
      <c r="AL1547">
        <v>77352</v>
      </c>
      <c r="AM1547">
        <v>801692</v>
      </c>
      <c r="AN1547" t="s">
        <v>164</v>
      </c>
      <c r="AO1547">
        <v>11</v>
      </c>
      <c r="AP1547" t="s">
        <v>162</v>
      </c>
      <c r="AQ1547">
        <v>0.37</v>
      </c>
      <c r="AS1547">
        <v>0.69</v>
      </c>
      <c r="AT1547" t="s">
        <v>165</v>
      </c>
      <c r="AU1547">
        <v>120</v>
      </c>
      <c r="AV1547">
        <v>0</v>
      </c>
      <c r="AW1547">
        <v>0.14000000000000001</v>
      </c>
      <c r="AX1547">
        <v>42.213000000000001</v>
      </c>
      <c r="AY1547">
        <v>-83.149900000000002</v>
      </c>
      <c r="AZ1547" t="s">
        <v>164</v>
      </c>
      <c r="BC1547" t="s">
        <v>164</v>
      </c>
      <c r="BD1547">
        <v>-9256204.5280000009</v>
      </c>
      <c r="BE1547" s="1" t="s">
        <v>7767</v>
      </c>
    </row>
    <row r="1548" spans="1:57" x14ac:dyDescent="0.25">
      <c r="A1548">
        <v>83723</v>
      </c>
      <c r="B1548">
        <v>13511</v>
      </c>
      <c r="C1548">
        <v>5</v>
      </c>
      <c r="D1548" t="s">
        <v>155</v>
      </c>
      <c r="E1548" t="s">
        <v>156</v>
      </c>
      <c r="F1548">
        <v>39121</v>
      </c>
      <c r="G1548" t="s">
        <v>7768</v>
      </c>
      <c r="H1548" t="s">
        <v>7769</v>
      </c>
      <c r="I1548" t="s">
        <v>7770</v>
      </c>
      <c r="J1548" t="s">
        <v>1085</v>
      </c>
      <c r="K1548" t="s">
        <v>1086</v>
      </c>
      <c r="L1548">
        <v>49854</v>
      </c>
      <c r="M1548">
        <v>1.05</v>
      </c>
      <c r="N1548" t="s">
        <v>162</v>
      </c>
      <c r="O1548" t="s">
        <v>162</v>
      </c>
      <c r="P1548" t="s">
        <v>7771</v>
      </c>
      <c r="Q1548">
        <v>0.15</v>
      </c>
      <c r="R1548" t="s">
        <v>162</v>
      </c>
      <c r="S1548" t="s">
        <v>164</v>
      </c>
      <c r="T1548" t="s">
        <v>164</v>
      </c>
      <c r="U1548" t="s">
        <v>162</v>
      </c>
      <c r="V1548">
        <v>3.78</v>
      </c>
      <c r="X1548" t="s">
        <v>162</v>
      </c>
      <c r="Y1548" t="s">
        <v>162</v>
      </c>
      <c r="Z1548" t="s">
        <v>164</v>
      </c>
      <c r="AA1548" t="s">
        <v>162</v>
      </c>
      <c r="AB1548">
        <v>5.74</v>
      </c>
      <c r="AC1548">
        <v>6.95</v>
      </c>
      <c r="AD1548">
        <v>7.38</v>
      </c>
      <c r="AE1548" t="s">
        <v>162</v>
      </c>
      <c r="AF1548" t="s">
        <v>162</v>
      </c>
      <c r="AG1548">
        <v>489283</v>
      </c>
      <c r="AH1548">
        <v>39917</v>
      </c>
      <c r="AI1548">
        <v>39917</v>
      </c>
      <c r="AJ1548">
        <v>196201</v>
      </c>
      <c r="AK1548">
        <v>255173</v>
      </c>
      <c r="AL1548">
        <v>10282</v>
      </c>
      <c r="AM1548">
        <v>27626</v>
      </c>
      <c r="AN1548" t="s">
        <v>164</v>
      </c>
      <c r="AO1548">
        <v>8</v>
      </c>
      <c r="AP1548" t="s">
        <v>162</v>
      </c>
      <c r="AQ1548">
        <v>0.43</v>
      </c>
      <c r="AR1548">
        <v>69</v>
      </c>
      <c r="AS1548">
        <v>0.37</v>
      </c>
      <c r="AT1548" t="s">
        <v>193</v>
      </c>
      <c r="AV1548">
        <v>0</v>
      </c>
      <c r="AW1548">
        <v>0.56000000000000005</v>
      </c>
      <c r="AX1548">
        <v>45.959299999999999</v>
      </c>
      <c r="AY1548">
        <v>-86.247649999999993</v>
      </c>
      <c r="AZ1548" t="s">
        <v>164</v>
      </c>
      <c r="BA1548" t="s">
        <v>164</v>
      </c>
      <c r="BC1548" t="s">
        <v>164</v>
      </c>
      <c r="BD1548">
        <v>-9601044.4800000004</v>
      </c>
      <c r="BE1548" s="1" t="s">
        <v>7772</v>
      </c>
    </row>
    <row r="1549" spans="1:57" x14ac:dyDescent="0.25">
      <c r="A1549">
        <v>84065</v>
      </c>
      <c r="B1549">
        <v>17743</v>
      </c>
      <c r="C1549">
        <v>5</v>
      </c>
      <c r="D1549" t="s">
        <v>155</v>
      </c>
      <c r="E1549" t="s">
        <v>156</v>
      </c>
      <c r="F1549">
        <v>241782</v>
      </c>
      <c r="G1549" t="s">
        <v>7773</v>
      </c>
      <c r="H1549" t="s">
        <v>7774</v>
      </c>
      <c r="I1549" t="s">
        <v>7775</v>
      </c>
      <c r="J1549" t="s">
        <v>2361</v>
      </c>
      <c r="K1549" t="s">
        <v>1881</v>
      </c>
      <c r="L1549">
        <v>48413</v>
      </c>
      <c r="M1549">
        <v>1.03</v>
      </c>
      <c r="N1549" t="s">
        <v>162</v>
      </c>
      <c r="O1549" t="s">
        <v>162</v>
      </c>
      <c r="P1549" t="s">
        <v>7776</v>
      </c>
      <c r="Q1549">
        <v>0.15</v>
      </c>
      <c r="R1549" t="s">
        <v>162</v>
      </c>
      <c r="S1549" t="s">
        <v>164</v>
      </c>
      <c r="T1549" t="s">
        <v>164</v>
      </c>
      <c r="U1549" t="s">
        <v>162</v>
      </c>
      <c r="V1549">
        <v>3.89</v>
      </c>
      <c r="X1549" t="s">
        <v>162</v>
      </c>
      <c r="Y1549" t="s">
        <v>162</v>
      </c>
      <c r="Z1549" t="s">
        <v>164</v>
      </c>
      <c r="AA1549" t="s">
        <v>162</v>
      </c>
      <c r="AB1549">
        <v>6.05</v>
      </c>
      <c r="AC1549">
        <v>7.23</v>
      </c>
      <c r="AD1549">
        <v>7.62</v>
      </c>
      <c r="AE1549" t="s">
        <v>162</v>
      </c>
      <c r="AF1549" t="s">
        <v>162</v>
      </c>
      <c r="AG1549">
        <v>258070</v>
      </c>
      <c r="AH1549">
        <v>1292007</v>
      </c>
      <c r="AI1549">
        <v>1292007</v>
      </c>
      <c r="AJ1549">
        <v>32599</v>
      </c>
      <c r="AK1549">
        <v>56324</v>
      </c>
      <c r="AL1549">
        <v>12485</v>
      </c>
      <c r="AM1549">
        <v>156661</v>
      </c>
      <c r="AN1549" t="s">
        <v>164</v>
      </c>
      <c r="AO1549">
        <v>8</v>
      </c>
      <c r="AP1549" t="s">
        <v>162</v>
      </c>
      <c r="AQ1549">
        <v>0.53</v>
      </c>
      <c r="AR1549">
        <v>120</v>
      </c>
      <c r="AS1549">
        <v>0.28000000000000003</v>
      </c>
      <c r="AT1549" t="s">
        <v>165</v>
      </c>
      <c r="AU1549">
        <v>120</v>
      </c>
      <c r="AV1549">
        <v>0</v>
      </c>
      <c r="AW1549">
        <v>0.13</v>
      </c>
      <c r="AX1549">
        <v>43.811387000000003</v>
      </c>
      <c r="AY1549">
        <v>-83.001115999999996</v>
      </c>
      <c r="AZ1549" t="s">
        <v>164</v>
      </c>
      <c r="BA1549" t="s">
        <v>164</v>
      </c>
      <c r="BC1549" t="s">
        <v>164</v>
      </c>
      <c r="BD1549">
        <v>-9239641.9680000003</v>
      </c>
      <c r="BE1549" s="1" t="s">
        <v>7777</v>
      </c>
    </row>
    <row r="1550" spans="1:57" x14ac:dyDescent="0.25">
      <c r="A1550">
        <v>84189</v>
      </c>
      <c r="B1550">
        <v>19245</v>
      </c>
      <c r="C1550">
        <v>5</v>
      </c>
      <c r="D1550" t="s">
        <v>155</v>
      </c>
      <c r="E1550" t="s">
        <v>156</v>
      </c>
      <c r="F1550">
        <v>157688</v>
      </c>
      <c r="G1550" t="s">
        <v>7778</v>
      </c>
      <c r="H1550" t="s">
        <v>7779</v>
      </c>
      <c r="I1550" t="s">
        <v>7780</v>
      </c>
      <c r="J1550" t="s">
        <v>160</v>
      </c>
      <c r="K1550" t="s">
        <v>161</v>
      </c>
      <c r="L1550">
        <v>48211</v>
      </c>
      <c r="M1550">
        <v>1.01</v>
      </c>
      <c r="N1550" t="s">
        <v>162</v>
      </c>
      <c r="O1550" t="s">
        <v>162</v>
      </c>
      <c r="P1550" t="s">
        <v>7781</v>
      </c>
      <c r="Q1550">
        <v>0.15</v>
      </c>
      <c r="R1550" t="s">
        <v>162</v>
      </c>
      <c r="S1550" t="s">
        <v>164</v>
      </c>
      <c r="T1550" t="s">
        <v>164</v>
      </c>
      <c r="U1550" t="s">
        <v>162</v>
      </c>
      <c r="V1550">
        <v>3.98</v>
      </c>
      <c r="X1550" t="s">
        <v>162</v>
      </c>
      <c r="Y1550" t="s">
        <v>162</v>
      </c>
      <c r="Z1550" t="s">
        <v>162</v>
      </c>
      <c r="AA1550" t="s">
        <v>162</v>
      </c>
      <c r="AB1550">
        <v>4.8899999999999997</v>
      </c>
      <c r="AC1550">
        <v>5.86</v>
      </c>
      <c r="AD1550">
        <v>6.22</v>
      </c>
      <c r="AE1550" t="s">
        <v>162</v>
      </c>
      <c r="AF1550" t="s">
        <v>162</v>
      </c>
      <c r="AG1550">
        <v>904243</v>
      </c>
      <c r="AH1550">
        <v>815568</v>
      </c>
      <c r="AI1550">
        <v>815568</v>
      </c>
      <c r="AJ1550">
        <v>45089</v>
      </c>
      <c r="AK1550">
        <v>10479</v>
      </c>
      <c r="AL1550">
        <v>72883</v>
      </c>
      <c r="AM1550">
        <v>775792</v>
      </c>
      <c r="AN1550" t="s">
        <v>164</v>
      </c>
      <c r="AO1550">
        <v>10</v>
      </c>
      <c r="AP1550" t="s">
        <v>162</v>
      </c>
      <c r="AQ1550">
        <v>0.96</v>
      </c>
      <c r="AS1550">
        <v>3.48</v>
      </c>
      <c r="AT1550" t="s">
        <v>165</v>
      </c>
      <c r="AV1550">
        <v>7.0000000000000007E-2</v>
      </c>
      <c r="AW1550">
        <v>0.09</v>
      </c>
      <c r="AX1550">
        <v>42.393197999999998</v>
      </c>
      <c r="AY1550">
        <v>-83.044132000000005</v>
      </c>
      <c r="AZ1550" t="s">
        <v>164</v>
      </c>
      <c r="BC1550" t="s">
        <v>164</v>
      </c>
      <c r="BD1550">
        <v>-9244430.4879999999</v>
      </c>
      <c r="BE1550" s="1" t="s">
        <v>7782</v>
      </c>
    </row>
    <row r="1551" spans="1:57" x14ac:dyDescent="0.25">
      <c r="A1551">
        <v>84258</v>
      </c>
      <c r="B1551">
        <v>20135</v>
      </c>
      <c r="C1551">
        <v>5</v>
      </c>
      <c r="D1551" t="s">
        <v>155</v>
      </c>
      <c r="E1551" t="s">
        <v>156</v>
      </c>
      <c r="F1551">
        <v>88481</v>
      </c>
      <c r="G1551" t="s">
        <v>7783</v>
      </c>
      <c r="H1551" t="s">
        <v>7784</v>
      </c>
      <c r="I1551" t="s">
        <v>7785</v>
      </c>
      <c r="J1551" t="s">
        <v>7786</v>
      </c>
      <c r="K1551" t="s">
        <v>606</v>
      </c>
      <c r="L1551">
        <v>48766</v>
      </c>
      <c r="M1551">
        <v>1.06</v>
      </c>
      <c r="N1551" t="s">
        <v>162</v>
      </c>
      <c r="O1551" t="s">
        <v>162</v>
      </c>
      <c r="P1551" t="s">
        <v>7787</v>
      </c>
      <c r="Q1551">
        <v>0.15</v>
      </c>
      <c r="R1551" t="s">
        <v>162</v>
      </c>
      <c r="S1551" t="s">
        <v>164</v>
      </c>
      <c r="T1551" t="s">
        <v>164</v>
      </c>
      <c r="U1551" t="s">
        <v>162</v>
      </c>
      <c r="V1551">
        <v>3.93</v>
      </c>
      <c r="X1551" t="s">
        <v>162</v>
      </c>
      <c r="Y1551" t="s">
        <v>162</v>
      </c>
      <c r="Z1551" t="s">
        <v>162</v>
      </c>
      <c r="AA1551" t="s">
        <v>162</v>
      </c>
      <c r="AB1551">
        <v>4.97</v>
      </c>
      <c r="AC1551">
        <v>6.26</v>
      </c>
      <c r="AD1551">
        <v>6.7</v>
      </c>
      <c r="AE1551" t="s">
        <v>162</v>
      </c>
      <c r="AF1551" t="s">
        <v>162</v>
      </c>
      <c r="AG1551">
        <v>440194</v>
      </c>
      <c r="AH1551">
        <v>1227812</v>
      </c>
      <c r="AI1551">
        <v>1227812</v>
      </c>
      <c r="AJ1551">
        <v>93960</v>
      </c>
      <c r="AK1551">
        <v>215124</v>
      </c>
      <c r="AL1551">
        <v>19714</v>
      </c>
      <c r="AM1551">
        <v>111396</v>
      </c>
      <c r="AN1551" t="s">
        <v>164</v>
      </c>
      <c r="AO1551">
        <v>8</v>
      </c>
      <c r="AP1551" t="s">
        <v>162</v>
      </c>
      <c r="AQ1551">
        <v>1.2</v>
      </c>
      <c r="AS1551">
        <v>0.99</v>
      </c>
      <c r="AT1551" t="s">
        <v>165</v>
      </c>
      <c r="AU1551">
        <v>138</v>
      </c>
      <c r="AV1551">
        <v>0</v>
      </c>
      <c r="AW1551">
        <v>0.99</v>
      </c>
      <c r="AX1551">
        <v>44.143101999999999</v>
      </c>
      <c r="AY1551">
        <v>-83.807675000000003</v>
      </c>
      <c r="AZ1551" t="s">
        <v>164</v>
      </c>
      <c r="BC1551" t="s">
        <v>164</v>
      </c>
      <c r="BD1551">
        <v>-9329427.7060000002</v>
      </c>
      <c r="BE1551" s="1" t="s">
        <v>7788</v>
      </c>
    </row>
    <row r="1552" spans="1:57" x14ac:dyDescent="0.25">
      <c r="A1552">
        <v>84470</v>
      </c>
      <c r="B1552">
        <v>22991</v>
      </c>
      <c r="C1552">
        <v>5</v>
      </c>
      <c r="D1552" t="s">
        <v>155</v>
      </c>
      <c r="E1552" t="s">
        <v>156</v>
      </c>
      <c r="F1552">
        <v>157687</v>
      </c>
      <c r="G1552" t="s">
        <v>7789</v>
      </c>
      <c r="H1552" t="s">
        <v>7779</v>
      </c>
      <c r="I1552" t="s">
        <v>7780</v>
      </c>
      <c r="J1552" t="s">
        <v>160</v>
      </c>
      <c r="K1552" t="s">
        <v>161</v>
      </c>
      <c r="L1552">
        <v>48211</v>
      </c>
      <c r="M1552">
        <v>1.01</v>
      </c>
      <c r="N1552" t="s">
        <v>162</v>
      </c>
      <c r="O1552" t="s">
        <v>162</v>
      </c>
      <c r="P1552" t="s">
        <v>7790</v>
      </c>
      <c r="Q1552">
        <v>0.15</v>
      </c>
      <c r="R1552" t="s">
        <v>162</v>
      </c>
      <c r="S1552" t="s">
        <v>164</v>
      </c>
      <c r="T1552" t="s">
        <v>164</v>
      </c>
      <c r="U1552" t="s">
        <v>162</v>
      </c>
      <c r="V1552">
        <v>3.98</v>
      </c>
      <c r="X1552" t="s">
        <v>162</v>
      </c>
      <c r="Y1552" t="s">
        <v>162</v>
      </c>
      <c r="Z1552" t="s">
        <v>162</v>
      </c>
      <c r="AA1552" t="s">
        <v>162</v>
      </c>
      <c r="AB1552">
        <v>4.8899999999999997</v>
      </c>
      <c r="AC1552">
        <v>5.86</v>
      </c>
      <c r="AD1552">
        <v>6.22</v>
      </c>
      <c r="AE1552" t="s">
        <v>162</v>
      </c>
      <c r="AF1552" t="s">
        <v>162</v>
      </c>
      <c r="AG1552">
        <v>904243</v>
      </c>
      <c r="AH1552">
        <v>815568</v>
      </c>
      <c r="AI1552">
        <v>815568</v>
      </c>
      <c r="AJ1552">
        <v>45089</v>
      </c>
      <c r="AK1552">
        <v>10479</v>
      </c>
      <c r="AL1552">
        <v>72883</v>
      </c>
      <c r="AM1552">
        <v>775792</v>
      </c>
      <c r="AN1552" t="s">
        <v>164</v>
      </c>
      <c r="AO1552">
        <v>10</v>
      </c>
      <c r="AP1552" t="s">
        <v>162</v>
      </c>
      <c r="AQ1552">
        <v>0.96</v>
      </c>
      <c r="AS1552">
        <v>3.46</v>
      </c>
      <c r="AT1552" t="s">
        <v>165</v>
      </c>
      <c r="AV1552">
        <v>0.08</v>
      </c>
      <c r="AW1552">
        <v>0.11</v>
      </c>
      <c r="AX1552">
        <v>42.392944</v>
      </c>
      <c r="AY1552">
        <v>-83.043873000000005</v>
      </c>
      <c r="AZ1552" t="s">
        <v>164</v>
      </c>
      <c r="BC1552" t="s">
        <v>164</v>
      </c>
      <c r="BD1552">
        <v>-9244401.6559999995</v>
      </c>
      <c r="BE1552">
        <v>5220023.5039999997</v>
      </c>
    </row>
    <row r="1553" spans="1:57" x14ac:dyDescent="0.25">
      <c r="A1553">
        <v>84556</v>
      </c>
      <c r="B1553">
        <v>24181</v>
      </c>
      <c r="C1553">
        <v>5</v>
      </c>
      <c r="D1553" t="s">
        <v>155</v>
      </c>
      <c r="E1553" t="s">
        <v>156</v>
      </c>
      <c r="F1553">
        <v>209503</v>
      </c>
      <c r="G1553" t="s">
        <v>7791</v>
      </c>
      <c r="H1553" t="s">
        <v>7792</v>
      </c>
      <c r="I1553" t="s">
        <v>7793</v>
      </c>
      <c r="J1553" t="s">
        <v>7794</v>
      </c>
      <c r="K1553" t="s">
        <v>254</v>
      </c>
      <c r="L1553">
        <v>48430</v>
      </c>
      <c r="M1553">
        <v>1.01</v>
      </c>
      <c r="N1553" t="s">
        <v>162</v>
      </c>
      <c r="O1553" t="s">
        <v>162</v>
      </c>
      <c r="P1553" t="s">
        <v>7795</v>
      </c>
      <c r="Q1553">
        <v>0.15</v>
      </c>
      <c r="R1553" t="s">
        <v>162</v>
      </c>
      <c r="S1553" t="s">
        <v>164</v>
      </c>
      <c r="T1553" t="s">
        <v>164</v>
      </c>
      <c r="U1553" t="s">
        <v>162</v>
      </c>
      <c r="V1553">
        <v>3.91</v>
      </c>
      <c r="X1553" t="s">
        <v>162</v>
      </c>
      <c r="Y1553" t="s">
        <v>162</v>
      </c>
      <c r="Z1553" t="s">
        <v>164</v>
      </c>
      <c r="AA1553" t="s">
        <v>162</v>
      </c>
      <c r="AB1553">
        <v>5.47</v>
      </c>
      <c r="AC1553">
        <v>6.72</v>
      </c>
      <c r="AD1553">
        <v>7.15</v>
      </c>
      <c r="AE1553" t="s">
        <v>162</v>
      </c>
      <c r="AF1553" t="s">
        <v>162</v>
      </c>
      <c r="AG1553">
        <v>1065894</v>
      </c>
      <c r="AH1553">
        <v>2249212</v>
      </c>
      <c r="AI1553">
        <v>2249212</v>
      </c>
      <c r="AJ1553">
        <v>53920</v>
      </c>
      <c r="AK1553">
        <v>55449</v>
      </c>
      <c r="AL1553">
        <v>83875</v>
      </c>
      <c r="AM1553">
        <v>872650</v>
      </c>
      <c r="AN1553" t="s">
        <v>164</v>
      </c>
      <c r="AO1553">
        <v>9</v>
      </c>
      <c r="AP1553" t="s">
        <v>162</v>
      </c>
      <c r="AQ1553">
        <v>1.21</v>
      </c>
      <c r="AR1553">
        <v>138</v>
      </c>
      <c r="AS1553">
        <v>0.14000000000000001</v>
      </c>
      <c r="AT1553" t="s">
        <v>165</v>
      </c>
      <c r="AU1553">
        <v>138</v>
      </c>
      <c r="AV1553">
        <v>0.15</v>
      </c>
      <c r="AW1553">
        <v>0</v>
      </c>
      <c r="AX1553">
        <v>42.798003000000001</v>
      </c>
      <c r="AY1553">
        <v>-83.706007</v>
      </c>
      <c r="AZ1553" t="s">
        <v>164</v>
      </c>
      <c r="BA1553" t="s">
        <v>164</v>
      </c>
      <c r="BC1553" t="s">
        <v>164</v>
      </c>
      <c r="BD1553">
        <v>-9318110.0759999994</v>
      </c>
      <c r="BE1553" s="1" t="s">
        <v>7796</v>
      </c>
    </row>
    <row r="1554" spans="1:57" x14ac:dyDescent="0.25">
      <c r="A1554">
        <v>84558</v>
      </c>
      <c r="B1554">
        <v>24203</v>
      </c>
      <c r="C1554">
        <v>5</v>
      </c>
      <c r="D1554" t="s">
        <v>155</v>
      </c>
      <c r="E1554" t="s">
        <v>156</v>
      </c>
      <c r="F1554">
        <v>111641</v>
      </c>
      <c r="G1554" t="s">
        <v>7797</v>
      </c>
      <c r="H1554" t="s">
        <v>7798</v>
      </c>
      <c r="I1554" t="s">
        <v>7799</v>
      </c>
      <c r="J1554" t="s">
        <v>4367</v>
      </c>
      <c r="K1554" t="s">
        <v>540</v>
      </c>
      <c r="L1554">
        <v>49045</v>
      </c>
      <c r="M1554">
        <v>1.06</v>
      </c>
      <c r="N1554" t="s">
        <v>162</v>
      </c>
      <c r="O1554" t="s">
        <v>162</v>
      </c>
      <c r="P1554" t="s">
        <v>7800</v>
      </c>
      <c r="Q1554">
        <v>0.15</v>
      </c>
      <c r="R1554" t="s">
        <v>162</v>
      </c>
      <c r="S1554" t="s">
        <v>164</v>
      </c>
      <c r="T1554" t="s">
        <v>164</v>
      </c>
      <c r="U1554" t="s">
        <v>162</v>
      </c>
      <c r="V1554">
        <v>3.94</v>
      </c>
      <c r="X1554" t="s">
        <v>162</v>
      </c>
      <c r="Y1554" t="s">
        <v>162</v>
      </c>
      <c r="Z1554" t="s">
        <v>164</v>
      </c>
      <c r="AA1554" t="s">
        <v>162</v>
      </c>
      <c r="AB1554">
        <v>5.39</v>
      </c>
      <c r="AC1554">
        <v>6.63</v>
      </c>
      <c r="AD1554">
        <v>7.05</v>
      </c>
      <c r="AE1554" t="s">
        <v>162</v>
      </c>
      <c r="AF1554" t="s">
        <v>162</v>
      </c>
      <c r="AG1554">
        <v>767883</v>
      </c>
      <c r="AH1554">
        <v>1899843</v>
      </c>
      <c r="AI1554">
        <v>1899843</v>
      </c>
      <c r="AJ1554">
        <v>98511</v>
      </c>
      <c r="AK1554">
        <v>104265</v>
      </c>
      <c r="AL1554">
        <v>200223</v>
      </c>
      <c r="AM1554">
        <v>364884</v>
      </c>
      <c r="AN1554" t="s">
        <v>164</v>
      </c>
      <c r="AO1554">
        <v>12</v>
      </c>
      <c r="AP1554" t="s">
        <v>162</v>
      </c>
      <c r="AQ1554">
        <v>0.41</v>
      </c>
      <c r="AR1554">
        <v>138</v>
      </c>
      <c r="AS1554">
        <v>0.39</v>
      </c>
      <c r="AT1554" t="s">
        <v>165</v>
      </c>
      <c r="AU1554">
        <v>69</v>
      </c>
      <c r="AV1554">
        <v>7.0000000000000007E-2</v>
      </c>
      <c r="AW1554">
        <v>0</v>
      </c>
      <c r="AX1554">
        <v>42.107044999999999</v>
      </c>
      <c r="AY1554">
        <v>-85.973622000000006</v>
      </c>
      <c r="AZ1554" t="s">
        <v>164</v>
      </c>
      <c r="BA1554" t="s">
        <v>164</v>
      </c>
      <c r="BC1554" t="s">
        <v>164</v>
      </c>
      <c r="BD1554">
        <v>-9570539.8230000008</v>
      </c>
      <c r="BE1554" s="1" t="s">
        <v>7801</v>
      </c>
    </row>
    <row r="1555" spans="1:57" x14ac:dyDescent="0.25">
      <c r="A1555">
        <v>84732</v>
      </c>
      <c r="B1555">
        <v>26337</v>
      </c>
      <c r="C1555">
        <v>5</v>
      </c>
      <c r="D1555" t="s">
        <v>155</v>
      </c>
      <c r="E1555" t="s">
        <v>156</v>
      </c>
      <c r="F1555">
        <v>229861</v>
      </c>
      <c r="G1555" t="s">
        <v>7802</v>
      </c>
      <c r="H1555" t="s">
        <v>7803</v>
      </c>
      <c r="I1555" t="s">
        <v>7804</v>
      </c>
      <c r="J1555" t="s">
        <v>253</v>
      </c>
      <c r="K1555" t="s">
        <v>254</v>
      </c>
      <c r="L1555">
        <v>48504</v>
      </c>
      <c r="M1555">
        <v>1.06</v>
      </c>
      <c r="N1555" t="s">
        <v>162</v>
      </c>
      <c r="O1555" t="s">
        <v>162</v>
      </c>
      <c r="P1555" t="s">
        <v>7805</v>
      </c>
      <c r="Q1555">
        <v>0.15</v>
      </c>
      <c r="R1555" t="s">
        <v>162</v>
      </c>
      <c r="S1555" t="s">
        <v>164</v>
      </c>
      <c r="T1555" t="s">
        <v>164</v>
      </c>
      <c r="U1555" t="s">
        <v>162</v>
      </c>
      <c r="V1555">
        <v>3.92</v>
      </c>
      <c r="X1555" t="s">
        <v>162</v>
      </c>
      <c r="Y1555" t="s">
        <v>162</v>
      </c>
      <c r="Z1555" t="s">
        <v>164</v>
      </c>
      <c r="AA1555" t="s">
        <v>162</v>
      </c>
      <c r="AB1555">
        <v>5.0999999999999996</v>
      </c>
      <c r="AC1555">
        <v>6.37</v>
      </c>
      <c r="AD1555">
        <v>6.82</v>
      </c>
      <c r="AE1555" t="s">
        <v>162</v>
      </c>
      <c r="AF1555" t="s">
        <v>162</v>
      </c>
      <c r="AG1555">
        <v>1045029</v>
      </c>
      <c r="AH1555">
        <v>2222649</v>
      </c>
      <c r="AI1555">
        <v>2222649</v>
      </c>
      <c r="AJ1555">
        <v>55070</v>
      </c>
      <c r="AK1555">
        <v>56608</v>
      </c>
      <c r="AL1555">
        <v>78718</v>
      </c>
      <c r="AM1555">
        <v>854633</v>
      </c>
      <c r="AN1555" t="s">
        <v>164</v>
      </c>
      <c r="AO1555">
        <v>9</v>
      </c>
      <c r="AP1555" t="s">
        <v>162</v>
      </c>
      <c r="AQ1555">
        <v>1.5</v>
      </c>
      <c r="AS1555">
        <v>1.31</v>
      </c>
      <c r="AT1555" t="s">
        <v>165</v>
      </c>
      <c r="AU1555">
        <v>138</v>
      </c>
      <c r="AV1555">
        <v>0.01</v>
      </c>
      <c r="AW1555">
        <v>2.2200000000000002</v>
      </c>
      <c r="AX1555">
        <v>43.026598</v>
      </c>
      <c r="AY1555">
        <v>-83.731171000000003</v>
      </c>
      <c r="AZ1555" t="s">
        <v>164</v>
      </c>
      <c r="BA1555" t="s">
        <v>164</v>
      </c>
      <c r="BC1555" t="s">
        <v>164</v>
      </c>
      <c r="BD1555">
        <v>-9320911.3190000001</v>
      </c>
      <c r="BE1555">
        <v>5316021.21</v>
      </c>
    </row>
    <row r="1556" spans="1:57" x14ac:dyDescent="0.25">
      <c r="A1556">
        <v>84879</v>
      </c>
      <c r="B1556">
        <v>28128</v>
      </c>
      <c r="C1556">
        <v>5</v>
      </c>
      <c r="D1556" t="s">
        <v>155</v>
      </c>
      <c r="E1556" t="s">
        <v>156</v>
      </c>
      <c r="F1556">
        <v>12395</v>
      </c>
      <c r="G1556" t="s">
        <v>7806</v>
      </c>
      <c r="H1556" t="s">
        <v>7807</v>
      </c>
      <c r="I1556" t="s">
        <v>7807</v>
      </c>
      <c r="J1556" t="s">
        <v>2421</v>
      </c>
      <c r="K1556" t="s">
        <v>909</v>
      </c>
      <c r="L1556">
        <v>48105</v>
      </c>
      <c r="M1556">
        <v>1.04</v>
      </c>
      <c r="N1556" t="s">
        <v>162</v>
      </c>
      <c r="O1556" t="s">
        <v>162</v>
      </c>
      <c r="P1556" t="s">
        <v>7808</v>
      </c>
      <c r="Q1556">
        <v>0.15</v>
      </c>
      <c r="R1556" t="s">
        <v>162</v>
      </c>
      <c r="S1556" t="s">
        <v>164</v>
      </c>
      <c r="T1556" t="s">
        <v>164</v>
      </c>
      <c r="U1556" t="s">
        <v>162</v>
      </c>
      <c r="V1556">
        <v>3.94</v>
      </c>
      <c r="X1556" t="s">
        <v>162</v>
      </c>
      <c r="Y1556" t="s">
        <v>162</v>
      </c>
      <c r="Z1556" t="s">
        <v>164</v>
      </c>
      <c r="AA1556" t="s">
        <v>162</v>
      </c>
      <c r="AB1556">
        <v>5.33</v>
      </c>
      <c r="AC1556">
        <v>6.52</v>
      </c>
      <c r="AD1556">
        <v>6.94</v>
      </c>
      <c r="AE1556" t="s">
        <v>162</v>
      </c>
      <c r="AF1556" t="s">
        <v>162</v>
      </c>
      <c r="AG1556">
        <v>1126873</v>
      </c>
      <c r="AH1556">
        <v>1857970</v>
      </c>
      <c r="AI1556">
        <v>1857970</v>
      </c>
      <c r="AJ1556">
        <v>61511</v>
      </c>
      <c r="AK1556">
        <v>47496</v>
      </c>
      <c r="AL1556">
        <v>122526</v>
      </c>
      <c r="AM1556">
        <v>895340</v>
      </c>
      <c r="AN1556" t="s">
        <v>164</v>
      </c>
      <c r="AO1556">
        <v>11</v>
      </c>
      <c r="AP1556" t="s">
        <v>162</v>
      </c>
      <c r="AQ1556">
        <v>0.02</v>
      </c>
      <c r="AS1556">
        <v>1.72</v>
      </c>
      <c r="AT1556" t="s">
        <v>165</v>
      </c>
      <c r="AU1556">
        <v>120</v>
      </c>
      <c r="AV1556">
        <v>0</v>
      </c>
      <c r="AW1556">
        <v>7.0000000000000007E-2</v>
      </c>
      <c r="AX1556">
        <v>42.289737000000002</v>
      </c>
      <c r="AY1556">
        <v>-83.739689999999996</v>
      </c>
      <c r="AZ1556" t="s">
        <v>164</v>
      </c>
      <c r="BA1556" t="s">
        <v>164</v>
      </c>
      <c r="BC1556" t="s">
        <v>164</v>
      </c>
      <c r="BD1556">
        <v>-9321859.6500000004</v>
      </c>
      <c r="BE1556" s="1" t="s">
        <v>7809</v>
      </c>
    </row>
    <row r="1557" spans="1:57" x14ac:dyDescent="0.25">
      <c r="A1557">
        <v>84976</v>
      </c>
      <c r="B1557">
        <v>29583</v>
      </c>
      <c r="C1557">
        <v>5</v>
      </c>
      <c r="D1557" t="s">
        <v>155</v>
      </c>
      <c r="E1557" t="s">
        <v>156</v>
      </c>
      <c r="F1557">
        <v>221921</v>
      </c>
      <c r="G1557" t="s">
        <v>7810</v>
      </c>
      <c r="H1557" t="s">
        <v>7811</v>
      </c>
      <c r="I1557" t="s">
        <v>7812</v>
      </c>
      <c r="J1557" t="s">
        <v>295</v>
      </c>
      <c r="K1557" t="s">
        <v>295</v>
      </c>
      <c r="L1557">
        <v>49440</v>
      </c>
      <c r="M1557">
        <v>1.02</v>
      </c>
      <c r="N1557" t="s">
        <v>162</v>
      </c>
      <c r="O1557" t="s">
        <v>162</v>
      </c>
      <c r="P1557" t="s">
        <v>7813</v>
      </c>
      <c r="Q1557">
        <v>0.15</v>
      </c>
      <c r="R1557" t="s">
        <v>162</v>
      </c>
      <c r="S1557" t="s">
        <v>164</v>
      </c>
      <c r="T1557" t="s">
        <v>164</v>
      </c>
      <c r="U1557" t="s">
        <v>162</v>
      </c>
      <c r="V1557">
        <v>3.92</v>
      </c>
      <c r="X1557" t="s">
        <v>162</v>
      </c>
      <c r="Y1557" t="s">
        <v>162</v>
      </c>
      <c r="Z1557" t="s">
        <v>164</v>
      </c>
      <c r="AA1557" t="s">
        <v>162</v>
      </c>
      <c r="AB1557">
        <v>5.57</v>
      </c>
      <c r="AC1557">
        <v>6.71</v>
      </c>
      <c r="AD1557">
        <v>7.11</v>
      </c>
      <c r="AE1557" t="s">
        <v>162</v>
      </c>
      <c r="AF1557" t="s">
        <v>162</v>
      </c>
      <c r="AG1557">
        <v>459889</v>
      </c>
      <c r="AH1557">
        <v>659947</v>
      </c>
      <c r="AI1557">
        <v>659947</v>
      </c>
      <c r="AJ1557">
        <v>63805</v>
      </c>
      <c r="AK1557">
        <v>116301</v>
      </c>
      <c r="AL1557">
        <v>74864</v>
      </c>
      <c r="AM1557">
        <v>204920</v>
      </c>
      <c r="AN1557" t="s">
        <v>164</v>
      </c>
      <c r="AP1557" t="s">
        <v>162</v>
      </c>
      <c r="AQ1557">
        <v>0.61</v>
      </c>
      <c r="AS1557">
        <v>1.37</v>
      </c>
      <c r="AT1557" t="s">
        <v>165</v>
      </c>
      <c r="AU1557">
        <v>138</v>
      </c>
      <c r="AV1557">
        <v>0.12</v>
      </c>
      <c r="AW1557">
        <v>0.1</v>
      </c>
      <c r="AX1557">
        <v>43.233877999999997</v>
      </c>
      <c r="AY1557">
        <v>-86.254986000000002</v>
      </c>
      <c r="AZ1557" t="s">
        <v>164</v>
      </c>
      <c r="BA1557" t="s">
        <v>164</v>
      </c>
      <c r="BC1557" t="s">
        <v>164</v>
      </c>
      <c r="BD1557">
        <v>-9601861.1199999992</v>
      </c>
      <c r="BE1557">
        <v>5347638.4879999999</v>
      </c>
    </row>
    <row r="1558" spans="1:57" x14ac:dyDescent="0.25">
      <c r="A1558">
        <v>85003</v>
      </c>
      <c r="B1558">
        <v>30068</v>
      </c>
      <c r="C1558">
        <v>5</v>
      </c>
      <c r="D1558" t="s">
        <v>155</v>
      </c>
      <c r="E1558" t="s">
        <v>156</v>
      </c>
      <c r="F1558">
        <v>40901</v>
      </c>
      <c r="G1558" t="s">
        <v>7814</v>
      </c>
      <c r="H1558" t="s">
        <v>7815</v>
      </c>
      <c r="I1558" t="s">
        <v>7816</v>
      </c>
      <c r="J1558" t="s">
        <v>1557</v>
      </c>
      <c r="K1558" t="s">
        <v>835</v>
      </c>
      <c r="L1558">
        <v>48801</v>
      </c>
      <c r="M1558">
        <v>1.01</v>
      </c>
      <c r="N1558" t="s">
        <v>162</v>
      </c>
      <c r="O1558" t="s">
        <v>162</v>
      </c>
      <c r="P1558" t="s">
        <v>7817</v>
      </c>
      <c r="Q1558">
        <v>0.15</v>
      </c>
      <c r="R1558" t="s">
        <v>162</v>
      </c>
      <c r="S1558" t="s">
        <v>164</v>
      </c>
      <c r="T1558" t="s">
        <v>164</v>
      </c>
      <c r="U1558" t="s">
        <v>162</v>
      </c>
      <c r="V1558">
        <v>3.93</v>
      </c>
      <c r="X1558" t="s">
        <v>162</v>
      </c>
      <c r="Y1558" t="s">
        <v>162</v>
      </c>
      <c r="Z1558" t="s">
        <v>164</v>
      </c>
      <c r="AA1558" t="s">
        <v>162</v>
      </c>
      <c r="AB1558">
        <v>5.49</v>
      </c>
      <c r="AC1558">
        <v>6.71</v>
      </c>
      <c r="AD1558">
        <v>7.11</v>
      </c>
      <c r="AE1558" t="s">
        <v>162</v>
      </c>
      <c r="AF1558" t="s">
        <v>162</v>
      </c>
      <c r="AG1558">
        <v>677698</v>
      </c>
      <c r="AH1558">
        <v>1956692</v>
      </c>
      <c r="AI1558">
        <v>1956692</v>
      </c>
      <c r="AJ1558">
        <v>72544</v>
      </c>
      <c r="AK1558">
        <v>168550</v>
      </c>
      <c r="AL1558">
        <v>71509</v>
      </c>
      <c r="AM1558">
        <v>365095</v>
      </c>
      <c r="AN1558" t="s">
        <v>164</v>
      </c>
      <c r="AO1558">
        <v>9</v>
      </c>
      <c r="AP1558" t="s">
        <v>162</v>
      </c>
      <c r="AQ1558">
        <v>0.34</v>
      </c>
      <c r="AS1558">
        <v>0.42</v>
      </c>
      <c r="AT1558" t="s">
        <v>165</v>
      </c>
      <c r="AU1558">
        <v>138</v>
      </c>
      <c r="AV1558">
        <v>0.14000000000000001</v>
      </c>
      <c r="AW1558">
        <v>0</v>
      </c>
      <c r="AX1558">
        <v>43.376646000000001</v>
      </c>
      <c r="AY1558">
        <v>-84.660240000000002</v>
      </c>
      <c r="AZ1558" t="s">
        <v>164</v>
      </c>
      <c r="BA1558" t="s">
        <v>164</v>
      </c>
      <c r="BC1558" t="s">
        <v>164</v>
      </c>
      <c r="BD1558">
        <v>-9424334.807</v>
      </c>
      <c r="BE1558" s="1" t="s">
        <v>7818</v>
      </c>
    </row>
    <row r="1559" spans="1:57" x14ac:dyDescent="0.25">
      <c r="A1559">
        <v>85064</v>
      </c>
      <c r="B1559">
        <v>30764</v>
      </c>
      <c r="C1559">
        <v>5</v>
      </c>
      <c r="D1559" t="s">
        <v>155</v>
      </c>
      <c r="E1559" t="s">
        <v>156</v>
      </c>
      <c r="F1559">
        <v>236472</v>
      </c>
      <c r="G1559" t="s">
        <v>7819</v>
      </c>
      <c r="H1559" t="s">
        <v>7820</v>
      </c>
      <c r="I1559" t="s">
        <v>7820</v>
      </c>
      <c r="J1559" t="s">
        <v>4460</v>
      </c>
      <c r="K1559" t="s">
        <v>240</v>
      </c>
      <c r="L1559">
        <v>48009</v>
      </c>
      <c r="M1559">
        <v>1.01</v>
      </c>
      <c r="N1559" t="s">
        <v>162</v>
      </c>
      <c r="O1559" t="s">
        <v>162</v>
      </c>
      <c r="P1559" t="s">
        <v>7821</v>
      </c>
      <c r="Q1559">
        <v>0.15</v>
      </c>
      <c r="R1559" t="s">
        <v>162</v>
      </c>
      <c r="S1559" t="s">
        <v>164</v>
      </c>
      <c r="T1559" t="s">
        <v>164</v>
      </c>
      <c r="U1559" t="s">
        <v>162</v>
      </c>
      <c r="V1559">
        <v>3.97</v>
      </c>
      <c r="X1559" t="s">
        <v>162</v>
      </c>
      <c r="Y1559" t="s">
        <v>162</v>
      </c>
      <c r="Z1559" t="s">
        <v>162</v>
      </c>
      <c r="AA1559" t="s">
        <v>162</v>
      </c>
      <c r="AB1559">
        <v>4.8600000000000003</v>
      </c>
      <c r="AC1559">
        <v>5.97</v>
      </c>
      <c r="AD1559">
        <v>6.38</v>
      </c>
      <c r="AE1559" t="s">
        <v>162</v>
      </c>
      <c r="AF1559" t="s">
        <v>162</v>
      </c>
      <c r="AG1559">
        <v>927180</v>
      </c>
      <c r="AH1559">
        <v>1445972</v>
      </c>
      <c r="AI1559">
        <v>1445972</v>
      </c>
      <c r="AJ1559">
        <v>50333</v>
      </c>
      <c r="AK1559">
        <v>6358</v>
      </c>
      <c r="AL1559">
        <v>70417</v>
      </c>
      <c r="AM1559">
        <v>800072</v>
      </c>
      <c r="AN1559" t="s">
        <v>164</v>
      </c>
      <c r="AO1559">
        <v>10</v>
      </c>
      <c r="AP1559" t="s">
        <v>162</v>
      </c>
      <c r="AQ1559">
        <v>0.62</v>
      </c>
      <c r="AR1559">
        <v>120</v>
      </c>
      <c r="AS1559">
        <v>0.19</v>
      </c>
      <c r="AT1559" t="s">
        <v>165</v>
      </c>
      <c r="AU1559">
        <v>120</v>
      </c>
      <c r="AV1559">
        <v>0.41</v>
      </c>
      <c r="AW1559">
        <v>0.2</v>
      </c>
      <c r="AX1559">
        <v>42.539848999999997</v>
      </c>
      <c r="AY1559">
        <v>-83.194288999999998</v>
      </c>
      <c r="AZ1559" t="s">
        <v>164</v>
      </c>
      <c r="BC1559" t="s">
        <v>164</v>
      </c>
      <c r="BD1559">
        <v>-9261145.8880000003</v>
      </c>
      <c r="BE1559" s="1" t="s">
        <v>7822</v>
      </c>
    </row>
    <row r="1560" spans="1:57" x14ac:dyDescent="0.25">
      <c r="A1560">
        <v>85066</v>
      </c>
      <c r="B1560">
        <v>30840</v>
      </c>
      <c r="C1560">
        <v>5</v>
      </c>
      <c r="D1560" t="s">
        <v>155</v>
      </c>
      <c r="E1560" t="s">
        <v>156</v>
      </c>
      <c r="F1560">
        <v>241416</v>
      </c>
      <c r="G1560" t="s">
        <v>7823</v>
      </c>
      <c r="H1560" t="s">
        <v>7824</v>
      </c>
      <c r="I1560" t="s">
        <v>7824</v>
      </c>
      <c r="J1560" t="s">
        <v>2459</v>
      </c>
      <c r="K1560" t="s">
        <v>240</v>
      </c>
      <c r="L1560">
        <v>48336</v>
      </c>
      <c r="M1560">
        <v>1.05</v>
      </c>
      <c r="N1560" t="s">
        <v>162</v>
      </c>
      <c r="O1560" t="s">
        <v>162</v>
      </c>
      <c r="P1560" t="s">
        <v>7825</v>
      </c>
      <c r="Q1560">
        <v>0.15</v>
      </c>
      <c r="R1560" t="s">
        <v>162</v>
      </c>
      <c r="S1560" t="s">
        <v>164</v>
      </c>
      <c r="T1560" t="s">
        <v>164</v>
      </c>
      <c r="U1560" t="s">
        <v>162</v>
      </c>
      <c r="V1560">
        <v>3.94</v>
      </c>
      <c r="X1560" t="s">
        <v>162</v>
      </c>
      <c r="Y1560" t="s">
        <v>162</v>
      </c>
      <c r="Z1560" t="s">
        <v>162</v>
      </c>
      <c r="AA1560" t="s">
        <v>162</v>
      </c>
      <c r="AB1560">
        <v>4.9400000000000004</v>
      </c>
      <c r="AC1560">
        <v>6.06</v>
      </c>
      <c r="AD1560">
        <v>6.46</v>
      </c>
      <c r="AE1560" t="s">
        <v>162</v>
      </c>
      <c r="AF1560" t="s">
        <v>162</v>
      </c>
      <c r="AG1560">
        <v>910952</v>
      </c>
      <c r="AH1560">
        <v>994112</v>
      </c>
      <c r="AI1560">
        <v>994112</v>
      </c>
      <c r="AJ1560">
        <v>48340</v>
      </c>
      <c r="AK1560">
        <v>6358</v>
      </c>
      <c r="AL1560">
        <v>69737</v>
      </c>
      <c r="AM1560">
        <v>786517</v>
      </c>
      <c r="AN1560" t="s">
        <v>164</v>
      </c>
      <c r="AO1560">
        <v>10</v>
      </c>
      <c r="AP1560" t="s">
        <v>162</v>
      </c>
      <c r="AQ1560">
        <v>0.94</v>
      </c>
      <c r="AS1560">
        <v>0.53</v>
      </c>
      <c r="AT1560" t="s">
        <v>165</v>
      </c>
      <c r="AU1560">
        <v>120</v>
      </c>
      <c r="AV1560">
        <v>0</v>
      </c>
      <c r="AW1560">
        <v>4.5199999999999996</v>
      </c>
      <c r="AX1560">
        <v>42.464740999999997</v>
      </c>
      <c r="AY1560">
        <v>-83.376159000000001</v>
      </c>
      <c r="AZ1560" t="s">
        <v>164</v>
      </c>
      <c r="BC1560" t="s">
        <v>164</v>
      </c>
      <c r="BD1560">
        <v>-9281391.5639999993</v>
      </c>
      <c r="BE1560" s="1" t="s">
        <v>7826</v>
      </c>
    </row>
    <row r="1561" spans="1:57" x14ac:dyDescent="0.25">
      <c r="A1561">
        <v>85155</v>
      </c>
      <c r="B1561">
        <v>31824</v>
      </c>
      <c r="C1561">
        <v>5</v>
      </c>
      <c r="D1561" t="s">
        <v>155</v>
      </c>
      <c r="E1561" t="s">
        <v>156</v>
      </c>
      <c r="F1561">
        <v>84241</v>
      </c>
      <c r="G1561" t="s">
        <v>7827</v>
      </c>
      <c r="H1561" t="s">
        <v>7828</v>
      </c>
      <c r="I1561" t="s">
        <v>7829</v>
      </c>
      <c r="J1561" t="s">
        <v>1557</v>
      </c>
      <c r="K1561" t="s">
        <v>835</v>
      </c>
      <c r="L1561">
        <v>48801</v>
      </c>
      <c r="M1561">
        <v>1.01</v>
      </c>
      <c r="N1561" t="s">
        <v>162</v>
      </c>
      <c r="O1561" t="s">
        <v>162</v>
      </c>
      <c r="P1561" t="s">
        <v>7830</v>
      </c>
      <c r="Q1561">
        <v>0.15</v>
      </c>
      <c r="R1561" t="s">
        <v>162</v>
      </c>
      <c r="S1561" t="s">
        <v>164</v>
      </c>
      <c r="T1561" t="s">
        <v>164</v>
      </c>
      <c r="U1561" t="s">
        <v>162</v>
      </c>
      <c r="V1561">
        <v>3.93</v>
      </c>
      <c r="X1561" t="s">
        <v>162</v>
      </c>
      <c r="Y1561" t="s">
        <v>162</v>
      </c>
      <c r="Z1561" t="s">
        <v>164</v>
      </c>
      <c r="AA1561" t="s">
        <v>162</v>
      </c>
      <c r="AB1561">
        <v>5.5</v>
      </c>
      <c r="AC1561">
        <v>6.7</v>
      </c>
      <c r="AD1561">
        <v>7.1</v>
      </c>
      <c r="AE1561" t="s">
        <v>162</v>
      </c>
      <c r="AF1561" t="s">
        <v>162</v>
      </c>
      <c r="AG1561">
        <v>677698</v>
      </c>
      <c r="AH1561">
        <v>1956692</v>
      </c>
      <c r="AI1561">
        <v>1956692</v>
      </c>
      <c r="AJ1561">
        <v>72544</v>
      </c>
      <c r="AK1561">
        <v>168550</v>
      </c>
      <c r="AL1561">
        <v>71509</v>
      </c>
      <c r="AM1561">
        <v>365095</v>
      </c>
      <c r="AN1561" t="s">
        <v>164</v>
      </c>
      <c r="AO1561">
        <v>9</v>
      </c>
      <c r="AP1561" t="s">
        <v>162</v>
      </c>
      <c r="AQ1561">
        <v>0.97</v>
      </c>
      <c r="AR1561">
        <v>138</v>
      </c>
      <c r="AS1561">
        <v>0.59</v>
      </c>
      <c r="AT1561" t="s">
        <v>165</v>
      </c>
      <c r="AU1561">
        <v>138</v>
      </c>
      <c r="AV1561">
        <v>0.05</v>
      </c>
      <c r="AW1561">
        <v>0.32</v>
      </c>
      <c r="AX1561">
        <v>43.38467</v>
      </c>
      <c r="AY1561">
        <v>-84.642910000000001</v>
      </c>
      <c r="AZ1561" t="s">
        <v>164</v>
      </c>
      <c r="BA1561" t="s">
        <v>164</v>
      </c>
      <c r="BC1561" t="s">
        <v>164</v>
      </c>
      <c r="BD1561">
        <v>-9422405.6410000008</v>
      </c>
      <c r="BE1561" s="1" t="s">
        <v>7831</v>
      </c>
    </row>
    <row r="1562" spans="1:57" x14ac:dyDescent="0.25">
      <c r="A1562">
        <v>85401</v>
      </c>
      <c r="B1562">
        <v>35053</v>
      </c>
      <c r="C1562">
        <v>5</v>
      </c>
      <c r="D1562" t="s">
        <v>155</v>
      </c>
      <c r="E1562" t="s">
        <v>156</v>
      </c>
      <c r="F1562">
        <v>29525</v>
      </c>
      <c r="G1562" t="s">
        <v>7832</v>
      </c>
      <c r="H1562" t="s">
        <v>7833</v>
      </c>
      <c r="I1562" t="s">
        <v>7834</v>
      </c>
      <c r="J1562" t="s">
        <v>1836</v>
      </c>
      <c r="K1562" t="s">
        <v>161</v>
      </c>
      <c r="L1562">
        <v>48141</v>
      </c>
      <c r="M1562">
        <v>1.06</v>
      </c>
      <c r="N1562" t="s">
        <v>162</v>
      </c>
      <c r="O1562" t="s">
        <v>162</v>
      </c>
      <c r="P1562" t="s">
        <v>7835</v>
      </c>
      <c r="Q1562">
        <v>0.15</v>
      </c>
      <c r="R1562" t="s">
        <v>162</v>
      </c>
      <c r="S1562" t="s">
        <v>164</v>
      </c>
      <c r="T1562" t="s">
        <v>164</v>
      </c>
      <c r="U1562" t="s">
        <v>162</v>
      </c>
      <c r="V1562">
        <v>3.98</v>
      </c>
      <c r="X1562" t="s">
        <v>162</v>
      </c>
      <c r="Y1562" t="s">
        <v>162</v>
      </c>
      <c r="Z1562" t="s">
        <v>164</v>
      </c>
      <c r="AA1562" t="s">
        <v>162</v>
      </c>
      <c r="AB1562">
        <v>5.05</v>
      </c>
      <c r="AC1562">
        <v>6.04</v>
      </c>
      <c r="AD1562">
        <v>6.41</v>
      </c>
      <c r="AE1562" t="s">
        <v>162</v>
      </c>
      <c r="AF1562" t="s">
        <v>162</v>
      </c>
      <c r="AG1562">
        <v>1042546</v>
      </c>
      <c r="AH1562">
        <v>1487716</v>
      </c>
      <c r="AI1562">
        <v>1487716</v>
      </c>
      <c r="AJ1562">
        <v>48953</v>
      </c>
      <c r="AK1562">
        <v>10835</v>
      </c>
      <c r="AL1562">
        <v>115126</v>
      </c>
      <c r="AM1562">
        <v>867632</v>
      </c>
      <c r="AN1562" t="s">
        <v>164</v>
      </c>
      <c r="AO1562">
        <v>11</v>
      </c>
      <c r="AP1562" t="s">
        <v>162</v>
      </c>
      <c r="AQ1562">
        <v>0.13</v>
      </c>
      <c r="AR1562">
        <v>120</v>
      </c>
      <c r="AS1562">
        <v>0.12</v>
      </c>
      <c r="AT1562" t="s">
        <v>165</v>
      </c>
      <c r="AU1562">
        <v>120</v>
      </c>
      <c r="AV1562">
        <v>0.01</v>
      </c>
      <c r="AW1562">
        <v>0.13</v>
      </c>
      <c r="AX1562">
        <v>42.289841000000003</v>
      </c>
      <c r="AY1562">
        <v>-83.329851000000005</v>
      </c>
      <c r="AZ1562" t="s">
        <v>164</v>
      </c>
      <c r="BA1562" t="s">
        <v>164</v>
      </c>
      <c r="BC1562" t="s">
        <v>164</v>
      </c>
      <c r="BD1562">
        <v>-9276236.5810000002</v>
      </c>
      <c r="BE1562" s="1" t="s">
        <v>7836</v>
      </c>
    </row>
    <row r="1563" spans="1:57" x14ac:dyDescent="0.25">
      <c r="A1563">
        <v>85564</v>
      </c>
      <c r="B1563">
        <v>36841</v>
      </c>
      <c r="C1563">
        <v>5</v>
      </c>
      <c r="D1563" t="s">
        <v>155</v>
      </c>
      <c r="E1563" t="s">
        <v>156</v>
      </c>
      <c r="F1563">
        <v>16018</v>
      </c>
      <c r="G1563" t="s">
        <v>7837</v>
      </c>
      <c r="H1563" t="s">
        <v>7838</v>
      </c>
      <c r="I1563" t="s">
        <v>7839</v>
      </c>
      <c r="J1563" t="s">
        <v>697</v>
      </c>
      <c r="K1563" t="s">
        <v>171</v>
      </c>
      <c r="L1563">
        <v>49454</v>
      </c>
      <c r="M1563">
        <v>1.03</v>
      </c>
      <c r="N1563" t="s">
        <v>162</v>
      </c>
      <c r="O1563" t="s">
        <v>162</v>
      </c>
      <c r="P1563" t="s">
        <v>7840</v>
      </c>
      <c r="Q1563">
        <v>0.15</v>
      </c>
      <c r="R1563" t="s">
        <v>162</v>
      </c>
      <c r="S1563" t="s">
        <v>164</v>
      </c>
      <c r="T1563" t="s">
        <v>164</v>
      </c>
      <c r="U1563" t="s">
        <v>162</v>
      </c>
      <c r="V1563">
        <v>3.88</v>
      </c>
      <c r="X1563" t="s">
        <v>162</v>
      </c>
      <c r="Y1563" t="s">
        <v>162</v>
      </c>
      <c r="Z1563" t="s">
        <v>164</v>
      </c>
      <c r="AA1563" t="s">
        <v>162</v>
      </c>
      <c r="AB1563">
        <v>5.17</v>
      </c>
      <c r="AC1563">
        <v>6.48</v>
      </c>
      <c r="AD1563">
        <v>6.93</v>
      </c>
      <c r="AE1563" t="s">
        <v>162</v>
      </c>
      <c r="AF1563" t="s">
        <v>162</v>
      </c>
      <c r="AG1563">
        <v>282203</v>
      </c>
      <c r="AH1563">
        <v>149811</v>
      </c>
      <c r="AI1563">
        <v>149811</v>
      </c>
      <c r="AJ1563">
        <v>83915</v>
      </c>
      <c r="AK1563">
        <v>112564</v>
      </c>
      <c r="AL1563">
        <v>12178</v>
      </c>
      <c r="AM1563">
        <v>73545</v>
      </c>
      <c r="AN1563" t="s">
        <v>164</v>
      </c>
      <c r="AO1563">
        <v>9</v>
      </c>
      <c r="AP1563" t="s">
        <v>162</v>
      </c>
      <c r="AQ1563">
        <v>3.72</v>
      </c>
      <c r="AS1563">
        <v>2.72</v>
      </c>
      <c r="AT1563" t="s">
        <v>165</v>
      </c>
      <c r="AU1563">
        <v>345</v>
      </c>
      <c r="AV1563">
        <v>0</v>
      </c>
      <c r="AW1563">
        <v>3.65</v>
      </c>
      <c r="AX1563">
        <v>44.006084999999999</v>
      </c>
      <c r="AY1563">
        <v>-86.280168000000003</v>
      </c>
      <c r="AZ1563" t="s">
        <v>164</v>
      </c>
      <c r="BA1563" t="s">
        <v>164</v>
      </c>
      <c r="BC1563" t="s">
        <v>164</v>
      </c>
      <c r="BD1563">
        <v>-9604664.3670000006</v>
      </c>
      <c r="BE1563" s="1" t="s">
        <v>7841</v>
      </c>
    </row>
    <row r="1564" spans="1:57" x14ac:dyDescent="0.25">
      <c r="A1564">
        <v>82516</v>
      </c>
      <c r="B1564">
        <v>2711</v>
      </c>
      <c r="C1564">
        <v>5</v>
      </c>
      <c r="D1564" t="s">
        <v>155</v>
      </c>
      <c r="E1564" t="s">
        <v>156</v>
      </c>
      <c r="F1564">
        <v>132082</v>
      </c>
      <c r="G1564" t="s">
        <v>7842</v>
      </c>
      <c r="H1564" t="s">
        <v>7843</v>
      </c>
      <c r="I1564" t="s">
        <v>7843</v>
      </c>
      <c r="J1564" t="s">
        <v>555</v>
      </c>
      <c r="K1564" t="s">
        <v>556</v>
      </c>
      <c r="L1564">
        <v>49068</v>
      </c>
      <c r="M1564">
        <v>1</v>
      </c>
      <c r="N1564" t="s">
        <v>162</v>
      </c>
      <c r="O1564" t="s">
        <v>162</v>
      </c>
      <c r="P1564" t="s">
        <v>7844</v>
      </c>
      <c r="Q1564">
        <v>0.14000000000000001</v>
      </c>
      <c r="R1564" t="s">
        <v>162</v>
      </c>
      <c r="S1564" t="s">
        <v>164</v>
      </c>
      <c r="T1564" t="s">
        <v>164</v>
      </c>
      <c r="U1564" t="s">
        <v>162</v>
      </c>
      <c r="V1564">
        <v>3.93</v>
      </c>
      <c r="X1564" t="s">
        <v>162</v>
      </c>
      <c r="Y1564" t="s">
        <v>162</v>
      </c>
      <c r="Z1564" t="s">
        <v>164</v>
      </c>
      <c r="AA1564" t="s">
        <v>162</v>
      </c>
      <c r="AB1564">
        <v>5.42</v>
      </c>
      <c r="AC1564">
        <v>6.68</v>
      </c>
      <c r="AD1564">
        <v>7.1</v>
      </c>
      <c r="AE1564" t="s">
        <v>162</v>
      </c>
      <c r="AF1564" t="s">
        <v>162</v>
      </c>
      <c r="AG1564">
        <v>745312</v>
      </c>
      <c r="AH1564">
        <v>2335019</v>
      </c>
      <c r="AI1564">
        <v>2335019</v>
      </c>
      <c r="AJ1564">
        <v>76218</v>
      </c>
      <c r="AK1564">
        <v>122894</v>
      </c>
      <c r="AL1564">
        <v>138949</v>
      </c>
      <c r="AM1564">
        <v>407251</v>
      </c>
      <c r="AN1564" t="s">
        <v>164</v>
      </c>
      <c r="AO1564">
        <v>11</v>
      </c>
      <c r="AP1564" t="s">
        <v>162</v>
      </c>
      <c r="AQ1564">
        <v>0.83</v>
      </c>
      <c r="AS1564">
        <v>1.02</v>
      </c>
      <c r="AT1564" t="s">
        <v>165</v>
      </c>
      <c r="AV1564">
        <v>7.0000000000000007E-2</v>
      </c>
      <c r="AW1564">
        <v>0.57999999999999996</v>
      </c>
      <c r="AX1564">
        <v>42.274337000000003</v>
      </c>
      <c r="AY1564">
        <v>-84.955611000000005</v>
      </c>
      <c r="AZ1564" t="s">
        <v>164</v>
      </c>
      <c r="BA1564" t="s">
        <v>164</v>
      </c>
      <c r="BC1564" t="s">
        <v>164</v>
      </c>
      <c r="BD1564">
        <v>-9457215.3570000008</v>
      </c>
      <c r="BE1564">
        <v>5202162.7929999996</v>
      </c>
    </row>
    <row r="1565" spans="1:57" x14ac:dyDescent="0.25">
      <c r="A1565">
        <v>82520</v>
      </c>
      <c r="B1565">
        <v>2732</v>
      </c>
      <c r="C1565">
        <v>5</v>
      </c>
      <c r="D1565" t="s">
        <v>155</v>
      </c>
      <c r="E1565" t="s">
        <v>156</v>
      </c>
      <c r="F1565">
        <v>130584</v>
      </c>
      <c r="G1565" t="s">
        <v>7845</v>
      </c>
      <c r="H1565" t="s">
        <v>7846</v>
      </c>
      <c r="I1565" t="s">
        <v>7847</v>
      </c>
      <c r="J1565" t="s">
        <v>2240</v>
      </c>
      <c r="K1565" t="s">
        <v>1685</v>
      </c>
      <c r="L1565">
        <v>49036</v>
      </c>
      <c r="M1565">
        <v>0.98</v>
      </c>
      <c r="N1565" t="s">
        <v>162</v>
      </c>
      <c r="O1565" t="s">
        <v>162</v>
      </c>
      <c r="P1565" t="s">
        <v>7848</v>
      </c>
      <c r="Q1565">
        <v>0.14000000000000001</v>
      </c>
      <c r="R1565" t="s">
        <v>162</v>
      </c>
      <c r="S1565" t="s">
        <v>164</v>
      </c>
      <c r="T1565" t="s">
        <v>164</v>
      </c>
      <c r="U1565" t="s">
        <v>162</v>
      </c>
      <c r="V1565">
        <v>3.97</v>
      </c>
      <c r="X1565" t="s">
        <v>162</v>
      </c>
      <c r="Y1565" t="s">
        <v>162</v>
      </c>
      <c r="Z1565" t="s">
        <v>164</v>
      </c>
      <c r="AA1565" t="s">
        <v>162</v>
      </c>
      <c r="AB1565">
        <v>5.55</v>
      </c>
      <c r="AC1565">
        <v>6.76</v>
      </c>
      <c r="AD1565">
        <v>7.17</v>
      </c>
      <c r="AE1565" t="s">
        <v>162</v>
      </c>
      <c r="AF1565" t="s">
        <v>162</v>
      </c>
      <c r="AG1565">
        <v>830959</v>
      </c>
      <c r="AH1565">
        <v>2904698</v>
      </c>
      <c r="AI1565">
        <v>2904698</v>
      </c>
      <c r="AJ1565">
        <v>98370</v>
      </c>
      <c r="AK1565">
        <v>144625</v>
      </c>
      <c r="AL1565">
        <v>198111</v>
      </c>
      <c r="AM1565">
        <v>389853</v>
      </c>
      <c r="AN1565" t="s">
        <v>164</v>
      </c>
      <c r="AO1565">
        <v>12</v>
      </c>
      <c r="AP1565" t="s">
        <v>162</v>
      </c>
      <c r="AQ1565">
        <v>0.81</v>
      </c>
      <c r="AS1565">
        <v>0.47</v>
      </c>
      <c r="AT1565" t="s">
        <v>165</v>
      </c>
      <c r="AU1565">
        <v>138</v>
      </c>
      <c r="AV1565">
        <v>0</v>
      </c>
      <c r="AW1565">
        <v>0.43</v>
      </c>
      <c r="AX1565">
        <v>41.941783999999998</v>
      </c>
      <c r="AY1565">
        <v>-85.007643000000002</v>
      </c>
      <c r="AZ1565" t="s">
        <v>164</v>
      </c>
      <c r="BA1565" t="s">
        <v>164</v>
      </c>
      <c r="BC1565" t="s">
        <v>164</v>
      </c>
      <c r="BD1565">
        <v>-9463007.5319999997</v>
      </c>
      <c r="BE1565" s="1" t="s">
        <v>7849</v>
      </c>
    </row>
    <row r="1566" spans="1:57" x14ac:dyDescent="0.25">
      <c r="A1566">
        <v>82566</v>
      </c>
      <c r="B1566">
        <v>3186</v>
      </c>
      <c r="C1566">
        <v>5</v>
      </c>
      <c r="D1566" t="s">
        <v>155</v>
      </c>
      <c r="E1566" t="s">
        <v>156</v>
      </c>
      <c r="F1566">
        <v>175202</v>
      </c>
      <c r="G1566" t="s">
        <v>7850</v>
      </c>
      <c r="H1566" t="s">
        <v>7851</v>
      </c>
      <c r="I1566" t="s">
        <v>7852</v>
      </c>
      <c r="J1566" t="s">
        <v>1858</v>
      </c>
      <c r="K1566" t="s">
        <v>1859</v>
      </c>
      <c r="L1566">
        <v>49307</v>
      </c>
      <c r="M1566">
        <v>1</v>
      </c>
      <c r="N1566" t="s">
        <v>162</v>
      </c>
      <c r="O1566" t="s">
        <v>162</v>
      </c>
      <c r="P1566" t="s">
        <v>7853</v>
      </c>
      <c r="Q1566">
        <v>0.14000000000000001</v>
      </c>
      <c r="R1566" t="s">
        <v>162</v>
      </c>
      <c r="S1566" t="s">
        <v>164</v>
      </c>
      <c r="T1566" t="s">
        <v>164</v>
      </c>
      <c r="U1566" t="s">
        <v>162</v>
      </c>
      <c r="V1566">
        <v>3.87</v>
      </c>
      <c r="X1566" t="s">
        <v>162</v>
      </c>
      <c r="Y1566" t="s">
        <v>162</v>
      </c>
      <c r="Z1566" t="s">
        <v>162</v>
      </c>
      <c r="AA1566" t="s">
        <v>162</v>
      </c>
      <c r="AB1566">
        <v>4.8</v>
      </c>
      <c r="AC1566">
        <v>6.06</v>
      </c>
      <c r="AD1566">
        <v>6.54</v>
      </c>
      <c r="AE1566" t="s">
        <v>162</v>
      </c>
      <c r="AF1566" t="s">
        <v>162</v>
      </c>
      <c r="AG1566">
        <v>593134</v>
      </c>
      <c r="AH1566">
        <v>862040</v>
      </c>
      <c r="AI1566">
        <v>862040</v>
      </c>
      <c r="AJ1566">
        <v>112493</v>
      </c>
      <c r="AK1566">
        <v>171729</v>
      </c>
      <c r="AL1566">
        <v>76157</v>
      </c>
      <c r="AM1566">
        <v>232756</v>
      </c>
      <c r="AN1566" t="s">
        <v>164</v>
      </c>
      <c r="AO1566">
        <v>9</v>
      </c>
      <c r="AP1566" t="s">
        <v>162</v>
      </c>
      <c r="AQ1566">
        <v>0.62</v>
      </c>
      <c r="AS1566">
        <v>3.37</v>
      </c>
      <c r="AT1566" t="s">
        <v>165</v>
      </c>
      <c r="AU1566">
        <v>69</v>
      </c>
      <c r="AV1566">
        <v>0.32</v>
      </c>
      <c r="AW1566">
        <v>14.02</v>
      </c>
      <c r="AX1566">
        <v>43.706775</v>
      </c>
      <c r="AY1566">
        <v>-85.477170000000001</v>
      </c>
      <c r="AZ1566" t="s">
        <v>164</v>
      </c>
      <c r="BC1566" t="s">
        <v>164</v>
      </c>
      <c r="BD1566">
        <v>-9515275.0390000008</v>
      </c>
      <c r="BE1566" s="1" t="s">
        <v>7854</v>
      </c>
    </row>
    <row r="1567" spans="1:57" x14ac:dyDescent="0.25">
      <c r="A1567">
        <v>82594</v>
      </c>
      <c r="B1567">
        <v>3365</v>
      </c>
      <c r="C1567">
        <v>5</v>
      </c>
      <c r="D1567" t="s">
        <v>155</v>
      </c>
      <c r="E1567" t="s">
        <v>156</v>
      </c>
      <c r="F1567">
        <v>94664</v>
      </c>
      <c r="G1567" t="s">
        <v>7855</v>
      </c>
      <c r="H1567" t="s">
        <v>7856</v>
      </c>
      <c r="I1567" t="s">
        <v>7857</v>
      </c>
      <c r="J1567" t="s">
        <v>3201</v>
      </c>
      <c r="K1567" t="s">
        <v>404</v>
      </c>
      <c r="L1567">
        <v>49727</v>
      </c>
      <c r="M1567">
        <v>1</v>
      </c>
      <c r="N1567" t="s">
        <v>162</v>
      </c>
      <c r="O1567" t="s">
        <v>162</v>
      </c>
      <c r="P1567" t="s">
        <v>7858</v>
      </c>
      <c r="Q1567">
        <v>0.14000000000000001</v>
      </c>
      <c r="R1567" t="s">
        <v>162</v>
      </c>
      <c r="S1567" t="s">
        <v>164</v>
      </c>
      <c r="T1567" t="s">
        <v>164</v>
      </c>
      <c r="U1567" t="s">
        <v>162</v>
      </c>
      <c r="V1567">
        <v>3.77</v>
      </c>
      <c r="X1567" t="s">
        <v>162</v>
      </c>
      <c r="Y1567" t="s">
        <v>162</v>
      </c>
      <c r="Z1567" t="s">
        <v>162</v>
      </c>
      <c r="AA1567" t="s">
        <v>162</v>
      </c>
      <c r="AB1567">
        <v>4.67</v>
      </c>
      <c r="AC1567">
        <v>5.91</v>
      </c>
      <c r="AD1567">
        <v>6.38</v>
      </c>
      <c r="AE1567" t="s">
        <v>162</v>
      </c>
      <c r="AF1567" t="s">
        <v>162</v>
      </c>
      <c r="AG1567">
        <v>522158</v>
      </c>
      <c r="AH1567">
        <v>47409</v>
      </c>
      <c r="AI1567">
        <v>47409</v>
      </c>
      <c r="AJ1567">
        <v>126737</v>
      </c>
      <c r="AK1567">
        <v>323481</v>
      </c>
      <c r="AL1567">
        <v>16786</v>
      </c>
      <c r="AM1567">
        <v>55154</v>
      </c>
      <c r="AN1567" t="s">
        <v>164</v>
      </c>
      <c r="AO1567">
        <v>8</v>
      </c>
      <c r="AP1567" t="s">
        <v>162</v>
      </c>
      <c r="AQ1567">
        <v>0.24</v>
      </c>
      <c r="AS1567">
        <v>1.1499999999999999</v>
      </c>
      <c r="AT1567" t="s">
        <v>165</v>
      </c>
      <c r="AU1567">
        <v>69</v>
      </c>
      <c r="AV1567">
        <v>7.0000000000000007E-2</v>
      </c>
      <c r="AW1567">
        <v>10.11</v>
      </c>
      <c r="AX1567">
        <v>45.155537000000002</v>
      </c>
      <c r="AY1567">
        <v>-85.126588999999996</v>
      </c>
      <c r="AZ1567" t="s">
        <v>164</v>
      </c>
      <c r="BC1567" t="s">
        <v>164</v>
      </c>
      <c r="BD1567">
        <v>-9476248.5399999991</v>
      </c>
      <c r="BE1567" s="1" t="s">
        <v>7859</v>
      </c>
    </row>
    <row r="1568" spans="1:57" x14ac:dyDescent="0.25">
      <c r="A1568">
        <v>82611</v>
      </c>
      <c r="B1568">
        <v>3462</v>
      </c>
      <c r="C1568">
        <v>5</v>
      </c>
      <c r="D1568" t="s">
        <v>155</v>
      </c>
      <c r="E1568" t="s">
        <v>156</v>
      </c>
      <c r="F1568">
        <v>69361</v>
      </c>
      <c r="G1568" t="s">
        <v>7860</v>
      </c>
      <c r="H1568" t="s">
        <v>7861</v>
      </c>
      <c r="I1568" t="s">
        <v>7862</v>
      </c>
      <c r="J1568" t="s">
        <v>357</v>
      </c>
      <c r="K1568" t="s">
        <v>358</v>
      </c>
      <c r="L1568">
        <v>48813</v>
      </c>
      <c r="M1568">
        <v>1</v>
      </c>
      <c r="N1568" t="s">
        <v>162</v>
      </c>
      <c r="O1568" t="s">
        <v>162</v>
      </c>
      <c r="P1568" t="s">
        <v>7863</v>
      </c>
      <c r="Q1568">
        <v>0.14000000000000001</v>
      </c>
      <c r="R1568" t="s">
        <v>162</v>
      </c>
      <c r="S1568" t="s">
        <v>164</v>
      </c>
      <c r="T1568" t="s">
        <v>164</v>
      </c>
      <c r="U1568" t="s">
        <v>162</v>
      </c>
      <c r="V1568">
        <v>3.91</v>
      </c>
      <c r="X1568" t="s">
        <v>162</v>
      </c>
      <c r="Y1568" t="s">
        <v>162</v>
      </c>
      <c r="Z1568" t="s">
        <v>164</v>
      </c>
      <c r="AA1568" t="s">
        <v>162</v>
      </c>
      <c r="AB1568">
        <v>5.53</v>
      </c>
      <c r="AC1568">
        <v>6.81</v>
      </c>
      <c r="AD1568">
        <v>7.22</v>
      </c>
      <c r="AE1568" t="s">
        <v>162</v>
      </c>
      <c r="AF1568" t="s">
        <v>162</v>
      </c>
      <c r="AG1568">
        <v>769108</v>
      </c>
      <c r="AH1568">
        <v>2433703</v>
      </c>
      <c r="AI1568">
        <v>2433703</v>
      </c>
      <c r="AJ1568">
        <v>74478</v>
      </c>
      <c r="AK1568">
        <v>128667</v>
      </c>
      <c r="AL1568">
        <v>88195</v>
      </c>
      <c r="AM1568">
        <v>477768</v>
      </c>
      <c r="AN1568" t="s">
        <v>164</v>
      </c>
      <c r="AO1568">
        <v>10</v>
      </c>
      <c r="AP1568" t="s">
        <v>162</v>
      </c>
      <c r="AQ1568">
        <v>0.27</v>
      </c>
      <c r="AR1568">
        <v>138</v>
      </c>
      <c r="AS1568">
        <v>0.01</v>
      </c>
      <c r="AT1568" t="s">
        <v>165</v>
      </c>
      <c r="AV1568">
        <v>0</v>
      </c>
      <c r="AW1568">
        <v>0.44</v>
      </c>
      <c r="AX1568">
        <v>42.568407000000001</v>
      </c>
      <c r="AY1568">
        <v>-84.827233000000007</v>
      </c>
      <c r="AZ1568" t="s">
        <v>164</v>
      </c>
      <c r="BA1568" t="s">
        <v>164</v>
      </c>
      <c r="BC1568" t="s">
        <v>164</v>
      </c>
      <c r="BD1568">
        <v>-9442924.3829999994</v>
      </c>
      <c r="BE1568">
        <v>5246508.0259999996</v>
      </c>
    </row>
    <row r="1569" spans="1:57" x14ac:dyDescent="0.25">
      <c r="A1569">
        <v>82626</v>
      </c>
      <c r="B1569">
        <v>3603</v>
      </c>
      <c r="C1569">
        <v>5</v>
      </c>
      <c r="D1569" t="s">
        <v>155</v>
      </c>
      <c r="E1569" t="s">
        <v>156</v>
      </c>
      <c r="F1569">
        <v>222961</v>
      </c>
      <c r="G1569" t="s">
        <v>7864</v>
      </c>
      <c r="H1569" t="s">
        <v>7865</v>
      </c>
      <c r="I1569" t="s">
        <v>7866</v>
      </c>
      <c r="J1569" t="s">
        <v>854</v>
      </c>
      <c r="K1569" t="s">
        <v>240</v>
      </c>
      <c r="L1569">
        <v>48071</v>
      </c>
      <c r="M1569">
        <v>0.95</v>
      </c>
      <c r="N1569" t="s">
        <v>162</v>
      </c>
      <c r="O1569" t="s">
        <v>162</v>
      </c>
      <c r="P1569" t="s">
        <v>7867</v>
      </c>
      <c r="Q1569">
        <v>0.14000000000000001</v>
      </c>
      <c r="R1569" t="s">
        <v>162</v>
      </c>
      <c r="S1569" t="s">
        <v>164</v>
      </c>
      <c r="T1569" t="s">
        <v>164</v>
      </c>
      <c r="U1569" t="s">
        <v>162</v>
      </c>
      <c r="V1569">
        <v>3.96</v>
      </c>
      <c r="X1569" t="s">
        <v>162</v>
      </c>
      <c r="Y1569" t="s">
        <v>162</v>
      </c>
      <c r="Z1569" t="s">
        <v>162</v>
      </c>
      <c r="AA1569" t="s">
        <v>162</v>
      </c>
      <c r="AB1569">
        <v>4.7300000000000004</v>
      </c>
      <c r="AC1569">
        <v>5.75</v>
      </c>
      <c r="AD1569">
        <v>6.13</v>
      </c>
      <c r="AE1569" t="s">
        <v>162</v>
      </c>
      <c r="AF1569" t="s">
        <v>162</v>
      </c>
      <c r="AG1569">
        <v>850152</v>
      </c>
      <c r="AH1569">
        <v>1076584</v>
      </c>
      <c r="AI1569">
        <v>1076584</v>
      </c>
      <c r="AJ1569">
        <v>45687</v>
      </c>
      <c r="AK1569">
        <v>6002</v>
      </c>
      <c r="AL1569">
        <v>66949</v>
      </c>
      <c r="AM1569">
        <v>731514</v>
      </c>
      <c r="AN1569" t="s">
        <v>164</v>
      </c>
      <c r="AO1569">
        <v>10</v>
      </c>
      <c r="AP1569" t="s">
        <v>162</v>
      </c>
      <c r="AQ1569">
        <v>2.34</v>
      </c>
      <c r="AR1569">
        <v>120</v>
      </c>
      <c r="AS1569">
        <v>2.1800000000000002</v>
      </c>
      <c r="AT1569" t="s">
        <v>165</v>
      </c>
      <c r="AU1569">
        <v>120</v>
      </c>
      <c r="AV1569">
        <v>0.02</v>
      </c>
      <c r="AW1569">
        <v>2.4</v>
      </c>
      <c r="AX1569">
        <v>42.480958000000001</v>
      </c>
      <c r="AY1569">
        <v>-83.085252999999994</v>
      </c>
      <c r="AZ1569" t="s">
        <v>164</v>
      </c>
      <c r="BC1569" t="s">
        <v>164</v>
      </c>
      <c r="BD1569">
        <v>-9249008.0559999999</v>
      </c>
      <c r="BE1569">
        <v>5233299.1220000004</v>
      </c>
    </row>
    <row r="1570" spans="1:57" x14ac:dyDescent="0.25">
      <c r="A1570">
        <v>82661</v>
      </c>
      <c r="B1570">
        <v>3896</v>
      </c>
      <c r="C1570">
        <v>5</v>
      </c>
      <c r="D1570" t="s">
        <v>155</v>
      </c>
      <c r="E1570" t="s">
        <v>156</v>
      </c>
      <c r="F1570">
        <v>142441</v>
      </c>
      <c r="G1570" t="s">
        <v>7868</v>
      </c>
      <c r="H1570" t="s">
        <v>7869</v>
      </c>
      <c r="I1570" t="s">
        <v>7869</v>
      </c>
      <c r="J1570" t="s">
        <v>658</v>
      </c>
      <c r="K1570" t="s">
        <v>659</v>
      </c>
      <c r="L1570">
        <v>48906</v>
      </c>
      <c r="M1570">
        <v>0.96</v>
      </c>
      <c r="N1570" t="s">
        <v>162</v>
      </c>
      <c r="O1570" t="s">
        <v>162</v>
      </c>
      <c r="P1570" t="s">
        <v>7870</v>
      </c>
      <c r="Q1570">
        <v>0.14000000000000001</v>
      </c>
      <c r="R1570" t="s">
        <v>162</v>
      </c>
      <c r="S1570" t="s">
        <v>164</v>
      </c>
      <c r="T1570" t="s">
        <v>164</v>
      </c>
      <c r="U1570" t="s">
        <v>162</v>
      </c>
      <c r="V1570">
        <v>3.93</v>
      </c>
      <c r="X1570" t="s">
        <v>162</v>
      </c>
      <c r="Y1570" t="s">
        <v>162</v>
      </c>
      <c r="Z1570" t="s">
        <v>164</v>
      </c>
      <c r="AA1570" t="s">
        <v>162</v>
      </c>
      <c r="AB1570">
        <v>5.21</v>
      </c>
      <c r="AC1570">
        <v>6.45</v>
      </c>
      <c r="AD1570">
        <v>6.9</v>
      </c>
      <c r="AE1570" t="s">
        <v>162</v>
      </c>
      <c r="AF1570" t="s">
        <v>162</v>
      </c>
      <c r="AG1570">
        <v>901582</v>
      </c>
      <c r="AH1570">
        <v>2230159</v>
      </c>
      <c r="AI1570">
        <v>2230159</v>
      </c>
      <c r="AJ1570">
        <v>65627</v>
      </c>
      <c r="AK1570">
        <v>110275</v>
      </c>
      <c r="AL1570">
        <v>97612</v>
      </c>
      <c r="AM1570">
        <v>628069</v>
      </c>
      <c r="AN1570" t="s">
        <v>164</v>
      </c>
      <c r="AO1570">
        <v>10</v>
      </c>
      <c r="AP1570" t="s">
        <v>162</v>
      </c>
      <c r="AQ1570">
        <v>0.89</v>
      </c>
      <c r="AR1570">
        <v>138</v>
      </c>
      <c r="AS1570">
        <v>0.6</v>
      </c>
      <c r="AT1570" t="s">
        <v>165</v>
      </c>
      <c r="AU1570">
        <v>138</v>
      </c>
      <c r="AV1570">
        <v>0</v>
      </c>
      <c r="AW1570">
        <v>0.09</v>
      </c>
      <c r="AX1570">
        <v>42.746986</v>
      </c>
      <c r="AY1570">
        <v>-84.546974000000006</v>
      </c>
      <c r="AZ1570" t="s">
        <v>164</v>
      </c>
      <c r="BA1570" t="s">
        <v>164</v>
      </c>
      <c r="BC1570" t="s">
        <v>164</v>
      </c>
      <c r="BD1570">
        <v>-9411726.0940000005</v>
      </c>
      <c r="BE1570" s="1" t="s">
        <v>7871</v>
      </c>
    </row>
    <row r="1571" spans="1:57" x14ac:dyDescent="0.25">
      <c r="A1571">
        <v>82663</v>
      </c>
      <c r="B1571">
        <v>3912</v>
      </c>
      <c r="C1571">
        <v>5</v>
      </c>
      <c r="D1571" t="s">
        <v>155</v>
      </c>
      <c r="E1571" t="s">
        <v>156</v>
      </c>
      <c r="F1571">
        <v>140623</v>
      </c>
      <c r="G1571" t="s">
        <v>7872</v>
      </c>
      <c r="H1571" t="s">
        <v>7873</v>
      </c>
      <c r="I1571" t="s">
        <v>7874</v>
      </c>
      <c r="J1571" t="s">
        <v>1001</v>
      </c>
      <c r="K1571" t="s">
        <v>1002</v>
      </c>
      <c r="L1571">
        <v>48708</v>
      </c>
      <c r="M1571">
        <v>1</v>
      </c>
      <c r="N1571" t="s">
        <v>162</v>
      </c>
      <c r="O1571" t="s">
        <v>162</v>
      </c>
      <c r="P1571" t="s">
        <v>7875</v>
      </c>
      <c r="Q1571">
        <v>0.14000000000000001</v>
      </c>
      <c r="R1571" t="s">
        <v>162</v>
      </c>
      <c r="S1571" t="s">
        <v>164</v>
      </c>
      <c r="T1571" t="s">
        <v>164</v>
      </c>
      <c r="U1571" t="s">
        <v>162</v>
      </c>
      <c r="V1571">
        <v>3.94</v>
      </c>
      <c r="X1571" t="s">
        <v>162</v>
      </c>
      <c r="Y1571" t="s">
        <v>162</v>
      </c>
      <c r="Z1571" t="s">
        <v>164</v>
      </c>
      <c r="AA1571" t="s">
        <v>162</v>
      </c>
      <c r="AB1571">
        <v>5.17</v>
      </c>
      <c r="AC1571">
        <v>6.4</v>
      </c>
      <c r="AD1571">
        <v>6.84</v>
      </c>
      <c r="AE1571" t="s">
        <v>162</v>
      </c>
      <c r="AF1571" t="s">
        <v>162</v>
      </c>
      <c r="AG1571">
        <v>586537</v>
      </c>
      <c r="AH1571">
        <v>1941867</v>
      </c>
      <c r="AI1571">
        <v>1941867</v>
      </c>
      <c r="AJ1571">
        <v>81530</v>
      </c>
      <c r="AK1571">
        <v>103517</v>
      </c>
      <c r="AL1571">
        <v>33841</v>
      </c>
      <c r="AM1571">
        <v>367649</v>
      </c>
      <c r="AN1571" t="s">
        <v>164</v>
      </c>
      <c r="AO1571">
        <v>9</v>
      </c>
      <c r="AP1571" t="s">
        <v>162</v>
      </c>
      <c r="AQ1571">
        <v>0.93</v>
      </c>
      <c r="AS1571">
        <v>2.21</v>
      </c>
      <c r="AT1571" t="s">
        <v>165</v>
      </c>
      <c r="AV1571">
        <v>0</v>
      </c>
      <c r="AW1571">
        <v>0.11</v>
      </c>
      <c r="AX1571">
        <v>43.569763999999999</v>
      </c>
      <c r="AY1571">
        <v>-83.893769000000006</v>
      </c>
      <c r="AZ1571" t="s">
        <v>164</v>
      </c>
      <c r="BA1571" t="s">
        <v>164</v>
      </c>
      <c r="BC1571" t="s">
        <v>164</v>
      </c>
      <c r="BD1571">
        <v>-9339011.6459999997</v>
      </c>
      <c r="BE1571" s="1" t="s">
        <v>7876</v>
      </c>
    </row>
    <row r="1572" spans="1:57" x14ac:dyDescent="0.25">
      <c r="A1572">
        <v>82752</v>
      </c>
      <c r="B1572">
        <v>4683</v>
      </c>
      <c r="C1572">
        <v>5</v>
      </c>
      <c r="D1572" t="s">
        <v>155</v>
      </c>
      <c r="E1572" t="s">
        <v>156</v>
      </c>
      <c r="F1572">
        <v>16025</v>
      </c>
      <c r="G1572" t="s">
        <v>7877</v>
      </c>
      <c r="H1572" t="s">
        <v>7878</v>
      </c>
      <c r="I1572" t="s">
        <v>7879</v>
      </c>
      <c r="J1572" t="s">
        <v>7880</v>
      </c>
      <c r="K1572" t="s">
        <v>606</v>
      </c>
      <c r="L1572">
        <v>48765</v>
      </c>
      <c r="M1572">
        <v>1</v>
      </c>
      <c r="N1572" t="s">
        <v>162</v>
      </c>
      <c r="O1572" t="s">
        <v>162</v>
      </c>
      <c r="P1572" t="s">
        <v>7881</v>
      </c>
      <c r="Q1572">
        <v>0.14000000000000001</v>
      </c>
      <c r="R1572" t="s">
        <v>162</v>
      </c>
      <c r="S1572" t="s">
        <v>164</v>
      </c>
      <c r="T1572" t="s">
        <v>164</v>
      </c>
      <c r="U1572" t="s">
        <v>162</v>
      </c>
      <c r="V1572">
        <v>3.9</v>
      </c>
      <c r="X1572" t="s">
        <v>162</v>
      </c>
      <c r="Y1572" t="s">
        <v>162</v>
      </c>
      <c r="Z1572" t="s">
        <v>164</v>
      </c>
      <c r="AA1572" t="s">
        <v>162</v>
      </c>
      <c r="AB1572">
        <v>5.01</v>
      </c>
      <c r="AC1572">
        <v>6.23</v>
      </c>
      <c r="AD1572">
        <v>6.66</v>
      </c>
      <c r="AE1572" t="s">
        <v>162</v>
      </c>
      <c r="AF1572" t="s">
        <v>162</v>
      </c>
      <c r="AG1572">
        <v>440194</v>
      </c>
      <c r="AH1572">
        <v>1227812</v>
      </c>
      <c r="AI1572">
        <v>1227812</v>
      </c>
      <c r="AJ1572">
        <v>93960</v>
      </c>
      <c r="AK1572">
        <v>215124</v>
      </c>
      <c r="AL1572">
        <v>19714</v>
      </c>
      <c r="AM1572">
        <v>111396</v>
      </c>
      <c r="AN1572" t="s">
        <v>164</v>
      </c>
      <c r="AO1572">
        <v>8</v>
      </c>
      <c r="AP1572" t="s">
        <v>162</v>
      </c>
      <c r="AQ1572">
        <v>0.26</v>
      </c>
      <c r="AS1572">
        <v>0.15</v>
      </c>
      <c r="AT1572" t="s">
        <v>165</v>
      </c>
      <c r="AU1572">
        <v>138</v>
      </c>
      <c r="AV1572">
        <v>0.05</v>
      </c>
      <c r="AW1572">
        <v>0.12</v>
      </c>
      <c r="AX1572">
        <v>44.143500000000003</v>
      </c>
      <c r="AY1572">
        <v>-83.787999999999997</v>
      </c>
      <c r="AZ1572" t="s">
        <v>164</v>
      </c>
      <c r="BA1572" t="s">
        <v>164</v>
      </c>
      <c r="BC1572" t="s">
        <v>164</v>
      </c>
      <c r="BD1572">
        <v>-9327237.4949999992</v>
      </c>
      <c r="BE1572" s="1" t="s">
        <v>7882</v>
      </c>
    </row>
    <row r="1573" spans="1:57" x14ac:dyDescent="0.25">
      <c r="A1573">
        <v>82826</v>
      </c>
      <c r="B1573">
        <v>5353</v>
      </c>
      <c r="C1573">
        <v>5</v>
      </c>
      <c r="D1573" t="s">
        <v>155</v>
      </c>
      <c r="E1573" t="s">
        <v>156</v>
      </c>
      <c r="F1573">
        <v>189041</v>
      </c>
      <c r="G1573" t="s">
        <v>7883</v>
      </c>
      <c r="H1573" t="s">
        <v>7884</v>
      </c>
      <c r="I1573" t="s">
        <v>7884</v>
      </c>
      <c r="J1573" t="s">
        <v>3571</v>
      </c>
      <c r="K1573" t="s">
        <v>161</v>
      </c>
      <c r="L1573">
        <v>48192</v>
      </c>
      <c r="M1573">
        <v>1</v>
      </c>
      <c r="N1573" t="s">
        <v>162</v>
      </c>
      <c r="O1573" t="s">
        <v>162</v>
      </c>
      <c r="P1573" t="s">
        <v>7885</v>
      </c>
      <c r="Q1573">
        <v>0.14000000000000001</v>
      </c>
      <c r="R1573" t="s">
        <v>162</v>
      </c>
      <c r="S1573" t="s">
        <v>164</v>
      </c>
      <c r="T1573" t="s">
        <v>164</v>
      </c>
      <c r="U1573" t="s">
        <v>162</v>
      </c>
      <c r="V1573">
        <v>3.92</v>
      </c>
      <c r="X1573" t="s">
        <v>162</v>
      </c>
      <c r="Y1573" t="s">
        <v>162</v>
      </c>
      <c r="Z1573" t="s">
        <v>162</v>
      </c>
      <c r="AA1573" t="s">
        <v>162</v>
      </c>
      <c r="AB1573">
        <v>4.88</v>
      </c>
      <c r="AC1573">
        <v>5.89</v>
      </c>
      <c r="AD1573">
        <v>6.26</v>
      </c>
      <c r="AE1573" t="s">
        <v>162</v>
      </c>
      <c r="AF1573" t="s">
        <v>162</v>
      </c>
      <c r="AG1573">
        <v>941045</v>
      </c>
      <c r="AH1573">
        <v>1085582</v>
      </c>
      <c r="AI1573">
        <v>1085582</v>
      </c>
      <c r="AJ1573">
        <v>46293</v>
      </c>
      <c r="AK1573">
        <v>15709</v>
      </c>
      <c r="AL1573">
        <v>77352</v>
      </c>
      <c r="AM1573">
        <v>801692</v>
      </c>
      <c r="AN1573" t="s">
        <v>164</v>
      </c>
      <c r="AO1573">
        <v>11</v>
      </c>
      <c r="AP1573" t="s">
        <v>162</v>
      </c>
      <c r="AQ1573">
        <v>0.38</v>
      </c>
      <c r="AS1573">
        <v>0.69</v>
      </c>
      <c r="AT1573" t="s">
        <v>165</v>
      </c>
      <c r="AU1573">
        <v>120</v>
      </c>
      <c r="AV1573">
        <v>0</v>
      </c>
      <c r="AW1573">
        <v>0.14000000000000001</v>
      </c>
      <c r="AX1573">
        <v>42.213025999999999</v>
      </c>
      <c r="AY1573">
        <v>-83.149992999999995</v>
      </c>
      <c r="AZ1573" t="s">
        <v>164</v>
      </c>
      <c r="BC1573" t="s">
        <v>164</v>
      </c>
      <c r="BD1573">
        <v>-9256214.8800000008</v>
      </c>
      <c r="BE1573" s="1" t="s">
        <v>7886</v>
      </c>
    </row>
    <row r="1574" spans="1:57" x14ac:dyDescent="0.25">
      <c r="A1574">
        <v>82848</v>
      </c>
      <c r="B1574">
        <v>5523</v>
      </c>
      <c r="C1574">
        <v>5</v>
      </c>
      <c r="D1574" t="s">
        <v>155</v>
      </c>
      <c r="E1574" t="s">
        <v>156</v>
      </c>
      <c r="F1574">
        <v>107702</v>
      </c>
      <c r="G1574" t="s">
        <v>7887</v>
      </c>
      <c r="H1574" t="s">
        <v>7888</v>
      </c>
      <c r="I1574" t="s">
        <v>7888</v>
      </c>
      <c r="J1574" t="s">
        <v>375</v>
      </c>
      <c r="K1574" t="s">
        <v>320</v>
      </c>
      <c r="L1574">
        <v>49507</v>
      </c>
      <c r="M1574">
        <v>1</v>
      </c>
      <c r="N1574" t="s">
        <v>162</v>
      </c>
      <c r="O1574" t="s">
        <v>162</v>
      </c>
      <c r="P1574" t="s">
        <v>7889</v>
      </c>
      <c r="Q1574">
        <v>0.14000000000000001</v>
      </c>
      <c r="R1574" t="s">
        <v>162</v>
      </c>
      <c r="S1574" t="s">
        <v>164</v>
      </c>
      <c r="T1574" t="s">
        <v>164</v>
      </c>
      <c r="U1574" t="s">
        <v>162</v>
      </c>
      <c r="V1574">
        <v>3.9</v>
      </c>
      <c r="X1574" t="s">
        <v>162</v>
      </c>
      <c r="Y1574" t="s">
        <v>162</v>
      </c>
      <c r="Z1574" t="s">
        <v>162</v>
      </c>
      <c r="AA1574" t="s">
        <v>162</v>
      </c>
      <c r="AB1574">
        <v>4.7300000000000004</v>
      </c>
      <c r="AC1574">
        <v>5.87</v>
      </c>
      <c r="AD1574">
        <v>6.32</v>
      </c>
      <c r="AE1574" t="s">
        <v>162</v>
      </c>
      <c r="AF1574" t="s">
        <v>162</v>
      </c>
      <c r="AG1574">
        <v>586747</v>
      </c>
      <c r="AH1574">
        <v>1426249</v>
      </c>
      <c r="AI1574">
        <v>1426249</v>
      </c>
      <c r="AJ1574">
        <v>91269</v>
      </c>
      <c r="AK1574">
        <v>105051</v>
      </c>
      <c r="AL1574">
        <v>88002</v>
      </c>
      <c r="AM1574">
        <v>302427</v>
      </c>
      <c r="AN1574" t="s">
        <v>164</v>
      </c>
      <c r="AO1574">
        <v>10</v>
      </c>
      <c r="AP1574" t="s">
        <v>162</v>
      </c>
      <c r="AQ1574">
        <v>1</v>
      </c>
      <c r="AR1574">
        <v>138</v>
      </c>
      <c r="AS1574">
        <v>0.9</v>
      </c>
      <c r="AT1574" t="s">
        <v>165</v>
      </c>
      <c r="AU1574">
        <v>138</v>
      </c>
      <c r="AV1574">
        <v>0.12</v>
      </c>
      <c r="AW1574">
        <v>0.01</v>
      </c>
      <c r="AX1574">
        <v>42.938130999999998</v>
      </c>
      <c r="AY1574">
        <v>-85.670312999999993</v>
      </c>
      <c r="AZ1574" t="s">
        <v>164</v>
      </c>
      <c r="BC1574" t="s">
        <v>164</v>
      </c>
      <c r="BD1574">
        <v>-9536775.6190000009</v>
      </c>
      <c r="BE1574" s="1" t="s">
        <v>7890</v>
      </c>
    </row>
    <row r="1575" spans="1:57" x14ac:dyDescent="0.25">
      <c r="A1575">
        <v>82862</v>
      </c>
      <c r="B1575">
        <v>5609</v>
      </c>
      <c r="C1575">
        <v>5</v>
      </c>
      <c r="D1575" t="s">
        <v>155</v>
      </c>
      <c r="E1575" t="s">
        <v>156</v>
      </c>
      <c r="F1575">
        <v>111068</v>
      </c>
      <c r="G1575" t="s">
        <v>7891</v>
      </c>
      <c r="H1575" t="s">
        <v>7892</v>
      </c>
      <c r="I1575" t="s">
        <v>7892</v>
      </c>
      <c r="J1575" t="s">
        <v>357</v>
      </c>
      <c r="K1575" t="s">
        <v>358</v>
      </c>
      <c r="L1575">
        <v>48813</v>
      </c>
      <c r="M1575">
        <v>0.94</v>
      </c>
      <c r="N1575" t="s">
        <v>162</v>
      </c>
      <c r="O1575" t="s">
        <v>162</v>
      </c>
      <c r="P1575" t="s">
        <v>7893</v>
      </c>
      <c r="Q1575">
        <v>0.14000000000000001</v>
      </c>
      <c r="R1575" t="s">
        <v>162</v>
      </c>
      <c r="S1575" t="s">
        <v>164</v>
      </c>
      <c r="T1575" t="s">
        <v>164</v>
      </c>
      <c r="U1575" t="s">
        <v>162</v>
      </c>
      <c r="V1575">
        <v>3.91</v>
      </c>
      <c r="X1575" t="s">
        <v>162</v>
      </c>
      <c r="Y1575" t="s">
        <v>162</v>
      </c>
      <c r="Z1575" t="s">
        <v>164</v>
      </c>
      <c r="AA1575" t="s">
        <v>162</v>
      </c>
      <c r="AB1575">
        <v>5.53</v>
      </c>
      <c r="AC1575">
        <v>6.81</v>
      </c>
      <c r="AD1575">
        <v>7.22</v>
      </c>
      <c r="AE1575" t="s">
        <v>162</v>
      </c>
      <c r="AF1575" t="s">
        <v>162</v>
      </c>
      <c r="AG1575">
        <v>769108</v>
      </c>
      <c r="AH1575">
        <v>2433703</v>
      </c>
      <c r="AI1575">
        <v>2433703</v>
      </c>
      <c r="AJ1575">
        <v>74478</v>
      </c>
      <c r="AK1575">
        <v>128667</v>
      </c>
      <c r="AL1575">
        <v>88195</v>
      </c>
      <c r="AM1575">
        <v>477768</v>
      </c>
      <c r="AN1575" t="s">
        <v>164</v>
      </c>
      <c r="AO1575">
        <v>10</v>
      </c>
      <c r="AP1575" t="s">
        <v>162</v>
      </c>
      <c r="AQ1575">
        <v>0.3</v>
      </c>
      <c r="AS1575">
        <v>0.3</v>
      </c>
      <c r="AT1575" t="s">
        <v>165</v>
      </c>
      <c r="AV1575">
        <v>0</v>
      </c>
      <c r="AW1575">
        <v>0.35</v>
      </c>
      <c r="AX1575">
        <v>42.563958</v>
      </c>
      <c r="AY1575">
        <v>-84.832813000000002</v>
      </c>
      <c r="AZ1575" t="s">
        <v>164</v>
      </c>
      <c r="BA1575" t="s">
        <v>164</v>
      </c>
      <c r="BC1575" t="s">
        <v>164</v>
      </c>
      <c r="BD1575">
        <v>-9443545.5460000001</v>
      </c>
      <c r="BE1575" s="1" t="s">
        <v>7894</v>
      </c>
    </row>
    <row r="1576" spans="1:57" x14ac:dyDescent="0.25">
      <c r="A1576">
        <v>82874</v>
      </c>
      <c r="B1576">
        <v>5724</v>
      </c>
      <c r="C1576">
        <v>5</v>
      </c>
      <c r="D1576" t="s">
        <v>155</v>
      </c>
      <c r="E1576" t="s">
        <v>156</v>
      </c>
      <c r="F1576">
        <v>245429</v>
      </c>
      <c r="G1576" t="s">
        <v>7895</v>
      </c>
      <c r="H1576" t="s">
        <v>7896</v>
      </c>
      <c r="I1576" t="s">
        <v>7897</v>
      </c>
      <c r="J1576" t="s">
        <v>7898</v>
      </c>
      <c r="K1576" t="s">
        <v>533</v>
      </c>
      <c r="L1576">
        <v>49715</v>
      </c>
      <c r="M1576">
        <v>1</v>
      </c>
      <c r="N1576" t="s">
        <v>162</v>
      </c>
      <c r="O1576" t="s">
        <v>162</v>
      </c>
      <c r="P1576" t="s">
        <v>7899</v>
      </c>
      <c r="Q1576">
        <v>0.14000000000000001</v>
      </c>
      <c r="R1576" t="s">
        <v>162</v>
      </c>
      <c r="S1576" t="s">
        <v>164</v>
      </c>
      <c r="T1576" t="s">
        <v>164</v>
      </c>
      <c r="U1576" t="s">
        <v>162</v>
      </c>
      <c r="V1576">
        <v>3.61</v>
      </c>
      <c r="X1576" t="s">
        <v>162</v>
      </c>
      <c r="Y1576" t="s">
        <v>162</v>
      </c>
      <c r="Z1576" t="s">
        <v>164</v>
      </c>
      <c r="AA1576" t="s">
        <v>162</v>
      </c>
      <c r="AB1576">
        <v>5.92</v>
      </c>
      <c r="AC1576">
        <v>6.73</v>
      </c>
      <c r="AD1576">
        <v>7.05</v>
      </c>
      <c r="AE1576" t="s">
        <v>162</v>
      </c>
      <c r="AF1576" t="s">
        <v>162</v>
      </c>
      <c r="AG1576">
        <v>154735</v>
      </c>
      <c r="AH1576">
        <v>2332</v>
      </c>
      <c r="AI1576">
        <v>2332</v>
      </c>
      <c r="AJ1576">
        <v>87046</v>
      </c>
      <c r="AK1576">
        <v>41862</v>
      </c>
      <c r="AL1576">
        <v>9425</v>
      </c>
      <c r="AM1576">
        <v>16402</v>
      </c>
      <c r="AN1576" t="s">
        <v>164</v>
      </c>
      <c r="AO1576">
        <v>7</v>
      </c>
      <c r="AP1576" t="s">
        <v>162</v>
      </c>
      <c r="AQ1576">
        <v>4.84</v>
      </c>
      <c r="AR1576">
        <v>69</v>
      </c>
      <c r="AS1576">
        <v>4.8</v>
      </c>
      <c r="AT1576" t="s">
        <v>165</v>
      </c>
      <c r="AU1576">
        <v>69</v>
      </c>
      <c r="AV1576">
        <v>0</v>
      </c>
      <c r="AW1576">
        <v>8.36</v>
      </c>
      <c r="AX1576">
        <v>46.449069000000001</v>
      </c>
      <c r="AY1576">
        <v>-84.599225000000004</v>
      </c>
      <c r="AZ1576" t="s">
        <v>164</v>
      </c>
      <c r="BA1576" t="s">
        <v>164</v>
      </c>
      <c r="BC1576" t="s">
        <v>164</v>
      </c>
      <c r="BD1576">
        <v>-9417542.648</v>
      </c>
      <c r="BE1576" s="1" t="s">
        <v>7900</v>
      </c>
    </row>
    <row r="1577" spans="1:57" x14ac:dyDescent="0.25">
      <c r="A1577">
        <v>82913</v>
      </c>
      <c r="B1577">
        <v>6149</v>
      </c>
      <c r="C1577">
        <v>5</v>
      </c>
      <c r="D1577" t="s">
        <v>155</v>
      </c>
      <c r="E1577" t="s">
        <v>156</v>
      </c>
      <c r="F1577">
        <v>137203</v>
      </c>
      <c r="G1577" t="s">
        <v>7901</v>
      </c>
      <c r="H1577" t="s">
        <v>7902</v>
      </c>
      <c r="I1577" t="s">
        <v>7902</v>
      </c>
      <c r="J1577" t="s">
        <v>2312</v>
      </c>
      <c r="K1577" t="s">
        <v>204</v>
      </c>
      <c r="L1577">
        <v>49508</v>
      </c>
      <c r="M1577">
        <v>1</v>
      </c>
      <c r="N1577" t="s">
        <v>162</v>
      </c>
      <c r="O1577" t="s">
        <v>162</v>
      </c>
      <c r="P1577" t="s">
        <v>7903</v>
      </c>
      <c r="Q1577">
        <v>0.14000000000000001</v>
      </c>
      <c r="R1577" t="s">
        <v>162</v>
      </c>
      <c r="S1577" t="s">
        <v>164</v>
      </c>
      <c r="T1577" t="s">
        <v>164</v>
      </c>
      <c r="U1577" t="s">
        <v>162</v>
      </c>
      <c r="V1577">
        <v>3.91</v>
      </c>
      <c r="X1577" t="s">
        <v>162</v>
      </c>
      <c r="Y1577" t="s">
        <v>162</v>
      </c>
      <c r="Z1577" t="s">
        <v>162</v>
      </c>
      <c r="AA1577" t="s">
        <v>162</v>
      </c>
      <c r="AB1577">
        <v>4.9400000000000004</v>
      </c>
      <c r="AC1577">
        <v>6.33</v>
      </c>
      <c r="AD1577">
        <v>6.81</v>
      </c>
      <c r="AE1577" t="s">
        <v>162</v>
      </c>
      <c r="AF1577" t="s">
        <v>162</v>
      </c>
      <c r="AG1577">
        <v>681459</v>
      </c>
      <c r="AH1577">
        <v>2133547</v>
      </c>
      <c r="AI1577">
        <v>2133547</v>
      </c>
      <c r="AJ1577">
        <v>87218</v>
      </c>
      <c r="AK1577">
        <v>111579</v>
      </c>
      <c r="AL1577">
        <v>101269</v>
      </c>
      <c r="AM1577">
        <v>381393</v>
      </c>
      <c r="AN1577" t="s">
        <v>164</v>
      </c>
      <c r="AO1577">
        <v>10</v>
      </c>
      <c r="AP1577" t="s">
        <v>162</v>
      </c>
      <c r="AQ1577">
        <v>0.51</v>
      </c>
      <c r="AS1577">
        <v>1.34</v>
      </c>
      <c r="AT1577" t="s">
        <v>165</v>
      </c>
      <c r="AV1577">
        <v>0</v>
      </c>
      <c r="AW1577">
        <v>1.57</v>
      </c>
      <c r="AX1577">
        <v>42.6355</v>
      </c>
      <c r="AY1577">
        <v>-85.283799999999999</v>
      </c>
      <c r="AZ1577" t="s">
        <v>164</v>
      </c>
      <c r="BC1577" t="s">
        <v>164</v>
      </c>
      <c r="BD1577">
        <v>-9493749.1889999993</v>
      </c>
      <c r="BE1577" s="1" t="s">
        <v>7904</v>
      </c>
    </row>
    <row r="1578" spans="1:57" x14ac:dyDescent="0.25">
      <c r="A1578">
        <v>82918</v>
      </c>
      <c r="B1578">
        <v>6173</v>
      </c>
      <c r="C1578">
        <v>5</v>
      </c>
      <c r="D1578" t="s">
        <v>155</v>
      </c>
      <c r="E1578" t="s">
        <v>156</v>
      </c>
      <c r="F1578">
        <v>111624</v>
      </c>
      <c r="G1578" t="s">
        <v>7905</v>
      </c>
      <c r="H1578" t="s">
        <v>7906</v>
      </c>
      <c r="I1578" t="s">
        <v>7907</v>
      </c>
      <c r="J1578" t="s">
        <v>1858</v>
      </c>
      <c r="K1578" t="s">
        <v>1859</v>
      </c>
      <c r="L1578">
        <v>49307</v>
      </c>
      <c r="M1578">
        <v>1</v>
      </c>
      <c r="N1578" t="s">
        <v>162</v>
      </c>
      <c r="O1578" t="s">
        <v>162</v>
      </c>
      <c r="P1578" t="s">
        <v>7908</v>
      </c>
      <c r="Q1578">
        <v>0.14000000000000001</v>
      </c>
      <c r="R1578" t="s">
        <v>162</v>
      </c>
      <c r="S1578" t="s">
        <v>164</v>
      </c>
      <c r="T1578" t="s">
        <v>164</v>
      </c>
      <c r="U1578" t="s">
        <v>162</v>
      </c>
      <c r="V1578">
        <v>3.86</v>
      </c>
      <c r="X1578" t="s">
        <v>162</v>
      </c>
      <c r="Y1578" t="s">
        <v>162</v>
      </c>
      <c r="Z1578" t="s">
        <v>162</v>
      </c>
      <c r="AA1578" t="s">
        <v>162</v>
      </c>
      <c r="AB1578">
        <v>4.8600000000000003</v>
      </c>
      <c r="AC1578">
        <v>6.13</v>
      </c>
      <c r="AD1578">
        <v>6.6</v>
      </c>
      <c r="AE1578" t="s">
        <v>162</v>
      </c>
      <c r="AF1578" t="s">
        <v>162</v>
      </c>
      <c r="AG1578">
        <v>593134</v>
      </c>
      <c r="AH1578">
        <v>862040</v>
      </c>
      <c r="AI1578">
        <v>862040</v>
      </c>
      <c r="AJ1578">
        <v>112493</v>
      </c>
      <c r="AK1578">
        <v>171729</v>
      </c>
      <c r="AL1578">
        <v>76157</v>
      </c>
      <c r="AM1578">
        <v>232756</v>
      </c>
      <c r="AN1578" t="s">
        <v>164</v>
      </c>
      <c r="AO1578">
        <v>9</v>
      </c>
      <c r="AP1578" t="s">
        <v>162</v>
      </c>
      <c r="AQ1578">
        <v>1.27</v>
      </c>
      <c r="AS1578">
        <v>2.72</v>
      </c>
      <c r="AT1578" t="s">
        <v>165</v>
      </c>
      <c r="AU1578">
        <v>69</v>
      </c>
      <c r="AV1578">
        <v>0</v>
      </c>
      <c r="AW1578">
        <v>14.04</v>
      </c>
      <c r="AX1578">
        <v>43.712817999999999</v>
      </c>
      <c r="AY1578">
        <v>-85.488399999999999</v>
      </c>
      <c r="AZ1578" t="s">
        <v>164</v>
      </c>
      <c r="BC1578" t="s">
        <v>164</v>
      </c>
      <c r="BD1578">
        <v>-9516525.1569999997</v>
      </c>
      <c r="BE1578" s="1" t="s">
        <v>7909</v>
      </c>
    </row>
    <row r="1579" spans="1:57" x14ac:dyDescent="0.25">
      <c r="A1579">
        <v>82936</v>
      </c>
      <c r="B1579">
        <v>6335</v>
      </c>
      <c r="C1579">
        <v>5</v>
      </c>
      <c r="D1579" t="s">
        <v>155</v>
      </c>
      <c r="E1579" t="s">
        <v>156</v>
      </c>
      <c r="F1579">
        <v>40101</v>
      </c>
      <c r="G1579" t="s">
        <v>7910</v>
      </c>
      <c r="H1579" t="s">
        <v>7911</v>
      </c>
      <c r="I1579" t="s">
        <v>7912</v>
      </c>
      <c r="J1579" t="s">
        <v>364</v>
      </c>
      <c r="K1579" t="s">
        <v>365</v>
      </c>
      <c r="L1579">
        <v>49091</v>
      </c>
      <c r="M1579">
        <v>1</v>
      </c>
      <c r="N1579" t="s">
        <v>162</v>
      </c>
      <c r="O1579" t="s">
        <v>162</v>
      </c>
      <c r="P1579" t="s">
        <v>7913</v>
      </c>
      <c r="Q1579">
        <v>0.14000000000000001</v>
      </c>
      <c r="R1579" t="s">
        <v>162</v>
      </c>
      <c r="S1579" t="s">
        <v>164</v>
      </c>
      <c r="T1579" t="s">
        <v>164</v>
      </c>
      <c r="U1579" t="s">
        <v>162</v>
      </c>
      <c r="V1579">
        <v>3.99</v>
      </c>
      <c r="X1579" t="s">
        <v>162</v>
      </c>
      <c r="Y1579" t="s">
        <v>162</v>
      </c>
      <c r="Z1579" t="s">
        <v>164</v>
      </c>
      <c r="AA1579" t="s">
        <v>162</v>
      </c>
      <c r="AB1579">
        <v>5.55</v>
      </c>
      <c r="AC1579">
        <v>6.75</v>
      </c>
      <c r="AD1579">
        <v>7.16</v>
      </c>
      <c r="AE1579" t="s">
        <v>162</v>
      </c>
      <c r="AF1579" t="s">
        <v>162</v>
      </c>
      <c r="AG1579">
        <v>775215</v>
      </c>
      <c r="AH1579">
        <v>2585075</v>
      </c>
      <c r="AI1579">
        <v>2585075</v>
      </c>
      <c r="AJ1579">
        <v>103517</v>
      </c>
      <c r="AK1579">
        <v>156246</v>
      </c>
      <c r="AL1579">
        <v>167931</v>
      </c>
      <c r="AM1579">
        <v>347521</v>
      </c>
      <c r="AN1579" t="s">
        <v>164</v>
      </c>
      <c r="AO1579">
        <v>12</v>
      </c>
      <c r="AP1579" t="s">
        <v>162</v>
      </c>
      <c r="AQ1579">
        <v>0.14000000000000001</v>
      </c>
      <c r="AR1579">
        <v>69</v>
      </c>
      <c r="AS1579">
        <v>0</v>
      </c>
      <c r="AT1579" t="s">
        <v>165</v>
      </c>
      <c r="AU1579">
        <v>69</v>
      </c>
      <c r="AV1579">
        <v>0.16</v>
      </c>
      <c r="AW1579">
        <v>0.03</v>
      </c>
      <c r="AX1579">
        <v>41.801223</v>
      </c>
      <c r="AY1579">
        <v>-85.424767000000003</v>
      </c>
      <c r="AZ1579" t="s">
        <v>164</v>
      </c>
      <c r="BA1579" t="s">
        <v>164</v>
      </c>
      <c r="BC1579" t="s">
        <v>164</v>
      </c>
      <c r="BD1579">
        <v>-9509441.5639999993</v>
      </c>
      <c r="BE1579" s="1" t="s">
        <v>7914</v>
      </c>
    </row>
    <row r="1580" spans="1:57" x14ac:dyDescent="0.25">
      <c r="A1580">
        <v>82949</v>
      </c>
      <c r="B1580">
        <v>6478</v>
      </c>
      <c r="C1580">
        <v>5</v>
      </c>
      <c r="D1580" t="s">
        <v>155</v>
      </c>
      <c r="E1580" t="s">
        <v>156</v>
      </c>
      <c r="F1580">
        <v>231921</v>
      </c>
      <c r="G1580" t="s">
        <v>7915</v>
      </c>
      <c r="H1580" t="s">
        <v>7916</v>
      </c>
      <c r="I1580" t="s">
        <v>7917</v>
      </c>
      <c r="J1580" t="s">
        <v>191</v>
      </c>
      <c r="K1580" t="s">
        <v>191</v>
      </c>
      <c r="L1580">
        <v>49855</v>
      </c>
      <c r="M1580">
        <v>1</v>
      </c>
      <c r="N1580" t="s">
        <v>162</v>
      </c>
      <c r="O1580" t="s">
        <v>162</v>
      </c>
      <c r="P1580" t="s">
        <v>7918</v>
      </c>
      <c r="Q1580">
        <v>0.14000000000000001</v>
      </c>
      <c r="R1580" t="s">
        <v>162</v>
      </c>
      <c r="S1580" t="s">
        <v>164</v>
      </c>
      <c r="T1580" t="s">
        <v>164</v>
      </c>
      <c r="U1580" t="s">
        <v>162</v>
      </c>
      <c r="V1580">
        <v>3.76</v>
      </c>
      <c r="X1580" t="s">
        <v>162</v>
      </c>
      <c r="Y1580" t="s">
        <v>162</v>
      </c>
      <c r="Z1580" t="s">
        <v>164</v>
      </c>
      <c r="AA1580" t="s">
        <v>162</v>
      </c>
      <c r="AB1580">
        <v>6.16</v>
      </c>
      <c r="AC1580">
        <v>7.45</v>
      </c>
      <c r="AD1580">
        <v>7.89</v>
      </c>
      <c r="AE1580" t="s">
        <v>162</v>
      </c>
      <c r="AF1580" t="s">
        <v>162</v>
      </c>
      <c r="AG1580">
        <v>883967</v>
      </c>
      <c r="AH1580">
        <v>12545</v>
      </c>
      <c r="AI1580">
        <v>12545</v>
      </c>
      <c r="AJ1580">
        <v>312078</v>
      </c>
      <c r="AK1580">
        <v>525924</v>
      </c>
      <c r="AL1580">
        <v>17395</v>
      </c>
      <c r="AM1580">
        <v>28570</v>
      </c>
      <c r="AN1580" t="s">
        <v>164</v>
      </c>
      <c r="AO1580">
        <v>7</v>
      </c>
      <c r="AP1580" t="s">
        <v>162</v>
      </c>
      <c r="AQ1580">
        <v>4.7300000000000004</v>
      </c>
      <c r="AR1580">
        <v>138</v>
      </c>
      <c r="AS1580">
        <v>2.37</v>
      </c>
      <c r="AT1580" t="s">
        <v>165</v>
      </c>
      <c r="AU1580">
        <v>345</v>
      </c>
      <c r="AV1580">
        <v>0.01</v>
      </c>
      <c r="AW1580">
        <v>3.03</v>
      </c>
      <c r="AX1580">
        <v>46.464747000000003</v>
      </c>
      <c r="AY1580">
        <v>-87.424685999999994</v>
      </c>
      <c r="AZ1580" t="s">
        <v>164</v>
      </c>
      <c r="BA1580" t="s">
        <v>164</v>
      </c>
      <c r="BC1580" t="s">
        <v>164</v>
      </c>
      <c r="BD1580">
        <v>-9732071.5280000009</v>
      </c>
      <c r="BE1580" s="1" t="s">
        <v>7919</v>
      </c>
    </row>
    <row r="1581" spans="1:57" x14ac:dyDescent="0.25">
      <c r="A1581">
        <v>82960</v>
      </c>
      <c r="B1581">
        <v>6576</v>
      </c>
      <c r="C1581">
        <v>5</v>
      </c>
      <c r="D1581" t="s">
        <v>155</v>
      </c>
      <c r="E1581" t="s">
        <v>156</v>
      </c>
      <c r="F1581">
        <v>162462</v>
      </c>
      <c r="G1581" t="s">
        <v>7920</v>
      </c>
      <c r="H1581" t="s">
        <v>6215</v>
      </c>
      <c r="I1581" t="s">
        <v>7921</v>
      </c>
      <c r="J1581" t="s">
        <v>5378</v>
      </c>
      <c r="K1581" t="s">
        <v>228</v>
      </c>
      <c r="L1581">
        <v>48039</v>
      </c>
      <c r="M1581">
        <v>1</v>
      </c>
      <c r="N1581" t="s">
        <v>162</v>
      </c>
      <c r="O1581" t="s">
        <v>162</v>
      </c>
      <c r="P1581" t="s">
        <v>7922</v>
      </c>
      <c r="Q1581">
        <v>0.14000000000000001</v>
      </c>
      <c r="R1581" t="s">
        <v>162</v>
      </c>
      <c r="S1581" t="s">
        <v>164</v>
      </c>
      <c r="T1581" t="s">
        <v>164</v>
      </c>
      <c r="U1581" t="s">
        <v>162</v>
      </c>
      <c r="V1581">
        <v>3.96</v>
      </c>
      <c r="X1581" t="s">
        <v>162</v>
      </c>
      <c r="Y1581" t="s">
        <v>162</v>
      </c>
      <c r="Z1581" t="s">
        <v>164</v>
      </c>
      <c r="AA1581" t="s">
        <v>162</v>
      </c>
      <c r="AB1581">
        <v>5.18</v>
      </c>
      <c r="AC1581">
        <v>6.4</v>
      </c>
      <c r="AD1581">
        <v>6.83</v>
      </c>
      <c r="AE1581" t="s">
        <v>162</v>
      </c>
      <c r="AF1581" t="s">
        <v>162</v>
      </c>
      <c r="AG1581">
        <v>712321</v>
      </c>
      <c r="AH1581">
        <v>561904</v>
      </c>
      <c r="AI1581">
        <v>561904</v>
      </c>
      <c r="AJ1581">
        <v>41172</v>
      </c>
      <c r="AK1581">
        <v>5107</v>
      </c>
      <c r="AL1581">
        <v>50403</v>
      </c>
      <c r="AM1581">
        <v>615639</v>
      </c>
      <c r="AN1581" t="s">
        <v>164</v>
      </c>
      <c r="AO1581">
        <v>9</v>
      </c>
      <c r="AP1581" t="s">
        <v>162</v>
      </c>
      <c r="AQ1581">
        <v>3.17</v>
      </c>
      <c r="AS1581">
        <v>0.94</v>
      </c>
      <c r="AT1581" t="s">
        <v>165</v>
      </c>
      <c r="AU1581">
        <v>120</v>
      </c>
      <c r="AV1581">
        <v>0.12</v>
      </c>
      <c r="AW1581">
        <v>2.78</v>
      </c>
      <c r="AX1581">
        <v>42.724736</v>
      </c>
      <c r="AY1581">
        <v>-82.509330000000006</v>
      </c>
      <c r="AZ1581" t="s">
        <v>164</v>
      </c>
      <c r="BA1581" t="s">
        <v>164</v>
      </c>
      <c r="BC1581" t="s">
        <v>164</v>
      </c>
      <c r="BD1581">
        <v>-9184896.6009999998</v>
      </c>
      <c r="BE1581" s="1" t="s">
        <v>7923</v>
      </c>
    </row>
    <row r="1582" spans="1:57" x14ac:dyDescent="0.25">
      <c r="A1582">
        <v>82975</v>
      </c>
      <c r="B1582">
        <v>6661</v>
      </c>
      <c r="C1582">
        <v>5</v>
      </c>
      <c r="D1582" t="s">
        <v>155</v>
      </c>
      <c r="E1582" t="s">
        <v>156</v>
      </c>
      <c r="F1582">
        <v>169123</v>
      </c>
      <c r="G1582" t="s">
        <v>7924</v>
      </c>
      <c r="H1582" t="s">
        <v>7925</v>
      </c>
      <c r="I1582" t="s">
        <v>7925</v>
      </c>
      <c r="J1582" t="s">
        <v>611</v>
      </c>
      <c r="K1582" t="s">
        <v>556</v>
      </c>
      <c r="L1582">
        <v>49224</v>
      </c>
      <c r="M1582">
        <v>1</v>
      </c>
      <c r="N1582" t="s">
        <v>162</v>
      </c>
      <c r="O1582" t="s">
        <v>162</v>
      </c>
      <c r="P1582" t="s">
        <v>7926</v>
      </c>
      <c r="Q1582">
        <v>0.14000000000000001</v>
      </c>
      <c r="R1582" t="s">
        <v>162</v>
      </c>
      <c r="S1582" t="s">
        <v>164</v>
      </c>
      <c r="T1582" t="s">
        <v>164</v>
      </c>
      <c r="U1582" t="s">
        <v>162</v>
      </c>
      <c r="V1582">
        <v>3.95</v>
      </c>
      <c r="X1582" t="s">
        <v>162</v>
      </c>
      <c r="Y1582" t="s">
        <v>162</v>
      </c>
      <c r="Z1582" t="s">
        <v>164</v>
      </c>
      <c r="AA1582" t="s">
        <v>162</v>
      </c>
      <c r="AB1582">
        <v>5.52</v>
      </c>
      <c r="AC1582">
        <v>6.77</v>
      </c>
      <c r="AD1582">
        <v>7.19</v>
      </c>
      <c r="AE1582" t="s">
        <v>162</v>
      </c>
      <c r="AF1582" t="s">
        <v>162</v>
      </c>
      <c r="AG1582">
        <v>711290</v>
      </c>
      <c r="AH1582">
        <v>2218811</v>
      </c>
      <c r="AI1582">
        <v>2218811</v>
      </c>
      <c r="AJ1582">
        <v>57158</v>
      </c>
      <c r="AK1582">
        <v>122464</v>
      </c>
      <c r="AL1582">
        <v>135902</v>
      </c>
      <c r="AM1582">
        <v>395767</v>
      </c>
      <c r="AN1582" t="s">
        <v>164</v>
      </c>
      <c r="AO1582">
        <v>11</v>
      </c>
      <c r="AP1582" t="s">
        <v>162</v>
      </c>
      <c r="AQ1582">
        <v>0.68</v>
      </c>
      <c r="AS1582">
        <v>0.86</v>
      </c>
      <c r="AT1582" t="s">
        <v>165</v>
      </c>
      <c r="AU1582">
        <v>138</v>
      </c>
      <c r="AV1582">
        <v>0</v>
      </c>
      <c r="AW1582">
        <v>0</v>
      </c>
      <c r="AX1582">
        <v>42.244973999999999</v>
      </c>
      <c r="AY1582">
        <v>-84.750018999999995</v>
      </c>
      <c r="AZ1582" t="s">
        <v>164</v>
      </c>
      <c r="BA1582" t="s">
        <v>164</v>
      </c>
      <c r="BC1582" t="s">
        <v>164</v>
      </c>
      <c r="BD1582">
        <v>-9434328.9600000009</v>
      </c>
      <c r="BE1582" s="1" t="s">
        <v>7927</v>
      </c>
    </row>
    <row r="1583" spans="1:57" x14ac:dyDescent="0.25">
      <c r="A1583">
        <v>83029</v>
      </c>
      <c r="B1583">
        <v>7105</v>
      </c>
      <c r="C1583">
        <v>5</v>
      </c>
      <c r="D1583" t="s">
        <v>155</v>
      </c>
      <c r="E1583" t="s">
        <v>156</v>
      </c>
      <c r="F1583">
        <v>180621</v>
      </c>
      <c r="G1583" t="s">
        <v>7928</v>
      </c>
      <c r="H1583" t="s">
        <v>7929</v>
      </c>
      <c r="I1583" t="s">
        <v>7929</v>
      </c>
      <c r="J1583" t="s">
        <v>1858</v>
      </c>
      <c r="K1583" t="s">
        <v>1859</v>
      </c>
      <c r="L1583">
        <v>49307</v>
      </c>
      <c r="M1583">
        <v>0.95</v>
      </c>
      <c r="N1583" t="s">
        <v>162</v>
      </c>
      <c r="O1583" t="s">
        <v>162</v>
      </c>
      <c r="P1583" t="s">
        <v>7930</v>
      </c>
      <c r="Q1583">
        <v>0.14000000000000001</v>
      </c>
      <c r="R1583" t="s">
        <v>162</v>
      </c>
      <c r="S1583" t="s">
        <v>164</v>
      </c>
      <c r="T1583" t="s">
        <v>164</v>
      </c>
      <c r="U1583" t="s">
        <v>162</v>
      </c>
      <c r="V1583">
        <v>3.88</v>
      </c>
      <c r="X1583" t="s">
        <v>162</v>
      </c>
      <c r="Y1583" t="s">
        <v>162</v>
      </c>
      <c r="Z1583" t="s">
        <v>162</v>
      </c>
      <c r="AA1583" t="s">
        <v>162</v>
      </c>
      <c r="AB1583">
        <v>4.8</v>
      </c>
      <c r="AC1583">
        <v>6.06</v>
      </c>
      <c r="AD1583">
        <v>6.54</v>
      </c>
      <c r="AE1583" t="s">
        <v>162</v>
      </c>
      <c r="AF1583" t="s">
        <v>162</v>
      </c>
      <c r="AG1583">
        <v>593134</v>
      </c>
      <c r="AH1583">
        <v>862040</v>
      </c>
      <c r="AI1583">
        <v>862040</v>
      </c>
      <c r="AJ1583">
        <v>112493</v>
      </c>
      <c r="AK1583">
        <v>171729</v>
      </c>
      <c r="AL1583">
        <v>76157</v>
      </c>
      <c r="AM1583">
        <v>232756</v>
      </c>
      <c r="AN1583" t="s">
        <v>164</v>
      </c>
      <c r="AO1583">
        <v>9</v>
      </c>
      <c r="AP1583" t="s">
        <v>162</v>
      </c>
      <c r="AQ1583">
        <v>1.06</v>
      </c>
      <c r="AS1583">
        <v>3.71</v>
      </c>
      <c r="AT1583" t="s">
        <v>165</v>
      </c>
      <c r="AU1583">
        <v>69</v>
      </c>
      <c r="AV1583">
        <v>0</v>
      </c>
      <c r="AW1583">
        <v>14.66</v>
      </c>
      <c r="AX1583">
        <v>43.698715999999997</v>
      </c>
      <c r="AY1583">
        <v>-85.483435999999998</v>
      </c>
      <c r="AZ1583" t="s">
        <v>164</v>
      </c>
      <c r="BC1583" t="s">
        <v>164</v>
      </c>
      <c r="BD1583">
        <v>-9515972.5669999998</v>
      </c>
      <c r="BE1583" s="1" t="s">
        <v>7931</v>
      </c>
    </row>
    <row r="1584" spans="1:57" x14ac:dyDescent="0.25">
      <c r="A1584">
        <v>83044</v>
      </c>
      <c r="B1584">
        <v>7188</v>
      </c>
      <c r="C1584">
        <v>5</v>
      </c>
      <c r="D1584" t="s">
        <v>155</v>
      </c>
      <c r="E1584" t="s">
        <v>156</v>
      </c>
      <c r="F1584">
        <v>94668</v>
      </c>
      <c r="G1584" t="s">
        <v>7932</v>
      </c>
      <c r="H1584" t="s">
        <v>7933</v>
      </c>
      <c r="I1584" t="s">
        <v>7934</v>
      </c>
      <c r="J1584" t="s">
        <v>3758</v>
      </c>
      <c r="K1584" t="s">
        <v>211</v>
      </c>
      <c r="L1584">
        <v>49770</v>
      </c>
      <c r="M1584">
        <v>1</v>
      </c>
      <c r="N1584" t="s">
        <v>162</v>
      </c>
      <c r="O1584" t="s">
        <v>162</v>
      </c>
      <c r="P1584" t="s">
        <v>7935</v>
      </c>
      <c r="Q1584">
        <v>0.14000000000000001</v>
      </c>
      <c r="R1584" t="s">
        <v>162</v>
      </c>
      <c r="S1584" t="s">
        <v>164</v>
      </c>
      <c r="T1584" t="s">
        <v>164</v>
      </c>
      <c r="U1584" t="s">
        <v>162</v>
      </c>
      <c r="V1584">
        <v>3.77</v>
      </c>
      <c r="X1584" t="s">
        <v>162</v>
      </c>
      <c r="Y1584" t="s">
        <v>162</v>
      </c>
      <c r="Z1584" t="s">
        <v>164</v>
      </c>
      <c r="AA1584" t="s">
        <v>162</v>
      </c>
      <c r="AB1584">
        <v>5.44</v>
      </c>
      <c r="AC1584">
        <v>6.61</v>
      </c>
      <c r="AD1584">
        <v>7.02</v>
      </c>
      <c r="AE1584" t="s">
        <v>162</v>
      </c>
      <c r="AF1584" t="s">
        <v>162</v>
      </c>
      <c r="AG1584">
        <v>493039</v>
      </c>
      <c r="AH1584">
        <v>35634</v>
      </c>
      <c r="AI1584">
        <v>35634</v>
      </c>
      <c r="AJ1584">
        <v>115844</v>
      </c>
      <c r="AK1584">
        <v>315421</v>
      </c>
      <c r="AL1584">
        <v>17278</v>
      </c>
      <c r="AM1584">
        <v>44496</v>
      </c>
      <c r="AN1584" t="s">
        <v>164</v>
      </c>
      <c r="AO1584">
        <v>8</v>
      </c>
      <c r="AP1584" t="s">
        <v>162</v>
      </c>
      <c r="AQ1584">
        <v>1.4</v>
      </c>
      <c r="AR1584">
        <v>138</v>
      </c>
      <c r="AS1584">
        <v>1.1299999999999999</v>
      </c>
      <c r="AT1584" t="s">
        <v>165</v>
      </c>
      <c r="AU1584">
        <v>138</v>
      </c>
      <c r="AV1584">
        <v>0</v>
      </c>
      <c r="AW1584">
        <v>0</v>
      </c>
      <c r="AX1584">
        <v>45.365115000000003</v>
      </c>
      <c r="AY1584">
        <v>-84.960312000000002</v>
      </c>
      <c r="AZ1584" t="s">
        <v>164</v>
      </c>
      <c r="BA1584" t="s">
        <v>164</v>
      </c>
      <c r="BC1584" t="s">
        <v>164</v>
      </c>
      <c r="BD1584">
        <v>-9457738.6689999998</v>
      </c>
      <c r="BE1584">
        <v>5679185.6880000001</v>
      </c>
    </row>
    <row r="1585" spans="1:57" x14ac:dyDescent="0.25">
      <c r="A1585">
        <v>83045</v>
      </c>
      <c r="B1585">
        <v>7193</v>
      </c>
      <c r="C1585">
        <v>5</v>
      </c>
      <c r="D1585" t="s">
        <v>155</v>
      </c>
      <c r="E1585" t="s">
        <v>156</v>
      </c>
      <c r="F1585">
        <v>111503</v>
      </c>
      <c r="G1585" t="s">
        <v>7936</v>
      </c>
      <c r="H1585" t="s">
        <v>7937</v>
      </c>
      <c r="I1585" t="s">
        <v>7937</v>
      </c>
      <c r="J1585" t="s">
        <v>652</v>
      </c>
      <c r="K1585" t="s">
        <v>652</v>
      </c>
      <c r="L1585">
        <v>49010</v>
      </c>
      <c r="M1585">
        <v>1</v>
      </c>
      <c r="N1585" t="s">
        <v>162</v>
      </c>
      <c r="O1585" t="s">
        <v>162</v>
      </c>
      <c r="P1585" t="s">
        <v>7938</v>
      </c>
      <c r="Q1585">
        <v>0.14000000000000001</v>
      </c>
      <c r="R1585" t="s">
        <v>162</v>
      </c>
      <c r="S1585" t="s">
        <v>164</v>
      </c>
      <c r="T1585" t="s">
        <v>164</v>
      </c>
      <c r="U1585" t="s">
        <v>162</v>
      </c>
      <c r="V1585">
        <v>3.92</v>
      </c>
      <c r="X1585" t="s">
        <v>162</v>
      </c>
      <c r="Y1585" t="s">
        <v>162</v>
      </c>
      <c r="Z1585" t="s">
        <v>162</v>
      </c>
      <c r="AA1585" t="s">
        <v>162</v>
      </c>
      <c r="AB1585">
        <v>4.9800000000000004</v>
      </c>
      <c r="AC1585">
        <v>6.27</v>
      </c>
      <c r="AD1585">
        <v>6.73</v>
      </c>
      <c r="AE1585" t="s">
        <v>162</v>
      </c>
      <c r="AF1585" t="s">
        <v>162</v>
      </c>
      <c r="AG1585">
        <v>559747</v>
      </c>
      <c r="AH1585">
        <v>1405635</v>
      </c>
      <c r="AI1585">
        <v>1405635</v>
      </c>
      <c r="AJ1585">
        <v>69272</v>
      </c>
      <c r="AK1585">
        <v>91689</v>
      </c>
      <c r="AL1585">
        <v>95498</v>
      </c>
      <c r="AM1585">
        <v>303288</v>
      </c>
      <c r="AN1585" t="s">
        <v>164</v>
      </c>
      <c r="AO1585">
        <v>11</v>
      </c>
      <c r="AP1585" t="s">
        <v>162</v>
      </c>
      <c r="AQ1585">
        <v>0.9</v>
      </c>
      <c r="AS1585">
        <v>1.58</v>
      </c>
      <c r="AT1585" t="s">
        <v>165</v>
      </c>
      <c r="AV1585">
        <v>0.28000000000000003</v>
      </c>
      <c r="AW1585">
        <v>8.5399999999999991</v>
      </c>
      <c r="AX1585">
        <v>42.537948</v>
      </c>
      <c r="AY1585">
        <v>-85.836661000000007</v>
      </c>
      <c r="AZ1585" t="s">
        <v>164</v>
      </c>
      <c r="BC1585" t="s">
        <v>164</v>
      </c>
      <c r="BD1585">
        <v>-9555293.3939999994</v>
      </c>
      <c r="BE1585" s="1" t="s">
        <v>7939</v>
      </c>
    </row>
    <row r="1586" spans="1:57" x14ac:dyDescent="0.25">
      <c r="A1586">
        <v>83052</v>
      </c>
      <c r="B1586">
        <v>7269</v>
      </c>
      <c r="C1586">
        <v>5</v>
      </c>
      <c r="D1586" t="s">
        <v>155</v>
      </c>
      <c r="E1586" t="s">
        <v>156</v>
      </c>
      <c r="F1586">
        <v>100101</v>
      </c>
      <c r="G1586" t="s">
        <v>7940</v>
      </c>
      <c r="H1586" t="s">
        <v>7941</v>
      </c>
      <c r="I1586" t="s">
        <v>7942</v>
      </c>
      <c r="J1586" t="s">
        <v>1194</v>
      </c>
      <c r="K1586" t="s">
        <v>606</v>
      </c>
      <c r="L1586">
        <v>48703</v>
      </c>
      <c r="M1586">
        <v>0.97</v>
      </c>
      <c r="N1586" t="s">
        <v>162</v>
      </c>
      <c r="O1586" t="s">
        <v>162</v>
      </c>
      <c r="P1586" t="s">
        <v>7943</v>
      </c>
      <c r="Q1586">
        <v>0.14000000000000001</v>
      </c>
      <c r="R1586" t="s">
        <v>162</v>
      </c>
      <c r="S1586" t="s">
        <v>164</v>
      </c>
      <c r="T1586" t="s">
        <v>164</v>
      </c>
      <c r="U1586" t="s">
        <v>162</v>
      </c>
      <c r="V1586">
        <v>3.88</v>
      </c>
      <c r="X1586" t="s">
        <v>162</v>
      </c>
      <c r="Y1586" t="s">
        <v>162</v>
      </c>
      <c r="Z1586" t="s">
        <v>164</v>
      </c>
      <c r="AA1586" t="s">
        <v>162</v>
      </c>
      <c r="AB1586">
        <v>5.45</v>
      </c>
      <c r="AC1586">
        <v>6.61</v>
      </c>
      <c r="AD1586">
        <v>7.01</v>
      </c>
      <c r="AE1586" t="s">
        <v>162</v>
      </c>
      <c r="AF1586" t="s">
        <v>162</v>
      </c>
      <c r="AG1586">
        <v>388965</v>
      </c>
      <c r="AH1586">
        <v>1214575</v>
      </c>
      <c r="AI1586">
        <v>1214575</v>
      </c>
      <c r="AJ1586">
        <v>80123</v>
      </c>
      <c r="AK1586">
        <v>188004</v>
      </c>
      <c r="AL1586">
        <v>14958</v>
      </c>
      <c r="AM1586">
        <v>105880</v>
      </c>
      <c r="AN1586" t="s">
        <v>164</v>
      </c>
      <c r="AP1586" t="s">
        <v>162</v>
      </c>
      <c r="AQ1586">
        <v>7.14</v>
      </c>
      <c r="AS1586">
        <v>7.1</v>
      </c>
      <c r="AT1586" t="s">
        <v>165</v>
      </c>
      <c r="AU1586">
        <v>138</v>
      </c>
      <c r="AV1586">
        <v>0</v>
      </c>
      <c r="AW1586">
        <v>0.35</v>
      </c>
      <c r="AX1586">
        <v>44.048068999999998</v>
      </c>
      <c r="AY1586">
        <v>-83.689387999999994</v>
      </c>
      <c r="AZ1586" t="s">
        <v>164</v>
      </c>
      <c r="BA1586" t="s">
        <v>164</v>
      </c>
      <c r="BC1586" t="s">
        <v>164</v>
      </c>
      <c r="BD1586">
        <v>-9316260.057</v>
      </c>
      <c r="BE1586" s="1" t="s">
        <v>7944</v>
      </c>
    </row>
    <row r="1587" spans="1:57" x14ac:dyDescent="0.25">
      <c r="A1587">
        <v>83063</v>
      </c>
      <c r="B1587">
        <v>7438</v>
      </c>
      <c r="C1587">
        <v>5</v>
      </c>
      <c r="D1587" t="s">
        <v>155</v>
      </c>
      <c r="E1587" t="s">
        <v>156</v>
      </c>
      <c r="F1587">
        <v>16982</v>
      </c>
      <c r="G1587" t="s">
        <v>7945</v>
      </c>
      <c r="H1587" t="s">
        <v>7946</v>
      </c>
      <c r="I1587" t="s">
        <v>7946</v>
      </c>
      <c r="J1587" t="s">
        <v>670</v>
      </c>
      <c r="K1587" t="s">
        <v>365</v>
      </c>
      <c r="L1587">
        <v>49093</v>
      </c>
      <c r="M1587">
        <v>1</v>
      </c>
      <c r="N1587" t="s">
        <v>162</v>
      </c>
      <c r="O1587" t="s">
        <v>162</v>
      </c>
      <c r="P1587" t="s">
        <v>7947</v>
      </c>
      <c r="Q1587">
        <v>0.14000000000000001</v>
      </c>
      <c r="R1587" t="s">
        <v>162</v>
      </c>
      <c r="S1587" t="s">
        <v>164</v>
      </c>
      <c r="T1587" t="s">
        <v>164</v>
      </c>
      <c r="U1587" t="s">
        <v>162</v>
      </c>
      <c r="V1587">
        <v>3.99</v>
      </c>
      <c r="X1587" t="s">
        <v>162</v>
      </c>
      <c r="Y1587" t="s">
        <v>162</v>
      </c>
      <c r="Z1587" t="s">
        <v>164</v>
      </c>
      <c r="AA1587" t="s">
        <v>162</v>
      </c>
      <c r="AB1587">
        <v>5.08</v>
      </c>
      <c r="AC1587">
        <v>6.32</v>
      </c>
      <c r="AD1587">
        <v>6.76</v>
      </c>
      <c r="AE1587" t="s">
        <v>162</v>
      </c>
      <c r="AF1587" t="s">
        <v>162</v>
      </c>
      <c r="AG1587">
        <v>692334</v>
      </c>
      <c r="AH1587">
        <v>2351225</v>
      </c>
      <c r="AI1587">
        <v>2351225</v>
      </c>
      <c r="AJ1587">
        <v>102189</v>
      </c>
      <c r="AK1587">
        <v>126680</v>
      </c>
      <c r="AL1587">
        <v>157931</v>
      </c>
      <c r="AM1587">
        <v>305534</v>
      </c>
      <c r="AN1587" t="s">
        <v>164</v>
      </c>
      <c r="AO1587">
        <v>12</v>
      </c>
      <c r="AP1587" t="s">
        <v>162</v>
      </c>
      <c r="AQ1587">
        <v>0.43</v>
      </c>
      <c r="AS1587">
        <v>0.43</v>
      </c>
      <c r="AT1587" t="s">
        <v>165</v>
      </c>
      <c r="AV1587">
        <v>0</v>
      </c>
      <c r="AW1587">
        <v>0.18</v>
      </c>
      <c r="AX1587">
        <v>41.944634999999998</v>
      </c>
      <c r="AY1587">
        <v>-85.629518000000004</v>
      </c>
      <c r="AZ1587" t="s">
        <v>164</v>
      </c>
      <c r="BA1587" t="s">
        <v>164</v>
      </c>
      <c r="BC1587" t="s">
        <v>164</v>
      </c>
      <c r="BD1587">
        <v>-9532234.341</v>
      </c>
      <c r="BE1587" s="1" t="s">
        <v>7948</v>
      </c>
    </row>
    <row r="1588" spans="1:57" x14ac:dyDescent="0.25">
      <c r="A1588">
        <v>83069</v>
      </c>
      <c r="B1588">
        <v>7462</v>
      </c>
      <c r="C1588">
        <v>5</v>
      </c>
      <c r="D1588" t="s">
        <v>155</v>
      </c>
      <c r="E1588" t="s">
        <v>156</v>
      </c>
      <c r="F1588">
        <v>169541</v>
      </c>
      <c r="G1588" t="s">
        <v>7949</v>
      </c>
      <c r="H1588" t="s">
        <v>7950</v>
      </c>
      <c r="I1588" t="s">
        <v>7951</v>
      </c>
      <c r="J1588" t="s">
        <v>651</v>
      </c>
      <c r="K1588" t="s">
        <v>652</v>
      </c>
      <c r="L1588">
        <v>49406</v>
      </c>
      <c r="M1588">
        <v>0.95</v>
      </c>
      <c r="N1588" t="s">
        <v>162</v>
      </c>
      <c r="O1588" t="s">
        <v>162</v>
      </c>
      <c r="P1588" t="s">
        <v>7952</v>
      </c>
      <c r="Q1588">
        <v>0.14000000000000001</v>
      </c>
      <c r="R1588" t="s">
        <v>162</v>
      </c>
      <c r="S1588" t="s">
        <v>164</v>
      </c>
      <c r="T1588" t="s">
        <v>164</v>
      </c>
      <c r="U1588" t="s">
        <v>162</v>
      </c>
      <c r="V1588">
        <v>3.96</v>
      </c>
      <c r="X1588" t="s">
        <v>162</v>
      </c>
      <c r="Y1588" t="s">
        <v>162</v>
      </c>
      <c r="Z1588" t="s">
        <v>164</v>
      </c>
      <c r="AA1588" t="s">
        <v>162</v>
      </c>
      <c r="AB1588">
        <v>5.98</v>
      </c>
      <c r="AC1588">
        <v>7.2</v>
      </c>
      <c r="AD1588">
        <v>7.58</v>
      </c>
      <c r="AE1588" t="s">
        <v>162</v>
      </c>
      <c r="AF1588" t="s">
        <v>162</v>
      </c>
      <c r="AG1588">
        <v>513624</v>
      </c>
      <c r="AH1588">
        <v>1085653</v>
      </c>
      <c r="AI1588">
        <v>1085653</v>
      </c>
      <c r="AJ1588">
        <v>78824</v>
      </c>
      <c r="AK1588">
        <v>69346</v>
      </c>
      <c r="AL1588">
        <v>84876</v>
      </c>
      <c r="AM1588">
        <v>280578</v>
      </c>
      <c r="AN1588" t="s">
        <v>164</v>
      </c>
      <c r="AO1588">
        <v>10</v>
      </c>
      <c r="AP1588" t="s">
        <v>162</v>
      </c>
      <c r="AQ1588">
        <v>6.76</v>
      </c>
      <c r="AR1588">
        <v>138</v>
      </c>
      <c r="AS1588">
        <v>3.61</v>
      </c>
      <c r="AT1588" t="s">
        <v>165</v>
      </c>
      <c r="AU1588">
        <v>345</v>
      </c>
      <c r="AV1588">
        <v>0.15</v>
      </c>
      <c r="AW1588">
        <v>4.66</v>
      </c>
      <c r="AX1588">
        <v>42.645167999999998</v>
      </c>
      <c r="AY1588">
        <v>-86.199555000000004</v>
      </c>
      <c r="AZ1588" t="s">
        <v>164</v>
      </c>
      <c r="BA1588" t="s">
        <v>164</v>
      </c>
      <c r="BC1588" t="s">
        <v>164</v>
      </c>
      <c r="BD1588">
        <v>-9595690.5690000001</v>
      </c>
      <c r="BE1588" s="1" t="s">
        <v>7953</v>
      </c>
    </row>
    <row r="1589" spans="1:57" x14ac:dyDescent="0.25">
      <c r="A1589">
        <v>83133</v>
      </c>
      <c r="B1589">
        <v>7986</v>
      </c>
      <c r="C1589">
        <v>5</v>
      </c>
      <c r="D1589" t="s">
        <v>155</v>
      </c>
      <c r="E1589" t="s">
        <v>156</v>
      </c>
      <c r="F1589">
        <v>16020</v>
      </c>
      <c r="G1589" t="s">
        <v>7954</v>
      </c>
      <c r="H1589" t="s">
        <v>7955</v>
      </c>
      <c r="I1589" t="s">
        <v>7956</v>
      </c>
      <c r="J1589" t="s">
        <v>494</v>
      </c>
      <c r="K1589" t="s">
        <v>495</v>
      </c>
      <c r="L1589">
        <v>49098</v>
      </c>
      <c r="M1589">
        <v>1</v>
      </c>
      <c r="N1589" t="s">
        <v>162</v>
      </c>
      <c r="O1589" t="s">
        <v>162</v>
      </c>
      <c r="P1589" t="s">
        <v>7957</v>
      </c>
      <c r="Q1589">
        <v>0.14000000000000001</v>
      </c>
      <c r="R1589" t="s">
        <v>162</v>
      </c>
      <c r="S1589" t="s">
        <v>164</v>
      </c>
      <c r="T1589" t="s">
        <v>164</v>
      </c>
      <c r="U1589" t="s">
        <v>162</v>
      </c>
      <c r="V1589">
        <v>3.97</v>
      </c>
      <c r="X1589" t="s">
        <v>162</v>
      </c>
      <c r="Y1589" t="s">
        <v>162</v>
      </c>
      <c r="Z1589" t="s">
        <v>164</v>
      </c>
      <c r="AA1589" t="s">
        <v>162</v>
      </c>
      <c r="AB1589">
        <v>5.34</v>
      </c>
      <c r="AC1589">
        <v>6.67</v>
      </c>
      <c r="AD1589">
        <v>7.1</v>
      </c>
      <c r="AE1589" t="s">
        <v>162</v>
      </c>
      <c r="AF1589" t="s">
        <v>162</v>
      </c>
      <c r="AG1589">
        <v>704769</v>
      </c>
      <c r="AH1589">
        <v>1463455</v>
      </c>
      <c r="AI1589">
        <v>1463455</v>
      </c>
      <c r="AJ1589">
        <v>80710</v>
      </c>
      <c r="AK1589">
        <v>86460</v>
      </c>
      <c r="AL1589">
        <v>185139</v>
      </c>
      <c r="AM1589">
        <v>352460</v>
      </c>
      <c r="AN1589" t="s">
        <v>164</v>
      </c>
      <c r="AO1589">
        <v>11</v>
      </c>
      <c r="AP1589" t="s">
        <v>162</v>
      </c>
      <c r="AQ1589">
        <v>2.42</v>
      </c>
      <c r="AS1589">
        <v>1.92</v>
      </c>
      <c r="AT1589" t="s">
        <v>165</v>
      </c>
      <c r="AV1589">
        <v>0.03</v>
      </c>
      <c r="AW1589">
        <v>2.81</v>
      </c>
      <c r="AX1589">
        <v>42.230200000000004</v>
      </c>
      <c r="AY1589">
        <v>-86.260800000000003</v>
      </c>
      <c r="AZ1589" t="s">
        <v>164</v>
      </c>
      <c r="BA1589" t="s">
        <v>164</v>
      </c>
      <c r="BC1589" t="s">
        <v>164</v>
      </c>
      <c r="BD1589">
        <v>-9602508.3310000002</v>
      </c>
      <c r="BE1589" s="1" t="s">
        <v>7958</v>
      </c>
    </row>
    <row r="1590" spans="1:57" x14ac:dyDescent="0.25">
      <c r="A1590">
        <v>83207</v>
      </c>
      <c r="B1590">
        <v>8569</v>
      </c>
      <c r="C1590">
        <v>5</v>
      </c>
      <c r="D1590" t="s">
        <v>155</v>
      </c>
      <c r="E1590" t="s">
        <v>156</v>
      </c>
      <c r="F1590">
        <v>238153</v>
      </c>
      <c r="G1590" t="s">
        <v>7959</v>
      </c>
      <c r="H1590" t="s">
        <v>7960</v>
      </c>
      <c r="I1590" t="s">
        <v>7960</v>
      </c>
      <c r="J1590" t="s">
        <v>7961</v>
      </c>
      <c r="K1590" t="s">
        <v>556</v>
      </c>
      <c r="L1590">
        <v>49011</v>
      </c>
      <c r="M1590">
        <v>0.99</v>
      </c>
      <c r="N1590" t="s">
        <v>162</v>
      </c>
      <c r="O1590" t="s">
        <v>162</v>
      </c>
      <c r="P1590" t="s">
        <v>7962</v>
      </c>
      <c r="Q1590">
        <v>0.14000000000000001</v>
      </c>
      <c r="R1590" t="s">
        <v>162</v>
      </c>
      <c r="S1590" t="s">
        <v>164</v>
      </c>
      <c r="T1590" t="s">
        <v>164</v>
      </c>
      <c r="U1590" t="s">
        <v>162</v>
      </c>
      <c r="V1590">
        <v>3.96</v>
      </c>
      <c r="X1590" t="s">
        <v>162</v>
      </c>
      <c r="Y1590" t="s">
        <v>162</v>
      </c>
      <c r="Z1590" t="s">
        <v>164</v>
      </c>
      <c r="AA1590" t="s">
        <v>162</v>
      </c>
      <c r="AB1590">
        <v>5.27</v>
      </c>
      <c r="AC1590">
        <v>6.54</v>
      </c>
      <c r="AD1590">
        <v>6.97</v>
      </c>
      <c r="AE1590" t="s">
        <v>162</v>
      </c>
      <c r="AF1590" t="s">
        <v>162</v>
      </c>
      <c r="AG1590">
        <v>799163</v>
      </c>
      <c r="AH1590">
        <v>2208771</v>
      </c>
      <c r="AI1590">
        <v>2208771</v>
      </c>
      <c r="AJ1590">
        <v>88058</v>
      </c>
      <c r="AK1590">
        <v>137010</v>
      </c>
      <c r="AL1590">
        <v>186083</v>
      </c>
      <c r="AM1590">
        <v>388012</v>
      </c>
      <c r="AN1590" t="s">
        <v>164</v>
      </c>
      <c r="AO1590">
        <v>11</v>
      </c>
      <c r="AP1590" t="s">
        <v>162</v>
      </c>
      <c r="AQ1590">
        <v>5.49</v>
      </c>
      <c r="AS1590">
        <v>5.78</v>
      </c>
      <c r="AT1590" t="s">
        <v>165</v>
      </c>
      <c r="AU1590">
        <v>138</v>
      </c>
      <c r="AV1590">
        <v>0</v>
      </c>
      <c r="AW1590">
        <v>11.3</v>
      </c>
      <c r="AX1590">
        <v>42.090212999999999</v>
      </c>
      <c r="AY1590">
        <v>-85.235898000000006</v>
      </c>
      <c r="AZ1590" t="s">
        <v>164</v>
      </c>
      <c r="BA1590" t="s">
        <v>164</v>
      </c>
      <c r="BC1590" t="s">
        <v>164</v>
      </c>
      <c r="BD1590">
        <v>-9488416.7630000003</v>
      </c>
      <c r="BE1590" s="1" t="s">
        <v>7963</v>
      </c>
    </row>
    <row r="1591" spans="1:57" x14ac:dyDescent="0.25">
      <c r="A1591">
        <v>83228</v>
      </c>
      <c r="B1591">
        <v>8748</v>
      </c>
      <c r="C1591">
        <v>5</v>
      </c>
      <c r="D1591" t="s">
        <v>155</v>
      </c>
      <c r="E1591" t="s">
        <v>156</v>
      </c>
      <c r="F1591">
        <v>163141</v>
      </c>
      <c r="G1591" t="s">
        <v>7964</v>
      </c>
      <c r="H1591" t="s">
        <v>7965</v>
      </c>
      <c r="I1591" t="s">
        <v>7966</v>
      </c>
      <c r="J1591" t="s">
        <v>364</v>
      </c>
      <c r="K1591" t="s">
        <v>365</v>
      </c>
      <c r="L1591">
        <v>49091</v>
      </c>
      <c r="M1591">
        <v>1</v>
      </c>
      <c r="N1591" t="s">
        <v>162</v>
      </c>
      <c r="O1591" t="s">
        <v>162</v>
      </c>
      <c r="P1591" t="s">
        <v>7967</v>
      </c>
      <c r="Q1591">
        <v>0.14000000000000001</v>
      </c>
      <c r="R1591" t="s">
        <v>162</v>
      </c>
      <c r="S1591" t="s">
        <v>164</v>
      </c>
      <c r="T1591" t="s">
        <v>164</v>
      </c>
      <c r="U1591" t="s">
        <v>162</v>
      </c>
      <c r="V1591">
        <v>3.99</v>
      </c>
      <c r="X1591" t="s">
        <v>162</v>
      </c>
      <c r="Y1591" t="s">
        <v>162</v>
      </c>
      <c r="Z1591" t="s">
        <v>164</v>
      </c>
      <c r="AA1591" t="s">
        <v>162</v>
      </c>
      <c r="AB1591">
        <v>5.62</v>
      </c>
      <c r="AC1591">
        <v>6.82</v>
      </c>
      <c r="AD1591">
        <v>7.22</v>
      </c>
      <c r="AE1591" t="s">
        <v>162</v>
      </c>
      <c r="AF1591" t="s">
        <v>162</v>
      </c>
      <c r="AG1591">
        <v>775215</v>
      </c>
      <c r="AH1591">
        <v>2585075</v>
      </c>
      <c r="AI1591">
        <v>2585075</v>
      </c>
      <c r="AJ1591">
        <v>103517</v>
      </c>
      <c r="AK1591">
        <v>156246</v>
      </c>
      <c r="AL1591">
        <v>167931</v>
      </c>
      <c r="AM1591">
        <v>347521</v>
      </c>
      <c r="AN1591" t="s">
        <v>164</v>
      </c>
      <c r="AO1591">
        <v>12</v>
      </c>
      <c r="AP1591" t="s">
        <v>162</v>
      </c>
      <c r="AQ1591">
        <v>0.24</v>
      </c>
      <c r="AR1591">
        <v>69</v>
      </c>
      <c r="AS1591">
        <v>0.21</v>
      </c>
      <c r="AT1591" t="s">
        <v>165</v>
      </c>
      <c r="AU1591">
        <v>69</v>
      </c>
      <c r="AV1591">
        <v>0.04</v>
      </c>
      <c r="AW1591">
        <v>0.15</v>
      </c>
      <c r="AX1591">
        <v>41.800032999999999</v>
      </c>
      <c r="AY1591">
        <v>-85.420320000000004</v>
      </c>
      <c r="AZ1591" t="s">
        <v>164</v>
      </c>
      <c r="BA1591" t="s">
        <v>164</v>
      </c>
      <c r="BC1591" t="s">
        <v>164</v>
      </c>
      <c r="BD1591">
        <v>-9508946.5260000005</v>
      </c>
      <c r="BE1591" s="1" t="s">
        <v>7968</v>
      </c>
    </row>
    <row r="1592" spans="1:57" x14ac:dyDescent="0.25">
      <c r="A1592">
        <v>83237</v>
      </c>
      <c r="B1592">
        <v>8829</v>
      </c>
      <c r="C1592">
        <v>5</v>
      </c>
      <c r="D1592" t="s">
        <v>155</v>
      </c>
      <c r="E1592" t="s">
        <v>156</v>
      </c>
      <c r="F1592">
        <v>161681</v>
      </c>
      <c r="G1592" t="s">
        <v>7969</v>
      </c>
      <c r="H1592" t="s">
        <v>7970</v>
      </c>
      <c r="I1592" t="s">
        <v>7971</v>
      </c>
      <c r="J1592" t="s">
        <v>295</v>
      </c>
      <c r="K1592" t="s">
        <v>295</v>
      </c>
      <c r="L1592">
        <v>49441</v>
      </c>
      <c r="M1592">
        <v>1</v>
      </c>
      <c r="N1592" t="s">
        <v>162</v>
      </c>
      <c r="O1592" t="s">
        <v>162</v>
      </c>
      <c r="P1592" t="s">
        <v>7972</v>
      </c>
      <c r="Q1592">
        <v>0.14000000000000001</v>
      </c>
      <c r="R1592" t="s">
        <v>162</v>
      </c>
      <c r="S1592" t="s">
        <v>164</v>
      </c>
      <c r="T1592" t="s">
        <v>164</v>
      </c>
      <c r="U1592" t="s">
        <v>162</v>
      </c>
      <c r="V1592">
        <v>3.95</v>
      </c>
      <c r="X1592" t="s">
        <v>162</v>
      </c>
      <c r="Y1592" t="s">
        <v>162</v>
      </c>
      <c r="Z1592" t="s">
        <v>164</v>
      </c>
      <c r="AA1592" t="s">
        <v>162</v>
      </c>
      <c r="AB1592">
        <v>5.44</v>
      </c>
      <c r="AC1592">
        <v>6.69</v>
      </c>
      <c r="AD1592">
        <v>7.12</v>
      </c>
      <c r="AE1592" t="s">
        <v>162</v>
      </c>
      <c r="AF1592" t="s">
        <v>162</v>
      </c>
      <c r="AG1592">
        <v>459889</v>
      </c>
      <c r="AH1592">
        <v>659947</v>
      </c>
      <c r="AI1592">
        <v>659947</v>
      </c>
      <c r="AJ1592">
        <v>63805</v>
      </c>
      <c r="AK1592">
        <v>116301</v>
      </c>
      <c r="AL1592">
        <v>74864</v>
      </c>
      <c r="AM1592">
        <v>204920</v>
      </c>
      <c r="AN1592" t="s">
        <v>164</v>
      </c>
      <c r="AP1592" t="s">
        <v>162</v>
      </c>
      <c r="AQ1592">
        <v>0.43</v>
      </c>
      <c r="AS1592">
        <v>1.0900000000000001</v>
      </c>
      <c r="AT1592" t="s">
        <v>165</v>
      </c>
      <c r="AU1592">
        <v>138</v>
      </c>
      <c r="AV1592">
        <v>0</v>
      </c>
      <c r="AW1592">
        <v>0.37</v>
      </c>
      <c r="AX1592">
        <v>43.208455999999998</v>
      </c>
      <c r="AY1592">
        <v>-86.263063000000002</v>
      </c>
      <c r="AZ1592" t="s">
        <v>164</v>
      </c>
      <c r="BA1592" t="s">
        <v>164</v>
      </c>
      <c r="BC1592" t="s">
        <v>164</v>
      </c>
      <c r="BD1592">
        <v>-9602760.2469999995</v>
      </c>
      <c r="BE1592" s="1" t="s">
        <v>7973</v>
      </c>
    </row>
    <row r="1593" spans="1:57" x14ac:dyDescent="0.25">
      <c r="A1593">
        <v>83322</v>
      </c>
      <c r="B1593">
        <v>9478</v>
      </c>
      <c r="C1593">
        <v>5</v>
      </c>
      <c r="D1593" t="s">
        <v>155</v>
      </c>
      <c r="E1593" t="s">
        <v>156</v>
      </c>
      <c r="F1593">
        <v>136143</v>
      </c>
      <c r="G1593" t="s">
        <v>7974</v>
      </c>
      <c r="H1593" t="s">
        <v>7975</v>
      </c>
      <c r="I1593" t="s">
        <v>7976</v>
      </c>
      <c r="J1593" t="s">
        <v>3789</v>
      </c>
      <c r="K1593" t="s">
        <v>828</v>
      </c>
      <c r="L1593">
        <v>49642</v>
      </c>
      <c r="M1593">
        <v>1</v>
      </c>
      <c r="N1593" t="s">
        <v>162</v>
      </c>
      <c r="O1593" t="s">
        <v>162</v>
      </c>
      <c r="P1593" t="s">
        <v>7977</v>
      </c>
      <c r="Q1593">
        <v>0.14000000000000001</v>
      </c>
      <c r="R1593" t="s">
        <v>162</v>
      </c>
      <c r="S1593" t="s">
        <v>164</v>
      </c>
      <c r="T1593" t="s">
        <v>164</v>
      </c>
      <c r="U1593" t="s">
        <v>162</v>
      </c>
      <c r="V1593">
        <v>3.85</v>
      </c>
      <c r="X1593" t="s">
        <v>162</v>
      </c>
      <c r="Y1593" t="s">
        <v>162</v>
      </c>
      <c r="Z1593" t="s">
        <v>162</v>
      </c>
      <c r="AA1593" t="s">
        <v>162</v>
      </c>
      <c r="AB1593">
        <v>4.82</v>
      </c>
      <c r="AC1593">
        <v>6.03</v>
      </c>
      <c r="AD1593">
        <v>6.48</v>
      </c>
      <c r="AE1593" t="s">
        <v>162</v>
      </c>
      <c r="AF1593" t="s">
        <v>162</v>
      </c>
      <c r="AG1593">
        <v>702717</v>
      </c>
      <c r="AH1593">
        <v>461269</v>
      </c>
      <c r="AI1593">
        <v>461269</v>
      </c>
      <c r="AJ1593">
        <v>122397</v>
      </c>
      <c r="AK1593">
        <v>284231</v>
      </c>
      <c r="AL1593">
        <v>75787</v>
      </c>
      <c r="AM1593">
        <v>220302</v>
      </c>
      <c r="AN1593" t="s">
        <v>164</v>
      </c>
      <c r="AO1593">
        <v>9</v>
      </c>
      <c r="AP1593" t="s">
        <v>162</v>
      </c>
      <c r="AQ1593">
        <v>3.05</v>
      </c>
      <c r="AR1593">
        <v>69</v>
      </c>
      <c r="AS1593">
        <v>2.74</v>
      </c>
      <c r="AT1593" t="s">
        <v>165</v>
      </c>
      <c r="AU1593">
        <v>69</v>
      </c>
      <c r="AV1593">
        <v>0.1</v>
      </c>
      <c r="AW1593">
        <v>3.92</v>
      </c>
      <c r="AX1593">
        <v>43.897599999999997</v>
      </c>
      <c r="AY1593">
        <v>-85.774900000000002</v>
      </c>
      <c r="AZ1593" t="s">
        <v>164</v>
      </c>
      <c r="BC1593" t="s">
        <v>164</v>
      </c>
      <c r="BD1593">
        <v>-9548418.1909999996</v>
      </c>
      <c r="BE1593" s="1" t="s">
        <v>7978</v>
      </c>
    </row>
    <row r="1594" spans="1:57" x14ac:dyDescent="0.25">
      <c r="A1594">
        <v>83357</v>
      </c>
      <c r="B1594">
        <v>9845</v>
      </c>
      <c r="C1594">
        <v>5</v>
      </c>
      <c r="D1594" t="s">
        <v>155</v>
      </c>
      <c r="E1594" t="s">
        <v>156</v>
      </c>
      <c r="F1594">
        <v>163121</v>
      </c>
      <c r="G1594" t="s">
        <v>7979</v>
      </c>
      <c r="H1594" t="s">
        <v>7965</v>
      </c>
      <c r="I1594" t="s">
        <v>7980</v>
      </c>
      <c r="J1594" t="s">
        <v>364</v>
      </c>
      <c r="K1594" t="s">
        <v>365</v>
      </c>
      <c r="L1594">
        <v>49091</v>
      </c>
      <c r="M1594">
        <v>1</v>
      </c>
      <c r="N1594" t="s">
        <v>162</v>
      </c>
      <c r="O1594" t="s">
        <v>162</v>
      </c>
      <c r="P1594" t="s">
        <v>7981</v>
      </c>
      <c r="Q1594">
        <v>0.14000000000000001</v>
      </c>
      <c r="R1594" t="s">
        <v>162</v>
      </c>
      <c r="S1594" t="s">
        <v>164</v>
      </c>
      <c r="T1594" t="s">
        <v>164</v>
      </c>
      <c r="U1594" t="s">
        <v>162</v>
      </c>
      <c r="V1594">
        <v>3.99</v>
      </c>
      <c r="X1594" t="s">
        <v>162</v>
      </c>
      <c r="Y1594" t="s">
        <v>162</v>
      </c>
      <c r="Z1594" t="s">
        <v>164</v>
      </c>
      <c r="AA1594" t="s">
        <v>162</v>
      </c>
      <c r="AB1594">
        <v>5.62</v>
      </c>
      <c r="AC1594">
        <v>6.82</v>
      </c>
      <c r="AD1594">
        <v>7.22</v>
      </c>
      <c r="AE1594" t="s">
        <v>162</v>
      </c>
      <c r="AF1594" t="s">
        <v>162</v>
      </c>
      <c r="AG1594">
        <v>775215</v>
      </c>
      <c r="AH1594">
        <v>2585075</v>
      </c>
      <c r="AI1594">
        <v>2585075</v>
      </c>
      <c r="AJ1594">
        <v>103517</v>
      </c>
      <c r="AK1594">
        <v>156246</v>
      </c>
      <c r="AL1594">
        <v>167931</v>
      </c>
      <c r="AM1594">
        <v>347521</v>
      </c>
      <c r="AN1594" t="s">
        <v>164</v>
      </c>
      <c r="AO1594">
        <v>12</v>
      </c>
      <c r="AP1594" t="s">
        <v>162</v>
      </c>
      <c r="AQ1594">
        <v>0.25</v>
      </c>
      <c r="AR1594">
        <v>69</v>
      </c>
      <c r="AS1594">
        <v>0.22</v>
      </c>
      <c r="AT1594" t="s">
        <v>165</v>
      </c>
      <c r="AU1594">
        <v>69</v>
      </c>
      <c r="AV1594">
        <v>0.04</v>
      </c>
      <c r="AW1594">
        <v>0.15</v>
      </c>
      <c r="AX1594">
        <v>41.800032000000002</v>
      </c>
      <c r="AY1594">
        <v>-85.420186000000001</v>
      </c>
      <c r="AZ1594" t="s">
        <v>164</v>
      </c>
      <c r="BA1594" t="s">
        <v>164</v>
      </c>
      <c r="BC1594" t="s">
        <v>164</v>
      </c>
      <c r="BD1594">
        <v>-9508931.6089999992</v>
      </c>
      <c r="BE1594" s="1" t="s">
        <v>7982</v>
      </c>
    </row>
    <row r="1595" spans="1:57" x14ac:dyDescent="0.25">
      <c r="A1595">
        <v>83365</v>
      </c>
      <c r="B1595">
        <v>9888</v>
      </c>
      <c r="C1595">
        <v>5</v>
      </c>
      <c r="D1595" t="s">
        <v>155</v>
      </c>
      <c r="E1595" t="s">
        <v>156</v>
      </c>
      <c r="F1595">
        <v>149981</v>
      </c>
      <c r="G1595" t="s">
        <v>7983</v>
      </c>
      <c r="H1595" t="s">
        <v>7984</v>
      </c>
      <c r="I1595" t="s">
        <v>7985</v>
      </c>
      <c r="J1595" t="s">
        <v>7986</v>
      </c>
      <c r="K1595" t="s">
        <v>351</v>
      </c>
      <c r="L1595">
        <v>49261</v>
      </c>
      <c r="M1595">
        <v>1</v>
      </c>
      <c r="N1595" t="s">
        <v>162</v>
      </c>
      <c r="O1595" t="s">
        <v>162</v>
      </c>
      <c r="P1595" t="s">
        <v>7987</v>
      </c>
      <c r="Q1595">
        <v>0.14000000000000001</v>
      </c>
      <c r="R1595" t="s">
        <v>162</v>
      </c>
      <c r="S1595" t="s">
        <v>164</v>
      </c>
      <c r="T1595" t="s">
        <v>164</v>
      </c>
      <c r="U1595" t="s">
        <v>162</v>
      </c>
      <c r="V1595">
        <v>3.97</v>
      </c>
      <c r="X1595" t="s">
        <v>162</v>
      </c>
      <c r="Y1595" t="s">
        <v>162</v>
      </c>
      <c r="Z1595" t="s">
        <v>164</v>
      </c>
      <c r="AA1595" t="s">
        <v>162</v>
      </c>
      <c r="AB1595">
        <v>5.34</v>
      </c>
      <c r="AC1595">
        <v>6.61</v>
      </c>
      <c r="AD1595">
        <v>7.05</v>
      </c>
      <c r="AE1595" t="s">
        <v>162</v>
      </c>
      <c r="AF1595" t="s">
        <v>162</v>
      </c>
      <c r="AG1595">
        <v>1011234</v>
      </c>
      <c r="AH1595">
        <v>1930502</v>
      </c>
      <c r="AI1595">
        <v>1930502</v>
      </c>
      <c r="AJ1595">
        <v>64336</v>
      </c>
      <c r="AK1595">
        <v>57283</v>
      </c>
      <c r="AL1595">
        <v>113155</v>
      </c>
      <c r="AM1595">
        <v>776460</v>
      </c>
      <c r="AN1595" t="s">
        <v>164</v>
      </c>
      <c r="AO1595">
        <v>11</v>
      </c>
      <c r="AP1595" t="s">
        <v>162</v>
      </c>
      <c r="AQ1595">
        <v>4.2300000000000004</v>
      </c>
      <c r="AS1595">
        <v>3.91</v>
      </c>
      <c r="AT1595" t="s">
        <v>165</v>
      </c>
      <c r="AU1595">
        <v>138</v>
      </c>
      <c r="AV1595">
        <v>0</v>
      </c>
      <c r="AW1595">
        <v>5.67</v>
      </c>
      <c r="AX1595">
        <v>42.161960999999998</v>
      </c>
      <c r="AY1595">
        <v>-84.248410000000007</v>
      </c>
      <c r="AZ1595" t="s">
        <v>164</v>
      </c>
      <c r="BA1595" t="s">
        <v>164</v>
      </c>
      <c r="BC1595" t="s">
        <v>164</v>
      </c>
      <c r="BD1595">
        <v>-9378490.1009999998</v>
      </c>
      <c r="BE1595" s="1" t="s">
        <v>7988</v>
      </c>
    </row>
    <row r="1596" spans="1:57" x14ac:dyDescent="0.25">
      <c r="A1596">
        <v>83400</v>
      </c>
      <c r="B1596">
        <v>10041</v>
      </c>
      <c r="C1596">
        <v>5</v>
      </c>
      <c r="D1596" t="s">
        <v>155</v>
      </c>
      <c r="E1596" t="s">
        <v>156</v>
      </c>
      <c r="F1596">
        <v>123228</v>
      </c>
      <c r="G1596" t="s">
        <v>7989</v>
      </c>
      <c r="H1596" t="s">
        <v>7990</v>
      </c>
      <c r="I1596" t="s">
        <v>7991</v>
      </c>
      <c r="J1596" t="s">
        <v>7992</v>
      </c>
      <c r="K1596" t="s">
        <v>365</v>
      </c>
      <c r="L1596">
        <v>49040</v>
      </c>
      <c r="M1596">
        <v>1</v>
      </c>
      <c r="N1596" t="s">
        <v>162</v>
      </c>
      <c r="O1596" t="s">
        <v>162</v>
      </c>
      <c r="P1596" t="s">
        <v>7993</v>
      </c>
      <c r="Q1596">
        <v>0.14000000000000001</v>
      </c>
      <c r="R1596" t="s">
        <v>162</v>
      </c>
      <c r="S1596" t="s">
        <v>164</v>
      </c>
      <c r="T1596" t="s">
        <v>164</v>
      </c>
      <c r="U1596" t="s">
        <v>162</v>
      </c>
      <c r="V1596">
        <v>3.96</v>
      </c>
      <c r="X1596" t="s">
        <v>162</v>
      </c>
      <c r="Y1596" t="s">
        <v>162</v>
      </c>
      <c r="Z1596" t="s">
        <v>164</v>
      </c>
      <c r="AA1596" t="s">
        <v>162</v>
      </c>
      <c r="AB1596">
        <v>5.37</v>
      </c>
      <c r="AC1596">
        <v>6.58</v>
      </c>
      <c r="AD1596">
        <v>7</v>
      </c>
      <c r="AE1596" t="s">
        <v>162</v>
      </c>
      <c r="AF1596" t="s">
        <v>162</v>
      </c>
      <c r="AG1596">
        <v>814102</v>
      </c>
      <c r="AH1596">
        <v>2612385</v>
      </c>
      <c r="AI1596">
        <v>2612385</v>
      </c>
      <c r="AJ1596">
        <v>102889</v>
      </c>
      <c r="AK1596">
        <v>152762</v>
      </c>
      <c r="AL1596">
        <v>168700</v>
      </c>
      <c r="AM1596">
        <v>389751</v>
      </c>
      <c r="AN1596" t="s">
        <v>164</v>
      </c>
      <c r="AO1596">
        <v>12</v>
      </c>
      <c r="AP1596" t="s">
        <v>162</v>
      </c>
      <c r="AQ1596">
        <v>6.42</v>
      </c>
      <c r="AR1596">
        <v>138</v>
      </c>
      <c r="AS1596">
        <v>2.29</v>
      </c>
      <c r="AT1596" t="s">
        <v>165</v>
      </c>
      <c r="AU1596">
        <v>138</v>
      </c>
      <c r="AV1596">
        <v>0.05</v>
      </c>
      <c r="AW1596">
        <v>7.14</v>
      </c>
      <c r="AX1596">
        <v>41.955399999999997</v>
      </c>
      <c r="AY1596">
        <v>-85.325999999999993</v>
      </c>
      <c r="AZ1596" t="s">
        <v>164</v>
      </c>
      <c r="BA1596" t="s">
        <v>164</v>
      </c>
      <c r="BC1596" t="s">
        <v>164</v>
      </c>
      <c r="BD1596">
        <v>-9498446.8709999993</v>
      </c>
      <c r="BE1596" s="1" t="s">
        <v>7994</v>
      </c>
    </row>
    <row r="1597" spans="1:57" x14ac:dyDescent="0.25">
      <c r="A1597">
        <v>83403</v>
      </c>
      <c r="B1597">
        <v>10073</v>
      </c>
      <c r="C1597">
        <v>5</v>
      </c>
      <c r="D1597" t="s">
        <v>155</v>
      </c>
      <c r="E1597" t="s">
        <v>156</v>
      </c>
      <c r="F1597">
        <v>79161</v>
      </c>
      <c r="G1597" t="s">
        <v>7995</v>
      </c>
      <c r="H1597" t="s">
        <v>7996</v>
      </c>
      <c r="I1597" t="s">
        <v>7997</v>
      </c>
      <c r="J1597" t="s">
        <v>3769</v>
      </c>
      <c r="K1597" t="s">
        <v>365</v>
      </c>
      <c r="L1597">
        <v>49023</v>
      </c>
      <c r="M1597">
        <v>1</v>
      </c>
      <c r="N1597" t="s">
        <v>162</v>
      </c>
      <c r="O1597" t="s">
        <v>162</v>
      </c>
      <c r="P1597" t="s">
        <v>7998</v>
      </c>
      <c r="Q1597">
        <v>0.14000000000000001</v>
      </c>
      <c r="R1597" t="s">
        <v>162</v>
      </c>
      <c r="S1597" t="s">
        <v>164</v>
      </c>
      <c r="T1597" t="s">
        <v>164</v>
      </c>
      <c r="U1597" t="s">
        <v>162</v>
      </c>
      <c r="V1597">
        <v>3.98</v>
      </c>
      <c r="X1597" t="s">
        <v>162</v>
      </c>
      <c r="Y1597" t="s">
        <v>162</v>
      </c>
      <c r="Z1597" t="s">
        <v>164</v>
      </c>
      <c r="AA1597" t="s">
        <v>162</v>
      </c>
      <c r="AB1597">
        <v>5.43</v>
      </c>
      <c r="AC1597">
        <v>6.6</v>
      </c>
      <c r="AD1597">
        <v>7.01</v>
      </c>
      <c r="AE1597" t="s">
        <v>162</v>
      </c>
      <c r="AF1597" t="s">
        <v>162</v>
      </c>
      <c r="AG1597">
        <v>760242</v>
      </c>
      <c r="AH1597">
        <v>2352305</v>
      </c>
      <c r="AI1597">
        <v>2352305</v>
      </c>
      <c r="AJ1597">
        <v>103104</v>
      </c>
      <c r="AK1597">
        <v>149370</v>
      </c>
      <c r="AL1597">
        <v>167760</v>
      </c>
      <c r="AM1597">
        <v>340009</v>
      </c>
      <c r="AN1597" t="s">
        <v>164</v>
      </c>
      <c r="AO1597">
        <v>12</v>
      </c>
      <c r="AP1597" t="s">
        <v>162</v>
      </c>
      <c r="AQ1597">
        <v>0.26</v>
      </c>
      <c r="AS1597">
        <v>5.23</v>
      </c>
      <c r="AT1597" t="s">
        <v>165</v>
      </c>
      <c r="AV1597">
        <v>0</v>
      </c>
      <c r="AW1597">
        <v>4.88</v>
      </c>
      <c r="AX1597">
        <v>41.9236</v>
      </c>
      <c r="AY1597">
        <v>-85.528099999999995</v>
      </c>
      <c r="AZ1597" t="s">
        <v>164</v>
      </c>
      <c r="BA1597" t="s">
        <v>164</v>
      </c>
      <c r="BC1597" t="s">
        <v>164</v>
      </c>
      <c r="BD1597">
        <v>-9520944.5409999993</v>
      </c>
      <c r="BE1597">
        <v>5149541.9560000002</v>
      </c>
    </row>
    <row r="1598" spans="1:57" x14ac:dyDescent="0.25">
      <c r="A1598">
        <v>83419</v>
      </c>
      <c r="B1598">
        <v>10251</v>
      </c>
      <c r="C1598">
        <v>5</v>
      </c>
      <c r="D1598" t="s">
        <v>155</v>
      </c>
      <c r="E1598" t="s">
        <v>156</v>
      </c>
      <c r="F1598">
        <v>16019</v>
      </c>
      <c r="G1598" t="s">
        <v>7999</v>
      </c>
      <c r="H1598" t="s">
        <v>8000</v>
      </c>
      <c r="I1598" t="s">
        <v>8001</v>
      </c>
      <c r="J1598" t="s">
        <v>8002</v>
      </c>
      <c r="K1598" t="s">
        <v>606</v>
      </c>
      <c r="L1598">
        <v>48765</v>
      </c>
      <c r="M1598">
        <v>1</v>
      </c>
      <c r="N1598" t="s">
        <v>162</v>
      </c>
      <c r="O1598" t="s">
        <v>162</v>
      </c>
      <c r="P1598" t="s">
        <v>8003</v>
      </c>
      <c r="Q1598">
        <v>0.14000000000000001</v>
      </c>
      <c r="R1598" t="s">
        <v>162</v>
      </c>
      <c r="S1598" t="s">
        <v>164</v>
      </c>
      <c r="T1598" t="s">
        <v>164</v>
      </c>
      <c r="U1598" t="s">
        <v>162</v>
      </c>
      <c r="V1598">
        <v>3.93</v>
      </c>
      <c r="X1598" t="s">
        <v>162</v>
      </c>
      <c r="Y1598" t="s">
        <v>162</v>
      </c>
      <c r="Z1598" t="s">
        <v>164</v>
      </c>
      <c r="AA1598" t="s">
        <v>162</v>
      </c>
      <c r="AB1598">
        <v>5</v>
      </c>
      <c r="AC1598">
        <v>6.21</v>
      </c>
      <c r="AD1598">
        <v>6.64</v>
      </c>
      <c r="AE1598" t="s">
        <v>162</v>
      </c>
      <c r="AF1598" t="s">
        <v>162</v>
      </c>
      <c r="AG1598">
        <v>388965</v>
      </c>
      <c r="AH1598">
        <v>1214575</v>
      </c>
      <c r="AI1598">
        <v>1214575</v>
      </c>
      <c r="AJ1598">
        <v>80123</v>
      </c>
      <c r="AK1598">
        <v>188004</v>
      </c>
      <c r="AL1598">
        <v>14958</v>
      </c>
      <c r="AM1598">
        <v>105880</v>
      </c>
      <c r="AN1598" t="s">
        <v>164</v>
      </c>
      <c r="AO1598">
        <v>8</v>
      </c>
      <c r="AP1598" t="s">
        <v>162</v>
      </c>
      <c r="AQ1598">
        <v>0.1</v>
      </c>
      <c r="AR1598">
        <v>138</v>
      </c>
      <c r="AS1598">
        <v>7.0000000000000007E-2</v>
      </c>
      <c r="AT1598" t="s">
        <v>165</v>
      </c>
      <c r="AU1598">
        <v>138</v>
      </c>
      <c r="AV1598">
        <v>0</v>
      </c>
      <c r="AW1598">
        <v>0.05</v>
      </c>
      <c r="AX1598">
        <v>44.112450000000003</v>
      </c>
      <c r="AY1598">
        <v>-83.807879999999997</v>
      </c>
      <c r="AZ1598" t="s">
        <v>164</v>
      </c>
      <c r="BA1598" t="s">
        <v>164</v>
      </c>
      <c r="BC1598" t="s">
        <v>164</v>
      </c>
      <c r="BD1598">
        <v>-9329450.5260000005</v>
      </c>
      <c r="BE1598" s="1" t="s">
        <v>8004</v>
      </c>
    </row>
    <row r="1599" spans="1:57" x14ac:dyDescent="0.25">
      <c r="A1599">
        <v>83453</v>
      </c>
      <c r="B1599">
        <v>10502</v>
      </c>
      <c r="C1599">
        <v>5</v>
      </c>
      <c r="D1599" t="s">
        <v>155</v>
      </c>
      <c r="E1599" t="s">
        <v>156</v>
      </c>
      <c r="F1599">
        <v>163581</v>
      </c>
      <c r="G1599" t="s">
        <v>8005</v>
      </c>
      <c r="H1599" t="s">
        <v>8006</v>
      </c>
      <c r="I1599" t="s">
        <v>8007</v>
      </c>
      <c r="J1599" t="s">
        <v>676</v>
      </c>
      <c r="K1599" t="s">
        <v>676</v>
      </c>
      <c r="L1599">
        <v>48161</v>
      </c>
      <c r="M1599">
        <v>0.99</v>
      </c>
      <c r="N1599" t="s">
        <v>162</v>
      </c>
      <c r="O1599" t="s">
        <v>162</v>
      </c>
      <c r="P1599" t="s">
        <v>8008</v>
      </c>
      <c r="Q1599">
        <v>0.14000000000000001</v>
      </c>
      <c r="R1599" t="s">
        <v>162</v>
      </c>
      <c r="S1599" t="s">
        <v>164</v>
      </c>
      <c r="T1599" t="s">
        <v>164</v>
      </c>
      <c r="U1599" t="s">
        <v>162</v>
      </c>
      <c r="V1599">
        <v>3.98</v>
      </c>
      <c r="X1599" t="s">
        <v>162</v>
      </c>
      <c r="Y1599" t="s">
        <v>162</v>
      </c>
      <c r="Z1599" t="s">
        <v>164</v>
      </c>
      <c r="AA1599" t="s">
        <v>162</v>
      </c>
      <c r="AB1599">
        <v>5.34</v>
      </c>
      <c r="AC1599">
        <v>6.5</v>
      </c>
      <c r="AD1599">
        <v>6.9</v>
      </c>
      <c r="AE1599" t="s">
        <v>162</v>
      </c>
      <c r="AF1599" t="s">
        <v>162</v>
      </c>
      <c r="AG1599">
        <v>947562</v>
      </c>
      <c r="AH1599">
        <v>1652155</v>
      </c>
      <c r="AI1599">
        <v>1652155</v>
      </c>
      <c r="AJ1599">
        <v>40831</v>
      </c>
      <c r="AK1599">
        <v>29448</v>
      </c>
      <c r="AL1599">
        <v>113503</v>
      </c>
      <c r="AM1599">
        <v>763780</v>
      </c>
      <c r="AN1599" t="s">
        <v>164</v>
      </c>
      <c r="AO1599">
        <v>12</v>
      </c>
      <c r="AP1599" t="s">
        <v>162</v>
      </c>
      <c r="AQ1599">
        <v>1.47</v>
      </c>
      <c r="AR1599">
        <v>120</v>
      </c>
      <c r="AS1599">
        <v>1.07</v>
      </c>
      <c r="AT1599" t="s">
        <v>165</v>
      </c>
      <c r="AU1599">
        <v>120</v>
      </c>
      <c r="AV1599">
        <v>0.11</v>
      </c>
      <c r="AW1599">
        <v>0.03</v>
      </c>
      <c r="AX1599">
        <v>41.916637000000001</v>
      </c>
      <c r="AY1599">
        <v>-83.414761999999996</v>
      </c>
      <c r="AZ1599" t="s">
        <v>164</v>
      </c>
      <c r="BA1599" t="s">
        <v>164</v>
      </c>
      <c r="BC1599" t="s">
        <v>164</v>
      </c>
      <c r="BD1599">
        <v>-9285688.8310000002</v>
      </c>
      <c r="BE1599" s="1" t="s">
        <v>8009</v>
      </c>
    </row>
    <row r="1600" spans="1:57" x14ac:dyDescent="0.25">
      <c r="A1600">
        <v>83461</v>
      </c>
      <c r="B1600">
        <v>10539</v>
      </c>
      <c r="C1600">
        <v>5</v>
      </c>
      <c r="D1600" t="s">
        <v>155</v>
      </c>
      <c r="E1600" t="s">
        <v>156</v>
      </c>
      <c r="F1600">
        <v>130301</v>
      </c>
      <c r="G1600" t="s">
        <v>8010</v>
      </c>
      <c r="H1600" t="s">
        <v>8011</v>
      </c>
      <c r="I1600" t="s">
        <v>8012</v>
      </c>
      <c r="J1600" t="s">
        <v>8013</v>
      </c>
      <c r="K1600" t="s">
        <v>320</v>
      </c>
      <c r="L1600">
        <v>49345</v>
      </c>
      <c r="M1600">
        <v>1</v>
      </c>
      <c r="N1600" t="s">
        <v>162</v>
      </c>
      <c r="O1600" t="s">
        <v>162</v>
      </c>
      <c r="P1600" t="s">
        <v>8014</v>
      </c>
      <c r="Q1600">
        <v>0.14000000000000001</v>
      </c>
      <c r="R1600" t="s">
        <v>162</v>
      </c>
      <c r="S1600" t="s">
        <v>164</v>
      </c>
      <c r="T1600" t="s">
        <v>164</v>
      </c>
      <c r="U1600" t="s">
        <v>162</v>
      </c>
      <c r="V1600">
        <v>3.9</v>
      </c>
      <c r="X1600" t="s">
        <v>162</v>
      </c>
      <c r="Y1600" t="s">
        <v>162</v>
      </c>
      <c r="Z1600" t="s">
        <v>162</v>
      </c>
      <c r="AA1600" t="s">
        <v>162</v>
      </c>
      <c r="AB1600">
        <v>4.8099999999999996</v>
      </c>
      <c r="AC1600">
        <v>6.18</v>
      </c>
      <c r="AD1600">
        <v>6.65</v>
      </c>
      <c r="AE1600" t="s">
        <v>162</v>
      </c>
      <c r="AF1600" t="s">
        <v>162</v>
      </c>
      <c r="AG1600">
        <v>609081</v>
      </c>
      <c r="AH1600">
        <v>1274179</v>
      </c>
      <c r="AI1600">
        <v>1274179</v>
      </c>
      <c r="AJ1600">
        <v>73685</v>
      </c>
      <c r="AK1600">
        <v>169842</v>
      </c>
      <c r="AL1600">
        <v>87089</v>
      </c>
      <c r="AM1600">
        <v>278466</v>
      </c>
      <c r="AN1600" t="s">
        <v>164</v>
      </c>
      <c r="AO1600">
        <v>9</v>
      </c>
      <c r="AP1600" t="s">
        <v>162</v>
      </c>
      <c r="AQ1600">
        <v>1.73</v>
      </c>
      <c r="AR1600">
        <v>138</v>
      </c>
      <c r="AS1600">
        <v>1.02</v>
      </c>
      <c r="AT1600" t="s">
        <v>165</v>
      </c>
      <c r="AU1600">
        <v>138</v>
      </c>
      <c r="AV1600">
        <v>0.01</v>
      </c>
      <c r="AW1600">
        <v>2.41</v>
      </c>
      <c r="AX1600">
        <v>43.138396999999998</v>
      </c>
      <c r="AY1600">
        <v>-85.640416000000002</v>
      </c>
      <c r="AZ1600" t="s">
        <v>164</v>
      </c>
      <c r="BC1600" t="s">
        <v>164</v>
      </c>
      <c r="BD1600">
        <v>-9533447.5</v>
      </c>
      <c r="BE1600" s="1" t="s">
        <v>8015</v>
      </c>
    </row>
    <row r="1601" spans="1:57" x14ac:dyDescent="0.25">
      <c r="A1601">
        <v>83473</v>
      </c>
      <c r="B1601">
        <v>10619</v>
      </c>
      <c r="C1601">
        <v>5</v>
      </c>
      <c r="D1601" t="s">
        <v>155</v>
      </c>
      <c r="E1601" t="s">
        <v>156</v>
      </c>
      <c r="F1601">
        <v>97962</v>
      </c>
      <c r="G1601" t="s">
        <v>8016</v>
      </c>
      <c r="H1601" t="s">
        <v>8017</v>
      </c>
      <c r="I1601" t="s">
        <v>8017</v>
      </c>
      <c r="J1601" t="s">
        <v>8018</v>
      </c>
      <c r="K1601" t="s">
        <v>556</v>
      </c>
      <c r="L1601">
        <v>49015</v>
      </c>
      <c r="M1601">
        <v>1</v>
      </c>
      <c r="N1601" t="s">
        <v>162</v>
      </c>
      <c r="O1601" t="s">
        <v>162</v>
      </c>
      <c r="P1601" t="s">
        <v>8019</v>
      </c>
      <c r="Q1601">
        <v>0.14000000000000001</v>
      </c>
      <c r="R1601" t="s">
        <v>162</v>
      </c>
      <c r="S1601" t="s">
        <v>164</v>
      </c>
      <c r="T1601" t="s">
        <v>164</v>
      </c>
      <c r="U1601" t="s">
        <v>162</v>
      </c>
      <c r="V1601">
        <v>3.93</v>
      </c>
      <c r="X1601" t="s">
        <v>162</v>
      </c>
      <c r="Y1601" t="s">
        <v>162</v>
      </c>
      <c r="Z1601" t="s">
        <v>164</v>
      </c>
      <c r="AA1601" t="s">
        <v>162</v>
      </c>
      <c r="AB1601">
        <v>5.38</v>
      </c>
      <c r="AC1601">
        <v>6.67</v>
      </c>
      <c r="AD1601">
        <v>7.09</v>
      </c>
      <c r="AE1601" t="s">
        <v>162</v>
      </c>
      <c r="AF1601" t="s">
        <v>162</v>
      </c>
      <c r="AG1601">
        <v>828779</v>
      </c>
      <c r="AH1601">
        <v>2288462</v>
      </c>
      <c r="AI1601">
        <v>2288462</v>
      </c>
      <c r="AJ1601">
        <v>85624</v>
      </c>
      <c r="AK1601">
        <v>145463</v>
      </c>
      <c r="AL1601">
        <v>200773</v>
      </c>
      <c r="AM1601">
        <v>396920</v>
      </c>
      <c r="AN1601" t="s">
        <v>164</v>
      </c>
      <c r="AO1601">
        <v>11</v>
      </c>
      <c r="AP1601" t="s">
        <v>162</v>
      </c>
      <c r="AQ1601">
        <v>2.94</v>
      </c>
      <c r="AR1601">
        <v>138</v>
      </c>
      <c r="AS1601">
        <v>2.58</v>
      </c>
      <c r="AT1601" t="s">
        <v>165</v>
      </c>
      <c r="AU1601">
        <v>138</v>
      </c>
      <c r="AV1601">
        <v>0.02</v>
      </c>
      <c r="AW1601">
        <v>5.55</v>
      </c>
      <c r="AX1601">
        <v>42.219538</v>
      </c>
      <c r="AY1601">
        <v>-85.203097999999997</v>
      </c>
      <c r="AZ1601" t="s">
        <v>164</v>
      </c>
      <c r="BA1601" t="s">
        <v>164</v>
      </c>
      <c r="BC1601" t="s">
        <v>164</v>
      </c>
      <c r="BD1601">
        <v>-9484765.4829999991</v>
      </c>
      <c r="BE1601" s="1" t="s">
        <v>8020</v>
      </c>
    </row>
    <row r="1602" spans="1:57" x14ac:dyDescent="0.25">
      <c r="A1602">
        <v>83477</v>
      </c>
      <c r="B1602">
        <v>10658</v>
      </c>
      <c r="C1602">
        <v>5</v>
      </c>
      <c r="D1602" t="s">
        <v>155</v>
      </c>
      <c r="E1602" t="s">
        <v>156</v>
      </c>
      <c r="F1602">
        <v>16090</v>
      </c>
      <c r="G1602" t="s">
        <v>8021</v>
      </c>
      <c r="H1602" t="s">
        <v>8022</v>
      </c>
      <c r="I1602" t="s">
        <v>8023</v>
      </c>
      <c r="J1602" t="s">
        <v>1543</v>
      </c>
      <c r="K1602" t="s">
        <v>365</v>
      </c>
      <c r="L1602">
        <v>49042</v>
      </c>
      <c r="M1602">
        <v>1</v>
      </c>
      <c r="N1602" t="s">
        <v>162</v>
      </c>
      <c r="O1602" t="s">
        <v>162</v>
      </c>
      <c r="P1602" t="s">
        <v>8024</v>
      </c>
      <c r="Q1602">
        <v>0.14000000000000001</v>
      </c>
      <c r="R1602" t="s">
        <v>162</v>
      </c>
      <c r="S1602" t="s">
        <v>164</v>
      </c>
      <c r="T1602" t="s">
        <v>164</v>
      </c>
      <c r="U1602" t="s">
        <v>162</v>
      </c>
      <c r="V1602">
        <v>3.97</v>
      </c>
      <c r="X1602" t="s">
        <v>162</v>
      </c>
      <c r="Y1602" t="s">
        <v>162</v>
      </c>
      <c r="Z1602" t="s">
        <v>164</v>
      </c>
      <c r="AA1602" t="s">
        <v>162</v>
      </c>
      <c r="AB1602">
        <v>5.14</v>
      </c>
      <c r="AC1602">
        <v>6.36</v>
      </c>
      <c r="AD1602">
        <v>6.8</v>
      </c>
      <c r="AE1602" t="s">
        <v>162</v>
      </c>
      <c r="AF1602" t="s">
        <v>162</v>
      </c>
      <c r="AG1602">
        <v>733509</v>
      </c>
      <c r="AH1602">
        <v>2415803</v>
      </c>
      <c r="AI1602">
        <v>2415803</v>
      </c>
      <c r="AJ1602">
        <v>108626</v>
      </c>
      <c r="AK1602">
        <v>136624</v>
      </c>
      <c r="AL1602">
        <v>165759</v>
      </c>
      <c r="AM1602">
        <v>322500</v>
      </c>
      <c r="AN1602" t="s">
        <v>164</v>
      </c>
      <c r="AO1602">
        <v>12</v>
      </c>
      <c r="AP1602" t="s">
        <v>162</v>
      </c>
      <c r="AQ1602">
        <v>0.1</v>
      </c>
      <c r="AS1602">
        <v>3.01</v>
      </c>
      <c r="AT1602" t="s">
        <v>165</v>
      </c>
      <c r="AU1602">
        <v>138</v>
      </c>
      <c r="AV1602">
        <v>0</v>
      </c>
      <c r="AW1602">
        <v>0.53</v>
      </c>
      <c r="AX1602">
        <v>41.845084</v>
      </c>
      <c r="AY1602">
        <v>-85.671217999999996</v>
      </c>
      <c r="AZ1602" t="s">
        <v>164</v>
      </c>
      <c r="BA1602" t="s">
        <v>164</v>
      </c>
      <c r="BC1602" t="s">
        <v>164</v>
      </c>
      <c r="BD1602">
        <v>-9536876.3629999999</v>
      </c>
      <c r="BE1602" s="1" t="s">
        <v>8025</v>
      </c>
    </row>
    <row r="1603" spans="1:57" x14ac:dyDescent="0.25">
      <c r="A1603">
        <v>83502</v>
      </c>
      <c r="B1603">
        <v>10945</v>
      </c>
      <c r="C1603">
        <v>5</v>
      </c>
      <c r="D1603" t="s">
        <v>155</v>
      </c>
      <c r="E1603" t="s">
        <v>156</v>
      </c>
      <c r="F1603">
        <v>202121</v>
      </c>
      <c r="G1603" t="s">
        <v>8026</v>
      </c>
      <c r="H1603" t="s">
        <v>8027</v>
      </c>
      <c r="I1603" t="s">
        <v>8028</v>
      </c>
      <c r="J1603" t="s">
        <v>785</v>
      </c>
      <c r="K1603" t="s">
        <v>185</v>
      </c>
      <c r="L1603">
        <v>49682</v>
      </c>
      <c r="M1603">
        <v>1</v>
      </c>
      <c r="N1603" t="s">
        <v>162</v>
      </c>
      <c r="O1603" t="s">
        <v>162</v>
      </c>
      <c r="P1603" t="s">
        <v>8029</v>
      </c>
      <c r="Q1603">
        <v>0.14000000000000001</v>
      </c>
      <c r="R1603" t="s">
        <v>162</v>
      </c>
      <c r="S1603" t="s">
        <v>164</v>
      </c>
      <c r="T1603" t="s">
        <v>164</v>
      </c>
      <c r="U1603" t="s">
        <v>162</v>
      </c>
      <c r="V1603">
        <v>3.79</v>
      </c>
      <c r="X1603" t="s">
        <v>162</v>
      </c>
      <c r="Y1603" t="s">
        <v>162</v>
      </c>
      <c r="Z1603" t="s">
        <v>164</v>
      </c>
      <c r="AA1603" t="s">
        <v>162</v>
      </c>
      <c r="AB1603">
        <v>5.62</v>
      </c>
      <c r="AC1603">
        <v>6.81</v>
      </c>
      <c r="AD1603">
        <v>7.2</v>
      </c>
      <c r="AE1603" t="s">
        <v>162</v>
      </c>
      <c r="AF1603" t="s">
        <v>162</v>
      </c>
      <c r="AG1603">
        <v>422974</v>
      </c>
      <c r="AH1603">
        <v>32331</v>
      </c>
      <c r="AI1603">
        <v>32331</v>
      </c>
      <c r="AJ1603">
        <v>104495</v>
      </c>
      <c r="AK1603">
        <v>252394</v>
      </c>
      <c r="AL1603">
        <v>15562</v>
      </c>
      <c r="AM1603">
        <v>50523</v>
      </c>
      <c r="AN1603" t="s">
        <v>164</v>
      </c>
      <c r="AO1603">
        <v>8</v>
      </c>
      <c r="AP1603" t="s">
        <v>162</v>
      </c>
      <c r="AQ1603">
        <v>5.49</v>
      </c>
      <c r="AS1603">
        <v>6.21</v>
      </c>
      <c r="AT1603" t="s">
        <v>165</v>
      </c>
      <c r="AV1603">
        <v>0</v>
      </c>
      <c r="AW1603">
        <v>6.84</v>
      </c>
      <c r="AX1603">
        <v>45.045119</v>
      </c>
      <c r="AY1603">
        <v>-85.597376999999994</v>
      </c>
      <c r="AZ1603" t="s">
        <v>164</v>
      </c>
      <c r="BA1603" t="s">
        <v>164</v>
      </c>
      <c r="BC1603" t="s">
        <v>164</v>
      </c>
      <c r="BD1603">
        <v>-9528656.4210000001</v>
      </c>
      <c r="BE1603" s="1" t="s">
        <v>8030</v>
      </c>
    </row>
    <row r="1604" spans="1:57" x14ac:dyDescent="0.25">
      <c r="A1604">
        <v>83532</v>
      </c>
      <c r="B1604">
        <v>11168</v>
      </c>
      <c r="C1604">
        <v>5</v>
      </c>
      <c r="D1604" t="s">
        <v>155</v>
      </c>
      <c r="E1604" t="s">
        <v>156</v>
      </c>
      <c r="F1604">
        <v>65581</v>
      </c>
      <c r="G1604" t="s">
        <v>8031</v>
      </c>
      <c r="H1604" t="s">
        <v>8032</v>
      </c>
      <c r="I1604" t="s">
        <v>8033</v>
      </c>
      <c r="J1604" t="s">
        <v>261</v>
      </c>
      <c r="K1604" t="s">
        <v>261</v>
      </c>
      <c r="L1604">
        <v>49721</v>
      </c>
      <c r="M1604">
        <v>1</v>
      </c>
      <c r="N1604" t="s">
        <v>162</v>
      </c>
      <c r="O1604" t="s">
        <v>162</v>
      </c>
      <c r="P1604" t="s">
        <v>8034</v>
      </c>
      <c r="Q1604">
        <v>0.14000000000000001</v>
      </c>
      <c r="R1604" t="s">
        <v>162</v>
      </c>
      <c r="S1604" t="s">
        <v>164</v>
      </c>
      <c r="T1604" t="s">
        <v>164</v>
      </c>
      <c r="U1604" t="s">
        <v>162</v>
      </c>
      <c r="V1604">
        <v>3.74</v>
      </c>
      <c r="X1604" t="s">
        <v>162</v>
      </c>
      <c r="Y1604" t="s">
        <v>162</v>
      </c>
      <c r="Z1604" t="s">
        <v>164</v>
      </c>
      <c r="AA1604" t="s">
        <v>162</v>
      </c>
      <c r="AB1604">
        <v>5.39</v>
      </c>
      <c r="AC1604">
        <v>6.49</v>
      </c>
      <c r="AD1604">
        <v>6.88</v>
      </c>
      <c r="AE1604" t="s">
        <v>162</v>
      </c>
      <c r="AF1604" t="s">
        <v>162</v>
      </c>
      <c r="AG1604">
        <v>237533</v>
      </c>
      <c r="AH1604">
        <v>35545</v>
      </c>
      <c r="AI1604">
        <v>35545</v>
      </c>
      <c r="AJ1604">
        <v>110794</v>
      </c>
      <c r="AK1604">
        <v>80879</v>
      </c>
      <c r="AL1604">
        <v>12700</v>
      </c>
      <c r="AM1604">
        <v>33160</v>
      </c>
      <c r="AN1604" t="s">
        <v>164</v>
      </c>
      <c r="AO1604">
        <v>8</v>
      </c>
      <c r="AP1604" t="s">
        <v>162</v>
      </c>
      <c r="AQ1604">
        <v>0.38</v>
      </c>
      <c r="AS1604">
        <v>4.04</v>
      </c>
      <c r="AT1604" t="s">
        <v>165</v>
      </c>
      <c r="AU1604">
        <v>138</v>
      </c>
      <c r="AV1604">
        <v>0.03</v>
      </c>
      <c r="AW1604">
        <v>0.42</v>
      </c>
      <c r="AX1604">
        <v>45.644309</v>
      </c>
      <c r="AY1604">
        <v>-84.478289000000004</v>
      </c>
      <c r="AZ1604" t="s">
        <v>164</v>
      </c>
      <c r="BA1604" t="s">
        <v>164</v>
      </c>
      <c r="BC1604" t="s">
        <v>164</v>
      </c>
      <c r="BD1604">
        <v>-9404080.1150000002</v>
      </c>
      <c r="BE1604" s="1" t="s">
        <v>8035</v>
      </c>
    </row>
    <row r="1605" spans="1:57" x14ac:dyDescent="0.25">
      <c r="A1605">
        <v>83539</v>
      </c>
      <c r="B1605">
        <v>11192</v>
      </c>
      <c r="C1605">
        <v>5</v>
      </c>
      <c r="D1605" t="s">
        <v>155</v>
      </c>
      <c r="E1605" t="s">
        <v>156</v>
      </c>
      <c r="F1605">
        <v>94673</v>
      </c>
      <c r="G1605" t="s">
        <v>8036</v>
      </c>
      <c r="H1605" t="s">
        <v>8037</v>
      </c>
      <c r="I1605" t="s">
        <v>8038</v>
      </c>
      <c r="J1605" t="s">
        <v>4132</v>
      </c>
      <c r="K1605" t="s">
        <v>404</v>
      </c>
      <c r="L1605">
        <v>49712</v>
      </c>
      <c r="M1605">
        <v>1</v>
      </c>
      <c r="N1605" t="s">
        <v>162</v>
      </c>
      <c r="O1605" t="s">
        <v>162</v>
      </c>
      <c r="P1605" t="s">
        <v>8039</v>
      </c>
      <c r="Q1605">
        <v>0.14000000000000001</v>
      </c>
      <c r="R1605" t="s">
        <v>162</v>
      </c>
      <c r="S1605" t="s">
        <v>164</v>
      </c>
      <c r="T1605" t="s">
        <v>164</v>
      </c>
      <c r="U1605" t="s">
        <v>162</v>
      </c>
      <c r="V1605">
        <v>3.77</v>
      </c>
      <c r="X1605" t="s">
        <v>162</v>
      </c>
      <c r="Y1605" t="s">
        <v>162</v>
      </c>
      <c r="Z1605" t="s">
        <v>162</v>
      </c>
      <c r="AA1605" t="s">
        <v>162</v>
      </c>
      <c r="AB1605">
        <v>4.9000000000000004</v>
      </c>
      <c r="AC1605">
        <v>6.15</v>
      </c>
      <c r="AD1605">
        <v>6.6</v>
      </c>
      <c r="AE1605" t="s">
        <v>162</v>
      </c>
      <c r="AF1605" t="s">
        <v>162</v>
      </c>
      <c r="AG1605">
        <v>520811</v>
      </c>
      <c r="AH1605">
        <v>45220</v>
      </c>
      <c r="AI1605">
        <v>45220</v>
      </c>
      <c r="AJ1605">
        <v>133824</v>
      </c>
      <c r="AK1605">
        <v>316741</v>
      </c>
      <c r="AL1605">
        <v>17900</v>
      </c>
      <c r="AM1605">
        <v>52346</v>
      </c>
      <c r="AN1605" t="s">
        <v>164</v>
      </c>
      <c r="AO1605">
        <v>8</v>
      </c>
      <c r="AP1605" t="s">
        <v>162</v>
      </c>
      <c r="AQ1605">
        <v>2.64</v>
      </c>
      <c r="AR1605">
        <v>69</v>
      </c>
      <c r="AS1605">
        <v>0.77</v>
      </c>
      <c r="AT1605" t="s">
        <v>165</v>
      </c>
      <c r="AU1605">
        <v>69</v>
      </c>
      <c r="AV1605">
        <v>0.04</v>
      </c>
      <c r="AW1605">
        <v>4.28</v>
      </c>
      <c r="AX1605">
        <v>45.212736</v>
      </c>
      <c r="AY1605">
        <v>-85.013039000000006</v>
      </c>
      <c r="AZ1605" t="s">
        <v>164</v>
      </c>
      <c r="BC1605" t="s">
        <v>164</v>
      </c>
      <c r="BD1605">
        <v>-9463608.2119999994</v>
      </c>
      <c r="BE1605" s="1" t="s">
        <v>8040</v>
      </c>
    </row>
    <row r="1606" spans="1:57" x14ac:dyDescent="0.25">
      <c r="A1606">
        <v>83547</v>
      </c>
      <c r="B1606">
        <v>11297</v>
      </c>
      <c r="C1606">
        <v>5</v>
      </c>
      <c r="D1606" t="s">
        <v>155</v>
      </c>
      <c r="E1606" t="s">
        <v>156</v>
      </c>
      <c r="F1606">
        <v>27061</v>
      </c>
      <c r="G1606" t="s">
        <v>8041</v>
      </c>
      <c r="H1606" t="s">
        <v>8042</v>
      </c>
      <c r="I1606" t="s">
        <v>8042</v>
      </c>
      <c r="J1606" t="s">
        <v>351</v>
      </c>
      <c r="K1606" t="s">
        <v>351</v>
      </c>
      <c r="L1606">
        <v>49203</v>
      </c>
      <c r="M1606">
        <v>1</v>
      </c>
      <c r="N1606" t="s">
        <v>162</v>
      </c>
      <c r="O1606" t="s">
        <v>162</v>
      </c>
      <c r="P1606" t="s">
        <v>8043</v>
      </c>
      <c r="Q1606">
        <v>0.14000000000000001</v>
      </c>
      <c r="R1606" t="s">
        <v>162</v>
      </c>
      <c r="S1606" t="s">
        <v>164</v>
      </c>
      <c r="T1606" t="s">
        <v>164</v>
      </c>
      <c r="U1606" t="s">
        <v>162</v>
      </c>
      <c r="V1606">
        <v>3.96</v>
      </c>
      <c r="X1606" t="s">
        <v>162</v>
      </c>
      <c r="Y1606" t="s">
        <v>162</v>
      </c>
      <c r="Z1606" t="s">
        <v>164</v>
      </c>
      <c r="AA1606" t="s">
        <v>162</v>
      </c>
      <c r="AB1606">
        <v>5.31</v>
      </c>
      <c r="AC1606">
        <v>6.55</v>
      </c>
      <c r="AD1606">
        <v>6.98</v>
      </c>
      <c r="AE1606" t="s">
        <v>162</v>
      </c>
      <c r="AF1606" t="s">
        <v>162</v>
      </c>
      <c r="AG1606">
        <v>1093942</v>
      </c>
      <c r="AH1606">
        <v>2134968</v>
      </c>
      <c r="AI1606">
        <v>2134968</v>
      </c>
      <c r="AJ1606">
        <v>70729</v>
      </c>
      <c r="AK1606">
        <v>81440</v>
      </c>
      <c r="AL1606">
        <v>117733</v>
      </c>
      <c r="AM1606">
        <v>824041</v>
      </c>
      <c r="AN1606" t="s">
        <v>164</v>
      </c>
      <c r="AO1606">
        <v>11</v>
      </c>
      <c r="AP1606" t="s">
        <v>162</v>
      </c>
      <c r="AQ1606">
        <v>0.56999999999999995</v>
      </c>
      <c r="AS1606">
        <v>0.06</v>
      </c>
      <c r="AT1606" t="s">
        <v>165</v>
      </c>
      <c r="AV1606">
        <v>0.04</v>
      </c>
      <c r="AW1606">
        <v>0.14000000000000001</v>
      </c>
      <c r="AX1606">
        <v>42.226201000000003</v>
      </c>
      <c r="AY1606">
        <v>-84.390715</v>
      </c>
      <c r="AZ1606" t="s">
        <v>164</v>
      </c>
      <c r="BA1606" t="s">
        <v>164</v>
      </c>
      <c r="BC1606" t="s">
        <v>164</v>
      </c>
      <c r="BD1606">
        <v>-9394331.4220000003</v>
      </c>
      <c r="BE1606">
        <v>5194923.7130000005</v>
      </c>
    </row>
    <row r="1607" spans="1:57" x14ac:dyDescent="0.25">
      <c r="A1607">
        <v>83556</v>
      </c>
      <c r="B1607">
        <v>11456</v>
      </c>
      <c r="C1607">
        <v>5</v>
      </c>
      <c r="D1607" t="s">
        <v>155</v>
      </c>
      <c r="E1607" t="s">
        <v>156</v>
      </c>
      <c r="F1607">
        <v>10577</v>
      </c>
      <c r="G1607" t="s">
        <v>8044</v>
      </c>
      <c r="H1607" t="s">
        <v>8045</v>
      </c>
      <c r="I1607" t="s">
        <v>8046</v>
      </c>
      <c r="J1607" t="s">
        <v>611</v>
      </c>
      <c r="K1607" t="s">
        <v>556</v>
      </c>
      <c r="L1607">
        <v>45214</v>
      </c>
      <c r="M1607">
        <v>1</v>
      </c>
      <c r="N1607" t="s">
        <v>162</v>
      </c>
      <c r="O1607" t="s">
        <v>162</v>
      </c>
      <c r="P1607" t="s">
        <v>8047</v>
      </c>
      <c r="Q1607">
        <v>0.14000000000000001</v>
      </c>
      <c r="R1607" t="s">
        <v>162</v>
      </c>
      <c r="S1607" t="s">
        <v>164</v>
      </c>
      <c r="T1607" t="s">
        <v>164</v>
      </c>
      <c r="U1607" t="s">
        <v>162</v>
      </c>
      <c r="V1607">
        <v>3.95</v>
      </c>
      <c r="X1607" t="s">
        <v>162</v>
      </c>
      <c r="Y1607" t="s">
        <v>162</v>
      </c>
      <c r="Z1607" t="s">
        <v>164</v>
      </c>
      <c r="AA1607" t="s">
        <v>162</v>
      </c>
      <c r="AB1607">
        <v>5.47</v>
      </c>
      <c r="AC1607">
        <v>6.75</v>
      </c>
      <c r="AD1607">
        <v>7.17</v>
      </c>
      <c r="AE1607" t="s">
        <v>162</v>
      </c>
      <c r="AF1607" t="s">
        <v>162</v>
      </c>
      <c r="AG1607">
        <v>700355</v>
      </c>
      <c r="AH1607">
        <v>2137639</v>
      </c>
      <c r="AI1607">
        <v>2137639</v>
      </c>
      <c r="AJ1607">
        <v>54858</v>
      </c>
      <c r="AK1607">
        <v>122464</v>
      </c>
      <c r="AL1607">
        <v>133338</v>
      </c>
      <c r="AM1607">
        <v>389696</v>
      </c>
      <c r="AN1607" t="s">
        <v>164</v>
      </c>
      <c r="AO1607">
        <v>11</v>
      </c>
      <c r="AP1607" t="s">
        <v>162</v>
      </c>
      <c r="AQ1607">
        <v>0.1</v>
      </c>
      <c r="AR1607">
        <v>138</v>
      </c>
      <c r="AS1607">
        <v>0.08</v>
      </c>
      <c r="AT1607" t="s">
        <v>165</v>
      </c>
      <c r="AU1607">
        <v>138</v>
      </c>
      <c r="AV1607">
        <v>0</v>
      </c>
      <c r="AW1607">
        <v>0.22</v>
      </c>
      <c r="AX1607">
        <v>42.255270000000003</v>
      </c>
      <c r="AY1607">
        <v>-84.768609999999995</v>
      </c>
      <c r="AZ1607" t="s">
        <v>164</v>
      </c>
      <c r="BA1607" t="s">
        <v>164</v>
      </c>
      <c r="BC1607" t="s">
        <v>164</v>
      </c>
      <c r="BD1607">
        <v>-9436398.5010000002</v>
      </c>
      <c r="BE1607" s="1" t="s">
        <v>8048</v>
      </c>
    </row>
    <row r="1608" spans="1:57" x14ac:dyDescent="0.25">
      <c r="A1608">
        <v>83576</v>
      </c>
      <c r="B1608">
        <v>11640</v>
      </c>
      <c r="C1608">
        <v>5</v>
      </c>
      <c r="D1608" t="s">
        <v>155</v>
      </c>
      <c r="E1608" t="s">
        <v>156</v>
      </c>
      <c r="F1608">
        <v>12447</v>
      </c>
      <c r="G1608" t="s">
        <v>8049</v>
      </c>
      <c r="H1608" t="s">
        <v>8050</v>
      </c>
      <c r="I1608" t="s">
        <v>8051</v>
      </c>
      <c r="J1608" t="s">
        <v>686</v>
      </c>
      <c r="K1608" t="s">
        <v>161</v>
      </c>
      <c r="L1608">
        <v>48227</v>
      </c>
      <c r="M1608">
        <v>1</v>
      </c>
      <c r="N1608" t="s">
        <v>162</v>
      </c>
      <c r="O1608" t="s">
        <v>162</v>
      </c>
      <c r="P1608" t="s">
        <v>8052</v>
      </c>
      <c r="Q1608">
        <v>0.14000000000000001</v>
      </c>
      <c r="R1608" t="s">
        <v>162</v>
      </c>
      <c r="S1608" t="s">
        <v>164</v>
      </c>
      <c r="T1608" t="s">
        <v>164</v>
      </c>
      <c r="U1608" t="s">
        <v>162</v>
      </c>
      <c r="V1608">
        <v>3.97</v>
      </c>
      <c r="X1608" t="s">
        <v>162</v>
      </c>
      <c r="Y1608" t="s">
        <v>162</v>
      </c>
      <c r="Z1608" t="s">
        <v>162</v>
      </c>
      <c r="AA1608" t="s">
        <v>162</v>
      </c>
      <c r="AB1608">
        <v>4.7300000000000004</v>
      </c>
      <c r="AC1608">
        <v>5.74</v>
      </c>
      <c r="AD1608">
        <v>6.11</v>
      </c>
      <c r="AE1608" t="s">
        <v>162</v>
      </c>
      <c r="AF1608" t="s">
        <v>162</v>
      </c>
      <c r="AG1608">
        <v>983042</v>
      </c>
      <c r="AH1608">
        <v>1131956</v>
      </c>
      <c r="AI1608">
        <v>1131956</v>
      </c>
      <c r="AJ1608">
        <v>48646</v>
      </c>
      <c r="AK1608">
        <v>10835</v>
      </c>
      <c r="AL1608">
        <v>77350</v>
      </c>
      <c r="AM1608">
        <v>846210</v>
      </c>
      <c r="AN1608" t="s">
        <v>164</v>
      </c>
      <c r="AO1608">
        <v>10</v>
      </c>
      <c r="AP1608" t="s">
        <v>162</v>
      </c>
      <c r="AQ1608">
        <v>2.19</v>
      </c>
      <c r="AS1608">
        <v>0.46</v>
      </c>
      <c r="AT1608" t="s">
        <v>165</v>
      </c>
      <c r="AV1608">
        <v>0</v>
      </c>
      <c r="AW1608">
        <v>0</v>
      </c>
      <c r="AX1608">
        <v>42.386569999999999</v>
      </c>
      <c r="AY1608">
        <v>-83.182784999999996</v>
      </c>
      <c r="AZ1608" t="s">
        <v>164</v>
      </c>
      <c r="BC1608" t="s">
        <v>164</v>
      </c>
      <c r="BD1608">
        <v>-9259865.2689999994</v>
      </c>
      <c r="BE1608" s="1" t="s">
        <v>8053</v>
      </c>
    </row>
    <row r="1609" spans="1:57" x14ac:dyDescent="0.25">
      <c r="A1609">
        <v>83577</v>
      </c>
      <c r="B1609">
        <v>11641</v>
      </c>
      <c r="C1609">
        <v>5</v>
      </c>
      <c r="D1609" t="s">
        <v>155</v>
      </c>
      <c r="E1609" t="s">
        <v>156</v>
      </c>
      <c r="F1609">
        <v>12448</v>
      </c>
      <c r="G1609" t="s">
        <v>8054</v>
      </c>
      <c r="H1609" t="s">
        <v>8055</v>
      </c>
      <c r="I1609" t="s">
        <v>8056</v>
      </c>
      <c r="J1609" t="s">
        <v>686</v>
      </c>
      <c r="K1609" t="s">
        <v>161</v>
      </c>
      <c r="L1609">
        <v>48214</v>
      </c>
      <c r="M1609">
        <v>1</v>
      </c>
      <c r="N1609" t="s">
        <v>162</v>
      </c>
      <c r="O1609" t="s">
        <v>162</v>
      </c>
      <c r="P1609" t="s">
        <v>8057</v>
      </c>
      <c r="Q1609">
        <v>0.14000000000000001</v>
      </c>
      <c r="R1609" t="s">
        <v>162</v>
      </c>
      <c r="S1609" t="s">
        <v>164</v>
      </c>
      <c r="T1609" t="s">
        <v>164</v>
      </c>
      <c r="U1609" t="s">
        <v>162</v>
      </c>
      <c r="V1609">
        <v>3.97</v>
      </c>
      <c r="X1609" t="s">
        <v>162</v>
      </c>
      <c r="Y1609" t="s">
        <v>162</v>
      </c>
      <c r="Z1609" t="s">
        <v>162</v>
      </c>
      <c r="AA1609" t="s">
        <v>162</v>
      </c>
      <c r="AB1609">
        <v>4.95</v>
      </c>
      <c r="AC1609">
        <v>6</v>
      </c>
      <c r="AD1609">
        <v>6.36</v>
      </c>
      <c r="AE1609" t="s">
        <v>162</v>
      </c>
      <c r="AF1609" t="s">
        <v>162</v>
      </c>
      <c r="AG1609">
        <v>904243</v>
      </c>
      <c r="AH1609">
        <v>815568</v>
      </c>
      <c r="AI1609">
        <v>815568</v>
      </c>
      <c r="AJ1609">
        <v>45089</v>
      </c>
      <c r="AK1609">
        <v>10479</v>
      </c>
      <c r="AL1609">
        <v>72883</v>
      </c>
      <c r="AM1609">
        <v>775792</v>
      </c>
      <c r="AN1609" t="s">
        <v>164</v>
      </c>
      <c r="AO1609">
        <v>10</v>
      </c>
      <c r="AP1609" t="s">
        <v>162</v>
      </c>
      <c r="AQ1609">
        <v>1.3</v>
      </c>
      <c r="AS1609">
        <v>1.2</v>
      </c>
      <c r="AT1609" t="s">
        <v>165</v>
      </c>
      <c r="AV1609">
        <v>0</v>
      </c>
      <c r="AW1609">
        <v>1.21</v>
      </c>
      <c r="AX1609">
        <v>42.369987000000002</v>
      </c>
      <c r="AY1609">
        <v>-82.999001000000007</v>
      </c>
      <c r="AZ1609" t="s">
        <v>164</v>
      </c>
      <c r="BC1609" t="s">
        <v>164</v>
      </c>
      <c r="BD1609">
        <v>-9239406.5280000009</v>
      </c>
      <c r="BE1609" s="1" t="s">
        <v>8058</v>
      </c>
    </row>
    <row r="1610" spans="1:57" x14ac:dyDescent="0.25">
      <c r="A1610">
        <v>83696</v>
      </c>
      <c r="B1610">
        <v>13121</v>
      </c>
      <c r="C1610">
        <v>5</v>
      </c>
      <c r="D1610" t="s">
        <v>155</v>
      </c>
      <c r="E1610" t="s">
        <v>156</v>
      </c>
      <c r="F1610">
        <v>136282</v>
      </c>
      <c r="G1610" t="s">
        <v>8059</v>
      </c>
      <c r="H1610" t="s">
        <v>8060</v>
      </c>
      <c r="I1610" t="s">
        <v>8061</v>
      </c>
      <c r="J1610" t="s">
        <v>8062</v>
      </c>
      <c r="K1610" t="s">
        <v>1881</v>
      </c>
      <c r="L1610">
        <v>48725</v>
      </c>
      <c r="M1610">
        <v>1</v>
      </c>
      <c r="N1610" t="s">
        <v>162</v>
      </c>
      <c r="O1610" t="s">
        <v>162</v>
      </c>
      <c r="P1610" t="s">
        <v>8063</v>
      </c>
      <c r="Q1610">
        <v>0.14000000000000001</v>
      </c>
      <c r="R1610" t="s">
        <v>162</v>
      </c>
      <c r="S1610" t="s">
        <v>164</v>
      </c>
      <c r="T1610" t="s">
        <v>164</v>
      </c>
      <c r="U1610" t="s">
        <v>162</v>
      </c>
      <c r="V1610">
        <v>3.98</v>
      </c>
      <c r="X1610" t="s">
        <v>162</v>
      </c>
      <c r="Y1610" t="s">
        <v>162</v>
      </c>
      <c r="Z1610" t="s">
        <v>164</v>
      </c>
      <c r="AA1610" t="s">
        <v>162</v>
      </c>
      <c r="AB1610">
        <v>5.97</v>
      </c>
      <c r="AC1610">
        <v>7.16</v>
      </c>
      <c r="AD1610">
        <v>7.53</v>
      </c>
      <c r="AE1610" t="s">
        <v>162</v>
      </c>
      <c r="AF1610" t="s">
        <v>162</v>
      </c>
      <c r="AG1610">
        <v>286613</v>
      </c>
      <c r="AH1610">
        <v>1203944</v>
      </c>
      <c r="AI1610">
        <v>1203944</v>
      </c>
      <c r="AJ1610">
        <v>53204</v>
      </c>
      <c r="AK1610">
        <v>124643</v>
      </c>
      <c r="AL1610">
        <v>9979</v>
      </c>
      <c r="AM1610">
        <v>98788</v>
      </c>
      <c r="AN1610" t="s">
        <v>164</v>
      </c>
      <c r="AP1610" t="s">
        <v>162</v>
      </c>
      <c r="AQ1610">
        <v>4.9800000000000004</v>
      </c>
      <c r="AS1610">
        <v>7.79</v>
      </c>
      <c r="AT1610" t="s">
        <v>165</v>
      </c>
      <c r="AU1610">
        <v>120</v>
      </c>
      <c r="AV1610">
        <v>0</v>
      </c>
      <c r="AW1610">
        <v>0.48</v>
      </c>
      <c r="AX1610">
        <v>43.940790999999997</v>
      </c>
      <c r="AY1610">
        <v>-83.272113000000004</v>
      </c>
      <c r="AZ1610" t="s">
        <v>164</v>
      </c>
      <c r="BA1610" t="s">
        <v>164</v>
      </c>
      <c r="BC1610" t="s">
        <v>164</v>
      </c>
      <c r="BD1610">
        <v>-9269809.2170000002</v>
      </c>
      <c r="BE1610" s="1" t="s">
        <v>8064</v>
      </c>
    </row>
    <row r="1611" spans="1:57" x14ac:dyDescent="0.25">
      <c r="A1611">
        <v>83846</v>
      </c>
      <c r="B1611">
        <v>15217</v>
      </c>
      <c r="C1611">
        <v>5</v>
      </c>
      <c r="D1611" t="s">
        <v>155</v>
      </c>
      <c r="E1611" t="s">
        <v>156</v>
      </c>
      <c r="F1611">
        <v>44961</v>
      </c>
      <c r="G1611" t="s">
        <v>8065</v>
      </c>
      <c r="H1611" t="s">
        <v>8066</v>
      </c>
      <c r="I1611" t="s">
        <v>8067</v>
      </c>
      <c r="J1611" t="s">
        <v>351</v>
      </c>
      <c r="K1611" t="s">
        <v>8068</v>
      </c>
      <c r="L1611">
        <v>49203</v>
      </c>
      <c r="M1611">
        <v>1</v>
      </c>
      <c r="N1611" t="s">
        <v>162</v>
      </c>
      <c r="O1611" t="s">
        <v>162</v>
      </c>
      <c r="P1611" t="s">
        <v>8069</v>
      </c>
      <c r="Q1611">
        <v>0.14000000000000001</v>
      </c>
      <c r="R1611" t="s">
        <v>162</v>
      </c>
      <c r="S1611" t="s">
        <v>164</v>
      </c>
      <c r="T1611" t="s">
        <v>164</v>
      </c>
      <c r="U1611" t="s">
        <v>162</v>
      </c>
      <c r="V1611">
        <v>3.8</v>
      </c>
      <c r="X1611" t="s">
        <v>162</v>
      </c>
      <c r="Y1611" t="s">
        <v>162</v>
      </c>
      <c r="Z1611" t="s">
        <v>164</v>
      </c>
      <c r="AA1611" t="s">
        <v>162</v>
      </c>
      <c r="AB1611">
        <v>5.42</v>
      </c>
      <c r="AC1611">
        <v>6.72</v>
      </c>
      <c r="AD1611">
        <v>7.16</v>
      </c>
      <c r="AE1611" t="s">
        <v>162</v>
      </c>
      <c r="AF1611" t="s">
        <v>162</v>
      </c>
      <c r="AG1611">
        <v>545828</v>
      </c>
      <c r="AH1611">
        <v>59515</v>
      </c>
      <c r="AI1611">
        <v>59515</v>
      </c>
      <c r="AJ1611">
        <v>142059</v>
      </c>
      <c r="AK1611">
        <v>340453</v>
      </c>
      <c r="AL1611">
        <v>18368</v>
      </c>
      <c r="AM1611">
        <v>44948</v>
      </c>
      <c r="AN1611" t="s">
        <v>164</v>
      </c>
      <c r="AO1611">
        <v>8</v>
      </c>
      <c r="AP1611" t="s">
        <v>162</v>
      </c>
      <c r="AQ1611">
        <v>9.5399999999999991</v>
      </c>
      <c r="AR1611">
        <v>138</v>
      </c>
      <c r="AS1611">
        <v>3.11</v>
      </c>
      <c r="AT1611" t="s">
        <v>165</v>
      </c>
      <c r="AU1611">
        <v>69</v>
      </c>
      <c r="AV1611">
        <v>2.95</v>
      </c>
      <c r="AW1611">
        <v>15.38</v>
      </c>
      <c r="AX1611">
        <v>45.135899999999999</v>
      </c>
      <c r="AY1611">
        <v>-84.240200000000002</v>
      </c>
      <c r="AZ1611" t="s">
        <v>164</v>
      </c>
      <c r="BA1611" t="s">
        <v>164</v>
      </c>
      <c r="BC1611" t="s">
        <v>164</v>
      </c>
      <c r="BD1611">
        <v>-9377576.1679999996</v>
      </c>
      <c r="BE1611" s="1" t="s">
        <v>8070</v>
      </c>
    </row>
    <row r="1612" spans="1:57" x14ac:dyDescent="0.25">
      <c r="A1612">
        <v>83849</v>
      </c>
      <c r="B1612">
        <v>15258</v>
      </c>
      <c r="C1612">
        <v>5</v>
      </c>
      <c r="D1612" t="s">
        <v>155</v>
      </c>
      <c r="E1612" t="s">
        <v>156</v>
      </c>
      <c r="F1612">
        <v>44661</v>
      </c>
      <c r="G1612" t="s">
        <v>8071</v>
      </c>
      <c r="H1612" t="s">
        <v>8072</v>
      </c>
      <c r="I1612" t="s">
        <v>8073</v>
      </c>
      <c r="J1612" t="s">
        <v>670</v>
      </c>
      <c r="K1612" t="s">
        <v>365</v>
      </c>
      <c r="L1612">
        <v>49093</v>
      </c>
      <c r="M1612">
        <v>1</v>
      </c>
      <c r="N1612" t="s">
        <v>162</v>
      </c>
      <c r="O1612" t="s">
        <v>162</v>
      </c>
      <c r="P1612" t="s">
        <v>8074</v>
      </c>
      <c r="Q1612">
        <v>0.14000000000000001</v>
      </c>
      <c r="R1612" t="s">
        <v>162</v>
      </c>
      <c r="S1612" t="s">
        <v>164</v>
      </c>
      <c r="T1612" t="s">
        <v>164</v>
      </c>
      <c r="U1612" t="s">
        <v>162</v>
      </c>
      <c r="V1612">
        <v>3.99</v>
      </c>
      <c r="X1612" t="s">
        <v>162</v>
      </c>
      <c r="Y1612" t="s">
        <v>162</v>
      </c>
      <c r="Z1612" t="s">
        <v>164</v>
      </c>
      <c r="AA1612" t="s">
        <v>162</v>
      </c>
      <c r="AB1612">
        <v>5.08</v>
      </c>
      <c r="AC1612">
        <v>6.32</v>
      </c>
      <c r="AD1612">
        <v>6.76</v>
      </c>
      <c r="AE1612" t="s">
        <v>162</v>
      </c>
      <c r="AF1612" t="s">
        <v>162</v>
      </c>
      <c r="AG1612">
        <v>692334</v>
      </c>
      <c r="AH1612">
        <v>2351225</v>
      </c>
      <c r="AI1612">
        <v>2351225</v>
      </c>
      <c r="AJ1612">
        <v>102189</v>
      </c>
      <c r="AK1612">
        <v>126680</v>
      </c>
      <c r="AL1612">
        <v>157931</v>
      </c>
      <c r="AM1612">
        <v>305534</v>
      </c>
      <c r="AN1612" t="s">
        <v>164</v>
      </c>
      <c r="AO1612">
        <v>12</v>
      </c>
      <c r="AP1612" t="s">
        <v>162</v>
      </c>
      <c r="AQ1612">
        <v>0.47</v>
      </c>
      <c r="AS1612">
        <v>0.47</v>
      </c>
      <c r="AT1612" t="s">
        <v>165</v>
      </c>
      <c r="AV1612">
        <v>0.01</v>
      </c>
      <c r="AW1612">
        <v>7.0000000000000007E-2</v>
      </c>
      <c r="AX1612">
        <v>41.945259999999998</v>
      </c>
      <c r="AY1612">
        <v>-85.633139999999997</v>
      </c>
      <c r="AZ1612" t="s">
        <v>164</v>
      </c>
      <c r="BA1612" t="s">
        <v>164</v>
      </c>
      <c r="BC1612" t="s">
        <v>164</v>
      </c>
      <c r="BD1612">
        <v>-9532637.5399999991</v>
      </c>
      <c r="BE1612" s="1" t="s">
        <v>8075</v>
      </c>
    </row>
    <row r="1613" spans="1:57" x14ac:dyDescent="0.25">
      <c r="A1613">
        <v>83866</v>
      </c>
      <c r="B1613">
        <v>15361</v>
      </c>
      <c r="C1613">
        <v>5</v>
      </c>
      <c r="D1613" t="s">
        <v>155</v>
      </c>
      <c r="E1613" t="s">
        <v>156</v>
      </c>
      <c r="F1613">
        <v>85021</v>
      </c>
      <c r="G1613" t="s">
        <v>8076</v>
      </c>
      <c r="H1613" t="s">
        <v>8077</v>
      </c>
      <c r="I1613" t="s">
        <v>8078</v>
      </c>
      <c r="J1613" t="s">
        <v>1730</v>
      </c>
      <c r="K1613" t="s">
        <v>161</v>
      </c>
      <c r="L1613">
        <v>48127</v>
      </c>
      <c r="M1613">
        <v>0.97</v>
      </c>
      <c r="N1613" t="s">
        <v>162</v>
      </c>
      <c r="O1613" t="s">
        <v>162</v>
      </c>
      <c r="P1613" t="s">
        <v>8079</v>
      </c>
      <c r="Q1613">
        <v>0.14000000000000001</v>
      </c>
      <c r="R1613" t="s">
        <v>162</v>
      </c>
      <c r="S1613" t="s">
        <v>164</v>
      </c>
      <c r="T1613" t="s">
        <v>164</v>
      </c>
      <c r="U1613" t="s">
        <v>162</v>
      </c>
      <c r="V1613">
        <v>3.94</v>
      </c>
      <c r="X1613" t="s">
        <v>162</v>
      </c>
      <c r="Y1613" t="s">
        <v>162</v>
      </c>
      <c r="Z1613" t="s">
        <v>162</v>
      </c>
      <c r="AA1613" t="s">
        <v>162</v>
      </c>
      <c r="AB1613">
        <v>4.7300000000000004</v>
      </c>
      <c r="AC1613">
        <v>5.75</v>
      </c>
      <c r="AD1613">
        <v>6.12</v>
      </c>
      <c r="AE1613" t="s">
        <v>162</v>
      </c>
      <c r="AF1613" t="s">
        <v>162</v>
      </c>
      <c r="AG1613">
        <v>1002850</v>
      </c>
      <c r="AH1613">
        <v>1346876</v>
      </c>
      <c r="AI1613">
        <v>1346876</v>
      </c>
      <c r="AJ1613">
        <v>48953</v>
      </c>
      <c r="AK1613">
        <v>10835</v>
      </c>
      <c r="AL1613">
        <v>80907</v>
      </c>
      <c r="AM1613">
        <v>862156</v>
      </c>
      <c r="AN1613" t="s">
        <v>164</v>
      </c>
      <c r="AO1613">
        <v>10</v>
      </c>
      <c r="AP1613" t="s">
        <v>162</v>
      </c>
      <c r="AQ1613">
        <v>2.25</v>
      </c>
      <c r="AR1613">
        <v>120</v>
      </c>
      <c r="AS1613">
        <v>2.1800000000000002</v>
      </c>
      <c r="AT1613" t="s">
        <v>165</v>
      </c>
      <c r="AU1613">
        <v>120</v>
      </c>
      <c r="AV1613">
        <v>0</v>
      </c>
      <c r="AW1613">
        <v>2.17</v>
      </c>
      <c r="AX1613">
        <v>42.32638</v>
      </c>
      <c r="AY1613">
        <v>-83.291309999999996</v>
      </c>
      <c r="AZ1613" t="s">
        <v>164</v>
      </c>
      <c r="BC1613" t="s">
        <v>164</v>
      </c>
      <c r="BD1613">
        <v>-9271946.2170000002</v>
      </c>
      <c r="BE1613" s="1" t="s">
        <v>8080</v>
      </c>
    </row>
    <row r="1614" spans="1:57" x14ac:dyDescent="0.25">
      <c r="A1614">
        <v>83897</v>
      </c>
      <c r="B1614">
        <v>15767</v>
      </c>
      <c r="C1614">
        <v>5</v>
      </c>
      <c r="D1614" t="s">
        <v>155</v>
      </c>
      <c r="E1614" t="s">
        <v>156</v>
      </c>
      <c r="F1614">
        <v>122164</v>
      </c>
      <c r="G1614" t="s">
        <v>8081</v>
      </c>
      <c r="H1614" t="s">
        <v>8082</v>
      </c>
      <c r="I1614" t="s">
        <v>8083</v>
      </c>
      <c r="J1614" t="s">
        <v>357</v>
      </c>
      <c r="K1614" t="s">
        <v>358</v>
      </c>
      <c r="L1614">
        <v>48813</v>
      </c>
      <c r="M1614">
        <v>1</v>
      </c>
      <c r="N1614" t="s">
        <v>162</v>
      </c>
      <c r="O1614" t="s">
        <v>162</v>
      </c>
      <c r="P1614" t="s">
        <v>8084</v>
      </c>
      <c r="Q1614">
        <v>0.14000000000000001</v>
      </c>
      <c r="R1614" t="s">
        <v>162</v>
      </c>
      <c r="S1614" t="s">
        <v>164</v>
      </c>
      <c r="T1614" t="s">
        <v>164</v>
      </c>
      <c r="U1614" t="s">
        <v>162</v>
      </c>
      <c r="V1614">
        <v>3.91</v>
      </c>
      <c r="X1614" t="s">
        <v>162</v>
      </c>
      <c r="Y1614" t="s">
        <v>162</v>
      </c>
      <c r="Z1614" t="s">
        <v>164</v>
      </c>
      <c r="AA1614" t="s">
        <v>162</v>
      </c>
      <c r="AB1614">
        <v>5.53</v>
      </c>
      <c r="AC1614">
        <v>6.82</v>
      </c>
      <c r="AD1614">
        <v>7.24</v>
      </c>
      <c r="AE1614" t="s">
        <v>162</v>
      </c>
      <c r="AF1614" t="s">
        <v>162</v>
      </c>
      <c r="AG1614">
        <v>721448</v>
      </c>
      <c r="AH1614">
        <v>2211213</v>
      </c>
      <c r="AI1614">
        <v>2211213</v>
      </c>
      <c r="AJ1614">
        <v>54353</v>
      </c>
      <c r="AK1614">
        <v>122109</v>
      </c>
      <c r="AL1614">
        <v>85981</v>
      </c>
      <c r="AM1614">
        <v>459006</v>
      </c>
      <c r="AN1614" t="s">
        <v>164</v>
      </c>
      <c r="AO1614">
        <v>10</v>
      </c>
      <c r="AP1614" t="s">
        <v>162</v>
      </c>
      <c r="AQ1614">
        <v>2.29</v>
      </c>
      <c r="AS1614">
        <v>0.63</v>
      </c>
      <c r="AT1614" t="s">
        <v>165</v>
      </c>
      <c r="AU1614">
        <v>138</v>
      </c>
      <c r="AV1614">
        <v>0</v>
      </c>
      <c r="AW1614">
        <v>0.64</v>
      </c>
      <c r="AX1614">
        <v>42.648173</v>
      </c>
      <c r="AY1614">
        <v>-84.698406000000006</v>
      </c>
      <c r="AZ1614" t="s">
        <v>164</v>
      </c>
      <c r="BA1614" t="s">
        <v>164</v>
      </c>
      <c r="BC1614" t="s">
        <v>164</v>
      </c>
      <c r="BD1614">
        <v>-9428583.4269999992</v>
      </c>
      <c r="BE1614" s="1" t="s">
        <v>8085</v>
      </c>
    </row>
    <row r="1615" spans="1:57" x14ac:dyDescent="0.25">
      <c r="A1615">
        <v>83998</v>
      </c>
      <c r="B1615">
        <v>16963</v>
      </c>
      <c r="C1615">
        <v>5</v>
      </c>
      <c r="D1615" t="s">
        <v>155</v>
      </c>
      <c r="E1615" t="s">
        <v>156</v>
      </c>
      <c r="F1615">
        <v>92961</v>
      </c>
      <c r="G1615" t="s">
        <v>8086</v>
      </c>
      <c r="H1615" t="s">
        <v>8087</v>
      </c>
      <c r="I1615" t="s">
        <v>8088</v>
      </c>
      <c r="J1615" t="s">
        <v>707</v>
      </c>
      <c r="K1615" t="s">
        <v>171</v>
      </c>
      <c r="L1615">
        <v>49431</v>
      </c>
      <c r="M1615">
        <v>1</v>
      </c>
      <c r="N1615" t="s">
        <v>162</v>
      </c>
      <c r="O1615" t="s">
        <v>162</v>
      </c>
      <c r="P1615" t="s">
        <v>8089</v>
      </c>
      <c r="Q1615">
        <v>0.14000000000000001</v>
      </c>
      <c r="R1615" t="s">
        <v>162</v>
      </c>
      <c r="S1615" t="s">
        <v>164</v>
      </c>
      <c r="T1615" t="s">
        <v>164</v>
      </c>
      <c r="U1615" t="s">
        <v>162</v>
      </c>
      <c r="V1615">
        <v>3.9</v>
      </c>
      <c r="X1615" t="s">
        <v>162</v>
      </c>
      <c r="Y1615" t="s">
        <v>162</v>
      </c>
      <c r="Z1615" t="s">
        <v>164</v>
      </c>
      <c r="AA1615" t="s">
        <v>162</v>
      </c>
      <c r="AB1615">
        <v>5.95</v>
      </c>
      <c r="AC1615">
        <v>7.16</v>
      </c>
      <c r="AD1615">
        <v>7.56</v>
      </c>
      <c r="AE1615" t="s">
        <v>162</v>
      </c>
      <c r="AF1615" t="s">
        <v>162</v>
      </c>
      <c r="AG1615">
        <v>272522</v>
      </c>
      <c r="AH1615">
        <v>140739</v>
      </c>
      <c r="AI1615">
        <v>140739</v>
      </c>
      <c r="AJ1615">
        <v>76562</v>
      </c>
      <c r="AK1615">
        <v>112564</v>
      </c>
      <c r="AL1615">
        <v>11867</v>
      </c>
      <c r="AM1615">
        <v>71528</v>
      </c>
      <c r="AN1615" t="s">
        <v>164</v>
      </c>
      <c r="AP1615" t="s">
        <v>162</v>
      </c>
      <c r="AQ1615">
        <v>0.42</v>
      </c>
      <c r="AR1615">
        <v>138</v>
      </c>
      <c r="AS1615">
        <v>0.28999999999999998</v>
      </c>
      <c r="AT1615" t="s">
        <v>165</v>
      </c>
      <c r="AU1615">
        <v>138</v>
      </c>
      <c r="AV1615">
        <v>0</v>
      </c>
      <c r="AW1615">
        <v>0.09</v>
      </c>
      <c r="AX1615">
        <v>43.942</v>
      </c>
      <c r="AY1615">
        <v>-86.415999999999997</v>
      </c>
      <c r="AZ1615" t="s">
        <v>164</v>
      </c>
      <c r="BA1615" t="s">
        <v>164</v>
      </c>
      <c r="BC1615" t="s">
        <v>164</v>
      </c>
      <c r="BD1615">
        <v>-9619785.1160000004</v>
      </c>
      <c r="BE1615" s="1" t="s">
        <v>8090</v>
      </c>
    </row>
    <row r="1616" spans="1:57" x14ac:dyDescent="0.25">
      <c r="A1616">
        <v>84004</v>
      </c>
      <c r="B1616">
        <v>16988</v>
      </c>
      <c r="C1616">
        <v>5</v>
      </c>
      <c r="D1616" t="s">
        <v>155</v>
      </c>
      <c r="E1616" t="s">
        <v>156</v>
      </c>
      <c r="F1616">
        <v>109304</v>
      </c>
      <c r="G1616" t="s">
        <v>8091</v>
      </c>
      <c r="H1616" t="s">
        <v>8092</v>
      </c>
      <c r="I1616" t="s">
        <v>7929</v>
      </c>
      <c r="J1616" t="s">
        <v>1858</v>
      </c>
      <c r="K1616" t="s">
        <v>1859</v>
      </c>
      <c r="L1616">
        <v>49307</v>
      </c>
      <c r="M1616">
        <v>0.95</v>
      </c>
      <c r="N1616" t="s">
        <v>162</v>
      </c>
      <c r="O1616" t="s">
        <v>162</v>
      </c>
      <c r="P1616" t="s">
        <v>8093</v>
      </c>
      <c r="Q1616">
        <v>0.14000000000000001</v>
      </c>
      <c r="R1616" t="s">
        <v>162</v>
      </c>
      <c r="S1616" t="s">
        <v>164</v>
      </c>
      <c r="T1616" t="s">
        <v>164</v>
      </c>
      <c r="U1616" t="s">
        <v>162</v>
      </c>
      <c r="V1616">
        <v>3.88</v>
      </c>
      <c r="X1616" t="s">
        <v>162</v>
      </c>
      <c r="Y1616" t="s">
        <v>162</v>
      </c>
      <c r="Z1616" t="s">
        <v>162</v>
      </c>
      <c r="AA1616" t="s">
        <v>162</v>
      </c>
      <c r="AB1616">
        <v>4.8</v>
      </c>
      <c r="AC1616">
        <v>6.06</v>
      </c>
      <c r="AD1616">
        <v>6.54</v>
      </c>
      <c r="AE1616" t="s">
        <v>162</v>
      </c>
      <c r="AF1616" t="s">
        <v>162</v>
      </c>
      <c r="AG1616">
        <v>593134</v>
      </c>
      <c r="AH1616">
        <v>862040</v>
      </c>
      <c r="AI1616">
        <v>862040</v>
      </c>
      <c r="AJ1616">
        <v>112493</v>
      </c>
      <c r="AK1616">
        <v>171729</v>
      </c>
      <c r="AL1616">
        <v>76157</v>
      </c>
      <c r="AM1616">
        <v>232756</v>
      </c>
      <c r="AN1616" t="s">
        <v>164</v>
      </c>
      <c r="AO1616">
        <v>9</v>
      </c>
      <c r="AP1616" t="s">
        <v>162</v>
      </c>
      <c r="AQ1616">
        <v>1.1000000000000001</v>
      </c>
      <c r="AS1616">
        <v>3.72</v>
      </c>
      <c r="AT1616" t="s">
        <v>165</v>
      </c>
      <c r="AU1616">
        <v>69</v>
      </c>
      <c r="AV1616">
        <v>0</v>
      </c>
      <c r="AW1616">
        <v>14.7</v>
      </c>
      <c r="AX1616">
        <v>43.698341999999997</v>
      </c>
      <c r="AY1616">
        <v>-85.483975000000001</v>
      </c>
      <c r="AZ1616" t="s">
        <v>164</v>
      </c>
      <c r="BC1616" t="s">
        <v>164</v>
      </c>
      <c r="BD1616">
        <v>-9516032.568</v>
      </c>
      <c r="BE1616" s="1" t="s">
        <v>8094</v>
      </c>
    </row>
    <row r="1617" spans="1:57" x14ac:dyDescent="0.25">
      <c r="A1617">
        <v>84013</v>
      </c>
      <c r="B1617">
        <v>17111</v>
      </c>
      <c r="C1617">
        <v>5</v>
      </c>
      <c r="D1617" t="s">
        <v>155</v>
      </c>
      <c r="E1617" t="s">
        <v>156</v>
      </c>
      <c r="F1617">
        <v>113781</v>
      </c>
      <c r="G1617" t="s">
        <v>8095</v>
      </c>
      <c r="H1617" t="s">
        <v>8096</v>
      </c>
      <c r="I1617" t="s">
        <v>8097</v>
      </c>
      <c r="J1617" t="s">
        <v>1528</v>
      </c>
      <c r="K1617" t="s">
        <v>161</v>
      </c>
      <c r="L1617">
        <v>48218</v>
      </c>
      <c r="M1617">
        <v>0.98</v>
      </c>
      <c r="N1617" t="s">
        <v>162</v>
      </c>
      <c r="O1617" t="s">
        <v>162</v>
      </c>
      <c r="P1617" t="s">
        <v>8098</v>
      </c>
      <c r="Q1617">
        <v>0.14000000000000001</v>
      </c>
      <c r="R1617" t="s">
        <v>162</v>
      </c>
      <c r="S1617" t="s">
        <v>164</v>
      </c>
      <c r="T1617" t="s">
        <v>164</v>
      </c>
      <c r="U1617" t="s">
        <v>162</v>
      </c>
      <c r="V1617">
        <v>3.94</v>
      </c>
      <c r="X1617" t="s">
        <v>162</v>
      </c>
      <c r="Y1617" t="s">
        <v>162</v>
      </c>
      <c r="Z1617" t="s">
        <v>162</v>
      </c>
      <c r="AA1617" t="s">
        <v>162</v>
      </c>
      <c r="AB1617">
        <v>4.72</v>
      </c>
      <c r="AC1617">
        <v>5.7</v>
      </c>
      <c r="AD1617">
        <v>6.06</v>
      </c>
      <c r="AE1617" t="s">
        <v>162</v>
      </c>
      <c r="AF1617" t="s">
        <v>162</v>
      </c>
      <c r="AG1617">
        <v>924052</v>
      </c>
      <c r="AH1617">
        <v>1030488</v>
      </c>
      <c r="AI1617">
        <v>1030488</v>
      </c>
      <c r="AJ1617">
        <v>45396</v>
      </c>
      <c r="AK1617">
        <v>10479</v>
      </c>
      <c r="AL1617">
        <v>76439</v>
      </c>
      <c r="AM1617">
        <v>791738</v>
      </c>
      <c r="AN1617" t="s">
        <v>164</v>
      </c>
      <c r="AO1617">
        <v>11</v>
      </c>
      <c r="AP1617" t="s">
        <v>162</v>
      </c>
      <c r="AQ1617">
        <v>0.55000000000000004</v>
      </c>
      <c r="AR1617">
        <v>120</v>
      </c>
      <c r="AS1617">
        <v>0.01</v>
      </c>
      <c r="AT1617" t="s">
        <v>165</v>
      </c>
      <c r="AU1617">
        <v>120</v>
      </c>
      <c r="AV1617">
        <v>0</v>
      </c>
      <c r="AW1617">
        <v>0.02</v>
      </c>
      <c r="AX1617">
        <v>42.278509999999997</v>
      </c>
      <c r="AY1617">
        <v>-83.130499999999998</v>
      </c>
      <c r="AZ1617" t="s">
        <v>164</v>
      </c>
      <c r="BC1617" t="s">
        <v>164</v>
      </c>
      <c r="BD1617">
        <v>-9254044.9289999995</v>
      </c>
      <c r="BE1617" s="1" t="s">
        <v>8099</v>
      </c>
    </row>
    <row r="1618" spans="1:57" x14ac:dyDescent="0.25">
      <c r="A1618">
        <v>84035</v>
      </c>
      <c r="B1618">
        <v>17357</v>
      </c>
      <c r="C1618">
        <v>5</v>
      </c>
      <c r="D1618" t="s">
        <v>155</v>
      </c>
      <c r="E1618" t="s">
        <v>156</v>
      </c>
      <c r="F1618">
        <v>176102</v>
      </c>
      <c r="G1618" t="s">
        <v>8100</v>
      </c>
      <c r="H1618" t="s">
        <v>8101</v>
      </c>
      <c r="I1618" t="s">
        <v>8102</v>
      </c>
      <c r="J1618" t="s">
        <v>1597</v>
      </c>
      <c r="K1618" t="s">
        <v>240</v>
      </c>
      <c r="L1618">
        <v>48083</v>
      </c>
      <c r="M1618">
        <v>0.94</v>
      </c>
      <c r="N1618" t="s">
        <v>162</v>
      </c>
      <c r="O1618" t="s">
        <v>162</v>
      </c>
      <c r="P1618" t="s">
        <v>8103</v>
      </c>
      <c r="Q1618">
        <v>0.14000000000000001</v>
      </c>
      <c r="R1618" t="s">
        <v>162</v>
      </c>
      <c r="S1618" t="s">
        <v>164</v>
      </c>
      <c r="T1618" t="s">
        <v>164</v>
      </c>
      <c r="U1618" t="s">
        <v>162</v>
      </c>
      <c r="V1618">
        <v>3.96</v>
      </c>
      <c r="X1618" t="s">
        <v>162</v>
      </c>
      <c r="Y1618" t="s">
        <v>162</v>
      </c>
      <c r="Z1618" t="s">
        <v>162</v>
      </c>
      <c r="AA1618" t="s">
        <v>162</v>
      </c>
      <c r="AB1618">
        <v>4.7300000000000004</v>
      </c>
      <c r="AC1618">
        <v>5.79</v>
      </c>
      <c r="AD1618">
        <v>6.18</v>
      </c>
      <c r="AE1618" t="s">
        <v>162</v>
      </c>
      <c r="AF1618" t="s">
        <v>162</v>
      </c>
      <c r="AG1618">
        <v>859660</v>
      </c>
      <c r="AH1618">
        <v>1269074</v>
      </c>
      <c r="AI1618">
        <v>1269074</v>
      </c>
      <c r="AJ1618">
        <v>47090</v>
      </c>
      <c r="AK1618">
        <v>6002</v>
      </c>
      <c r="AL1618">
        <v>67318</v>
      </c>
      <c r="AM1618">
        <v>739251</v>
      </c>
      <c r="AN1618" t="s">
        <v>164</v>
      </c>
      <c r="AO1618">
        <v>10</v>
      </c>
      <c r="AP1618" t="s">
        <v>162</v>
      </c>
      <c r="AQ1618">
        <v>1.85</v>
      </c>
      <c r="AR1618">
        <v>120</v>
      </c>
      <c r="AS1618">
        <v>1.82</v>
      </c>
      <c r="AT1618" t="s">
        <v>165</v>
      </c>
      <c r="AU1618">
        <v>120</v>
      </c>
      <c r="AV1618">
        <v>0.11</v>
      </c>
      <c r="AW1618">
        <v>3.57</v>
      </c>
      <c r="AX1618">
        <v>42.551155000000001</v>
      </c>
      <c r="AY1618">
        <v>-83.114333999999999</v>
      </c>
      <c r="AZ1618" t="s">
        <v>164</v>
      </c>
      <c r="BC1618" t="s">
        <v>164</v>
      </c>
      <c r="BD1618">
        <v>-9252245.3379999995</v>
      </c>
      <c r="BE1618">
        <v>5243900.7</v>
      </c>
    </row>
    <row r="1619" spans="1:57" x14ac:dyDescent="0.25">
      <c r="A1619">
        <v>84048</v>
      </c>
      <c r="B1619">
        <v>17541</v>
      </c>
      <c r="C1619">
        <v>5</v>
      </c>
      <c r="D1619" t="s">
        <v>155</v>
      </c>
      <c r="E1619" t="s">
        <v>156</v>
      </c>
      <c r="F1619">
        <v>234952</v>
      </c>
      <c r="G1619" t="s">
        <v>8104</v>
      </c>
      <c r="H1619" t="s">
        <v>8105</v>
      </c>
      <c r="I1619" t="s">
        <v>8106</v>
      </c>
      <c r="J1619" t="s">
        <v>958</v>
      </c>
      <c r="K1619" t="s">
        <v>240</v>
      </c>
      <c r="L1619">
        <v>48075</v>
      </c>
      <c r="M1619">
        <v>0.98</v>
      </c>
      <c r="N1619" t="s">
        <v>162</v>
      </c>
      <c r="O1619" t="s">
        <v>162</v>
      </c>
      <c r="P1619" t="s">
        <v>8107</v>
      </c>
      <c r="Q1619">
        <v>0.14000000000000001</v>
      </c>
      <c r="R1619" t="s">
        <v>162</v>
      </c>
      <c r="S1619" t="s">
        <v>164</v>
      </c>
      <c r="T1619" t="s">
        <v>164</v>
      </c>
      <c r="U1619" t="s">
        <v>162</v>
      </c>
      <c r="V1619">
        <v>3.96</v>
      </c>
      <c r="X1619" t="s">
        <v>162</v>
      </c>
      <c r="Y1619" t="s">
        <v>162</v>
      </c>
      <c r="Z1619" t="s">
        <v>162</v>
      </c>
      <c r="AA1619" t="s">
        <v>162</v>
      </c>
      <c r="AB1619">
        <v>4.7300000000000004</v>
      </c>
      <c r="AC1619">
        <v>5.73</v>
      </c>
      <c r="AD1619">
        <v>6.11</v>
      </c>
      <c r="AE1619" t="s">
        <v>162</v>
      </c>
      <c r="AF1619" t="s">
        <v>162</v>
      </c>
      <c r="AG1619">
        <v>850152</v>
      </c>
      <c r="AH1619">
        <v>1076584</v>
      </c>
      <c r="AI1619">
        <v>1076584</v>
      </c>
      <c r="AJ1619">
        <v>45687</v>
      </c>
      <c r="AK1619">
        <v>6002</v>
      </c>
      <c r="AL1619">
        <v>66949</v>
      </c>
      <c r="AM1619">
        <v>731514</v>
      </c>
      <c r="AN1619" t="s">
        <v>164</v>
      </c>
      <c r="AO1619">
        <v>10</v>
      </c>
      <c r="AP1619" t="s">
        <v>162</v>
      </c>
      <c r="AQ1619">
        <v>1.65</v>
      </c>
      <c r="AR1619">
        <v>120</v>
      </c>
      <c r="AS1619">
        <v>1.65</v>
      </c>
      <c r="AT1619" t="s">
        <v>165</v>
      </c>
      <c r="AU1619">
        <v>120</v>
      </c>
      <c r="AV1619">
        <v>0</v>
      </c>
      <c r="AW1619">
        <v>1.64</v>
      </c>
      <c r="AX1619">
        <v>42.475923000000002</v>
      </c>
      <c r="AY1619">
        <v>-83.098567000000003</v>
      </c>
      <c r="AZ1619" t="s">
        <v>164</v>
      </c>
      <c r="BC1619" t="s">
        <v>164</v>
      </c>
      <c r="BD1619">
        <v>-9250490.1640000008</v>
      </c>
      <c r="BE1619" s="1" t="s">
        <v>8108</v>
      </c>
    </row>
    <row r="1620" spans="1:57" x14ac:dyDescent="0.25">
      <c r="A1620">
        <v>84083</v>
      </c>
      <c r="B1620">
        <v>17962</v>
      </c>
      <c r="C1620">
        <v>5</v>
      </c>
      <c r="D1620" t="s">
        <v>155</v>
      </c>
      <c r="E1620" t="s">
        <v>156</v>
      </c>
      <c r="F1620">
        <v>10518</v>
      </c>
      <c r="G1620" t="s">
        <v>8109</v>
      </c>
      <c r="H1620" t="s">
        <v>8110</v>
      </c>
      <c r="I1620" t="s">
        <v>8111</v>
      </c>
      <c r="J1620" t="s">
        <v>686</v>
      </c>
      <c r="K1620" t="s">
        <v>161</v>
      </c>
      <c r="L1620">
        <v>45007</v>
      </c>
      <c r="M1620">
        <v>1</v>
      </c>
      <c r="N1620" t="s">
        <v>162</v>
      </c>
      <c r="O1620" t="s">
        <v>162</v>
      </c>
      <c r="P1620" t="s">
        <v>8112</v>
      </c>
      <c r="Q1620">
        <v>0.14000000000000001</v>
      </c>
      <c r="R1620" t="s">
        <v>162</v>
      </c>
      <c r="S1620" t="s">
        <v>164</v>
      </c>
      <c r="T1620" t="s">
        <v>164</v>
      </c>
      <c r="U1620" t="s">
        <v>162</v>
      </c>
      <c r="V1620">
        <v>3.97</v>
      </c>
      <c r="X1620" t="s">
        <v>162</v>
      </c>
      <c r="Y1620" t="s">
        <v>162</v>
      </c>
      <c r="Z1620" t="s">
        <v>162</v>
      </c>
      <c r="AA1620" t="s">
        <v>162</v>
      </c>
      <c r="AB1620">
        <v>4.93</v>
      </c>
      <c r="AC1620">
        <v>5.91</v>
      </c>
      <c r="AD1620">
        <v>6.27</v>
      </c>
      <c r="AE1620" t="s">
        <v>162</v>
      </c>
      <c r="AF1620" t="s">
        <v>162</v>
      </c>
      <c r="AG1620">
        <v>904243</v>
      </c>
      <c r="AH1620">
        <v>815568</v>
      </c>
      <c r="AI1620">
        <v>815568</v>
      </c>
      <c r="AJ1620">
        <v>45089</v>
      </c>
      <c r="AK1620">
        <v>10479</v>
      </c>
      <c r="AL1620">
        <v>72883</v>
      </c>
      <c r="AM1620">
        <v>775792</v>
      </c>
      <c r="AN1620" t="s">
        <v>164</v>
      </c>
      <c r="AO1620">
        <v>10</v>
      </c>
      <c r="AP1620" t="s">
        <v>162</v>
      </c>
      <c r="AQ1620">
        <v>0.54</v>
      </c>
      <c r="AS1620">
        <v>2.96</v>
      </c>
      <c r="AT1620" t="s">
        <v>165</v>
      </c>
      <c r="AV1620">
        <v>0.11</v>
      </c>
      <c r="AW1620">
        <v>0.64</v>
      </c>
      <c r="AX1620">
        <v>42.354999999999997</v>
      </c>
      <c r="AY1620">
        <v>-83.027500000000003</v>
      </c>
      <c r="AZ1620" t="s">
        <v>164</v>
      </c>
      <c r="BC1620" t="s">
        <v>164</v>
      </c>
      <c r="BD1620">
        <v>-9242579.0219999999</v>
      </c>
      <c r="BE1620" s="1" t="s">
        <v>8113</v>
      </c>
    </row>
    <row r="1621" spans="1:57" x14ac:dyDescent="0.25">
      <c r="A1621">
        <v>84084</v>
      </c>
      <c r="B1621">
        <v>17963</v>
      </c>
      <c r="C1621">
        <v>5</v>
      </c>
      <c r="D1621" t="s">
        <v>155</v>
      </c>
      <c r="E1621" t="s">
        <v>156</v>
      </c>
      <c r="F1621">
        <v>10519</v>
      </c>
      <c r="G1621" t="s">
        <v>8114</v>
      </c>
      <c r="H1621" t="s">
        <v>8115</v>
      </c>
      <c r="I1621" t="s">
        <v>8116</v>
      </c>
      <c r="J1621" t="s">
        <v>1155</v>
      </c>
      <c r="K1621" t="s">
        <v>1155</v>
      </c>
      <c r="L1621">
        <v>47170</v>
      </c>
      <c r="M1621">
        <v>1</v>
      </c>
      <c r="N1621" t="s">
        <v>162</v>
      </c>
      <c r="O1621" t="s">
        <v>162</v>
      </c>
      <c r="P1621" t="s">
        <v>8117</v>
      </c>
      <c r="Q1621">
        <v>0.14000000000000001</v>
      </c>
      <c r="R1621" t="s">
        <v>162</v>
      </c>
      <c r="S1621" t="s">
        <v>164</v>
      </c>
      <c r="T1621" t="s">
        <v>164</v>
      </c>
      <c r="U1621" t="s">
        <v>162</v>
      </c>
      <c r="V1621">
        <v>3.92</v>
      </c>
      <c r="X1621" t="s">
        <v>162</v>
      </c>
      <c r="Y1621" t="s">
        <v>162</v>
      </c>
      <c r="Z1621" t="s">
        <v>164</v>
      </c>
      <c r="AA1621" t="s">
        <v>162</v>
      </c>
      <c r="AB1621">
        <v>5.09</v>
      </c>
      <c r="AC1621">
        <v>6.37</v>
      </c>
      <c r="AD1621">
        <v>6.81</v>
      </c>
      <c r="AE1621" t="s">
        <v>162</v>
      </c>
      <c r="AF1621" t="s">
        <v>162</v>
      </c>
      <c r="AG1621">
        <v>641521</v>
      </c>
      <c r="AH1621">
        <v>2216375</v>
      </c>
      <c r="AI1621">
        <v>2216375</v>
      </c>
      <c r="AJ1621">
        <v>60513</v>
      </c>
      <c r="AK1621">
        <v>112534</v>
      </c>
      <c r="AL1621">
        <v>38880</v>
      </c>
      <c r="AM1621">
        <v>429595</v>
      </c>
      <c r="AN1621" t="s">
        <v>164</v>
      </c>
      <c r="AO1621">
        <v>9</v>
      </c>
      <c r="AP1621" t="s">
        <v>162</v>
      </c>
      <c r="AQ1621">
        <v>0.51</v>
      </c>
      <c r="AR1621">
        <v>138</v>
      </c>
      <c r="AS1621">
        <v>0.51</v>
      </c>
      <c r="AT1621" t="s">
        <v>165</v>
      </c>
      <c r="AU1621">
        <v>138</v>
      </c>
      <c r="AV1621">
        <v>0</v>
      </c>
      <c r="AW1621">
        <v>7.0000000000000007E-2</v>
      </c>
      <c r="AX1621">
        <v>43.410829999999997</v>
      </c>
      <c r="AY1621">
        <v>-83.971940000000004</v>
      </c>
      <c r="AZ1621" t="s">
        <v>164</v>
      </c>
      <c r="BA1621" t="s">
        <v>164</v>
      </c>
      <c r="BC1621" t="s">
        <v>164</v>
      </c>
      <c r="BD1621">
        <v>-9347713.602</v>
      </c>
      <c r="BE1621">
        <v>5374714.8990000002</v>
      </c>
    </row>
    <row r="1622" spans="1:57" x14ac:dyDescent="0.25">
      <c r="A1622">
        <v>84100</v>
      </c>
      <c r="B1622">
        <v>18167</v>
      </c>
      <c r="C1622">
        <v>5</v>
      </c>
      <c r="D1622" t="s">
        <v>155</v>
      </c>
      <c r="E1622" t="s">
        <v>156</v>
      </c>
      <c r="F1622">
        <v>12574</v>
      </c>
      <c r="G1622" t="s">
        <v>8118</v>
      </c>
      <c r="H1622" t="s">
        <v>8119</v>
      </c>
      <c r="I1622" t="s">
        <v>8120</v>
      </c>
      <c r="J1622" t="s">
        <v>1155</v>
      </c>
      <c r="K1622" t="s">
        <v>1155</v>
      </c>
      <c r="L1622">
        <v>48601</v>
      </c>
      <c r="M1622">
        <v>1</v>
      </c>
      <c r="N1622" t="s">
        <v>162</v>
      </c>
      <c r="O1622" t="s">
        <v>162</v>
      </c>
      <c r="P1622" t="s">
        <v>8121</v>
      </c>
      <c r="Q1622">
        <v>0.14000000000000001</v>
      </c>
      <c r="R1622" t="s">
        <v>162</v>
      </c>
      <c r="S1622" t="s">
        <v>164</v>
      </c>
      <c r="T1622" t="s">
        <v>164</v>
      </c>
      <c r="U1622" t="s">
        <v>162</v>
      </c>
      <c r="V1622">
        <v>3.93</v>
      </c>
      <c r="X1622" t="s">
        <v>162</v>
      </c>
      <c r="Y1622" t="s">
        <v>162</v>
      </c>
      <c r="Z1622" t="s">
        <v>164</v>
      </c>
      <c r="AA1622" t="s">
        <v>162</v>
      </c>
      <c r="AB1622">
        <v>5.14</v>
      </c>
      <c r="AC1622">
        <v>6.37</v>
      </c>
      <c r="AD1622">
        <v>6.81</v>
      </c>
      <c r="AE1622" t="s">
        <v>162</v>
      </c>
      <c r="AF1622" t="s">
        <v>162</v>
      </c>
      <c r="AG1622">
        <v>641521</v>
      </c>
      <c r="AH1622">
        <v>2216375</v>
      </c>
      <c r="AI1622">
        <v>2216375</v>
      </c>
      <c r="AJ1622">
        <v>60513</v>
      </c>
      <c r="AK1622">
        <v>112534</v>
      </c>
      <c r="AL1622">
        <v>38880</v>
      </c>
      <c r="AM1622">
        <v>429595</v>
      </c>
      <c r="AN1622" t="s">
        <v>164</v>
      </c>
      <c r="AO1622">
        <v>9</v>
      </c>
      <c r="AP1622" t="s">
        <v>162</v>
      </c>
      <c r="AQ1622">
        <v>0.37</v>
      </c>
      <c r="AS1622">
        <v>2.0299999999999998</v>
      </c>
      <c r="AT1622" t="s">
        <v>165</v>
      </c>
      <c r="AU1622">
        <v>138</v>
      </c>
      <c r="AV1622">
        <v>0.02</v>
      </c>
      <c r="AW1622">
        <v>0.01</v>
      </c>
      <c r="AX1622">
        <v>43.425733999999999</v>
      </c>
      <c r="AY1622">
        <v>-83.943323000000007</v>
      </c>
      <c r="AZ1622" t="s">
        <v>164</v>
      </c>
      <c r="BA1622" t="s">
        <v>164</v>
      </c>
      <c r="BC1622" t="s">
        <v>164</v>
      </c>
      <c r="BD1622">
        <v>-9344527.9719999991</v>
      </c>
      <c r="BE1622">
        <v>5376999.051</v>
      </c>
    </row>
    <row r="1623" spans="1:57" x14ac:dyDescent="0.25">
      <c r="A1623">
        <v>84134</v>
      </c>
      <c r="B1623">
        <v>18625</v>
      </c>
      <c r="C1623">
        <v>5</v>
      </c>
      <c r="D1623" t="s">
        <v>155</v>
      </c>
      <c r="E1623" t="s">
        <v>156</v>
      </c>
      <c r="F1623">
        <v>65601</v>
      </c>
      <c r="G1623" t="s">
        <v>8122</v>
      </c>
      <c r="H1623" t="s">
        <v>8123</v>
      </c>
      <c r="I1623" t="s">
        <v>8124</v>
      </c>
      <c r="J1623" t="s">
        <v>821</v>
      </c>
      <c r="K1623" t="s">
        <v>821</v>
      </c>
      <c r="L1623">
        <v>49707</v>
      </c>
      <c r="M1623">
        <v>1</v>
      </c>
      <c r="N1623" t="s">
        <v>162</v>
      </c>
      <c r="O1623" t="s">
        <v>162</v>
      </c>
      <c r="P1623" t="s">
        <v>8125</v>
      </c>
      <c r="Q1623">
        <v>0.14000000000000001</v>
      </c>
      <c r="R1623" t="s">
        <v>162</v>
      </c>
      <c r="S1623" t="s">
        <v>164</v>
      </c>
      <c r="T1623" t="s">
        <v>164</v>
      </c>
      <c r="U1623" t="s">
        <v>162</v>
      </c>
      <c r="V1623">
        <v>3.86</v>
      </c>
      <c r="X1623" t="s">
        <v>162</v>
      </c>
      <c r="Y1623" t="s">
        <v>162</v>
      </c>
      <c r="Z1623" t="s">
        <v>164</v>
      </c>
      <c r="AA1623" t="s">
        <v>162</v>
      </c>
      <c r="AB1623">
        <v>5.19</v>
      </c>
      <c r="AC1623">
        <v>6.51</v>
      </c>
      <c r="AD1623">
        <v>6.96</v>
      </c>
      <c r="AE1623" t="s">
        <v>162</v>
      </c>
      <c r="AF1623" t="s">
        <v>162</v>
      </c>
      <c r="AG1623">
        <v>275023</v>
      </c>
      <c r="AH1623">
        <v>51298</v>
      </c>
      <c r="AI1623">
        <v>51298</v>
      </c>
      <c r="AJ1623">
        <v>89564</v>
      </c>
      <c r="AK1623">
        <v>148684</v>
      </c>
      <c r="AL1623">
        <v>10964</v>
      </c>
      <c r="AM1623">
        <v>25811</v>
      </c>
      <c r="AN1623" t="s">
        <v>164</v>
      </c>
      <c r="AO1623">
        <v>8</v>
      </c>
      <c r="AP1623" t="s">
        <v>162</v>
      </c>
      <c r="AQ1623">
        <v>0.52</v>
      </c>
      <c r="AS1623">
        <v>1.73</v>
      </c>
      <c r="AT1623" t="s">
        <v>165</v>
      </c>
      <c r="AU1623">
        <v>138</v>
      </c>
      <c r="AV1623">
        <v>0</v>
      </c>
      <c r="AW1623">
        <v>0.08</v>
      </c>
      <c r="AX1623">
        <v>45.060012</v>
      </c>
      <c r="AY1623">
        <v>-83.452034999999995</v>
      </c>
      <c r="AZ1623" t="s">
        <v>164</v>
      </c>
      <c r="BA1623" t="s">
        <v>164</v>
      </c>
      <c r="BC1623" t="s">
        <v>164</v>
      </c>
      <c r="BD1623">
        <v>-9289838.0419999994</v>
      </c>
      <c r="BE1623" s="1" t="s">
        <v>8126</v>
      </c>
    </row>
    <row r="1624" spans="1:57" x14ac:dyDescent="0.25">
      <c r="A1624">
        <v>84175</v>
      </c>
      <c r="B1624">
        <v>19138</v>
      </c>
      <c r="C1624">
        <v>5</v>
      </c>
      <c r="D1624" t="s">
        <v>155</v>
      </c>
      <c r="E1624" t="s">
        <v>156</v>
      </c>
      <c r="F1624">
        <v>137367</v>
      </c>
      <c r="G1624" t="s">
        <v>8127</v>
      </c>
      <c r="H1624" t="s">
        <v>8128</v>
      </c>
      <c r="I1624" t="s">
        <v>8129</v>
      </c>
      <c r="J1624" t="s">
        <v>261</v>
      </c>
      <c r="K1624" t="s">
        <v>261</v>
      </c>
      <c r="L1624">
        <v>49721</v>
      </c>
      <c r="M1624">
        <v>1</v>
      </c>
      <c r="N1624" t="s">
        <v>162</v>
      </c>
      <c r="O1624" t="s">
        <v>162</v>
      </c>
      <c r="P1624" t="s">
        <v>8130</v>
      </c>
      <c r="Q1624">
        <v>0.14000000000000001</v>
      </c>
      <c r="R1624" t="s">
        <v>162</v>
      </c>
      <c r="S1624" t="s">
        <v>164</v>
      </c>
      <c r="T1624" t="s">
        <v>164</v>
      </c>
      <c r="U1624" t="s">
        <v>162</v>
      </c>
      <c r="V1624">
        <v>3.8</v>
      </c>
      <c r="X1624" t="s">
        <v>162</v>
      </c>
      <c r="Y1624" t="s">
        <v>162</v>
      </c>
      <c r="Z1624" t="s">
        <v>164</v>
      </c>
      <c r="AA1624" t="s">
        <v>162</v>
      </c>
      <c r="AB1624">
        <v>5.39</v>
      </c>
      <c r="AC1624">
        <v>6.49</v>
      </c>
      <c r="AD1624">
        <v>6.88</v>
      </c>
      <c r="AE1624" t="s">
        <v>162</v>
      </c>
      <c r="AF1624" t="s">
        <v>162</v>
      </c>
      <c r="AG1624">
        <v>237533</v>
      </c>
      <c r="AH1624">
        <v>35545</v>
      </c>
      <c r="AI1624">
        <v>35545</v>
      </c>
      <c r="AJ1624">
        <v>110794</v>
      </c>
      <c r="AK1624">
        <v>80879</v>
      </c>
      <c r="AL1624">
        <v>12700</v>
      </c>
      <c r="AM1624">
        <v>33160</v>
      </c>
      <c r="AN1624" t="s">
        <v>164</v>
      </c>
      <c r="AO1624">
        <v>8</v>
      </c>
      <c r="AP1624" t="s">
        <v>162</v>
      </c>
      <c r="AQ1624">
        <v>0.69</v>
      </c>
      <c r="AS1624">
        <v>4.3</v>
      </c>
      <c r="AT1624" t="s">
        <v>165</v>
      </c>
      <c r="AU1624">
        <v>138</v>
      </c>
      <c r="AV1624">
        <v>0</v>
      </c>
      <c r="AW1624">
        <v>0.55000000000000004</v>
      </c>
      <c r="AX1624">
        <v>45.648335000000003</v>
      </c>
      <c r="AY1624">
        <v>-84.483478000000005</v>
      </c>
      <c r="AZ1624" t="s">
        <v>164</v>
      </c>
      <c r="BA1624" t="s">
        <v>164</v>
      </c>
      <c r="BC1624" t="s">
        <v>164</v>
      </c>
      <c r="BD1624">
        <v>-9404657.7510000002</v>
      </c>
      <c r="BE1624" s="1" t="s">
        <v>8131</v>
      </c>
    </row>
    <row r="1625" spans="1:57" x14ac:dyDescent="0.25">
      <c r="A1625">
        <v>84262</v>
      </c>
      <c r="B1625">
        <v>20193</v>
      </c>
      <c r="C1625">
        <v>5</v>
      </c>
      <c r="D1625" t="s">
        <v>155</v>
      </c>
      <c r="E1625" t="s">
        <v>156</v>
      </c>
      <c r="F1625">
        <v>49684</v>
      </c>
      <c r="G1625" t="s">
        <v>8132</v>
      </c>
      <c r="H1625" t="s">
        <v>8133</v>
      </c>
      <c r="I1625" t="s">
        <v>8134</v>
      </c>
      <c r="J1625" t="s">
        <v>697</v>
      </c>
      <c r="K1625" t="s">
        <v>171</v>
      </c>
      <c r="L1625">
        <v>49458</v>
      </c>
      <c r="M1625">
        <v>1</v>
      </c>
      <c r="N1625" t="s">
        <v>162</v>
      </c>
      <c r="O1625" t="s">
        <v>162</v>
      </c>
      <c r="P1625" t="s">
        <v>8135</v>
      </c>
      <c r="Q1625">
        <v>0.14000000000000001</v>
      </c>
      <c r="R1625" t="s">
        <v>162</v>
      </c>
      <c r="S1625" t="s">
        <v>164</v>
      </c>
      <c r="T1625" t="s">
        <v>164</v>
      </c>
      <c r="U1625" t="s">
        <v>162</v>
      </c>
      <c r="V1625">
        <v>3.88</v>
      </c>
      <c r="X1625" t="s">
        <v>162</v>
      </c>
      <c r="Y1625" t="s">
        <v>162</v>
      </c>
      <c r="Z1625" t="s">
        <v>164</v>
      </c>
      <c r="AA1625" t="s">
        <v>162</v>
      </c>
      <c r="AB1625">
        <v>5.38</v>
      </c>
      <c r="AC1625">
        <v>6.67</v>
      </c>
      <c r="AD1625">
        <v>7.09</v>
      </c>
      <c r="AE1625" t="s">
        <v>162</v>
      </c>
      <c r="AF1625" t="s">
        <v>162</v>
      </c>
      <c r="AG1625">
        <v>296490</v>
      </c>
      <c r="AH1625">
        <v>244185</v>
      </c>
      <c r="AI1625">
        <v>244185</v>
      </c>
      <c r="AJ1625">
        <v>85594</v>
      </c>
      <c r="AK1625">
        <v>115430</v>
      </c>
      <c r="AL1625">
        <v>13288</v>
      </c>
      <c r="AM1625">
        <v>82178</v>
      </c>
      <c r="AN1625" t="s">
        <v>164</v>
      </c>
      <c r="AO1625">
        <v>9</v>
      </c>
      <c r="AP1625" t="s">
        <v>162</v>
      </c>
      <c r="AQ1625">
        <v>0.69</v>
      </c>
      <c r="AS1625">
        <v>0.71</v>
      </c>
      <c r="AT1625" t="s">
        <v>165</v>
      </c>
      <c r="AU1625">
        <v>138</v>
      </c>
      <c r="AV1625">
        <v>0</v>
      </c>
      <c r="AW1625">
        <v>0.12</v>
      </c>
      <c r="AX1625">
        <v>43.955150000000003</v>
      </c>
      <c r="AY1625">
        <v>-86.279700000000005</v>
      </c>
      <c r="AZ1625" t="s">
        <v>164</v>
      </c>
      <c r="BA1625" t="s">
        <v>164</v>
      </c>
      <c r="BC1625" t="s">
        <v>164</v>
      </c>
      <c r="BD1625">
        <v>-9604612.2699999996</v>
      </c>
      <c r="BE1625" s="1" t="s">
        <v>8136</v>
      </c>
    </row>
    <row r="1626" spans="1:57" x14ac:dyDescent="0.25">
      <c r="A1626">
        <v>84265</v>
      </c>
      <c r="B1626">
        <v>20242</v>
      </c>
      <c r="C1626">
        <v>5</v>
      </c>
      <c r="D1626" t="s">
        <v>155</v>
      </c>
      <c r="E1626" t="s">
        <v>156</v>
      </c>
      <c r="F1626">
        <v>98005</v>
      </c>
      <c r="G1626" t="s">
        <v>8137</v>
      </c>
      <c r="H1626" t="s">
        <v>8138</v>
      </c>
      <c r="I1626" t="s">
        <v>8138</v>
      </c>
      <c r="J1626" t="s">
        <v>652</v>
      </c>
      <c r="K1626" t="s">
        <v>652</v>
      </c>
      <c r="L1626">
        <v>49010</v>
      </c>
      <c r="M1626">
        <v>1</v>
      </c>
      <c r="N1626" t="s">
        <v>162</v>
      </c>
      <c r="O1626" t="s">
        <v>162</v>
      </c>
      <c r="P1626" t="s">
        <v>8139</v>
      </c>
      <c r="Q1626">
        <v>0.14000000000000001</v>
      </c>
      <c r="R1626" t="s">
        <v>162</v>
      </c>
      <c r="S1626" t="s">
        <v>164</v>
      </c>
      <c r="T1626" t="s">
        <v>164</v>
      </c>
      <c r="U1626" t="s">
        <v>162</v>
      </c>
      <c r="V1626">
        <v>3.92</v>
      </c>
      <c r="X1626" t="s">
        <v>162</v>
      </c>
      <c r="Y1626" t="s">
        <v>162</v>
      </c>
      <c r="Z1626" t="s">
        <v>162</v>
      </c>
      <c r="AA1626" t="s">
        <v>162</v>
      </c>
      <c r="AB1626">
        <v>4.9800000000000004</v>
      </c>
      <c r="AC1626">
        <v>6.27</v>
      </c>
      <c r="AD1626">
        <v>6.73</v>
      </c>
      <c r="AE1626" t="s">
        <v>162</v>
      </c>
      <c r="AF1626" t="s">
        <v>162</v>
      </c>
      <c r="AG1626">
        <v>559747</v>
      </c>
      <c r="AH1626">
        <v>1405635</v>
      </c>
      <c r="AI1626">
        <v>1405635</v>
      </c>
      <c r="AJ1626">
        <v>69272</v>
      </c>
      <c r="AK1626">
        <v>91689</v>
      </c>
      <c r="AL1626">
        <v>95498</v>
      </c>
      <c r="AM1626">
        <v>303288</v>
      </c>
      <c r="AN1626" t="s">
        <v>164</v>
      </c>
      <c r="AO1626">
        <v>11</v>
      </c>
      <c r="AP1626" t="s">
        <v>162</v>
      </c>
      <c r="AQ1626">
        <v>0.95</v>
      </c>
      <c r="AS1626">
        <v>1.55</v>
      </c>
      <c r="AT1626" t="s">
        <v>165</v>
      </c>
      <c r="AV1626">
        <v>0.13</v>
      </c>
      <c r="AW1626">
        <v>8.66</v>
      </c>
      <c r="AX1626">
        <v>42.537134999999999</v>
      </c>
      <c r="AY1626">
        <v>-85.840387000000007</v>
      </c>
      <c r="AZ1626" t="s">
        <v>164</v>
      </c>
      <c r="BC1626" t="s">
        <v>164</v>
      </c>
      <c r="BD1626">
        <v>-9555708.1699999999</v>
      </c>
      <c r="BE1626" s="1" t="s">
        <v>8140</v>
      </c>
    </row>
    <row r="1627" spans="1:57" x14ac:dyDescent="0.25">
      <c r="A1627">
        <v>84276</v>
      </c>
      <c r="B1627">
        <v>20394</v>
      </c>
      <c r="C1627">
        <v>5</v>
      </c>
      <c r="D1627" t="s">
        <v>155</v>
      </c>
      <c r="E1627" t="s">
        <v>156</v>
      </c>
      <c r="F1627">
        <v>137366</v>
      </c>
      <c r="G1627" t="s">
        <v>8141</v>
      </c>
      <c r="H1627" t="s">
        <v>8142</v>
      </c>
      <c r="I1627" t="s">
        <v>8143</v>
      </c>
      <c r="J1627" t="s">
        <v>261</v>
      </c>
      <c r="K1627" t="s">
        <v>261</v>
      </c>
      <c r="L1627">
        <v>49721</v>
      </c>
      <c r="M1627">
        <v>1</v>
      </c>
      <c r="N1627" t="s">
        <v>162</v>
      </c>
      <c r="O1627" t="s">
        <v>162</v>
      </c>
      <c r="P1627" t="s">
        <v>8144</v>
      </c>
      <c r="Q1627">
        <v>0.14000000000000001</v>
      </c>
      <c r="R1627" t="s">
        <v>162</v>
      </c>
      <c r="S1627" t="s">
        <v>164</v>
      </c>
      <c r="T1627" t="s">
        <v>164</v>
      </c>
      <c r="U1627" t="s">
        <v>162</v>
      </c>
      <c r="V1627">
        <v>3.8</v>
      </c>
      <c r="X1627" t="s">
        <v>162</v>
      </c>
      <c r="Y1627" t="s">
        <v>162</v>
      </c>
      <c r="Z1627" t="s">
        <v>164</v>
      </c>
      <c r="AA1627" t="s">
        <v>162</v>
      </c>
      <c r="AB1627">
        <v>5.26</v>
      </c>
      <c r="AC1627">
        <v>6.42</v>
      </c>
      <c r="AD1627">
        <v>6.83</v>
      </c>
      <c r="AE1627" t="s">
        <v>162</v>
      </c>
      <c r="AF1627" t="s">
        <v>162</v>
      </c>
      <c r="AG1627">
        <v>237533</v>
      </c>
      <c r="AH1627">
        <v>35545</v>
      </c>
      <c r="AI1627">
        <v>35545</v>
      </c>
      <c r="AJ1627">
        <v>110794</v>
      </c>
      <c r="AK1627">
        <v>80879</v>
      </c>
      <c r="AL1627">
        <v>12700</v>
      </c>
      <c r="AM1627">
        <v>33160</v>
      </c>
      <c r="AN1627" t="s">
        <v>164</v>
      </c>
      <c r="AO1627">
        <v>8</v>
      </c>
      <c r="AP1627" t="s">
        <v>162</v>
      </c>
      <c r="AQ1627">
        <v>0.11</v>
      </c>
      <c r="AS1627">
        <v>3.64</v>
      </c>
      <c r="AT1627" t="s">
        <v>165</v>
      </c>
      <c r="AU1627">
        <v>138</v>
      </c>
      <c r="AV1627">
        <v>0.02</v>
      </c>
      <c r="AW1627">
        <v>0</v>
      </c>
      <c r="AX1627">
        <v>45.638720999999997</v>
      </c>
      <c r="AY1627">
        <v>-84.482112999999998</v>
      </c>
      <c r="AZ1627" t="s">
        <v>164</v>
      </c>
      <c r="BA1627" t="s">
        <v>164</v>
      </c>
      <c r="BC1627" t="s">
        <v>164</v>
      </c>
      <c r="BD1627">
        <v>-9404505.8000000007</v>
      </c>
      <c r="BE1627" s="1" t="s">
        <v>8145</v>
      </c>
    </row>
    <row r="1628" spans="1:57" x14ac:dyDescent="0.25">
      <c r="A1628">
        <v>84284</v>
      </c>
      <c r="B1628">
        <v>20454</v>
      </c>
      <c r="C1628">
        <v>5</v>
      </c>
      <c r="D1628" t="s">
        <v>155</v>
      </c>
      <c r="E1628" t="s">
        <v>156</v>
      </c>
      <c r="F1628">
        <v>147695</v>
      </c>
      <c r="G1628" t="s">
        <v>8146</v>
      </c>
      <c r="H1628" t="s">
        <v>8147</v>
      </c>
      <c r="I1628" t="s">
        <v>8148</v>
      </c>
      <c r="J1628" t="s">
        <v>375</v>
      </c>
      <c r="K1628" t="s">
        <v>320</v>
      </c>
      <c r="L1628">
        <v>49548</v>
      </c>
      <c r="M1628">
        <v>1</v>
      </c>
      <c r="N1628" t="s">
        <v>162</v>
      </c>
      <c r="O1628" t="s">
        <v>162</v>
      </c>
      <c r="P1628" t="s">
        <v>8149</v>
      </c>
      <c r="Q1628">
        <v>0.14000000000000001</v>
      </c>
      <c r="R1628" t="s">
        <v>162</v>
      </c>
      <c r="S1628" t="s">
        <v>164</v>
      </c>
      <c r="T1628" t="s">
        <v>164</v>
      </c>
      <c r="U1628" t="s">
        <v>162</v>
      </c>
      <c r="V1628">
        <v>3.9</v>
      </c>
      <c r="X1628" t="s">
        <v>162</v>
      </c>
      <c r="Y1628" t="s">
        <v>162</v>
      </c>
      <c r="Z1628" t="s">
        <v>162</v>
      </c>
      <c r="AA1628" t="s">
        <v>162</v>
      </c>
      <c r="AB1628">
        <v>4.8099999999999996</v>
      </c>
      <c r="AC1628">
        <v>5.95</v>
      </c>
      <c r="AD1628">
        <v>6.4</v>
      </c>
      <c r="AE1628" t="s">
        <v>162</v>
      </c>
      <c r="AF1628" t="s">
        <v>162</v>
      </c>
      <c r="AG1628">
        <v>586747</v>
      </c>
      <c r="AH1628">
        <v>1426249</v>
      </c>
      <c r="AI1628">
        <v>1426249</v>
      </c>
      <c r="AJ1628">
        <v>91269</v>
      </c>
      <c r="AK1628">
        <v>105051</v>
      </c>
      <c r="AL1628">
        <v>88002</v>
      </c>
      <c r="AM1628">
        <v>302427</v>
      </c>
      <c r="AN1628" t="s">
        <v>164</v>
      </c>
      <c r="AO1628">
        <v>10</v>
      </c>
      <c r="AP1628" t="s">
        <v>162</v>
      </c>
      <c r="AQ1628">
        <v>0.5</v>
      </c>
      <c r="AS1628">
        <v>0.12</v>
      </c>
      <c r="AT1628" t="s">
        <v>165</v>
      </c>
      <c r="AU1628">
        <v>138</v>
      </c>
      <c r="AV1628">
        <v>0</v>
      </c>
      <c r="AW1628">
        <v>0.48</v>
      </c>
      <c r="AX1628">
        <v>42.902886000000002</v>
      </c>
      <c r="AY1628">
        <v>-85.665519000000003</v>
      </c>
      <c r="AZ1628" t="s">
        <v>164</v>
      </c>
      <c r="BC1628" t="s">
        <v>164</v>
      </c>
      <c r="BD1628">
        <v>-9536241.9539999999</v>
      </c>
      <c r="BE1628" s="1" t="s">
        <v>8150</v>
      </c>
    </row>
    <row r="1629" spans="1:57" x14ac:dyDescent="0.25">
      <c r="A1629">
        <v>84287</v>
      </c>
      <c r="B1629">
        <v>20530</v>
      </c>
      <c r="C1629">
        <v>5</v>
      </c>
      <c r="D1629" t="s">
        <v>155</v>
      </c>
      <c r="E1629" t="s">
        <v>156</v>
      </c>
      <c r="F1629">
        <v>177045</v>
      </c>
      <c r="G1629" t="s">
        <v>8151</v>
      </c>
      <c r="H1629" t="s">
        <v>8152</v>
      </c>
      <c r="I1629" t="s">
        <v>8153</v>
      </c>
      <c r="J1629" t="s">
        <v>253</v>
      </c>
      <c r="K1629" t="s">
        <v>254</v>
      </c>
      <c r="L1629">
        <v>48502</v>
      </c>
      <c r="M1629">
        <v>1</v>
      </c>
      <c r="N1629" t="s">
        <v>162</v>
      </c>
      <c r="O1629" t="s">
        <v>162</v>
      </c>
      <c r="P1629" t="s">
        <v>8154</v>
      </c>
      <c r="Q1629">
        <v>0.14000000000000001</v>
      </c>
      <c r="R1629" t="s">
        <v>162</v>
      </c>
      <c r="S1629" t="s">
        <v>164</v>
      </c>
      <c r="T1629" t="s">
        <v>164</v>
      </c>
      <c r="U1629" t="s">
        <v>162</v>
      </c>
      <c r="V1629">
        <v>3.92</v>
      </c>
      <c r="X1629" t="s">
        <v>162</v>
      </c>
      <c r="Y1629" t="s">
        <v>162</v>
      </c>
      <c r="Z1629" t="s">
        <v>164</v>
      </c>
      <c r="AA1629" t="s">
        <v>162</v>
      </c>
      <c r="AB1629">
        <v>5.05</v>
      </c>
      <c r="AC1629">
        <v>6.26</v>
      </c>
      <c r="AD1629">
        <v>6.71</v>
      </c>
      <c r="AE1629" t="s">
        <v>162</v>
      </c>
      <c r="AF1629" t="s">
        <v>162</v>
      </c>
      <c r="AG1629">
        <v>1045029</v>
      </c>
      <c r="AH1629">
        <v>2222649</v>
      </c>
      <c r="AI1629">
        <v>2222649</v>
      </c>
      <c r="AJ1629">
        <v>55070</v>
      </c>
      <c r="AK1629">
        <v>56608</v>
      </c>
      <c r="AL1629">
        <v>78718</v>
      </c>
      <c r="AM1629">
        <v>854633</v>
      </c>
      <c r="AN1629" t="s">
        <v>164</v>
      </c>
      <c r="AO1629">
        <v>9</v>
      </c>
      <c r="AP1629" t="s">
        <v>162</v>
      </c>
      <c r="AQ1629">
        <v>0.61</v>
      </c>
      <c r="AS1629">
        <v>2.0099999999999998</v>
      </c>
      <c r="AT1629" t="s">
        <v>165</v>
      </c>
      <c r="AU1629">
        <v>138</v>
      </c>
      <c r="AV1629">
        <v>0</v>
      </c>
      <c r="AW1629">
        <v>0.66</v>
      </c>
      <c r="AX1629">
        <v>43.010666000000001</v>
      </c>
      <c r="AY1629">
        <v>-83.691323999999994</v>
      </c>
      <c r="AZ1629" t="s">
        <v>164</v>
      </c>
      <c r="BA1629" t="s">
        <v>164</v>
      </c>
      <c r="BC1629" t="s">
        <v>164</v>
      </c>
      <c r="BD1629">
        <v>-9316475.5720000006</v>
      </c>
      <c r="BE1629" s="1" t="s">
        <v>8155</v>
      </c>
    </row>
    <row r="1630" spans="1:57" x14ac:dyDescent="0.25">
      <c r="A1630">
        <v>84361</v>
      </c>
      <c r="B1630">
        <v>21570</v>
      </c>
      <c r="C1630">
        <v>5</v>
      </c>
      <c r="D1630" t="s">
        <v>155</v>
      </c>
      <c r="E1630" t="s">
        <v>156</v>
      </c>
      <c r="F1630">
        <v>16024</v>
      </c>
      <c r="G1630" t="s">
        <v>8156</v>
      </c>
      <c r="H1630" t="s">
        <v>8157</v>
      </c>
      <c r="I1630" t="s">
        <v>8158</v>
      </c>
      <c r="J1630" t="s">
        <v>494</v>
      </c>
      <c r="K1630" t="s">
        <v>495</v>
      </c>
      <c r="L1630">
        <v>49098</v>
      </c>
      <c r="M1630">
        <v>1</v>
      </c>
      <c r="N1630" t="s">
        <v>162</v>
      </c>
      <c r="O1630" t="s">
        <v>162</v>
      </c>
      <c r="P1630" t="s">
        <v>8159</v>
      </c>
      <c r="Q1630">
        <v>0.14000000000000001</v>
      </c>
      <c r="R1630" t="s">
        <v>162</v>
      </c>
      <c r="S1630" t="s">
        <v>164</v>
      </c>
      <c r="T1630" t="s">
        <v>164</v>
      </c>
      <c r="U1630" t="s">
        <v>162</v>
      </c>
      <c r="V1630">
        <v>3.94</v>
      </c>
      <c r="X1630" t="s">
        <v>162</v>
      </c>
      <c r="Y1630" t="s">
        <v>162</v>
      </c>
      <c r="Z1630" t="s">
        <v>164</v>
      </c>
      <c r="AA1630" t="s">
        <v>162</v>
      </c>
      <c r="AB1630">
        <v>5.34</v>
      </c>
      <c r="AC1630">
        <v>6.63</v>
      </c>
      <c r="AD1630">
        <v>7.06</v>
      </c>
      <c r="AE1630" t="s">
        <v>162</v>
      </c>
      <c r="AF1630" t="s">
        <v>162</v>
      </c>
      <c r="AG1630">
        <v>743085</v>
      </c>
      <c r="AH1630">
        <v>1721385</v>
      </c>
      <c r="AI1630">
        <v>1721385</v>
      </c>
      <c r="AJ1630">
        <v>84512</v>
      </c>
      <c r="AK1630">
        <v>97031</v>
      </c>
      <c r="AL1630">
        <v>195840</v>
      </c>
      <c r="AM1630">
        <v>365703</v>
      </c>
      <c r="AN1630" t="s">
        <v>164</v>
      </c>
      <c r="AO1630">
        <v>11</v>
      </c>
      <c r="AP1630" t="s">
        <v>162</v>
      </c>
      <c r="AQ1630">
        <v>0.5</v>
      </c>
      <c r="AR1630">
        <v>138</v>
      </c>
      <c r="AS1630">
        <v>0.38</v>
      </c>
      <c r="AT1630" t="s">
        <v>165</v>
      </c>
      <c r="AV1630">
        <v>0.16</v>
      </c>
      <c r="AW1630">
        <v>0.13</v>
      </c>
      <c r="AX1630">
        <v>42.194000000000003</v>
      </c>
      <c r="AY1630">
        <v>-86.241799999999998</v>
      </c>
      <c r="AZ1630" t="s">
        <v>164</v>
      </c>
      <c r="BA1630" t="s">
        <v>164</v>
      </c>
      <c r="BC1630" t="s">
        <v>164</v>
      </c>
      <c r="BD1630">
        <v>-9600393.2609999999</v>
      </c>
      <c r="BE1630" s="1" t="s">
        <v>8160</v>
      </c>
    </row>
    <row r="1631" spans="1:57" x14ac:dyDescent="0.25">
      <c r="A1631">
        <v>84401</v>
      </c>
      <c r="B1631">
        <v>22127</v>
      </c>
      <c r="C1631">
        <v>5</v>
      </c>
      <c r="D1631" t="s">
        <v>155</v>
      </c>
      <c r="E1631" t="s">
        <v>156</v>
      </c>
      <c r="F1631">
        <v>92403</v>
      </c>
      <c r="G1631" t="s">
        <v>8161</v>
      </c>
      <c r="H1631" t="s">
        <v>8162</v>
      </c>
      <c r="I1631" t="s">
        <v>8163</v>
      </c>
      <c r="J1631" t="s">
        <v>261</v>
      </c>
      <c r="K1631" t="s">
        <v>261</v>
      </c>
      <c r="L1631">
        <v>49721</v>
      </c>
      <c r="M1631">
        <v>1</v>
      </c>
      <c r="N1631" t="s">
        <v>162</v>
      </c>
      <c r="O1631" t="s">
        <v>162</v>
      </c>
      <c r="P1631" t="s">
        <v>8164</v>
      </c>
      <c r="Q1631">
        <v>0.14000000000000001</v>
      </c>
      <c r="R1631" t="s">
        <v>162</v>
      </c>
      <c r="S1631" t="s">
        <v>164</v>
      </c>
      <c r="T1631" t="s">
        <v>164</v>
      </c>
      <c r="U1631" t="s">
        <v>162</v>
      </c>
      <c r="V1631">
        <v>3.8</v>
      </c>
      <c r="X1631" t="s">
        <v>162</v>
      </c>
      <c r="Y1631" t="s">
        <v>162</v>
      </c>
      <c r="Z1631" t="s">
        <v>164</v>
      </c>
      <c r="AA1631" t="s">
        <v>162</v>
      </c>
      <c r="AB1631">
        <v>5.26</v>
      </c>
      <c r="AC1631">
        <v>6.42</v>
      </c>
      <c r="AD1631">
        <v>6.83</v>
      </c>
      <c r="AE1631" t="s">
        <v>162</v>
      </c>
      <c r="AF1631" t="s">
        <v>162</v>
      </c>
      <c r="AG1631">
        <v>237533</v>
      </c>
      <c r="AH1631">
        <v>35545</v>
      </c>
      <c r="AI1631">
        <v>35545</v>
      </c>
      <c r="AJ1631">
        <v>110794</v>
      </c>
      <c r="AK1631">
        <v>80879</v>
      </c>
      <c r="AL1631">
        <v>12700</v>
      </c>
      <c r="AM1631">
        <v>33160</v>
      </c>
      <c r="AN1631" t="s">
        <v>164</v>
      </c>
      <c r="AO1631">
        <v>8</v>
      </c>
      <c r="AP1631" t="s">
        <v>162</v>
      </c>
      <c r="AQ1631">
        <v>0.4</v>
      </c>
      <c r="AS1631">
        <v>3.45</v>
      </c>
      <c r="AT1631" t="s">
        <v>165</v>
      </c>
      <c r="AU1631">
        <v>138</v>
      </c>
      <c r="AV1631">
        <v>0.23</v>
      </c>
      <c r="AW1631">
        <v>0</v>
      </c>
      <c r="AX1631">
        <v>45.635933000000001</v>
      </c>
      <c r="AY1631">
        <v>-84.487447000000003</v>
      </c>
      <c r="AZ1631" t="s">
        <v>164</v>
      </c>
      <c r="BA1631" t="s">
        <v>164</v>
      </c>
      <c r="BC1631" t="s">
        <v>164</v>
      </c>
      <c r="BD1631">
        <v>-9405099.5779999997</v>
      </c>
      <c r="BE1631" s="1" t="s">
        <v>8165</v>
      </c>
    </row>
    <row r="1632" spans="1:57" x14ac:dyDescent="0.25">
      <c r="A1632">
        <v>84410</v>
      </c>
      <c r="B1632">
        <v>22301</v>
      </c>
      <c r="C1632">
        <v>5</v>
      </c>
      <c r="D1632" t="s">
        <v>155</v>
      </c>
      <c r="E1632" t="s">
        <v>156</v>
      </c>
      <c r="F1632">
        <v>107701</v>
      </c>
      <c r="G1632" t="s">
        <v>8166</v>
      </c>
      <c r="H1632" t="s">
        <v>8167</v>
      </c>
      <c r="I1632" t="s">
        <v>8168</v>
      </c>
      <c r="J1632" t="s">
        <v>375</v>
      </c>
      <c r="K1632" t="s">
        <v>320</v>
      </c>
      <c r="L1632">
        <v>49504</v>
      </c>
      <c r="M1632">
        <v>1</v>
      </c>
      <c r="N1632" t="s">
        <v>162</v>
      </c>
      <c r="O1632" t="s">
        <v>162</v>
      </c>
      <c r="P1632" t="s">
        <v>8169</v>
      </c>
      <c r="Q1632">
        <v>0.14000000000000001</v>
      </c>
      <c r="R1632" t="s">
        <v>162</v>
      </c>
      <c r="S1632" t="s">
        <v>164</v>
      </c>
      <c r="T1632" t="s">
        <v>164</v>
      </c>
      <c r="U1632" t="s">
        <v>162</v>
      </c>
      <c r="V1632">
        <v>3.92</v>
      </c>
      <c r="X1632" t="s">
        <v>162</v>
      </c>
      <c r="Y1632" t="s">
        <v>162</v>
      </c>
      <c r="Z1632" t="s">
        <v>162</v>
      </c>
      <c r="AA1632" t="s">
        <v>162</v>
      </c>
      <c r="AB1632">
        <v>4.6100000000000003</v>
      </c>
      <c r="AC1632">
        <v>5.79</v>
      </c>
      <c r="AD1632">
        <v>6.24</v>
      </c>
      <c r="AE1632" t="s">
        <v>162</v>
      </c>
      <c r="AF1632" t="s">
        <v>162</v>
      </c>
      <c r="AG1632">
        <v>586747</v>
      </c>
      <c r="AH1632">
        <v>1426249</v>
      </c>
      <c r="AI1632">
        <v>1426249</v>
      </c>
      <c r="AJ1632">
        <v>91269</v>
      </c>
      <c r="AK1632">
        <v>105051</v>
      </c>
      <c r="AL1632">
        <v>88002</v>
      </c>
      <c r="AM1632">
        <v>302427</v>
      </c>
      <c r="AN1632" t="s">
        <v>164</v>
      </c>
      <c r="AO1632">
        <v>10</v>
      </c>
      <c r="AP1632" t="s">
        <v>162</v>
      </c>
      <c r="AQ1632">
        <v>0.39</v>
      </c>
      <c r="AS1632">
        <v>0.7</v>
      </c>
      <c r="AT1632" t="s">
        <v>165</v>
      </c>
      <c r="AV1632">
        <v>0</v>
      </c>
      <c r="AW1632">
        <v>0.09</v>
      </c>
      <c r="AX1632">
        <v>42.985388</v>
      </c>
      <c r="AY1632">
        <v>-85.685265000000001</v>
      </c>
      <c r="AZ1632" t="s">
        <v>164</v>
      </c>
      <c r="BC1632" t="s">
        <v>164</v>
      </c>
      <c r="BD1632">
        <v>-9538440.068</v>
      </c>
      <c r="BE1632" s="1" t="s">
        <v>8170</v>
      </c>
    </row>
    <row r="1633" spans="1:57" x14ac:dyDescent="0.25">
      <c r="A1633">
        <v>84506</v>
      </c>
      <c r="B1633">
        <v>23543</v>
      </c>
      <c r="C1633">
        <v>5</v>
      </c>
      <c r="D1633" t="s">
        <v>155</v>
      </c>
      <c r="E1633" t="s">
        <v>156</v>
      </c>
      <c r="F1633">
        <v>59523</v>
      </c>
      <c r="G1633" t="s">
        <v>8171</v>
      </c>
      <c r="H1633" t="s">
        <v>8172</v>
      </c>
      <c r="I1633" t="s">
        <v>8173</v>
      </c>
      <c r="J1633" t="s">
        <v>261</v>
      </c>
      <c r="K1633" t="s">
        <v>261</v>
      </c>
      <c r="L1633" t="s">
        <v>162</v>
      </c>
      <c r="M1633">
        <v>1</v>
      </c>
      <c r="N1633" t="s">
        <v>162</v>
      </c>
      <c r="O1633" t="s">
        <v>162</v>
      </c>
      <c r="P1633" t="s">
        <v>8174</v>
      </c>
      <c r="Q1633">
        <v>0.14000000000000001</v>
      </c>
      <c r="R1633" t="s">
        <v>162</v>
      </c>
      <c r="S1633" t="s">
        <v>164</v>
      </c>
      <c r="T1633" t="s">
        <v>164</v>
      </c>
      <c r="U1633" t="s">
        <v>162</v>
      </c>
      <c r="V1633">
        <v>3.78</v>
      </c>
      <c r="X1633" t="s">
        <v>162</v>
      </c>
      <c r="Y1633" t="s">
        <v>162</v>
      </c>
      <c r="Z1633" t="s">
        <v>164</v>
      </c>
      <c r="AA1633" t="s">
        <v>162</v>
      </c>
      <c r="AB1633">
        <v>5.26</v>
      </c>
      <c r="AC1633">
        <v>6.42</v>
      </c>
      <c r="AD1633">
        <v>6.83</v>
      </c>
      <c r="AE1633" t="s">
        <v>162</v>
      </c>
      <c r="AF1633" t="s">
        <v>162</v>
      </c>
      <c r="AG1633">
        <v>237533</v>
      </c>
      <c r="AH1633">
        <v>35545</v>
      </c>
      <c r="AI1633">
        <v>35545</v>
      </c>
      <c r="AJ1633">
        <v>110794</v>
      </c>
      <c r="AK1633">
        <v>80879</v>
      </c>
      <c r="AL1633">
        <v>12700</v>
      </c>
      <c r="AM1633">
        <v>33160</v>
      </c>
      <c r="AN1633" t="s">
        <v>164</v>
      </c>
      <c r="AO1633">
        <v>8</v>
      </c>
      <c r="AP1633" t="s">
        <v>162</v>
      </c>
      <c r="AQ1633">
        <v>0.63</v>
      </c>
      <c r="AS1633">
        <v>2.95</v>
      </c>
      <c r="AT1633" t="s">
        <v>165</v>
      </c>
      <c r="AU1633">
        <v>138</v>
      </c>
      <c r="AV1633">
        <v>0</v>
      </c>
      <c r="AW1633">
        <v>0.41</v>
      </c>
      <c r="AX1633">
        <v>45.628483000000003</v>
      </c>
      <c r="AY1633">
        <v>-84.478317000000004</v>
      </c>
      <c r="AZ1633" t="s">
        <v>164</v>
      </c>
      <c r="BA1633" t="s">
        <v>164</v>
      </c>
      <c r="BC1633" t="s">
        <v>164</v>
      </c>
      <c r="BD1633">
        <v>-9404083.2320000008</v>
      </c>
      <c r="BE1633" s="1" t="s">
        <v>8175</v>
      </c>
    </row>
    <row r="1634" spans="1:57" x14ac:dyDescent="0.25">
      <c r="A1634">
        <v>84590</v>
      </c>
      <c r="B1634">
        <v>24679</v>
      </c>
      <c r="C1634">
        <v>5</v>
      </c>
      <c r="D1634" t="s">
        <v>155</v>
      </c>
      <c r="E1634" t="s">
        <v>156</v>
      </c>
      <c r="F1634">
        <v>10459</v>
      </c>
      <c r="G1634" t="s">
        <v>8176</v>
      </c>
      <c r="H1634" t="s">
        <v>8177</v>
      </c>
      <c r="I1634" t="s">
        <v>8178</v>
      </c>
      <c r="J1634" t="s">
        <v>375</v>
      </c>
      <c r="K1634" t="s">
        <v>320</v>
      </c>
      <c r="L1634">
        <v>49504</v>
      </c>
      <c r="M1634">
        <v>1</v>
      </c>
      <c r="N1634" t="s">
        <v>162</v>
      </c>
      <c r="O1634" t="s">
        <v>162</v>
      </c>
      <c r="P1634" t="s">
        <v>8179</v>
      </c>
      <c r="Q1634">
        <v>0.14000000000000001</v>
      </c>
      <c r="R1634" t="s">
        <v>162</v>
      </c>
      <c r="S1634" t="s">
        <v>164</v>
      </c>
      <c r="T1634" t="s">
        <v>164</v>
      </c>
      <c r="U1634" t="s">
        <v>162</v>
      </c>
      <c r="V1634">
        <v>3.92</v>
      </c>
      <c r="X1634" t="s">
        <v>162</v>
      </c>
      <c r="Y1634" t="s">
        <v>162</v>
      </c>
      <c r="Z1634" t="s">
        <v>162</v>
      </c>
      <c r="AA1634" t="s">
        <v>162</v>
      </c>
      <c r="AB1634">
        <v>4.59</v>
      </c>
      <c r="AC1634">
        <v>5.74</v>
      </c>
      <c r="AD1634">
        <v>6.18</v>
      </c>
      <c r="AE1634" t="s">
        <v>162</v>
      </c>
      <c r="AF1634" t="s">
        <v>162</v>
      </c>
      <c r="AG1634">
        <v>586747</v>
      </c>
      <c r="AH1634">
        <v>1426249</v>
      </c>
      <c r="AI1634">
        <v>1426249</v>
      </c>
      <c r="AJ1634">
        <v>91269</v>
      </c>
      <c r="AK1634">
        <v>105051</v>
      </c>
      <c r="AL1634">
        <v>88002</v>
      </c>
      <c r="AM1634">
        <v>302427</v>
      </c>
      <c r="AN1634" t="s">
        <v>164</v>
      </c>
      <c r="AO1634">
        <v>10</v>
      </c>
      <c r="AP1634" t="s">
        <v>162</v>
      </c>
      <c r="AQ1634">
        <v>0.08</v>
      </c>
      <c r="AS1634">
        <v>0.1</v>
      </c>
      <c r="AT1634" t="s">
        <v>165</v>
      </c>
      <c r="AU1634">
        <v>138</v>
      </c>
      <c r="AV1634">
        <v>0.14000000000000001</v>
      </c>
      <c r="AW1634">
        <v>0.02</v>
      </c>
      <c r="AX1634">
        <v>42.956507999999999</v>
      </c>
      <c r="AY1634">
        <v>-85.687603999999993</v>
      </c>
      <c r="AZ1634" t="s">
        <v>164</v>
      </c>
      <c r="BC1634" t="s">
        <v>164</v>
      </c>
      <c r="BD1634">
        <v>-9538700.4450000003</v>
      </c>
      <c r="BE1634">
        <v>5305354.2620000001</v>
      </c>
    </row>
    <row r="1635" spans="1:57" x14ac:dyDescent="0.25">
      <c r="A1635">
        <v>84631</v>
      </c>
      <c r="B1635">
        <v>25080</v>
      </c>
      <c r="C1635">
        <v>5</v>
      </c>
      <c r="D1635" t="s">
        <v>155</v>
      </c>
      <c r="E1635" t="s">
        <v>156</v>
      </c>
      <c r="F1635">
        <v>28203</v>
      </c>
      <c r="G1635" t="s">
        <v>8180</v>
      </c>
      <c r="H1635" t="s">
        <v>8181</v>
      </c>
      <c r="I1635" t="s">
        <v>8182</v>
      </c>
      <c r="J1635" t="s">
        <v>351</v>
      </c>
      <c r="K1635" t="s">
        <v>351</v>
      </c>
      <c r="L1635">
        <v>49201</v>
      </c>
      <c r="M1635">
        <v>1</v>
      </c>
      <c r="N1635" t="s">
        <v>162</v>
      </c>
      <c r="O1635" t="s">
        <v>162</v>
      </c>
      <c r="P1635" t="s">
        <v>8183</v>
      </c>
      <c r="Q1635">
        <v>0.14000000000000001</v>
      </c>
      <c r="R1635" t="s">
        <v>162</v>
      </c>
      <c r="S1635" t="s">
        <v>164</v>
      </c>
      <c r="T1635" t="s">
        <v>164</v>
      </c>
      <c r="U1635" t="s">
        <v>162</v>
      </c>
      <c r="V1635">
        <v>3.96</v>
      </c>
      <c r="X1635" t="s">
        <v>162</v>
      </c>
      <c r="Y1635" t="s">
        <v>162</v>
      </c>
      <c r="Z1635" t="s">
        <v>164</v>
      </c>
      <c r="AA1635" t="s">
        <v>162</v>
      </c>
      <c r="AB1635">
        <v>5.26</v>
      </c>
      <c r="AC1635">
        <v>6.56</v>
      </c>
      <c r="AD1635">
        <v>7.01</v>
      </c>
      <c r="AE1635" t="s">
        <v>162</v>
      </c>
      <c r="AF1635" t="s">
        <v>162</v>
      </c>
      <c r="AG1635">
        <v>1093942</v>
      </c>
      <c r="AH1635">
        <v>2134968</v>
      </c>
      <c r="AI1635">
        <v>2134968</v>
      </c>
      <c r="AJ1635">
        <v>70729</v>
      </c>
      <c r="AK1635">
        <v>81440</v>
      </c>
      <c r="AL1635">
        <v>117733</v>
      </c>
      <c r="AM1635">
        <v>824041</v>
      </c>
      <c r="AN1635" t="s">
        <v>164</v>
      </c>
      <c r="AO1635">
        <v>11</v>
      </c>
      <c r="AP1635" t="s">
        <v>162</v>
      </c>
      <c r="AQ1635">
        <v>0.17</v>
      </c>
      <c r="AS1635">
        <v>0.31</v>
      </c>
      <c r="AT1635" t="s">
        <v>165</v>
      </c>
      <c r="AV1635">
        <v>0</v>
      </c>
      <c r="AW1635">
        <v>0.17</v>
      </c>
      <c r="AX1635">
        <v>42.247151000000002</v>
      </c>
      <c r="AY1635">
        <v>-84.408320000000003</v>
      </c>
      <c r="AZ1635" t="s">
        <v>164</v>
      </c>
      <c r="BA1635" t="s">
        <v>164</v>
      </c>
      <c r="BC1635" t="s">
        <v>164</v>
      </c>
      <c r="BD1635">
        <v>-9396291.2009999994</v>
      </c>
      <c r="BE1635" s="1" t="s">
        <v>8184</v>
      </c>
    </row>
    <row r="1636" spans="1:57" x14ac:dyDescent="0.25">
      <c r="A1636">
        <v>84635</v>
      </c>
      <c r="B1636">
        <v>25129</v>
      </c>
      <c r="C1636">
        <v>5</v>
      </c>
      <c r="D1636" t="s">
        <v>155</v>
      </c>
      <c r="E1636" t="s">
        <v>156</v>
      </c>
      <c r="F1636">
        <v>21941</v>
      </c>
      <c r="G1636" t="s">
        <v>8185</v>
      </c>
      <c r="H1636" t="s">
        <v>8186</v>
      </c>
      <c r="I1636" t="s">
        <v>8186</v>
      </c>
      <c r="J1636" t="s">
        <v>265</v>
      </c>
      <c r="K1636" t="s">
        <v>211</v>
      </c>
      <c r="L1636">
        <v>49755</v>
      </c>
      <c r="M1636">
        <v>1</v>
      </c>
      <c r="N1636" t="s">
        <v>162</v>
      </c>
      <c r="O1636" t="s">
        <v>162</v>
      </c>
      <c r="P1636" t="s">
        <v>8187</v>
      </c>
      <c r="Q1636">
        <v>0.14000000000000001</v>
      </c>
      <c r="R1636" t="s">
        <v>162</v>
      </c>
      <c r="S1636" t="s">
        <v>164</v>
      </c>
      <c r="T1636" t="s">
        <v>164</v>
      </c>
      <c r="U1636" t="s">
        <v>162</v>
      </c>
      <c r="V1636">
        <v>3.84</v>
      </c>
      <c r="X1636" t="s">
        <v>162</v>
      </c>
      <c r="Y1636" t="s">
        <v>162</v>
      </c>
      <c r="Z1636" t="s">
        <v>164</v>
      </c>
      <c r="AA1636" t="s">
        <v>162</v>
      </c>
      <c r="AB1636">
        <v>5.54</v>
      </c>
      <c r="AC1636">
        <v>6.77</v>
      </c>
      <c r="AD1636">
        <v>7.19</v>
      </c>
      <c r="AE1636" t="s">
        <v>162</v>
      </c>
      <c r="AF1636" t="s">
        <v>162</v>
      </c>
      <c r="AG1636">
        <v>261343</v>
      </c>
      <c r="AH1636">
        <v>27437</v>
      </c>
      <c r="AI1636">
        <v>27437</v>
      </c>
      <c r="AJ1636">
        <v>131340</v>
      </c>
      <c r="AK1636">
        <v>85539</v>
      </c>
      <c r="AL1636">
        <v>11360</v>
      </c>
      <c r="AM1636">
        <v>33104</v>
      </c>
      <c r="AN1636" t="s">
        <v>164</v>
      </c>
      <c r="AO1636">
        <v>8</v>
      </c>
      <c r="AP1636" t="s">
        <v>162</v>
      </c>
      <c r="AQ1636">
        <v>6.07</v>
      </c>
      <c r="AS1636">
        <v>0.79</v>
      </c>
      <c r="AT1636" t="s">
        <v>165</v>
      </c>
      <c r="AU1636">
        <v>138</v>
      </c>
      <c r="AV1636">
        <v>0</v>
      </c>
      <c r="AW1636">
        <v>14.25</v>
      </c>
      <c r="AX1636">
        <v>45.639629999999997</v>
      </c>
      <c r="AY1636">
        <v>-84.781459999999996</v>
      </c>
      <c r="AZ1636" t="s">
        <v>164</v>
      </c>
      <c r="BA1636" t="s">
        <v>164</v>
      </c>
      <c r="BC1636" t="s">
        <v>164</v>
      </c>
      <c r="BD1636">
        <v>-9437828.9560000002</v>
      </c>
      <c r="BE1636" s="1" t="s">
        <v>8188</v>
      </c>
    </row>
    <row r="1637" spans="1:57" x14ac:dyDescent="0.25">
      <c r="A1637">
        <v>84700</v>
      </c>
      <c r="B1637">
        <v>25988</v>
      </c>
      <c r="C1637">
        <v>5</v>
      </c>
      <c r="D1637" t="s">
        <v>155</v>
      </c>
      <c r="E1637" t="s">
        <v>156</v>
      </c>
      <c r="F1637">
        <v>175225</v>
      </c>
      <c r="G1637" t="s">
        <v>8189</v>
      </c>
      <c r="H1637" t="s">
        <v>8190</v>
      </c>
      <c r="I1637" t="s">
        <v>8191</v>
      </c>
      <c r="J1637" t="s">
        <v>364</v>
      </c>
      <c r="K1637" t="s">
        <v>365</v>
      </c>
      <c r="L1637">
        <v>49091</v>
      </c>
      <c r="M1637">
        <v>1</v>
      </c>
      <c r="N1637" t="s">
        <v>162</v>
      </c>
      <c r="O1637" t="s">
        <v>162</v>
      </c>
      <c r="P1637" t="s">
        <v>8192</v>
      </c>
      <c r="Q1637">
        <v>0.14000000000000001</v>
      </c>
      <c r="R1637" t="s">
        <v>162</v>
      </c>
      <c r="S1637" t="s">
        <v>164</v>
      </c>
      <c r="T1637" t="s">
        <v>164</v>
      </c>
      <c r="U1637" t="s">
        <v>162</v>
      </c>
      <c r="V1637">
        <v>3.99</v>
      </c>
      <c r="X1637" t="s">
        <v>162</v>
      </c>
      <c r="Y1637" t="s">
        <v>162</v>
      </c>
      <c r="Z1637" t="s">
        <v>164</v>
      </c>
      <c r="AA1637" t="s">
        <v>162</v>
      </c>
      <c r="AB1637">
        <v>5.4</v>
      </c>
      <c r="AC1637">
        <v>6.6</v>
      </c>
      <c r="AD1637">
        <v>7.01</v>
      </c>
      <c r="AE1637" t="s">
        <v>162</v>
      </c>
      <c r="AF1637" t="s">
        <v>162</v>
      </c>
      <c r="AG1637">
        <v>800549</v>
      </c>
      <c r="AH1637">
        <v>2641845</v>
      </c>
      <c r="AI1637">
        <v>2641845</v>
      </c>
      <c r="AJ1637">
        <v>111164</v>
      </c>
      <c r="AK1637">
        <v>156246</v>
      </c>
      <c r="AL1637">
        <v>171943</v>
      </c>
      <c r="AM1637">
        <v>361197</v>
      </c>
      <c r="AN1637" t="s">
        <v>164</v>
      </c>
      <c r="AO1637">
        <v>12</v>
      </c>
      <c r="AP1637" t="s">
        <v>162</v>
      </c>
      <c r="AQ1637">
        <v>3.35</v>
      </c>
      <c r="AS1637">
        <v>5.48</v>
      </c>
      <c r="AT1637" t="s">
        <v>165</v>
      </c>
      <c r="AU1637">
        <v>69</v>
      </c>
      <c r="AV1637">
        <v>0</v>
      </c>
      <c r="AW1637">
        <v>0.14000000000000001</v>
      </c>
      <c r="AX1637">
        <v>41.792440999999997</v>
      </c>
      <c r="AY1637">
        <v>-85.544362000000007</v>
      </c>
      <c r="AZ1637" t="s">
        <v>164</v>
      </c>
      <c r="BA1637" t="s">
        <v>164</v>
      </c>
      <c r="BC1637" t="s">
        <v>164</v>
      </c>
      <c r="BD1637">
        <v>-9522754.818</v>
      </c>
      <c r="BE1637" s="1" t="s">
        <v>8193</v>
      </c>
    </row>
    <row r="1638" spans="1:57" x14ac:dyDescent="0.25">
      <c r="A1638">
        <v>84753</v>
      </c>
      <c r="B1638">
        <v>26625</v>
      </c>
      <c r="C1638">
        <v>5</v>
      </c>
      <c r="D1638" t="s">
        <v>155</v>
      </c>
      <c r="E1638" t="s">
        <v>156</v>
      </c>
      <c r="F1638">
        <v>18141</v>
      </c>
      <c r="G1638" t="s">
        <v>8194</v>
      </c>
      <c r="H1638" t="s">
        <v>8195</v>
      </c>
      <c r="I1638" t="s">
        <v>8196</v>
      </c>
      <c r="J1638" t="s">
        <v>170</v>
      </c>
      <c r="K1638" t="s">
        <v>171</v>
      </c>
      <c r="L1638">
        <v>49405</v>
      </c>
      <c r="M1638">
        <v>1</v>
      </c>
      <c r="N1638" t="s">
        <v>162</v>
      </c>
      <c r="O1638" t="s">
        <v>162</v>
      </c>
      <c r="P1638" t="s">
        <v>8197</v>
      </c>
      <c r="Q1638">
        <v>0.14000000000000001</v>
      </c>
      <c r="R1638" t="s">
        <v>162</v>
      </c>
      <c r="S1638" t="s">
        <v>164</v>
      </c>
      <c r="T1638" t="s">
        <v>164</v>
      </c>
      <c r="U1638" t="s">
        <v>162</v>
      </c>
      <c r="V1638">
        <v>3.84</v>
      </c>
      <c r="X1638" t="s">
        <v>162</v>
      </c>
      <c r="Y1638" t="s">
        <v>162</v>
      </c>
      <c r="Z1638" t="s">
        <v>164</v>
      </c>
      <c r="AA1638" t="s">
        <v>162</v>
      </c>
      <c r="AB1638">
        <v>5.12</v>
      </c>
      <c r="AC1638">
        <v>6.39</v>
      </c>
      <c r="AD1638">
        <v>6.83</v>
      </c>
      <c r="AE1638" t="s">
        <v>162</v>
      </c>
      <c r="AF1638" t="s">
        <v>162</v>
      </c>
      <c r="AG1638">
        <v>296490</v>
      </c>
      <c r="AH1638">
        <v>244185</v>
      </c>
      <c r="AI1638">
        <v>244185</v>
      </c>
      <c r="AJ1638">
        <v>85594</v>
      </c>
      <c r="AK1638">
        <v>115430</v>
      </c>
      <c r="AL1638">
        <v>13288</v>
      </c>
      <c r="AM1638">
        <v>82178</v>
      </c>
      <c r="AN1638" t="s">
        <v>164</v>
      </c>
      <c r="AO1638">
        <v>9</v>
      </c>
      <c r="AP1638" t="s">
        <v>162</v>
      </c>
      <c r="AQ1638">
        <v>3.71</v>
      </c>
      <c r="AS1638">
        <v>0.89</v>
      </c>
      <c r="AT1638" t="s">
        <v>165</v>
      </c>
      <c r="AU1638">
        <v>138</v>
      </c>
      <c r="AV1638">
        <v>0</v>
      </c>
      <c r="AW1638">
        <v>0.28999999999999998</v>
      </c>
      <c r="AX1638">
        <v>43.954573000000003</v>
      </c>
      <c r="AY1638">
        <v>-86.218726000000004</v>
      </c>
      <c r="AZ1638" t="s">
        <v>164</v>
      </c>
      <c r="BA1638" t="s">
        <v>164</v>
      </c>
      <c r="BC1638" t="s">
        <v>164</v>
      </c>
      <c r="BD1638">
        <v>-9597824.6750000007</v>
      </c>
      <c r="BE1638" s="1" t="s">
        <v>8198</v>
      </c>
    </row>
    <row r="1639" spans="1:57" x14ac:dyDescent="0.25">
      <c r="A1639">
        <v>84765</v>
      </c>
      <c r="B1639">
        <v>26829</v>
      </c>
      <c r="C1639">
        <v>5</v>
      </c>
      <c r="D1639" t="s">
        <v>155</v>
      </c>
      <c r="E1639" t="s">
        <v>156</v>
      </c>
      <c r="F1639">
        <v>69681</v>
      </c>
      <c r="G1639" t="s">
        <v>8199</v>
      </c>
      <c r="H1639" t="s">
        <v>8200</v>
      </c>
      <c r="I1639" t="s">
        <v>8201</v>
      </c>
      <c r="J1639" t="s">
        <v>253</v>
      </c>
      <c r="K1639" t="s">
        <v>254</v>
      </c>
      <c r="L1639">
        <v>48503</v>
      </c>
      <c r="M1639">
        <v>1</v>
      </c>
      <c r="N1639" t="s">
        <v>162</v>
      </c>
      <c r="O1639" t="s">
        <v>162</v>
      </c>
      <c r="P1639" t="s">
        <v>8202</v>
      </c>
      <c r="Q1639">
        <v>0.14000000000000001</v>
      </c>
      <c r="R1639" t="s">
        <v>162</v>
      </c>
      <c r="S1639" t="s">
        <v>164</v>
      </c>
      <c r="T1639" t="s">
        <v>164</v>
      </c>
      <c r="U1639" t="s">
        <v>162</v>
      </c>
      <c r="V1639">
        <v>3.9</v>
      </c>
      <c r="X1639" t="s">
        <v>162</v>
      </c>
      <c r="Y1639" t="s">
        <v>162</v>
      </c>
      <c r="Z1639" t="s">
        <v>164</v>
      </c>
      <c r="AA1639" t="s">
        <v>162</v>
      </c>
      <c r="AB1639">
        <v>5</v>
      </c>
      <c r="AC1639">
        <v>6.27</v>
      </c>
      <c r="AD1639">
        <v>6.73</v>
      </c>
      <c r="AE1639" t="s">
        <v>162</v>
      </c>
      <c r="AF1639" t="s">
        <v>162</v>
      </c>
      <c r="AG1639">
        <v>1045029</v>
      </c>
      <c r="AH1639">
        <v>2222649</v>
      </c>
      <c r="AI1639">
        <v>2222649</v>
      </c>
      <c r="AJ1639">
        <v>55070</v>
      </c>
      <c r="AK1639">
        <v>56608</v>
      </c>
      <c r="AL1639">
        <v>78718</v>
      </c>
      <c r="AM1639">
        <v>854633</v>
      </c>
      <c r="AN1639" t="s">
        <v>164</v>
      </c>
      <c r="AO1639">
        <v>9</v>
      </c>
      <c r="AP1639" t="s">
        <v>162</v>
      </c>
      <c r="AQ1639">
        <v>1.31</v>
      </c>
      <c r="AS1639">
        <v>1.68</v>
      </c>
      <c r="AT1639" t="s">
        <v>165</v>
      </c>
      <c r="AU1639">
        <v>138</v>
      </c>
      <c r="AV1639">
        <v>0</v>
      </c>
      <c r="AW1639">
        <v>0.02</v>
      </c>
      <c r="AX1639">
        <v>43.003889000000001</v>
      </c>
      <c r="AY1639">
        <v>-83.677499999999995</v>
      </c>
      <c r="AZ1639" t="s">
        <v>164</v>
      </c>
      <c r="BA1639" t="s">
        <v>164</v>
      </c>
      <c r="BC1639" t="s">
        <v>164</v>
      </c>
      <c r="BD1639">
        <v>-9314936.6909999996</v>
      </c>
      <c r="BE1639" s="1" t="s">
        <v>8203</v>
      </c>
    </row>
    <row r="1640" spans="1:57" x14ac:dyDescent="0.25">
      <c r="A1640">
        <v>84770</v>
      </c>
      <c r="B1640">
        <v>26861</v>
      </c>
      <c r="C1640">
        <v>5</v>
      </c>
      <c r="D1640" t="s">
        <v>155</v>
      </c>
      <c r="E1640" t="s">
        <v>156</v>
      </c>
      <c r="F1640">
        <v>91005</v>
      </c>
      <c r="G1640" t="s">
        <v>8204</v>
      </c>
      <c r="H1640" t="s">
        <v>8205</v>
      </c>
      <c r="I1640" t="s">
        <v>8206</v>
      </c>
      <c r="J1640" t="s">
        <v>821</v>
      </c>
      <c r="K1640" t="s">
        <v>821</v>
      </c>
      <c r="L1640">
        <v>49707</v>
      </c>
      <c r="M1640">
        <v>1</v>
      </c>
      <c r="N1640" t="s">
        <v>162</v>
      </c>
      <c r="O1640" t="s">
        <v>162</v>
      </c>
      <c r="P1640" t="s">
        <v>8207</v>
      </c>
      <c r="Q1640">
        <v>0.14000000000000001</v>
      </c>
      <c r="R1640" t="s">
        <v>162</v>
      </c>
      <c r="S1640" t="s">
        <v>164</v>
      </c>
      <c r="T1640" t="s">
        <v>164</v>
      </c>
      <c r="U1640" t="s">
        <v>162</v>
      </c>
      <c r="V1640">
        <v>3.86</v>
      </c>
      <c r="X1640" t="s">
        <v>162</v>
      </c>
      <c r="Y1640" t="s">
        <v>162</v>
      </c>
      <c r="Z1640" t="s">
        <v>164</v>
      </c>
      <c r="AA1640" t="s">
        <v>162</v>
      </c>
      <c r="AB1640">
        <v>5.16</v>
      </c>
      <c r="AC1640">
        <v>6.45</v>
      </c>
      <c r="AD1640">
        <v>6.91</v>
      </c>
      <c r="AE1640" t="s">
        <v>162</v>
      </c>
      <c r="AF1640" t="s">
        <v>162</v>
      </c>
      <c r="AG1640">
        <v>275023</v>
      </c>
      <c r="AH1640">
        <v>51298</v>
      </c>
      <c r="AI1640">
        <v>51298</v>
      </c>
      <c r="AJ1640">
        <v>89564</v>
      </c>
      <c r="AK1640">
        <v>148684</v>
      </c>
      <c r="AL1640">
        <v>10964</v>
      </c>
      <c r="AM1640">
        <v>25811</v>
      </c>
      <c r="AN1640" t="s">
        <v>164</v>
      </c>
      <c r="AO1640">
        <v>8</v>
      </c>
      <c r="AP1640" t="s">
        <v>162</v>
      </c>
      <c r="AQ1640">
        <v>0.02</v>
      </c>
      <c r="AS1640">
        <v>0.69</v>
      </c>
      <c r="AT1640" t="s">
        <v>165</v>
      </c>
      <c r="AU1640">
        <v>138</v>
      </c>
      <c r="AV1640">
        <v>0.11</v>
      </c>
      <c r="AW1640">
        <v>0</v>
      </c>
      <c r="AX1640">
        <v>45.072550999999997</v>
      </c>
      <c r="AY1640">
        <v>-83.439231000000007</v>
      </c>
      <c r="AZ1640" t="s">
        <v>164</v>
      </c>
      <c r="BA1640" t="s">
        <v>164</v>
      </c>
      <c r="BC1640" t="s">
        <v>164</v>
      </c>
      <c r="BD1640">
        <v>-9288412.7070000004</v>
      </c>
      <c r="BE1640" s="1" t="s">
        <v>8208</v>
      </c>
    </row>
    <row r="1641" spans="1:57" x14ac:dyDescent="0.25">
      <c r="A1641">
        <v>84772</v>
      </c>
      <c r="B1641">
        <v>26875</v>
      </c>
      <c r="C1641">
        <v>5</v>
      </c>
      <c r="D1641" t="s">
        <v>155</v>
      </c>
      <c r="E1641" t="s">
        <v>156</v>
      </c>
      <c r="F1641">
        <v>91009</v>
      </c>
      <c r="G1641" t="s">
        <v>8209</v>
      </c>
      <c r="H1641" t="s">
        <v>8210</v>
      </c>
      <c r="I1641" t="s">
        <v>8211</v>
      </c>
      <c r="J1641" t="s">
        <v>2800</v>
      </c>
      <c r="K1641" t="s">
        <v>178</v>
      </c>
      <c r="L1641">
        <v>49660</v>
      </c>
      <c r="M1641">
        <v>1</v>
      </c>
      <c r="N1641" t="s">
        <v>162</v>
      </c>
      <c r="O1641" t="s">
        <v>162</v>
      </c>
      <c r="P1641" t="s">
        <v>8212</v>
      </c>
      <c r="Q1641">
        <v>0.14000000000000001</v>
      </c>
      <c r="R1641" t="s">
        <v>162</v>
      </c>
      <c r="S1641" t="s">
        <v>164</v>
      </c>
      <c r="T1641" t="s">
        <v>164</v>
      </c>
      <c r="U1641" t="s">
        <v>162</v>
      </c>
      <c r="V1641">
        <v>3.83</v>
      </c>
      <c r="X1641" t="s">
        <v>162</v>
      </c>
      <c r="Y1641" t="s">
        <v>162</v>
      </c>
      <c r="Z1641" t="s">
        <v>164</v>
      </c>
      <c r="AA1641" t="s">
        <v>162</v>
      </c>
      <c r="AB1641">
        <v>5.19</v>
      </c>
      <c r="AC1641">
        <v>6.45</v>
      </c>
      <c r="AD1641">
        <v>6.88</v>
      </c>
      <c r="AE1641" t="s">
        <v>162</v>
      </c>
      <c r="AF1641" t="s">
        <v>162</v>
      </c>
      <c r="AG1641">
        <v>445494</v>
      </c>
      <c r="AH1641">
        <v>141850</v>
      </c>
      <c r="AI1641">
        <v>141850</v>
      </c>
      <c r="AJ1641">
        <v>103705</v>
      </c>
      <c r="AK1641">
        <v>270882</v>
      </c>
      <c r="AL1641">
        <v>10896</v>
      </c>
      <c r="AM1641">
        <v>60011</v>
      </c>
      <c r="AN1641" t="s">
        <v>164</v>
      </c>
      <c r="AO1641">
        <v>9</v>
      </c>
      <c r="AP1641" t="s">
        <v>162</v>
      </c>
      <c r="AQ1641">
        <v>5.56</v>
      </c>
      <c r="AR1641">
        <v>138</v>
      </c>
      <c r="AS1641">
        <v>0.53</v>
      </c>
      <c r="AT1641" t="s">
        <v>165</v>
      </c>
      <c r="AU1641">
        <v>138</v>
      </c>
      <c r="AV1641">
        <v>0</v>
      </c>
      <c r="AW1641">
        <v>8.8699999999999992</v>
      </c>
      <c r="AX1641">
        <v>44.233307000000003</v>
      </c>
      <c r="AY1641">
        <v>-86.082866999999993</v>
      </c>
      <c r="AZ1641" t="s">
        <v>164</v>
      </c>
      <c r="BA1641" t="s">
        <v>164</v>
      </c>
      <c r="BC1641" t="s">
        <v>164</v>
      </c>
      <c r="BD1641">
        <v>-9582700.9210000001</v>
      </c>
      <c r="BE1641" s="1" t="s">
        <v>8213</v>
      </c>
    </row>
    <row r="1642" spans="1:57" x14ac:dyDescent="0.25">
      <c r="A1642">
        <v>84836</v>
      </c>
      <c r="B1642">
        <v>27815</v>
      </c>
      <c r="C1642">
        <v>5</v>
      </c>
      <c r="D1642" t="s">
        <v>155</v>
      </c>
      <c r="E1642" t="s">
        <v>156</v>
      </c>
      <c r="F1642">
        <v>10670</v>
      </c>
      <c r="G1642" t="s">
        <v>8214</v>
      </c>
      <c r="H1642" t="s">
        <v>8215</v>
      </c>
      <c r="I1642" t="s">
        <v>8216</v>
      </c>
      <c r="J1642" t="s">
        <v>8217</v>
      </c>
      <c r="K1642" t="s">
        <v>582</v>
      </c>
      <c r="L1642">
        <v>49930</v>
      </c>
      <c r="M1642">
        <v>1</v>
      </c>
      <c r="N1642" t="s">
        <v>162</v>
      </c>
      <c r="O1642" t="s">
        <v>162</v>
      </c>
      <c r="P1642" t="s">
        <v>8218</v>
      </c>
      <c r="Q1642">
        <v>0.14000000000000001</v>
      </c>
      <c r="R1642" t="s">
        <v>162</v>
      </c>
      <c r="S1642" t="s">
        <v>164</v>
      </c>
      <c r="T1642" t="s">
        <v>164</v>
      </c>
      <c r="U1642" t="s">
        <v>162</v>
      </c>
      <c r="V1642">
        <v>3.69</v>
      </c>
      <c r="X1642" t="s">
        <v>162</v>
      </c>
      <c r="Y1642" t="s">
        <v>162</v>
      </c>
      <c r="Z1642" t="s">
        <v>162</v>
      </c>
      <c r="AA1642" t="s">
        <v>162</v>
      </c>
      <c r="AB1642">
        <v>4.8499999999999996</v>
      </c>
      <c r="AC1642">
        <v>6.02</v>
      </c>
      <c r="AD1642">
        <v>6.46</v>
      </c>
      <c r="AE1642" t="s">
        <v>162</v>
      </c>
      <c r="AF1642" t="s">
        <v>162</v>
      </c>
      <c r="AG1642">
        <v>431210</v>
      </c>
      <c r="AH1642">
        <v>1206</v>
      </c>
      <c r="AI1642">
        <v>1206</v>
      </c>
      <c r="AJ1642">
        <v>186250</v>
      </c>
      <c r="AK1642">
        <v>223160</v>
      </c>
      <c r="AL1642">
        <v>4160</v>
      </c>
      <c r="AM1642">
        <v>17639</v>
      </c>
      <c r="AN1642" t="s">
        <v>164</v>
      </c>
      <c r="AO1642">
        <v>7</v>
      </c>
      <c r="AP1642" t="s">
        <v>162</v>
      </c>
      <c r="AQ1642">
        <v>4.3099999999999996</v>
      </c>
      <c r="AR1642">
        <v>69</v>
      </c>
      <c r="AS1642">
        <v>3.25</v>
      </c>
      <c r="AT1642" t="s">
        <v>165</v>
      </c>
      <c r="AU1642">
        <v>69</v>
      </c>
      <c r="AV1642">
        <v>0</v>
      </c>
      <c r="AW1642">
        <v>15.93</v>
      </c>
      <c r="AX1642">
        <v>47.168044000000002</v>
      </c>
      <c r="AY1642">
        <v>-88.437122000000002</v>
      </c>
      <c r="AZ1642" t="s">
        <v>164</v>
      </c>
      <c r="BC1642" t="s">
        <v>164</v>
      </c>
      <c r="BD1642">
        <v>-9844775.3880000003</v>
      </c>
      <c r="BE1642" s="1" t="s">
        <v>8219</v>
      </c>
    </row>
    <row r="1643" spans="1:57" x14ac:dyDescent="0.25">
      <c r="A1643">
        <v>84862</v>
      </c>
      <c r="B1643">
        <v>28028</v>
      </c>
      <c r="C1643">
        <v>5</v>
      </c>
      <c r="D1643" t="s">
        <v>155</v>
      </c>
      <c r="E1643" t="s">
        <v>156</v>
      </c>
      <c r="F1643">
        <v>12582</v>
      </c>
      <c r="G1643" t="s">
        <v>8220</v>
      </c>
      <c r="H1643" t="s">
        <v>8221</v>
      </c>
      <c r="I1643" t="s">
        <v>8222</v>
      </c>
      <c r="J1643" t="s">
        <v>1155</v>
      </c>
      <c r="K1643" t="s">
        <v>1155</v>
      </c>
      <c r="L1643">
        <v>48601</v>
      </c>
      <c r="M1643">
        <v>1</v>
      </c>
      <c r="N1643" t="s">
        <v>162</v>
      </c>
      <c r="O1643" t="s">
        <v>162</v>
      </c>
      <c r="P1643" t="s">
        <v>8223</v>
      </c>
      <c r="Q1643">
        <v>0.14000000000000001</v>
      </c>
      <c r="R1643" t="s">
        <v>162</v>
      </c>
      <c r="S1643" t="s">
        <v>164</v>
      </c>
      <c r="T1643" t="s">
        <v>164</v>
      </c>
      <c r="U1643" t="s">
        <v>162</v>
      </c>
      <c r="V1643">
        <v>3.93</v>
      </c>
      <c r="X1643" t="s">
        <v>162</v>
      </c>
      <c r="Y1643" t="s">
        <v>162</v>
      </c>
      <c r="Z1643" t="s">
        <v>164</v>
      </c>
      <c r="AA1643" t="s">
        <v>162</v>
      </c>
      <c r="AB1643">
        <v>5.07</v>
      </c>
      <c r="AC1643">
        <v>6.32</v>
      </c>
      <c r="AD1643">
        <v>6.76</v>
      </c>
      <c r="AE1643" t="s">
        <v>162</v>
      </c>
      <c r="AF1643" t="s">
        <v>162</v>
      </c>
      <c r="AG1643">
        <v>641521</v>
      </c>
      <c r="AH1643">
        <v>2216375</v>
      </c>
      <c r="AI1643">
        <v>2216375</v>
      </c>
      <c r="AJ1643">
        <v>60513</v>
      </c>
      <c r="AK1643">
        <v>112534</v>
      </c>
      <c r="AL1643">
        <v>38880</v>
      </c>
      <c r="AM1643">
        <v>429595</v>
      </c>
      <c r="AN1643" t="s">
        <v>164</v>
      </c>
      <c r="AO1643">
        <v>9</v>
      </c>
      <c r="AP1643" t="s">
        <v>162</v>
      </c>
      <c r="AQ1643">
        <v>0.95</v>
      </c>
      <c r="AS1643">
        <v>1.48</v>
      </c>
      <c r="AT1643" t="s">
        <v>165</v>
      </c>
      <c r="AU1643">
        <v>138</v>
      </c>
      <c r="AV1643">
        <v>0</v>
      </c>
      <c r="AW1643">
        <v>0.08</v>
      </c>
      <c r="AX1643">
        <v>43.417887</v>
      </c>
      <c r="AY1643">
        <v>-83.948128999999994</v>
      </c>
      <c r="AZ1643" t="s">
        <v>164</v>
      </c>
      <c r="BA1643" t="s">
        <v>164</v>
      </c>
      <c r="BC1643" t="s">
        <v>164</v>
      </c>
      <c r="BD1643">
        <v>-9345062.9729999993</v>
      </c>
      <c r="BE1643" s="1" t="s">
        <v>8224</v>
      </c>
    </row>
    <row r="1644" spans="1:57" x14ac:dyDescent="0.25">
      <c r="A1644">
        <v>84872</v>
      </c>
      <c r="B1644">
        <v>28101</v>
      </c>
      <c r="C1644">
        <v>5</v>
      </c>
      <c r="D1644" t="s">
        <v>155</v>
      </c>
      <c r="E1644" t="s">
        <v>156</v>
      </c>
      <c r="F1644">
        <v>13742</v>
      </c>
      <c r="G1644" t="s">
        <v>8225</v>
      </c>
      <c r="H1644" t="s">
        <v>8226</v>
      </c>
      <c r="I1644" t="s">
        <v>8227</v>
      </c>
      <c r="J1644" t="s">
        <v>549</v>
      </c>
      <c r="K1644" t="s">
        <v>549</v>
      </c>
      <c r="L1644" t="s">
        <v>162</v>
      </c>
      <c r="M1644">
        <v>1</v>
      </c>
      <c r="N1644" t="s">
        <v>162</v>
      </c>
      <c r="O1644" t="s">
        <v>162</v>
      </c>
      <c r="P1644" t="s">
        <v>8228</v>
      </c>
      <c r="Q1644">
        <v>0.14000000000000001</v>
      </c>
      <c r="R1644" t="s">
        <v>162</v>
      </c>
      <c r="S1644" t="s">
        <v>164</v>
      </c>
      <c r="T1644" t="s">
        <v>164</v>
      </c>
      <c r="U1644" t="s">
        <v>162</v>
      </c>
      <c r="V1644">
        <v>3.95</v>
      </c>
      <c r="X1644" t="s">
        <v>162</v>
      </c>
      <c r="Y1644" t="s">
        <v>162</v>
      </c>
      <c r="Z1644" t="s">
        <v>164</v>
      </c>
      <c r="AA1644" t="s">
        <v>162</v>
      </c>
      <c r="AB1644">
        <v>5.03</v>
      </c>
      <c r="AC1644">
        <v>6.26</v>
      </c>
      <c r="AD1644">
        <v>6.72</v>
      </c>
      <c r="AE1644" t="s">
        <v>162</v>
      </c>
      <c r="AF1644" t="s">
        <v>162</v>
      </c>
      <c r="AG1644">
        <v>827266</v>
      </c>
      <c r="AH1644">
        <v>1908729</v>
      </c>
      <c r="AI1644">
        <v>1908729</v>
      </c>
      <c r="AJ1644">
        <v>84049</v>
      </c>
      <c r="AK1644">
        <v>133477</v>
      </c>
      <c r="AL1644">
        <v>195533</v>
      </c>
      <c r="AM1644">
        <v>414208</v>
      </c>
      <c r="AN1644" t="s">
        <v>164</v>
      </c>
      <c r="AO1644">
        <v>11</v>
      </c>
      <c r="AP1644" t="s">
        <v>162</v>
      </c>
      <c r="AQ1644">
        <v>0.74</v>
      </c>
      <c r="AS1644">
        <v>0.43</v>
      </c>
      <c r="AT1644" t="s">
        <v>165</v>
      </c>
      <c r="AV1644">
        <v>0</v>
      </c>
      <c r="AW1644">
        <v>0.01</v>
      </c>
      <c r="AX1644">
        <v>42.259523000000002</v>
      </c>
      <c r="AY1644">
        <v>-85.547157999999996</v>
      </c>
      <c r="AZ1644" t="s">
        <v>164</v>
      </c>
      <c r="BA1644" t="s">
        <v>164</v>
      </c>
      <c r="BC1644" t="s">
        <v>164</v>
      </c>
      <c r="BD1644">
        <v>-9523066.0669999998</v>
      </c>
      <c r="BE1644" s="1" t="s">
        <v>8229</v>
      </c>
    </row>
    <row r="1645" spans="1:57" x14ac:dyDescent="0.25">
      <c r="A1645">
        <v>84903</v>
      </c>
      <c r="B1645">
        <v>28681</v>
      </c>
      <c r="C1645">
        <v>5</v>
      </c>
      <c r="D1645" t="s">
        <v>155</v>
      </c>
      <c r="E1645" t="s">
        <v>156</v>
      </c>
      <c r="F1645">
        <v>102901</v>
      </c>
      <c r="G1645" t="s">
        <v>8230</v>
      </c>
      <c r="H1645" t="s">
        <v>8231</v>
      </c>
      <c r="I1645" t="s">
        <v>8232</v>
      </c>
      <c r="J1645" t="s">
        <v>375</v>
      </c>
      <c r="K1645" t="s">
        <v>320</v>
      </c>
      <c r="L1645">
        <v>49504</v>
      </c>
      <c r="M1645">
        <v>1</v>
      </c>
      <c r="N1645" t="s">
        <v>162</v>
      </c>
      <c r="O1645" t="s">
        <v>162</v>
      </c>
      <c r="P1645" t="s">
        <v>8233</v>
      </c>
      <c r="Q1645">
        <v>0.14000000000000001</v>
      </c>
      <c r="R1645" t="s">
        <v>162</v>
      </c>
      <c r="S1645" t="s">
        <v>164</v>
      </c>
      <c r="T1645" t="s">
        <v>164</v>
      </c>
      <c r="U1645" t="s">
        <v>162</v>
      </c>
      <c r="V1645">
        <v>3.92</v>
      </c>
      <c r="X1645" t="s">
        <v>162</v>
      </c>
      <c r="Y1645" t="s">
        <v>162</v>
      </c>
      <c r="Z1645" t="s">
        <v>162</v>
      </c>
      <c r="AA1645" t="s">
        <v>162</v>
      </c>
      <c r="AB1645">
        <v>4.5999999999999996</v>
      </c>
      <c r="AC1645">
        <v>5.77</v>
      </c>
      <c r="AD1645">
        <v>6.22</v>
      </c>
      <c r="AE1645" t="s">
        <v>162</v>
      </c>
      <c r="AF1645" t="s">
        <v>162</v>
      </c>
      <c r="AG1645">
        <v>586747</v>
      </c>
      <c r="AH1645">
        <v>1426249</v>
      </c>
      <c r="AI1645">
        <v>1426249</v>
      </c>
      <c r="AJ1645">
        <v>91269</v>
      </c>
      <c r="AK1645">
        <v>105051</v>
      </c>
      <c r="AL1645">
        <v>88002</v>
      </c>
      <c r="AM1645">
        <v>302427</v>
      </c>
      <c r="AN1645" t="s">
        <v>164</v>
      </c>
      <c r="AO1645">
        <v>10</v>
      </c>
      <c r="AP1645" t="s">
        <v>162</v>
      </c>
      <c r="AQ1645">
        <v>0.53</v>
      </c>
      <c r="AS1645">
        <v>1.1100000000000001</v>
      </c>
      <c r="AT1645" t="s">
        <v>165</v>
      </c>
      <c r="AU1645">
        <v>138</v>
      </c>
      <c r="AV1645">
        <v>0</v>
      </c>
      <c r="AW1645">
        <v>0</v>
      </c>
      <c r="AX1645">
        <v>42.97072</v>
      </c>
      <c r="AY1645">
        <v>-85.682816000000003</v>
      </c>
      <c r="AZ1645" t="s">
        <v>164</v>
      </c>
      <c r="BC1645" t="s">
        <v>164</v>
      </c>
      <c r="BD1645">
        <v>-9538167.4470000006</v>
      </c>
      <c r="BE1645" s="1" t="s">
        <v>8234</v>
      </c>
    </row>
    <row r="1646" spans="1:57" x14ac:dyDescent="0.25">
      <c r="A1646">
        <v>84921</v>
      </c>
      <c r="B1646">
        <v>28969</v>
      </c>
      <c r="C1646">
        <v>5</v>
      </c>
      <c r="D1646" t="s">
        <v>155</v>
      </c>
      <c r="E1646" t="s">
        <v>156</v>
      </c>
      <c r="F1646">
        <v>115305</v>
      </c>
      <c r="G1646" t="s">
        <v>8235</v>
      </c>
      <c r="H1646" t="s">
        <v>8236</v>
      </c>
      <c r="I1646" t="s">
        <v>8237</v>
      </c>
      <c r="J1646" t="s">
        <v>1874</v>
      </c>
      <c r="K1646" t="s">
        <v>240</v>
      </c>
      <c r="L1646">
        <v>48034</v>
      </c>
      <c r="M1646">
        <v>1</v>
      </c>
      <c r="N1646" t="s">
        <v>162</v>
      </c>
      <c r="O1646" t="s">
        <v>162</v>
      </c>
      <c r="P1646" t="s">
        <v>8238</v>
      </c>
      <c r="Q1646">
        <v>0.14000000000000001</v>
      </c>
      <c r="R1646" t="s">
        <v>162</v>
      </c>
      <c r="S1646" t="s">
        <v>164</v>
      </c>
      <c r="T1646" t="s">
        <v>164</v>
      </c>
      <c r="U1646" t="s">
        <v>162</v>
      </c>
      <c r="V1646">
        <v>3.93</v>
      </c>
      <c r="X1646" t="s">
        <v>162</v>
      </c>
      <c r="Y1646" t="s">
        <v>162</v>
      </c>
      <c r="Z1646" t="s">
        <v>162</v>
      </c>
      <c r="AA1646" t="s">
        <v>162</v>
      </c>
      <c r="AB1646">
        <v>4.93</v>
      </c>
      <c r="AC1646">
        <v>6.05</v>
      </c>
      <c r="AD1646">
        <v>6.45</v>
      </c>
      <c r="AE1646" t="s">
        <v>162</v>
      </c>
      <c r="AF1646" t="s">
        <v>162</v>
      </c>
      <c r="AG1646">
        <v>917671</v>
      </c>
      <c r="AH1646">
        <v>1253482</v>
      </c>
      <c r="AI1646">
        <v>1253482</v>
      </c>
      <c r="AJ1646">
        <v>48930</v>
      </c>
      <c r="AK1646">
        <v>6358</v>
      </c>
      <c r="AL1646">
        <v>70048</v>
      </c>
      <c r="AM1646">
        <v>792335</v>
      </c>
      <c r="AN1646" t="s">
        <v>164</v>
      </c>
      <c r="AO1646">
        <v>10</v>
      </c>
      <c r="AP1646" t="s">
        <v>162</v>
      </c>
      <c r="AQ1646">
        <v>1.76</v>
      </c>
      <c r="AR1646">
        <v>120</v>
      </c>
      <c r="AS1646">
        <v>1.76</v>
      </c>
      <c r="AT1646" t="s">
        <v>165</v>
      </c>
      <c r="AU1646">
        <v>120</v>
      </c>
      <c r="AV1646">
        <v>0</v>
      </c>
      <c r="AW1646">
        <v>5.6</v>
      </c>
      <c r="AX1646">
        <v>42.500621000000002</v>
      </c>
      <c r="AY1646">
        <v>-83.286447999999993</v>
      </c>
      <c r="AZ1646" t="s">
        <v>164</v>
      </c>
      <c r="BC1646" t="s">
        <v>164</v>
      </c>
      <c r="BD1646">
        <v>-9271404.9810000006</v>
      </c>
      <c r="BE1646" s="1" t="s">
        <v>8239</v>
      </c>
    </row>
    <row r="1647" spans="1:57" x14ac:dyDescent="0.25">
      <c r="A1647">
        <v>84937</v>
      </c>
      <c r="B1647">
        <v>29140</v>
      </c>
      <c r="C1647">
        <v>5</v>
      </c>
      <c r="D1647" t="s">
        <v>155</v>
      </c>
      <c r="E1647" t="s">
        <v>156</v>
      </c>
      <c r="F1647">
        <v>155632</v>
      </c>
      <c r="G1647" t="s">
        <v>8240</v>
      </c>
      <c r="H1647" t="s">
        <v>8241</v>
      </c>
      <c r="I1647" t="s">
        <v>8241</v>
      </c>
      <c r="J1647" t="s">
        <v>3789</v>
      </c>
      <c r="K1647" t="s">
        <v>828</v>
      </c>
      <c r="L1647">
        <v>49642</v>
      </c>
      <c r="M1647">
        <v>1</v>
      </c>
      <c r="N1647" t="s">
        <v>162</v>
      </c>
      <c r="O1647" t="s">
        <v>162</v>
      </c>
      <c r="P1647" t="s">
        <v>8242</v>
      </c>
      <c r="Q1647">
        <v>0.14000000000000001</v>
      </c>
      <c r="R1647" t="s">
        <v>162</v>
      </c>
      <c r="S1647" t="s">
        <v>164</v>
      </c>
      <c r="T1647" t="s">
        <v>164</v>
      </c>
      <c r="U1647" t="s">
        <v>162</v>
      </c>
      <c r="V1647">
        <v>3.85</v>
      </c>
      <c r="X1647" t="s">
        <v>162</v>
      </c>
      <c r="Y1647" t="s">
        <v>162</v>
      </c>
      <c r="Z1647" t="s">
        <v>162</v>
      </c>
      <c r="AA1647" t="s">
        <v>162</v>
      </c>
      <c r="AB1647">
        <v>4.59</v>
      </c>
      <c r="AC1647">
        <v>5.89</v>
      </c>
      <c r="AD1647">
        <v>6.36</v>
      </c>
      <c r="AE1647" t="s">
        <v>162</v>
      </c>
      <c r="AF1647" t="s">
        <v>162</v>
      </c>
      <c r="AG1647">
        <v>693285</v>
      </c>
      <c r="AH1647">
        <v>461269</v>
      </c>
      <c r="AI1647">
        <v>461269</v>
      </c>
      <c r="AJ1647">
        <v>116669</v>
      </c>
      <c r="AK1647">
        <v>284231</v>
      </c>
      <c r="AL1647">
        <v>75475</v>
      </c>
      <c r="AM1647">
        <v>216911</v>
      </c>
      <c r="AN1647" t="s">
        <v>164</v>
      </c>
      <c r="AO1647">
        <v>9</v>
      </c>
      <c r="AP1647" t="s">
        <v>162</v>
      </c>
      <c r="AQ1647">
        <v>2.39</v>
      </c>
      <c r="AR1647">
        <v>69</v>
      </c>
      <c r="AS1647">
        <v>2.39</v>
      </c>
      <c r="AT1647" t="s">
        <v>165</v>
      </c>
      <c r="AU1647">
        <v>69</v>
      </c>
      <c r="AV1647">
        <v>0.13</v>
      </c>
      <c r="AW1647">
        <v>2.75</v>
      </c>
      <c r="AX1647">
        <v>43.892063</v>
      </c>
      <c r="AY1647">
        <v>-85.798888000000005</v>
      </c>
      <c r="AZ1647" t="s">
        <v>164</v>
      </c>
      <c r="BC1647" t="s">
        <v>164</v>
      </c>
      <c r="BD1647">
        <v>-9551088.523</v>
      </c>
      <c r="BE1647" s="1" t="s">
        <v>8243</v>
      </c>
    </row>
    <row r="1648" spans="1:57" x14ac:dyDescent="0.25">
      <c r="A1648">
        <v>84986</v>
      </c>
      <c r="B1648">
        <v>29722</v>
      </c>
      <c r="C1648">
        <v>5</v>
      </c>
      <c r="D1648" t="s">
        <v>155</v>
      </c>
      <c r="E1648" t="s">
        <v>156</v>
      </c>
      <c r="F1648">
        <v>239180</v>
      </c>
      <c r="G1648" t="s">
        <v>8244</v>
      </c>
      <c r="H1648" t="s">
        <v>8245</v>
      </c>
      <c r="I1648" t="s">
        <v>8245</v>
      </c>
      <c r="J1648" t="s">
        <v>1528</v>
      </c>
      <c r="K1648" t="s">
        <v>161</v>
      </c>
      <c r="L1648">
        <v>48218</v>
      </c>
      <c r="M1648">
        <v>1</v>
      </c>
      <c r="N1648" t="s">
        <v>162</v>
      </c>
      <c r="O1648" t="s">
        <v>162</v>
      </c>
      <c r="P1648" t="s">
        <v>8246</v>
      </c>
      <c r="Q1648">
        <v>0.14000000000000001</v>
      </c>
      <c r="R1648" t="s">
        <v>162</v>
      </c>
      <c r="S1648" t="s">
        <v>164</v>
      </c>
      <c r="T1648" t="s">
        <v>164</v>
      </c>
      <c r="U1648" t="s">
        <v>162</v>
      </c>
      <c r="V1648">
        <v>3.93</v>
      </c>
      <c r="X1648" t="s">
        <v>162</v>
      </c>
      <c r="Y1648" t="s">
        <v>162</v>
      </c>
      <c r="Z1648" t="s">
        <v>162</v>
      </c>
      <c r="AA1648" t="s">
        <v>162</v>
      </c>
      <c r="AB1648">
        <v>4.76</v>
      </c>
      <c r="AC1648">
        <v>5.76</v>
      </c>
      <c r="AD1648">
        <v>6.12</v>
      </c>
      <c r="AE1648" t="s">
        <v>162</v>
      </c>
      <c r="AF1648" t="s">
        <v>162</v>
      </c>
      <c r="AG1648">
        <v>941045</v>
      </c>
      <c r="AH1648">
        <v>1085582</v>
      </c>
      <c r="AI1648">
        <v>1085582</v>
      </c>
      <c r="AJ1648">
        <v>46293</v>
      </c>
      <c r="AK1648">
        <v>15709</v>
      </c>
      <c r="AL1648">
        <v>77352</v>
      </c>
      <c r="AM1648">
        <v>801692</v>
      </c>
      <c r="AN1648" t="s">
        <v>164</v>
      </c>
      <c r="AO1648">
        <v>11</v>
      </c>
      <c r="AP1648" t="s">
        <v>162</v>
      </c>
      <c r="AQ1648">
        <v>0.36</v>
      </c>
      <c r="AR1648">
        <v>120</v>
      </c>
      <c r="AS1648">
        <v>0.27</v>
      </c>
      <c r="AT1648" t="s">
        <v>165</v>
      </c>
      <c r="AU1648">
        <v>120</v>
      </c>
      <c r="AV1648">
        <v>0</v>
      </c>
      <c r="AW1648">
        <v>0.17</v>
      </c>
      <c r="AX1648">
        <v>42.262194999999998</v>
      </c>
      <c r="AY1648">
        <v>-83.137129999999999</v>
      </c>
      <c r="AZ1648" t="s">
        <v>164</v>
      </c>
      <c r="BC1648" t="s">
        <v>164</v>
      </c>
      <c r="BD1648">
        <v>-9254782.9780000001</v>
      </c>
      <c r="BE1648">
        <v>5200336.26</v>
      </c>
    </row>
    <row r="1649" spans="1:57" x14ac:dyDescent="0.25">
      <c r="A1649">
        <v>84992</v>
      </c>
      <c r="B1649">
        <v>29865</v>
      </c>
      <c r="C1649">
        <v>5</v>
      </c>
      <c r="D1649" t="s">
        <v>155</v>
      </c>
      <c r="E1649" t="s">
        <v>156</v>
      </c>
      <c r="F1649">
        <v>12441</v>
      </c>
      <c r="G1649" t="s">
        <v>8247</v>
      </c>
      <c r="H1649" t="s">
        <v>8248</v>
      </c>
      <c r="I1649" t="s">
        <v>8249</v>
      </c>
      <c r="J1649" t="s">
        <v>686</v>
      </c>
      <c r="K1649" t="s">
        <v>161</v>
      </c>
      <c r="L1649">
        <v>48238</v>
      </c>
      <c r="M1649">
        <v>1</v>
      </c>
      <c r="N1649" t="s">
        <v>162</v>
      </c>
      <c r="O1649" t="s">
        <v>162</v>
      </c>
      <c r="P1649" t="s">
        <v>8250</v>
      </c>
      <c r="Q1649">
        <v>0.14000000000000001</v>
      </c>
      <c r="R1649" t="s">
        <v>162</v>
      </c>
      <c r="S1649" t="s">
        <v>164</v>
      </c>
      <c r="T1649" t="s">
        <v>164</v>
      </c>
      <c r="U1649" t="s">
        <v>162</v>
      </c>
      <c r="V1649">
        <v>3.97</v>
      </c>
      <c r="X1649" t="s">
        <v>162</v>
      </c>
      <c r="Y1649" t="s">
        <v>162</v>
      </c>
      <c r="Z1649" t="s">
        <v>162</v>
      </c>
      <c r="AA1649" t="s">
        <v>162</v>
      </c>
      <c r="AB1649">
        <v>4.8099999999999996</v>
      </c>
      <c r="AC1649">
        <v>5.8</v>
      </c>
      <c r="AD1649">
        <v>6.16</v>
      </c>
      <c r="AE1649" t="s">
        <v>162</v>
      </c>
      <c r="AF1649" t="s">
        <v>162</v>
      </c>
      <c r="AG1649">
        <v>905586</v>
      </c>
      <c r="AH1649">
        <v>870099</v>
      </c>
      <c r="AI1649">
        <v>870099</v>
      </c>
      <c r="AJ1649">
        <v>45373</v>
      </c>
      <c r="AK1649">
        <v>6002</v>
      </c>
      <c r="AL1649">
        <v>73940</v>
      </c>
      <c r="AM1649">
        <v>780271</v>
      </c>
      <c r="AN1649" t="s">
        <v>164</v>
      </c>
      <c r="AO1649">
        <v>10</v>
      </c>
      <c r="AP1649" t="s">
        <v>162</v>
      </c>
      <c r="AQ1649">
        <v>2.4700000000000002</v>
      </c>
      <c r="AS1649">
        <v>2.5499999999999998</v>
      </c>
      <c r="AT1649" t="s">
        <v>165</v>
      </c>
      <c r="AU1649">
        <v>120</v>
      </c>
      <c r="AV1649">
        <v>0.16</v>
      </c>
      <c r="AW1649">
        <v>1.4</v>
      </c>
      <c r="AX1649">
        <v>42.409787999999999</v>
      </c>
      <c r="AY1649">
        <v>-83.136825999999999</v>
      </c>
      <c r="AZ1649" t="s">
        <v>164</v>
      </c>
      <c r="BC1649" t="s">
        <v>164</v>
      </c>
      <c r="BD1649">
        <v>-9254749.1370000001</v>
      </c>
      <c r="BE1649" s="1" t="s">
        <v>8251</v>
      </c>
    </row>
    <row r="1650" spans="1:57" x14ac:dyDescent="0.25">
      <c r="A1650">
        <v>85085</v>
      </c>
      <c r="B1650">
        <v>31147</v>
      </c>
      <c r="C1650">
        <v>5</v>
      </c>
      <c r="D1650" t="s">
        <v>155</v>
      </c>
      <c r="E1650" t="s">
        <v>156</v>
      </c>
      <c r="F1650">
        <v>10508</v>
      </c>
      <c r="G1650" t="s">
        <v>8252</v>
      </c>
      <c r="H1650" t="s">
        <v>8253</v>
      </c>
      <c r="I1650" t="s">
        <v>8254</v>
      </c>
      <c r="J1650" t="s">
        <v>686</v>
      </c>
      <c r="K1650" t="s">
        <v>161</v>
      </c>
      <c r="L1650">
        <v>48207</v>
      </c>
      <c r="M1650">
        <v>1</v>
      </c>
      <c r="N1650" t="s">
        <v>162</v>
      </c>
      <c r="O1650" t="s">
        <v>162</v>
      </c>
      <c r="P1650" t="s">
        <v>8255</v>
      </c>
      <c r="Q1650">
        <v>0.14000000000000001</v>
      </c>
      <c r="R1650" t="s">
        <v>162</v>
      </c>
      <c r="S1650" t="s">
        <v>164</v>
      </c>
      <c r="T1650" t="s">
        <v>164</v>
      </c>
      <c r="U1650" t="s">
        <v>162</v>
      </c>
      <c r="V1650">
        <v>3.97</v>
      </c>
      <c r="X1650" t="s">
        <v>162</v>
      </c>
      <c r="Y1650" t="s">
        <v>162</v>
      </c>
      <c r="Z1650" t="s">
        <v>162</v>
      </c>
      <c r="AA1650" t="s">
        <v>162</v>
      </c>
      <c r="AB1650">
        <v>4.83</v>
      </c>
      <c r="AC1650">
        <v>5.81</v>
      </c>
      <c r="AD1650">
        <v>6.17</v>
      </c>
      <c r="AE1650" t="s">
        <v>162</v>
      </c>
      <c r="AF1650" t="s">
        <v>162</v>
      </c>
      <c r="AG1650">
        <v>904243</v>
      </c>
      <c r="AH1650">
        <v>815568</v>
      </c>
      <c r="AI1650">
        <v>815568</v>
      </c>
      <c r="AJ1650">
        <v>45089</v>
      </c>
      <c r="AK1650">
        <v>10479</v>
      </c>
      <c r="AL1650">
        <v>72883</v>
      </c>
      <c r="AM1650">
        <v>775792</v>
      </c>
      <c r="AN1650" t="s">
        <v>164</v>
      </c>
      <c r="AP1650" t="s">
        <v>162</v>
      </c>
      <c r="AQ1650">
        <v>1.35</v>
      </c>
      <c r="AS1650">
        <v>3.66</v>
      </c>
      <c r="AT1650" t="s">
        <v>165</v>
      </c>
      <c r="AV1650">
        <v>0</v>
      </c>
      <c r="AW1650">
        <v>1.54</v>
      </c>
      <c r="AX1650">
        <v>42.330559999999998</v>
      </c>
      <c r="AY1650">
        <v>-83.04</v>
      </c>
      <c r="AZ1650" t="s">
        <v>164</v>
      </c>
      <c r="BC1650" t="s">
        <v>164</v>
      </c>
      <c r="BD1650">
        <v>-9243970.5160000008</v>
      </c>
      <c r="BE1650" s="1" t="s">
        <v>8256</v>
      </c>
    </row>
    <row r="1651" spans="1:57" x14ac:dyDescent="0.25">
      <c r="A1651">
        <v>85113</v>
      </c>
      <c r="B1651">
        <v>31366</v>
      </c>
      <c r="C1651">
        <v>5</v>
      </c>
      <c r="D1651" t="s">
        <v>155</v>
      </c>
      <c r="E1651" t="s">
        <v>156</v>
      </c>
      <c r="F1651">
        <v>12445</v>
      </c>
      <c r="G1651" t="s">
        <v>8257</v>
      </c>
      <c r="H1651" t="s">
        <v>8258</v>
      </c>
      <c r="I1651" t="s">
        <v>8259</v>
      </c>
      <c r="J1651" t="s">
        <v>686</v>
      </c>
      <c r="K1651" t="s">
        <v>161</v>
      </c>
      <c r="L1651">
        <v>48210</v>
      </c>
      <c r="M1651">
        <v>1</v>
      </c>
      <c r="N1651" t="s">
        <v>162</v>
      </c>
      <c r="O1651" t="s">
        <v>162</v>
      </c>
      <c r="P1651" t="s">
        <v>8260</v>
      </c>
      <c r="Q1651">
        <v>0.14000000000000001</v>
      </c>
      <c r="R1651" t="s">
        <v>162</v>
      </c>
      <c r="S1651" t="s">
        <v>164</v>
      </c>
      <c r="T1651" t="s">
        <v>164</v>
      </c>
      <c r="U1651" t="s">
        <v>162</v>
      </c>
      <c r="V1651">
        <v>3.96</v>
      </c>
      <c r="X1651" t="s">
        <v>162</v>
      </c>
      <c r="Y1651" t="s">
        <v>162</v>
      </c>
      <c r="Z1651" t="s">
        <v>162</v>
      </c>
      <c r="AA1651" t="s">
        <v>162</v>
      </c>
      <c r="AB1651">
        <v>4.72</v>
      </c>
      <c r="AC1651">
        <v>5.68</v>
      </c>
      <c r="AD1651">
        <v>6.04</v>
      </c>
      <c r="AE1651" t="s">
        <v>162</v>
      </c>
      <c r="AF1651" t="s">
        <v>162</v>
      </c>
      <c r="AG1651">
        <v>904243</v>
      </c>
      <c r="AH1651">
        <v>815568</v>
      </c>
      <c r="AI1651">
        <v>815568</v>
      </c>
      <c r="AJ1651">
        <v>45089</v>
      </c>
      <c r="AK1651">
        <v>10479</v>
      </c>
      <c r="AL1651">
        <v>72883</v>
      </c>
      <c r="AM1651">
        <v>775792</v>
      </c>
      <c r="AN1651" t="s">
        <v>164</v>
      </c>
      <c r="AO1651">
        <v>10</v>
      </c>
      <c r="AP1651" t="s">
        <v>162</v>
      </c>
      <c r="AQ1651">
        <v>1.58</v>
      </c>
      <c r="AS1651">
        <v>1.41</v>
      </c>
      <c r="AT1651" t="s">
        <v>165</v>
      </c>
      <c r="AU1651">
        <v>230</v>
      </c>
      <c r="AV1651">
        <v>0</v>
      </c>
      <c r="AW1651">
        <v>0.67</v>
      </c>
      <c r="AX1651">
        <v>42.331023000000002</v>
      </c>
      <c r="AY1651">
        <v>-83.139118999999994</v>
      </c>
      <c r="AZ1651" t="s">
        <v>164</v>
      </c>
      <c r="BC1651" t="s">
        <v>164</v>
      </c>
      <c r="BD1651">
        <v>-9255004.3920000009</v>
      </c>
      <c r="BE1651" s="1" t="s">
        <v>8261</v>
      </c>
    </row>
    <row r="1652" spans="1:57" x14ac:dyDescent="0.25">
      <c r="A1652">
        <v>85149</v>
      </c>
      <c r="B1652">
        <v>31788</v>
      </c>
      <c r="C1652">
        <v>5</v>
      </c>
      <c r="D1652" t="s">
        <v>155</v>
      </c>
      <c r="E1652" t="s">
        <v>156</v>
      </c>
      <c r="F1652">
        <v>59181</v>
      </c>
      <c r="G1652" t="s">
        <v>8262</v>
      </c>
      <c r="H1652" t="s">
        <v>8263</v>
      </c>
      <c r="I1652" t="s">
        <v>8264</v>
      </c>
      <c r="J1652" t="s">
        <v>686</v>
      </c>
      <c r="K1652" t="s">
        <v>161</v>
      </c>
      <c r="L1652">
        <v>48202</v>
      </c>
      <c r="M1652">
        <v>1</v>
      </c>
      <c r="N1652" t="s">
        <v>162</v>
      </c>
      <c r="O1652" t="s">
        <v>162</v>
      </c>
      <c r="P1652" t="s">
        <v>8265</v>
      </c>
      <c r="Q1652">
        <v>0.14000000000000001</v>
      </c>
      <c r="R1652" t="s">
        <v>162</v>
      </c>
      <c r="S1652" t="s">
        <v>164</v>
      </c>
      <c r="T1652" t="s">
        <v>164</v>
      </c>
      <c r="U1652" t="s">
        <v>162</v>
      </c>
      <c r="V1652">
        <v>3.97</v>
      </c>
      <c r="X1652" t="s">
        <v>162</v>
      </c>
      <c r="Y1652" t="s">
        <v>162</v>
      </c>
      <c r="Z1652" t="s">
        <v>162</v>
      </c>
      <c r="AA1652" t="s">
        <v>162</v>
      </c>
      <c r="AB1652">
        <v>4.8600000000000003</v>
      </c>
      <c r="AC1652">
        <v>5.84</v>
      </c>
      <c r="AD1652">
        <v>6.19</v>
      </c>
      <c r="AE1652" t="s">
        <v>162</v>
      </c>
      <c r="AF1652" t="s">
        <v>162</v>
      </c>
      <c r="AG1652">
        <v>904243</v>
      </c>
      <c r="AH1652">
        <v>815568</v>
      </c>
      <c r="AI1652">
        <v>815568</v>
      </c>
      <c r="AJ1652">
        <v>45089</v>
      </c>
      <c r="AK1652">
        <v>10479</v>
      </c>
      <c r="AL1652">
        <v>72883</v>
      </c>
      <c r="AM1652">
        <v>775792</v>
      </c>
      <c r="AN1652" t="s">
        <v>164</v>
      </c>
      <c r="AO1652">
        <v>10</v>
      </c>
      <c r="AP1652" t="s">
        <v>162</v>
      </c>
      <c r="AQ1652">
        <v>0.17</v>
      </c>
      <c r="AS1652">
        <v>4.3099999999999996</v>
      </c>
      <c r="AT1652" t="s">
        <v>165</v>
      </c>
      <c r="AV1652">
        <v>0.11</v>
      </c>
      <c r="AW1652">
        <v>0</v>
      </c>
      <c r="AX1652">
        <v>42.372199999999999</v>
      </c>
      <c r="AY1652">
        <v>-83.062460000000002</v>
      </c>
      <c r="AZ1652" t="s">
        <v>164</v>
      </c>
      <c r="BC1652" t="s">
        <v>164</v>
      </c>
      <c r="BD1652">
        <v>-9246470.7510000002</v>
      </c>
      <c r="BE1652" s="1" t="s">
        <v>8266</v>
      </c>
    </row>
    <row r="1653" spans="1:57" x14ac:dyDescent="0.25">
      <c r="A1653">
        <v>85168</v>
      </c>
      <c r="B1653">
        <v>32056</v>
      </c>
      <c r="C1653">
        <v>5</v>
      </c>
      <c r="D1653" t="s">
        <v>155</v>
      </c>
      <c r="E1653" t="s">
        <v>156</v>
      </c>
      <c r="F1653">
        <v>100344</v>
      </c>
      <c r="G1653" t="s">
        <v>8267</v>
      </c>
      <c r="H1653" t="s">
        <v>8268</v>
      </c>
      <c r="I1653" t="s">
        <v>8269</v>
      </c>
      <c r="J1653" t="s">
        <v>253</v>
      </c>
      <c r="K1653" t="s">
        <v>254</v>
      </c>
      <c r="L1653">
        <v>48504</v>
      </c>
      <c r="M1653">
        <v>1</v>
      </c>
      <c r="N1653" t="s">
        <v>162</v>
      </c>
      <c r="O1653" t="s">
        <v>162</v>
      </c>
      <c r="P1653" t="s">
        <v>8270</v>
      </c>
      <c r="Q1653">
        <v>0.14000000000000001</v>
      </c>
      <c r="R1653" t="s">
        <v>162</v>
      </c>
      <c r="S1653" t="s">
        <v>164</v>
      </c>
      <c r="T1653" t="s">
        <v>164</v>
      </c>
      <c r="U1653" t="s">
        <v>162</v>
      </c>
      <c r="V1653">
        <v>3.92</v>
      </c>
      <c r="X1653" t="s">
        <v>162</v>
      </c>
      <c r="Y1653" t="s">
        <v>162</v>
      </c>
      <c r="Z1653" t="s">
        <v>164</v>
      </c>
      <c r="AA1653" t="s">
        <v>162</v>
      </c>
      <c r="AB1653">
        <v>5.13</v>
      </c>
      <c r="AC1653">
        <v>6.35</v>
      </c>
      <c r="AD1653">
        <v>6.8</v>
      </c>
      <c r="AE1653" t="s">
        <v>162</v>
      </c>
      <c r="AF1653" t="s">
        <v>162</v>
      </c>
      <c r="AG1653">
        <v>1045029</v>
      </c>
      <c r="AH1653">
        <v>2222649</v>
      </c>
      <c r="AI1653">
        <v>2222649</v>
      </c>
      <c r="AJ1653">
        <v>55070</v>
      </c>
      <c r="AK1653">
        <v>56608</v>
      </c>
      <c r="AL1653">
        <v>78718</v>
      </c>
      <c r="AM1653">
        <v>854633</v>
      </c>
      <c r="AN1653" t="s">
        <v>164</v>
      </c>
      <c r="AO1653">
        <v>9</v>
      </c>
      <c r="AP1653" t="s">
        <v>162</v>
      </c>
      <c r="AQ1653">
        <v>0.95</v>
      </c>
      <c r="AS1653">
        <v>2.17</v>
      </c>
      <c r="AT1653" t="s">
        <v>165</v>
      </c>
      <c r="AU1653">
        <v>138</v>
      </c>
      <c r="AV1653">
        <v>0.02</v>
      </c>
      <c r="AW1653">
        <v>1.35</v>
      </c>
      <c r="AX1653">
        <v>43.01455</v>
      </c>
      <c r="AY1653">
        <v>-83.710679999999996</v>
      </c>
      <c r="AZ1653" t="s">
        <v>164</v>
      </c>
      <c r="BA1653" t="s">
        <v>164</v>
      </c>
      <c r="BC1653" t="s">
        <v>164</v>
      </c>
      <c r="BD1653">
        <v>-9318630.2719999999</v>
      </c>
      <c r="BE1653" s="1" t="s">
        <v>8271</v>
      </c>
    </row>
    <row r="1654" spans="1:57" x14ac:dyDescent="0.25">
      <c r="A1654">
        <v>85179</v>
      </c>
      <c r="B1654">
        <v>32205</v>
      </c>
      <c r="C1654">
        <v>5</v>
      </c>
      <c r="D1654" t="s">
        <v>155</v>
      </c>
      <c r="E1654" t="s">
        <v>156</v>
      </c>
      <c r="F1654">
        <v>199821</v>
      </c>
      <c r="G1654" t="s">
        <v>8272</v>
      </c>
      <c r="H1654" t="s">
        <v>8273</v>
      </c>
      <c r="I1654" t="s">
        <v>8273</v>
      </c>
      <c r="J1654" t="s">
        <v>1826</v>
      </c>
      <c r="K1654" t="s">
        <v>240</v>
      </c>
      <c r="L1654">
        <v>48355</v>
      </c>
      <c r="M1654">
        <v>0.96</v>
      </c>
      <c r="N1654" t="s">
        <v>162</v>
      </c>
      <c r="O1654" t="s">
        <v>162</v>
      </c>
      <c r="P1654" t="s">
        <v>8274</v>
      </c>
      <c r="Q1654">
        <v>0.14000000000000001</v>
      </c>
      <c r="R1654" t="s">
        <v>162</v>
      </c>
      <c r="S1654" t="s">
        <v>164</v>
      </c>
      <c r="T1654" t="s">
        <v>164</v>
      </c>
      <c r="U1654" t="s">
        <v>162</v>
      </c>
      <c r="V1654">
        <v>3.94</v>
      </c>
      <c r="X1654" t="s">
        <v>162</v>
      </c>
      <c r="Y1654" t="s">
        <v>162</v>
      </c>
      <c r="Z1654" t="s">
        <v>164</v>
      </c>
      <c r="AA1654" t="s">
        <v>162</v>
      </c>
      <c r="AB1654">
        <v>5.25</v>
      </c>
      <c r="AC1654">
        <v>6.45</v>
      </c>
      <c r="AD1654">
        <v>6.86</v>
      </c>
      <c r="AE1654" t="s">
        <v>162</v>
      </c>
      <c r="AF1654" t="s">
        <v>162</v>
      </c>
      <c r="AG1654">
        <v>927180</v>
      </c>
      <c r="AH1654">
        <v>1445972</v>
      </c>
      <c r="AI1654">
        <v>1445972</v>
      </c>
      <c r="AJ1654">
        <v>50333</v>
      </c>
      <c r="AK1654">
        <v>6358</v>
      </c>
      <c r="AL1654">
        <v>70417</v>
      </c>
      <c r="AM1654">
        <v>800072</v>
      </c>
      <c r="AN1654" t="s">
        <v>164</v>
      </c>
      <c r="AO1654">
        <v>10</v>
      </c>
      <c r="AP1654" t="s">
        <v>162</v>
      </c>
      <c r="AQ1654">
        <v>0.71</v>
      </c>
      <c r="AS1654">
        <v>0.75</v>
      </c>
      <c r="AT1654" t="s">
        <v>165</v>
      </c>
      <c r="AU1654">
        <v>120</v>
      </c>
      <c r="AV1654">
        <v>0.04</v>
      </c>
      <c r="AW1654">
        <v>6.15</v>
      </c>
      <c r="AX1654">
        <v>42.510151999999998</v>
      </c>
      <c r="AY1654">
        <v>-83.359870000000001</v>
      </c>
      <c r="AZ1654" t="s">
        <v>164</v>
      </c>
      <c r="BA1654" t="s">
        <v>164</v>
      </c>
      <c r="BC1654" t="s">
        <v>164</v>
      </c>
      <c r="BD1654">
        <v>-9279578.2809999995</v>
      </c>
      <c r="BE1654">
        <v>5237706.7309999997</v>
      </c>
    </row>
    <row r="1655" spans="1:57" x14ac:dyDescent="0.25">
      <c r="A1655">
        <v>85219</v>
      </c>
      <c r="B1655">
        <v>32605</v>
      </c>
      <c r="C1655">
        <v>5</v>
      </c>
      <c r="D1655" t="s">
        <v>155</v>
      </c>
      <c r="E1655" t="s">
        <v>156</v>
      </c>
      <c r="F1655">
        <v>171683</v>
      </c>
      <c r="G1655" t="s">
        <v>8275</v>
      </c>
      <c r="H1655" t="s">
        <v>8276</v>
      </c>
      <c r="I1655" t="s">
        <v>8277</v>
      </c>
      <c r="J1655" t="s">
        <v>313</v>
      </c>
      <c r="K1655" t="s">
        <v>240</v>
      </c>
      <c r="L1655">
        <v>48326</v>
      </c>
      <c r="M1655">
        <v>1</v>
      </c>
      <c r="N1655" t="s">
        <v>162</v>
      </c>
      <c r="O1655" t="s">
        <v>162</v>
      </c>
      <c r="P1655" t="s">
        <v>8278</v>
      </c>
      <c r="Q1655">
        <v>0.14000000000000001</v>
      </c>
      <c r="R1655" t="s">
        <v>162</v>
      </c>
      <c r="S1655" t="s">
        <v>164</v>
      </c>
      <c r="T1655" t="s">
        <v>164</v>
      </c>
      <c r="U1655" t="s">
        <v>162</v>
      </c>
      <c r="V1655">
        <v>3.94</v>
      </c>
      <c r="X1655" t="s">
        <v>162</v>
      </c>
      <c r="Y1655" t="s">
        <v>162</v>
      </c>
      <c r="Z1655" t="s">
        <v>164</v>
      </c>
      <c r="AA1655" t="s">
        <v>162</v>
      </c>
      <c r="AB1655">
        <v>5.36</v>
      </c>
      <c r="AC1655">
        <v>6.5</v>
      </c>
      <c r="AD1655">
        <v>6.91</v>
      </c>
      <c r="AE1655" t="s">
        <v>162</v>
      </c>
      <c r="AF1655" t="s">
        <v>162</v>
      </c>
      <c r="AG1655">
        <v>980486</v>
      </c>
      <c r="AH1655">
        <v>1662872</v>
      </c>
      <c r="AI1655">
        <v>1662872</v>
      </c>
      <c r="AJ1655">
        <v>51367</v>
      </c>
      <c r="AK1655">
        <v>29178</v>
      </c>
      <c r="AL1655">
        <v>72837</v>
      </c>
      <c r="AM1655">
        <v>827103</v>
      </c>
      <c r="AN1655" t="s">
        <v>164</v>
      </c>
      <c r="AO1655">
        <v>9</v>
      </c>
      <c r="AP1655" t="s">
        <v>162</v>
      </c>
      <c r="AQ1655">
        <v>0.82</v>
      </c>
      <c r="AS1655">
        <v>0.59</v>
      </c>
      <c r="AT1655" t="s">
        <v>165</v>
      </c>
      <c r="AU1655">
        <v>120</v>
      </c>
      <c r="AV1655">
        <v>0.1</v>
      </c>
      <c r="AW1655">
        <v>2.02</v>
      </c>
      <c r="AX1655">
        <v>42.657578000000001</v>
      </c>
      <c r="AY1655">
        <v>-83.247686000000002</v>
      </c>
      <c r="AZ1655" t="s">
        <v>164</v>
      </c>
      <c r="BA1655" t="s">
        <v>164</v>
      </c>
      <c r="BC1655" t="s">
        <v>164</v>
      </c>
      <c r="BD1655">
        <v>-9267090.0150000006</v>
      </c>
      <c r="BE1655">
        <v>5259996.1160000004</v>
      </c>
    </row>
    <row r="1656" spans="1:57" x14ac:dyDescent="0.25">
      <c r="A1656">
        <v>85228</v>
      </c>
      <c r="B1656">
        <v>32712</v>
      </c>
      <c r="C1656">
        <v>5</v>
      </c>
      <c r="D1656" t="s">
        <v>155</v>
      </c>
      <c r="E1656" t="s">
        <v>156</v>
      </c>
      <c r="F1656">
        <v>194641</v>
      </c>
      <c r="G1656" t="s">
        <v>8279</v>
      </c>
      <c r="H1656" t="s">
        <v>8280</v>
      </c>
      <c r="I1656" t="s">
        <v>8281</v>
      </c>
      <c r="J1656" t="s">
        <v>2459</v>
      </c>
      <c r="K1656" t="s">
        <v>240</v>
      </c>
      <c r="L1656">
        <v>48331</v>
      </c>
      <c r="M1656">
        <v>0.96</v>
      </c>
      <c r="N1656" t="s">
        <v>162</v>
      </c>
      <c r="O1656" t="s">
        <v>162</v>
      </c>
      <c r="P1656" t="s">
        <v>8282</v>
      </c>
      <c r="Q1656">
        <v>0.14000000000000001</v>
      </c>
      <c r="R1656" t="s">
        <v>162</v>
      </c>
      <c r="S1656" t="s">
        <v>164</v>
      </c>
      <c r="T1656" t="s">
        <v>164</v>
      </c>
      <c r="U1656" t="s">
        <v>162</v>
      </c>
      <c r="V1656">
        <v>3.93</v>
      </c>
      <c r="X1656" t="s">
        <v>162</v>
      </c>
      <c r="Y1656" t="s">
        <v>162</v>
      </c>
      <c r="Z1656" t="s">
        <v>164</v>
      </c>
      <c r="AA1656" t="s">
        <v>162</v>
      </c>
      <c r="AB1656">
        <v>5.39</v>
      </c>
      <c r="AC1656">
        <v>6.51</v>
      </c>
      <c r="AD1656">
        <v>6.9</v>
      </c>
      <c r="AE1656" t="s">
        <v>162</v>
      </c>
      <c r="AF1656" t="s">
        <v>162</v>
      </c>
      <c r="AG1656">
        <v>927180</v>
      </c>
      <c r="AH1656">
        <v>1445972</v>
      </c>
      <c r="AI1656">
        <v>1445972</v>
      </c>
      <c r="AJ1656">
        <v>50333</v>
      </c>
      <c r="AK1656">
        <v>6358</v>
      </c>
      <c r="AL1656">
        <v>70417</v>
      </c>
      <c r="AM1656">
        <v>800072</v>
      </c>
      <c r="AN1656" t="s">
        <v>164</v>
      </c>
      <c r="AO1656">
        <v>10</v>
      </c>
      <c r="AP1656" t="s">
        <v>162</v>
      </c>
      <c r="AQ1656">
        <v>0.87</v>
      </c>
      <c r="AR1656">
        <v>120</v>
      </c>
      <c r="AS1656">
        <v>0.7</v>
      </c>
      <c r="AT1656" t="s">
        <v>165</v>
      </c>
      <c r="AU1656">
        <v>120</v>
      </c>
      <c r="AV1656">
        <v>0.37</v>
      </c>
      <c r="AW1656">
        <v>4.8899999999999997</v>
      </c>
      <c r="AX1656">
        <v>42.507139000000002</v>
      </c>
      <c r="AY1656">
        <v>-83.386035000000007</v>
      </c>
      <c r="AZ1656" t="s">
        <v>164</v>
      </c>
      <c r="BA1656" t="s">
        <v>164</v>
      </c>
      <c r="BC1656" t="s">
        <v>164</v>
      </c>
      <c r="BD1656">
        <v>-9282490.9560000002</v>
      </c>
      <c r="BE1656" s="1" t="s">
        <v>8283</v>
      </c>
    </row>
    <row r="1657" spans="1:57" x14ac:dyDescent="0.25">
      <c r="A1657">
        <v>85262</v>
      </c>
      <c r="B1657">
        <v>33194</v>
      </c>
      <c r="C1657">
        <v>5</v>
      </c>
      <c r="D1657" t="s">
        <v>155</v>
      </c>
      <c r="E1657" t="s">
        <v>156</v>
      </c>
      <c r="F1657">
        <v>14659</v>
      </c>
      <c r="G1657" t="s">
        <v>8284</v>
      </c>
      <c r="H1657" t="s">
        <v>8285</v>
      </c>
      <c r="I1657" t="s">
        <v>8286</v>
      </c>
      <c r="J1657" t="s">
        <v>3843</v>
      </c>
      <c r="K1657" t="s">
        <v>3844</v>
      </c>
      <c r="L1657" t="s">
        <v>162</v>
      </c>
      <c r="M1657">
        <v>1</v>
      </c>
      <c r="N1657" t="s">
        <v>162</v>
      </c>
      <c r="O1657" t="s">
        <v>162</v>
      </c>
      <c r="P1657" t="s">
        <v>8287</v>
      </c>
      <c r="Q1657">
        <v>0.14000000000000001</v>
      </c>
      <c r="R1657" t="s">
        <v>162</v>
      </c>
      <c r="S1657" t="s">
        <v>164</v>
      </c>
      <c r="T1657" t="s">
        <v>164</v>
      </c>
      <c r="U1657" t="s">
        <v>162</v>
      </c>
      <c r="V1657">
        <v>3.85</v>
      </c>
      <c r="X1657" t="s">
        <v>162</v>
      </c>
      <c r="Y1657" t="s">
        <v>162</v>
      </c>
      <c r="Z1657" t="s">
        <v>164</v>
      </c>
      <c r="AA1657" t="s">
        <v>162</v>
      </c>
      <c r="AB1657">
        <v>6.44</v>
      </c>
      <c r="AC1657">
        <v>7.63</v>
      </c>
      <c r="AD1657">
        <v>8.01</v>
      </c>
      <c r="AE1657" t="s">
        <v>162</v>
      </c>
      <c r="AF1657" t="s">
        <v>162</v>
      </c>
      <c r="AG1657">
        <v>384191</v>
      </c>
      <c r="AH1657">
        <v>57772</v>
      </c>
      <c r="AI1657">
        <v>57772</v>
      </c>
      <c r="AJ1657">
        <v>76019</v>
      </c>
      <c r="AK1657">
        <v>258760</v>
      </c>
      <c r="AL1657">
        <v>6964</v>
      </c>
      <c r="AM1657">
        <v>42448</v>
      </c>
      <c r="AN1657" t="s">
        <v>164</v>
      </c>
      <c r="AP1657" t="s">
        <v>162</v>
      </c>
      <c r="AQ1657">
        <v>0.2</v>
      </c>
      <c r="AS1657">
        <v>9.7200000000000006</v>
      </c>
      <c r="AT1657" t="s">
        <v>165</v>
      </c>
      <c r="AU1657">
        <v>46</v>
      </c>
      <c r="AV1657">
        <v>0</v>
      </c>
      <c r="AW1657">
        <v>16.100000000000001</v>
      </c>
      <c r="AX1657">
        <v>44.633446999999997</v>
      </c>
      <c r="AY1657">
        <v>-86.226647999999997</v>
      </c>
      <c r="AZ1657" t="s">
        <v>164</v>
      </c>
      <c r="BA1657" t="s">
        <v>164</v>
      </c>
      <c r="BC1657" t="s">
        <v>164</v>
      </c>
      <c r="BD1657">
        <v>-9598706.5480000004</v>
      </c>
      <c r="BE1657" s="1" t="s">
        <v>8288</v>
      </c>
    </row>
    <row r="1658" spans="1:57" x14ac:dyDescent="0.25">
      <c r="A1658">
        <v>85270</v>
      </c>
      <c r="B1658">
        <v>33312</v>
      </c>
      <c r="C1658">
        <v>5</v>
      </c>
      <c r="D1658" t="s">
        <v>155</v>
      </c>
      <c r="E1658" t="s">
        <v>156</v>
      </c>
      <c r="F1658">
        <v>44681</v>
      </c>
      <c r="G1658" t="s">
        <v>8289</v>
      </c>
      <c r="H1658" t="s">
        <v>8290</v>
      </c>
      <c r="I1658" t="s">
        <v>8291</v>
      </c>
      <c r="J1658" t="s">
        <v>670</v>
      </c>
      <c r="K1658" t="s">
        <v>365</v>
      </c>
      <c r="L1658">
        <v>49093</v>
      </c>
      <c r="M1658">
        <v>1</v>
      </c>
      <c r="N1658" t="s">
        <v>162</v>
      </c>
      <c r="O1658" t="s">
        <v>162</v>
      </c>
      <c r="P1658" t="s">
        <v>8292</v>
      </c>
      <c r="Q1658">
        <v>0.14000000000000001</v>
      </c>
      <c r="R1658" t="s">
        <v>162</v>
      </c>
      <c r="S1658" t="s">
        <v>164</v>
      </c>
      <c r="T1658" t="s">
        <v>164</v>
      </c>
      <c r="U1658" t="s">
        <v>162</v>
      </c>
      <c r="V1658">
        <v>3.99</v>
      </c>
      <c r="X1658" t="s">
        <v>162</v>
      </c>
      <c r="Y1658" t="s">
        <v>162</v>
      </c>
      <c r="Z1658" t="s">
        <v>164</v>
      </c>
      <c r="AA1658" t="s">
        <v>162</v>
      </c>
      <c r="AB1658">
        <v>5.08</v>
      </c>
      <c r="AC1658">
        <v>6.32</v>
      </c>
      <c r="AD1658">
        <v>6.76</v>
      </c>
      <c r="AE1658" t="s">
        <v>162</v>
      </c>
      <c r="AF1658" t="s">
        <v>162</v>
      </c>
      <c r="AG1658">
        <v>692334</v>
      </c>
      <c r="AH1658">
        <v>2351225</v>
      </c>
      <c r="AI1658">
        <v>2351225</v>
      </c>
      <c r="AJ1658">
        <v>102189</v>
      </c>
      <c r="AK1658">
        <v>126680</v>
      </c>
      <c r="AL1658">
        <v>157931</v>
      </c>
      <c r="AM1658">
        <v>305534</v>
      </c>
      <c r="AN1658" t="s">
        <v>164</v>
      </c>
      <c r="AO1658">
        <v>12</v>
      </c>
      <c r="AP1658" t="s">
        <v>162</v>
      </c>
      <c r="AQ1658">
        <v>0.47</v>
      </c>
      <c r="AS1658">
        <v>0.47</v>
      </c>
      <c r="AT1658" t="s">
        <v>165</v>
      </c>
      <c r="AV1658">
        <v>0.01</v>
      </c>
      <c r="AW1658">
        <v>7.0000000000000007E-2</v>
      </c>
      <c r="AX1658">
        <v>41.945259999999998</v>
      </c>
      <c r="AY1658">
        <v>-85.633139999999997</v>
      </c>
      <c r="AZ1658" t="s">
        <v>164</v>
      </c>
      <c r="BA1658" t="s">
        <v>164</v>
      </c>
      <c r="BC1658" t="s">
        <v>164</v>
      </c>
      <c r="BD1658">
        <v>-9532637.5399999991</v>
      </c>
      <c r="BE1658" s="1" t="s">
        <v>8075</v>
      </c>
    </row>
    <row r="1659" spans="1:57" x14ac:dyDescent="0.25">
      <c r="A1659">
        <v>85279</v>
      </c>
      <c r="B1659">
        <v>33430</v>
      </c>
      <c r="C1659">
        <v>5</v>
      </c>
      <c r="D1659" t="s">
        <v>155</v>
      </c>
      <c r="E1659" t="s">
        <v>156</v>
      </c>
      <c r="F1659">
        <v>72321</v>
      </c>
      <c r="G1659" t="s">
        <v>8293</v>
      </c>
      <c r="H1659" t="s">
        <v>8294</v>
      </c>
      <c r="I1659" t="s">
        <v>8295</v>
      </c>
      <c r="J1659" t="s">
        <v>1473</v>
      </c>
      <c r="K1659" t="s">
        <v>1473</v>
      </c>
      <c r="L1659">
        <v>48846</v>
      </c>
      <c r="M1659">
        <v>1</v>
      </c>
      <c r="N1659" t="s">
        <v>162</v>
      </c>
      <c r="O1659" t="s">
        <v>162</v>
      </c>
      <c r="P1659" t="s">
        <v>8296</v>
      </c>
      <c r="Q1659">
        <v>0.14000000000000001</v>
      </c>
      <c r="R1659" t="s">
        <v>162</v>
      </c>
      <c r="S1659" t="s">
        <v>164</v>
      </c>
      <c r="T1659" t="s">
        <v>164</v>
      </c>
      <c r="U1659" t="s">
        <v>162</v>
      </c>
      <c r="V1659">
        <v>3.92</v>
      </c>
      <c r="X1659" t="s">
        <v>162</v>
      </c>
      <c r="Y1659" t="s">
        <v>162</v>
      </c>
      <c r="Z1659" t="s">
        <v>162</v>
      </c>
      <c r="AA1659" t="s">
        <v>162</v>
      </c>
      <c r="AB1659">
        <v>4.95</v>
      </c>
      <c r="AC1659">
        <v>6.26</v>
      </c>
      <c r="AD1659">
        <v>6.73</v>
      </c>
      <c r="AE1659" t="s">
        <v>162</v>
      </c>
      <c r="AF1659" t="s">
        <v>162</v>
      </c>
      <c r="AG1659">
        <v>700133</v>
      </c>
      <c r="AH1659">
        <v>1950245</v>
      </c>
      <c r="AI1659">
        <v>1950245</v>
      </c>
      <c r="AJ1659">
        <v>71271</v>
      </c>
      <c r="AK1659">
        <v>109988</v>
      </c>
      <c r="AL1659">
        <v>96795</v>
      </c>
      <c r="AM1659">
        <v>422080</v>
      </c>
      <c r="AN1659" t="s">
        <v>164</v>
      </c>
      <c r="AO1659">
        <v>9</v>
      </c>
      <c r="AP1659" t="s">
        <v>162</v>
      </c>
      <c r="AQ1659">
        <v>0.38</v>
      </c>
      <c r="AS1659">
        <v>1.33</v>
      </c>
      <c r="AT1659" t="s">
        <v>165</v>
      </c>
      <c r="AU1659">
        <v>138</v>
      </c>
      <c r="AV1659">
        <v>0.17</v>
      </c>
      <c r="AW1659">
        <v>12.83</v>
      </c>
      <c r="AX1659">
        <v>42.983359999999998</v>
      </c>
      <c r="AY1659">
        <v>-85.066630000000004</v>
      </c>
      <c r="AZ1659" t="s">
        <v>164</v>
      </c>
      <c r="BC1659" t="s">
        <v>164</v>
      </c>
      <c r="BD1659">
        <v>-9469573.9350000005</v>
      </c>
      <c r="BE1659" s="1" t="s">
        <v>8297</v>
      </c>
    </row>
    <row r="1660" spans="1:57" x14ac:dyDescent="0.25">
      <c r="A1660">
        <v>85281</v>
      </c>
      <c r="B1660">
        <v>33455</v>
      </c>
      <c r="C1660">
        <v>5</v>
      </c>
      <c r="D1660" t="s">
        <v>155</v>
      </c>
      <c r="E1660" t="s">
        <v>156</v>
      </c>
      <c r="F1660">
        <v>103661</v>
      </c>
      <c r="G1660" t="s">
        <v>8298</v>
      </c>
      <c r="H1660" t="s">
        <v>8299</v>
      </c>
      <c r="I1660" t="s">
        <v>8300</v>
      </c>
      <c r="J1660" t="s">
        <v>8301</v>
      </c>
      <c r="K1660" t="s">
        <v>2650</v>
      </c>
      <c r="L1660">
        <v>48471</v>
      </c>
      <c r="M1660">
        <v>1</v>
      </c>
      <c r="N1660" t="s">
        <v>162</v>
      </c>
      <c r="O1660" t="s">
        <v>162</v>
      </c>
      <c r="P1660" t="s">
        <v>8302</v>
      </c>
      <c r="Q1660">
        <v>0.14000000000000001</v>
      </c>
      <c r="R1660" t="s">
        <v>162</v>
      </c>
      <c r="S1660" t="s">
        <v>164</v>
      </c>
      <c r="T1660" t="s">
        <v>164</v>
      </c>
      <c r="U1660" t="s">
        <v>162</v>
      </c>
      <c r="V1660">
        <v>3.9</v>
      </c>
      <c r="X1660" t="s">
        <v>162</v>
      </c>
      <c r="Y1660" t="s">
        <v>162</v>
      </c>
      <c r="Z1660" t="s">
        <v>164</v>
      </c>
      <c r="AA1660" t="s">
        <v>162</v>
      </c>
      <c r="AB1660">
        <v>5.89</v>
      </c>
      <c r="AC1660">
        <v>7.08</v>
      </c>
      <c r="AD1660">
        <v>7.48</v>
      </c>
      <c r="AE1660" t="s">
        <v>162</v>
      </c>
      <c r="AF1660" t="s">
        <v>162</v>
      </c>
      <c r="AG1660">
        <v>533275</v>
      </c>
      <c r="AH1660">
        <v>1298804</v>
      </c>
      <c r="AI1660">
        <v>1298804</v>
      </c>
      <c r="AJ1660">
        <v>34735</v>
      </c>
      <c r="AK1660">
        <v>29359</v>
      </c>
      <c r="AL1660">
        <v>41675</v>
      </c>
      <c r="AM1660">
        <v>427507</v>
      </c>
      <c r="AN1660" t="s">
        <v>164</v>
      </c>
      <c r="AO1660">
        <v>9</v>
      </c>
      <c r="AP1660" t="s">
        <v>162</v>
      </c>
      <c r="AQ1660">
        <v>2.5299999999999998</v>
      </c>
      <c r="AS1660">
        <v>6.01</v>
      </c>
      <c r="AT1660" t="s">
        <v>165</v>
      </c>
      <c r="AV1660">
        <v>0</v>
      </c>
      <c r="AW1660">
        <v>9.19</v>
      </c>
      <c r="AX1660">
        <v>43.457894000000003</v>
      </c>
      <c r="AY1660">
        <v>-82.930591000000007</v>
      </c>
      <c r="AZ1660" t="s">
        <v>164</v>
      </c>
      <c r="BA1660" t="s">
        <v>164</v>
      </c>
      <c r="BC1660" t="s">
        <v>164</v>
      </c>
      <c r="BD1660">
        <v>-9231791.1610000003</v>
      </c>
      <c r="BE1660" s="1" t="s">
        <v>8303</v>
      </c>
    </row>
    <row r="1661" spans="1:57" x14ac:dyDescent="0.25">
      <c r="A1661">
        <v>85325</v>
      </c>
      <c r="B1661">
        <v>34115</v>
      </c>
      <c r="C1661">
        <v>5</v>
      </c>
      <c r="D1661" t="s">
        <v>155</v>
      </c>
      <c r="E1661" t="s">
        <v>156</v>
      </c>
      <c r="F1661">
        <v>237087</v>
      </c>
      <c r="G1661" t="s">
        <v>8304</v>
      </c>
      <c r="H1661" t="s">
        <v>8305</v>
      </c>
      <c r="I1661" t="s">
        <v>8306</v>
      </c>
      <c r="J1661" t="s">
        <v>191</v>
      </c>
      <c r="K1661" t="s">
        <v>191</v>
      </c>
      <c r="L1661">
        <v>49855</v>
      </c>
      <c r="M1661">
        <v>1</v>
      </c>
      <c r="N1661" t="s">
        <v>162</v>
      </c>
      <c r="O1661" t="s">
        <v>162</v>
      </c>
      <c r="P1661" t="s">
        <v>8307</v>
      </c>
      <c r="Q1661">
        <v>0.14000000000000001</v>
      </c>
      <c r="R1661" t="s">
        <v>162</v>
      </c>
      <c r="S1661" t="s">
        <v>164</v>
      </c>
      <c r="T1661" t="s">
        <v>164</v>
      </c>
      <c r="U1661" t="s">
        <v>162</v>
      </c>
      <c r="V1661">
        <v>3.74</v>
      </c>
      <c r="X1661" t="s">
        <v>162</v>
      </c>
      <c r="Y1661" t="s">
        <v>162</v>
      </c>
      <c r="Z1661" t="s">
        <v>164</v>
      </c>
      <c r="AA1661" t="s">
        <v>162</v>
      </c>
      <c r="AB1661">
        <v>5.36</v>
      </c>
      <c r="AC1661">
        <v>6.6</v>
      </c>
      <c r="AD1661">
        <v>7.05</v>
      </c>
      <c r="AE1661" t="s">
        <v>162</v>
      </c>
      <c r="AF1661" t="s">
        <v>162</v>
      </c>
      <c r="AG1661">
        <v>834031</v>
      </c>
      <c r="AH1661">
        <v>12545</v>
      </c>
      <c r="AI1661">
        <v>12545</v>
      </c>
      <c r="AJ1661">
        <v>289482</v>
      </c>
      <c r="AK1661">
        <v>499704</v>
      </c>
      <c r="AL1661">
        <v>16768</v>
      </c>
      <c r="AM1661">
        <v>28077</v>
      </c>
      <c r="AN1661" t="s">
        <v>164</v>
      </c>
      <c r="AO1661">
        <v>7</v>
      </c>
      <c r="AP1661" t="s">
        <v>162</v>
      </c>
      <c r="AQ1661">
        <v>0.79</v>
      </c>
      <c r="AR1661">
        <v>69</v>
      </c>
      <c r="AS1661">
        <v>0.2</v>
      </c>
      <c r="AT1661" t="s">
        <v>165</v>
      </c>
      <c r="AU1661">
        <v>69</v>
      </c>
      <c r="AV1661">
        <v>0</v>
      </c>
      <c r="AW1661">
        <v>2.5</v>
      </c>
      <c r="AX1661">
        <v>46.540318999999997</v>
      </c>
      <c r="AY1661">
        <v>-87.403610999999998</v>
      </c>
      <c r="AZ1661" t="s">
        <v>164</v>
      </c>
      <c r="BA1661" t="s">
        <v>164</v>
      </c>
      <c r="BC1661" t="s">
        <v>164</v>
      </c>
      <c r="BD1661">
        <v>-9729725.4700000007</v>
      </c>
      <c r="BE1661" s="1" t="s">
        <v>8308</v>
      </c>
    </row>
    <row r="1662" spans="1:57" x14ac:dyDescent="0.25">
      <c r="A1662">
        <v>85331</v>
      </c>
      <c r="B1662">
        <v>34190</v>
      </c>
      <c r="C1662">
        <v>5</v>
      </c>
      <c r="D1662" t="s">
        <v>155</v>
      </c>
      <c r="E1662" t="s">
        <v>156</v>
      </c>
      <c r="F1662">
        <v>241354</v>
      </c>
      <c r="G1662" t="s">
        <v>8309</v>
      </c>
      <c r="H1662" t="s">
        <v>8310</v>
      </c>
      <c r="I1662" t="s">
        <v>8310</v>
      </c>
      <c r="J1662" t="s">
        <v>565</v>
      </c>
      <c r="K1662" t="s">
        <v>556</v>
      </c>
      <c r="L1662">
        <v>49037</v>
      </c>
      <c r="M1662">
        <v>1</v>
      </c>
      <c r="N1662" t="s">
        <v>162</v>
      </c>
      <c r="O1662" t="s">
        <v>162</v>
      </c>
      <c r="P1662" t="s">
        <v>8311</v>
      </c>
      <c r="Q1662">
        <v>0.14000000000000001</v>
      </c>
      <c r="R1662" t="s">
        <v>162</v>
      </c>
      <c r="S1662" t="s">
        <v>164</v>
      </c>
      <c r="T1662" t="s">
        <v>164</v>
      </c>
      <c r="U1662" t="s">
        <v>162</v>
      </c>
      <c r="V1662">
        <v>3.97</v>
      </c>
      <c r="X1662" t="s">
        <v>162</v>
      </c>
      <c r="Y1662" t="s">
        <v>162</v>
      </c>
      <c r="Z1662" t="s">
        <v>162</v>
      </c>
      <c r="AA1662" t="s">
        <v>162</v>
      </c>
      <c r="AB1662">
        <v>4.8499999999999996</v>
      </c>
      <c r="AC1662">
        <v>6.13</v>
      </c>
      <c r="AD1662">
        <v>6.61</v>
      </c>
      <c r="AE1662" t="s">
        <v>162</v>
      </c>
      <c r="AF1662" t="s">
        <v>162</v>
      </c>
      <c r="AG1662">
        <v>792604</v>
      </c>
      <c r="AH1662">
        <v>2110588</v>
      </c>
      <c r="AI1662">
        <v>2110588</v>
      </c>
      <c r="AJ1662">
        <v>79146</v>
      </c>
      <c r="AK1662">
        <v>133793</v>
      </c>
      <c r="AL1662">
        <v>195617</v>
      </c>
      <c r="AM1662">
        <v>384048</v>
      </c>
      <c r="AN1662" t="s">
        <v>164</v>
      </c>
      <c r="AO1662">
        <v>11</v>
      </c>
      <c r="AP1662" t="s">
        <v>162</v>
      </c>
      <c r="AQ1662">
        <v>0.28000000000000003</v>
      </c>
      <c r="AS1662">
        <v>1.32</v>
      </c>
      <c r="AT1662" t="s">
        <v>165</v>
      </c>
      <c r="AU1662">
        <v>138</v>
      </c>
      <c r="AV1662">
        <v>0.01</v>
      </c>
      <c r="AW1662">
        <v>0.24</v>
      </c>
      <c r="AX1662">
        <v>42.325034000000002</v>
      </c>
      <c r="AY1662">
        <v>-85.195069000000004</v>
      </c>
      <c r="AZ1662" t="s">
        <v>164</v>
      </c>
      <c r="BC1662" t="s">
        <v>164</v>
      </c>
      <c r="BD1662">
        <v>-9483871.6989999991</v>
      </c>
      <c r="BE1662" s="1" t="s">
        <v>8312</v>
      </c>
    </row>
    <row r="1663" spans="1:57" x14ac:dyDescent="0.25">
      <c r="A1663">
        <v>85374</v>
      </c>
      <c r="B1663">
        <v>34670</v>
      </c>
      <c r="C1663">
        <v>5</v>
      </c>
      <c r="D1663" t="s">
        <v>155</v>
      </c>
      <c r="E1663" t="s">
        <v>156</v>
      </c>
      <c r="F1663">
        <v>12577</v>
      </c>
      <c r="G1663" t="s">
        <v>8313</v>
      </c>
      <c r="H1663" t="s">
        <v>8314</v>
      </c>
      <c r="I1663" t="s">
        <v>8315</v>
      </c>
      <c r="J1663" t="s">
        <v>1155</v>
      </c>
      <c r="K1663" t="s">
        <v>1155</v>
      </c>
      <c r="L1663" t="s">
        <v>162</v>
      </c>
      <c r="M1663">
        <v>1</v>
      </c>
      <c r="N1663" t="s">
        <v>162</v>
      </c>
      <c r="O1663" t="s">
        <v>162</v>
      </c>
      <c r="P1663" t="s">
        <v>8316</v>
      </c>
      <c r="Q1663">
        <v>0.14000000000000001</v>
      </c>
      <c r="R1663" t="s">
        <v>162</v>
      </c>
      <c r="S1663" t="s">
        <v>164</v>
      </c>
      <c r="T1663" t="s">
        <v>164</v>
      </c>
      <c r="U1663" t="s">
        <v>162</v>
      </c>
      <c r="V1663">
        <v>3.92</v>
      </c>
      <c r="X1663" t="s">
        <v>162</v>
      </c>
      <c r="Y1663" t="s">
        <v>162</v>
      </c>
      <c r="Z1663" t="s">
        <v>164</v>
      </c>
      <c r="AA1663" t="s">
        <v>162</v>
      </c>
      <c r="AB1663">
        <v>5.14</v>
      </c>
      <c r="AC1663">
        <v>6.37</v>
      </c>
      <c r="AD1663">
        <v>6.81</v>
      </c>
      <c r="AE1663" t="s">
        <v>162</v>
      </c>
      <c r="AF1663" t="s">
        <v>162</v>
      </c>
      <c r="AG1663">
        <v>641521</v>
      </c>
      <c r="AH1663">
        <v>2216375</v>
      </c>
      <c r="AI1663">
        <v>2216375</v>
      </c>
      <c r="AJ1663">
        <v>60513</v>
      </c>
      <c r="AK1663">
        <v>112534</v>
      </c>
      <c r="AL1663">
        <v>38880</v>
      </c>
      <c r="AM1663">
        <v>429595</v>
      </c>
      <c r="AN1663" t="s">
        <v>164</v>
      </c>
      <c r="AO1663">
        <v>9</v>
      </c>
      <c r="AP1663" t="s">
        <v>162</v>
      </c>
      <c r="AQ1663">
        <v>0.03</v>
      </c>
      <c r="AS1663">
        <v>1.62</v>
      </c>
      <c r="AT1663" t="s">
        <v>165</v>
      </c>
      <c r="AU1663">
        <v>138</v>
      </c>
      <c r="AV1663">
        <v>0</v>
      </c>
      <c r="AW1663">
        <v>0.34</v>
      </c>
      <c r="AX1663">
        <v>43.430531999999999</v>
      </c>
      <c r="AY1663">
        <v>-83.938464999999994</v>
      </c>
      <c r="AZ1663" t="s">
        <v>164</v>
      </c>
      <c r="BA1663" t="s">
        <v>164</v>
      </c>
      <c r="BC1663" t="s">
        <v>164</v>
      </c>
      <c r="BD1663">
        <v>-9343987.182</v>
      </c>
      <c r="BE1663" s="1" t="s">
        <v>8317</v>
      </c>
    </row>
    <row r="1664" spans="1:57" x14ac:dyDescent="0.25">
      <c r="A1664">
        <v>85379</v>
      </c>
      <c r="B1664">
        <v>34686</v>
      </c>
      <c r="C1664">
        <v>5</v>
      </c>
      <c r="D1664" t="s">
        <v>155</v>
      </c>
      <c r="E1664" t="s">
        <v>156</v>
      </c>
      <c r="F1664">
        <v>12434</v>
      </c>
      <c r="G1664" t="s">
        <v>8318</v>
      </c>
      <c r="H1664" t="s">
        <v>8319</v>
      </c>
      <c r="I1664" t="s">
        <v>8320</v>
      </c>
      <c r="J1664" t="s">
        <v>686</v>
      </c>
      <c r="K1664" t="s">
        <v>161</v>
      </c>
      <c r="L1664" t="s">
        <v>162</v>
      </c>
      <c r="M1664">
        <v>1</v>
      </c>
      <c r="N1664" t="s">
        <v>162</v>
      </c>
      <c r="O1664" t="s">
        <v>162</v>
      </c>
      <c r="P1664" t="s">
        <v>8321</v>
      </c>
      <c r="Q1664">
        <v>0.14000000000000001</v>
      </c>
      <c r="R1664" t="s">
        <v>162</v>
      </c>
      <c r="S1664" t="s">
        <v>164</v>
      </c>
      <c r="T1664" t="s">
        <v>164</v>
      </c>
      <c r="U1664" t="s">
        <v>162</v>
      </c>
      <c r="V1664">
        <v>3.97</v>
      </c>
      <c r="X1664" t="s">
        <v>162</v>
      </c>
      <c r="Y1664" t="s">
        <v>162</v>
      </c>
      <c r="Z1664" t="s">
        <v>162</v>
      </c>
      <c r="AA1664" t="s">
        <v>162</v>
      </c>
      <c r="AB1664">
        <v>4.87</v>
      </c>
      <c r="AC1664">
        <v>5.86</v>
      </c>
      <c r="AD1664">
        <v>6.21</v>
      </c>
      <c r="AE1664" t="s">
        <v>162</v>
      </c>
      <c r="AF1664" t="s">
        <v>162</v>
      </c>
      <c r="AG1664">
        <v>904243</v>
      </c>
      <c r="AH1664">
        <v>815568</v>
      </c>
      <c r="AI1664">
        <v>815568</v>
      </c>
      <c r="AJ1664">
        <v>45089</v>
      </c>
      <c r="AK1664">
        <v>10479</v>
      </c>
      <c r="AL1664">
        <v>72883</v>
      </c>
      <c r="AM1664">
        <v>775792</v>
      </c>
      <c r="AN1664" t="s">
        <v>164</v>
      </c>
      <c r="AO1664">
        <v>10</v>
      </c>
      <c r="AP1664" t="s">
        <v>162</v>
      </c>
      <c r="AQ1664">
        <v>0.81</v>
      </c>
      <c r="AS1664">
        <v>3.06</v>
      </c>
      <c r="AT1664" t="s">
        <v>165</v>
      </c>
      <c r="AV1664">
        <v>0.21</v>
      </c>
      <c r="AW1664">
        <v>1.27</v>
      </c>
      <c r="AX1664">
        <v>42.341546000000001</v>
      </c>
      <c r="AY1664">
        <v>-83.058875999999998</v>
      </c>
      <c r="AZ1664" t="s">
        <v>164</v>
      </c>
      <c r="BC1664" t="s">
        <v>164</v>
      </c>
      <c r="BD1664">
        <v>-9246071.7819999997</v>
      </c>
      <c r="BE1664" s="1" t="s">
        <v>8322</v>
      </c>
    </row>
    <row r="1665" spans="1:57" x14ac:dyDescent="0.25">
      <c r="A1665">
        <v>85397</v>
      </c>
      <c r="B1665">
        <v>34911</v>
      </c>
      <c r="C1665">
        <v>5</v>
      </c>
      <c r="D1665" t="s">
        <v>155</v>
      </c>
      <c r="E1665" t="s">
        <v>156</v>
      </c>
      <c r="F1665">
        <v>16092</v>
      </c>
      <c r="G1665" t="s">
        <v>8323</v>
      </c>
      <c r="H1665" t="s">
        <v>8324</v>
      </c>
      <c r="I1665" t="s">
        <v>8324</v>
      </c>
      <c r="J1665" t="s">
        <v>364</v>
      </c>
      <c r="K1665" t="s">
        <v>365</v>
      </c>
      <c r="L1665">
        <v>49091</v>
      </c>
      <c r="M1665">
        <v>1</v>
      </c>
      <c r="N1665" t="s">
        <v>162</v>
      </c>
      <c r="O1665" t="s">
        <v>162</v>
      </c>
      <c r="P1665" t="s">
        <v>8325</v>
      </c>
      <c r="Q1665">
        <v>0.14000000000000001</v>
      </c>
      <c r="R1665" t="s">
        <v>162</v>
      </c>
      <c r="S1665" t="s">
        <v>164</v>
      </c>
      <c r="T1665" t="s">
        <v>164</v>
      </c>
      <c r="U1665" t="s">
        <v>162</v>
      </c>
      <c r="V1665">
        <v>3.99</v>
      </c>
      <c r="X1665" t="s">
        <v>162</v>
      </c>
      <c r="Y1665" t="s">
        <v>162</v>
      </c>
      <c r="Z1665" t="s">
        <v>164</v>
      </c>
      <c r="AA1665" t="s">
        <v>162</v>
      </c>
      <c r="AB1665">
        <v>5.62</v>
      </c>
      <c r="AC1665">
        <v>6.82</v>
      </c>
      <c r="AD1665">
        <v>7.22</v>
      </c>
      <c r="AE1665" t="s">
        <v>162</v>
      </c>
      <c r="AF1665" t="s">
        <v>162</v>
      </c>
      <c r="AG1665">
        <v>775215</v>
      </c>
      <c r="AH1665">
        <v>2585075</v>
      </c>
      <c r="AI1665">
        <v>2585075</v>
      </c>
      <c r="AJ1665">
        <v>103517</v>
      </c>
      <c r="AK1665">
        <v>156246</v>
      </c>
      <c r="AL1665">
        <v>167931</v>
      </c>
      <c r="AM1665">
        <v>347521</v>
      </c>
      <c r="AN1665" t="s">
        <v>164</v>
      </c>
      <c r="AO1665">
        <v>12</v>
      </c>
      <c r="AP1665" t="s">
        <v>162</v>
      </c>
      <c r="AQ1665">
        <v>0.11</v>
      </c>
      <c r="AR1665">
        <v>69</v>
      </c>
      <c r="AS1665">
        <v>0.09</v>
      </c>
      <c r="AT1665" t="s">
        <v>165</v>
      </c>
      <c r="AU1665">
        <v>69</v>
      </c>
      <c r="AV1665">
        <v>0</v>
      </c>
      <c r="AW1665">
        <v>0.02</v>
      </c>
      <c r="AX1665">
        <v>41.798755999999997</v>
      </c>
      <c r="AY1665">
        <v>-85.422635999999997</v>
      </c>
      <c r="AZ1665" t="s">
        <v>164</v>
      </c>
      <c r="BA1665" t="s">
        <v>164</v>
      </c>
      <c r="BC1665" t="s">
        <v>164</v>
      </c>
      <c r="BD1665">
        <v>-9509204.3420000002</v>
      </c>
      <c r="BE1665" s="1" t="s">
        <v>8326</v>
      </c>
    </row>
    <row r="1666" spans="1:57" x14ac:dyDescent="0.25">
      <c r="A1666">
        <v>85398</v>
      </c>
      <c r="B1666">
        <v>34971</v>
      </c>
      <c r="C1666">
        <v>5</v>
      </c>
      <c r="D1666" t="s">
        <v>155</v>
      </c>
      <c r="E1666" t="s">
        <v>156</v>
      </c>
      <c r="F1666">
        <v>28181</v>
      </c>
      <c r="G1666" t="s">
        <v>8327</v>
      </c>
      <c r="H1666" t="s">
        <v>8328</v>
      </c>
      <c r="I1666" t="s">
        <v>8329</v>
      </c>
      <c r="J1666" t="s">
        <v>351</v>
      </c>
      <c r="K1666" t="s">
        <v>351</v>
      </c>
      <c r="L1666">
        <v>49201</v>
      </c>
      <c r="M1666">
        <v>1</v>
      </c>
      <c r="N1666" t="s">
        <v>162</v>
      </c>
      <c r="O1666" t="s">
        <v>162</v>
      </c>
      <c r="P1666" t="s">
        <v>8330</v>
      </c>
      <c r="Q1666">
        <v>0.14000000000000001</v>
      </c>
      <c r="R1666" t="s">
        <v>162</v>
      </c>
      <c r="S1666" t="s">
        <v>164</v>
      </c>
      <c r="T1666" t="s">
        <v>164</v>
      </c>
      <c r="U1666" t="s">
        <v>162</v>
      </c>
      <c r="V1666">
        <v>3.97</v>
      </c>
      <c r="X1666" t="s">
        <v>162</v>
      </c>
      <c r="Y1666" t="s">
        <v>162</v>
      </c>
      <c r="Z1666" t="s">
        <v>164</v>
      </c>
      <c r="AA1666" t="s">
        <v>162</v>
      </c>
      <c r="AB1666">
        <v>5.42</v>
      </c>
      <c r="AC1666">
        <v>6.67</v>
      </c>
      <c r="AD1666">
        <v>7.09</v>
      </c>
      <c r="AE1666" t="s">
        <v>162</v>
      </c>
      <c r="AF1666" t="s">
        <v>162</v>
      </c>
      <c r="AG1666">
        <v>1011234</v>
      </c>
      <c r="AH1666">
        <v>1930502</v>
      </c>
      <c r="AI1666">
        <v>1930502</v>
      </c>
      <c r="AJ1666">
        <v>64336</v>
      </c>
      <c r="AK1666">
        <v>57283</v>
      </c>
      <c r="AL1666">
        <v>113155</v>
      </c>
      <c r="AM1666">
        <v>776460</v>
      </c>
      <c r="AN1666" t="s">
        <v>164</v>
      </c>
      <c r="AO1666">
        <v>11</v>
      </c>
      <c r="AP1666" t="s">
        <v>162</v>
      </c>
      <c r="AQ1666">
        <v>3.57</v>
      </c>
      <c r="AS1666">
        <v>3.47</v>
      </c>
      <c r="AT1666" t="s">
        <v>165</v>
      </c>
      <c r="AV1666">
        <v>0.27</v>
      </c>
      <c r="AW1666">
        <v>6.38</v>
      </c>
      <c r="AX1666">
        <v>42.152299999999997</v>
      </c>
      <c r="AY1666">
        <v>-84.242400000000004</v>
      </c>
      <c r="AZ1666" t="s">
        <v>164</v>
      </c>
      <c r="BA1666" t="s">
        <v>164</v>
      </c>
      <c r="BC1666" t="s">
        <v>164</v>
      </c>
      <c r="BD1666">
        <v>-9377821.0710000005</v>
      </c>
      <c r="BE1666" s="1" t="s">
        <v>8331</v>
      </c>
    </row>
    <row r="1667" spans="1:57" x14ac:dyDescent="0.25">
      <c r="A1667">
        <v>85403</v>
      </c>
      <c r="B1667">
        <v>35060</v>
      </c>
      <c r="C1667">
        <v>5</v>
      </c>
      <c r="D1667" t="s">
        <v>155</v>
      </c>
      <c r="E1667" t="s">
        <v>156</v>
      </c>
      <c r="F1667">
        <v>44941</v>
      </c>
      <c r="G1667" t="s">
        <v>8332</v>
      </c>
      <c r="H1667" t="s">
        <v>8333</v>
      </c>
      <c r="I1667" t="s">
        <v>8334</v>
      </c>
      <c r="J1667" t="s">
        <v>351</v>
      </c>
      <c r="K1667" t="s">
        <v>351</v>
      </c>
      <c r="L1667">
        <v>49202</v>
      </c>
      <c r="M1667">
        <v>1</v>
      </c>
      <c r="N1667" t="s">
        <v>162</v>
      </c>
      <c r="O1667" t="s">
        <v>162</v>
      </c>
      <c r="P1667" t="s">
        <v>8335</v>
      </c>
      <c r="Q1667">
        <v>0.14000000000000001</v>
      </c>
      <c r="R1667" t="s">
        <v>162</v>
      </c>
      <c r="S1667" t="s">
        <v>164</v>
      </c>
      <c r="T1667" t="s">
        <v>164</v>
      </c>
      <c r="U1667" t="s">
        <v>162</v>
      </c>
      <c r="V1667">
        <v>3.96</v>
      </c>
      <c r="X1667" t="s">
        <v>162</v>
      </c>
      <c r="Y1667" t="s">
        <v>162</v>
      </c>
      <c r="Z1667" t="s">
        <v>164</v>
      </c>
      <c r="AA1667" t="s">
        <v>162</v>
      </c>
      <c r="AB1667">
        <v>5.35</v>
      </c>
      <c r="AC1667">
        <v>6.62</v>
      </c>
      <c r="AD1667">
        <v>7.05</v>
      </c>
      <c r="AE1667" t="s">
        <v>162</v>
      </c>
      <c r="AF1667" t="s">
        <v>162</v>
      </c>
      <c r="AG1667">
        <v>1093942</v>
      </c>
      <c r="AH1667">
        <v>2134968</v>
      </c>
      <c r="AI1667">
        <v>2134968</v>
      </c>
      <c r="AJ1667">
        <v>70729</v>
      </c>
      <c r="AK1667">
        <v>81440</v>
      </c>
      <c r="AL1667">
        <v>117733</v>
      </c>
      <c r="AM1667">
        <v>824041</v>
      </c>
      <c r="AN1667" t="s">
        <v>164</v>
      </c>
      <c r="AO1667">
        <v>11</v>
      </c>
      <c r="AP1667" t="s">
        <v>162</v>
      </c>
      <c r="AQ1667">
        <v>0.44</v>
      </c>
      <c r="AR1667">
        <v>138</v>
      </c>
      <c r="AS1667">
        <v>0.1</v>
      </c>
      <c r="AT1667" t="s">
        <v>165</v>
      </c>
      <c r="AV1667">
        <v>0.13</v>
      </c>
      <c r="AW1667">
        <v>0.03</v>
      </c>
      <c r="AX1667">
        <v>42.264533999999998</v>
      </c>
      <c r="AY1667">
        <v>-84.406836999999996</v>
      </c>
      <c r="AZ1667" t="s">
        <v>164</v>
      </c>
      <c r="BA1667" t="s">
        <v>164</v>
      </c>
      <c r="BC1667" t="s">
        <v>164</v>
      </c>
      <c r="BD1667">
        <v>-9396126.1140000001</v>
      </c>
      <c r="BE1667" s="1" t="s">
        <v>8336</v>
      </c>
    </row>
    <row r="1668" spans="1:57" x14ac:dyDescent="0.25">
      <c r="A1668">
        <v>85411</v>
      </c>
      <c r="B1668">
        <v>35113</v>
      </c>
      <c r="C1668">
        <v>5</v>
      </c>
      <c r="D1668" t="s">
        <v>155</v>
      </c>
      <c r="E1668" t="s">
        <v>156</v>
      </c>
      <c r="F1668">
        <v>12592</v>
      </c>
      <c r="G1668" t="s">
        <v>8337</v>
      </c>
      <c r="H1668" t="s">
        <v>8338</v>
      </c>
      <c r="I1668" t="s">
        <v>8338</v>
      </c>
      <c r="J1668" t="s">
        <v>1155</v>
      </c>
      <c r="K1668" t="s">
        <v>1155</v>
      </c>
      <c r="L1668" t="s">
        <v>162</v>
      </c>
      <c r="M1668">
        <v>1</v>
      </c>
      <c r="N1668" t="s">
        <v>162</v>
      </c>
      <c r="O1668" t="s">
        <v>162</v>
      </c>
      <c r="P1668" t="s">
        <v>8339</v>
      </c>
      <c r="Q1668">
        <v>0.14000000000000001</v>
      </c>
      <c r="R1668" t="s">
        <v>162</v>
      </c>
      <c r="S1668" t="s">
        <v>164</v>
      </c>
      <c r="T1668" t="s">
        <v>164</v>
      </c>
      <c r="U1668" t="s">
        <v>162</v>
      </c>
      <c r="V1668">
        <v>3.93</v>
      </c>
      <c r="X1668" t="s">
        <v>162</v>
      </c>
      <c r="Y1668" t="s">
        <v>162</v>
      </c>
      <c r="Z1668" t="s">
        <v>164</v>
      </c>
      <c r="AA1668" t="s">
        <v>162</v>
      </c>
      <c r="AB1668">
        <v>5.25</v>
      </c>
      <c r="AC1668">
        <v>6.48</v>
      </c>
      <c r="AD1668">
        <v>6.9</v>
      </c>
      <c r="AE1668" t="s">
        <v>162</v>
      </c>
      <c r="AF1668" t="s">
        <v>162</v>
      </c>
      <c r="AG1668">
        <v>641521</v>
      </c>
      <c r="AH1668">
        <v>2216375</v>
      </c>
      <c r="AI1668">
        <v>2216375</v>
      </c>
      <c r="AJ1668">
        <v>60513</v>
      </c>
      <c r="AK1668">
        <v>112534</v>
      </c>
      <c r="AL1668">
        <v>38880</v>
      </c>
      <c r="AM1668">
        <v>429595</v>
      </c>
      <c r="AN1668" t="s">
        <v>164</v>
      </c>
      <c r="AO1668">
        <v>9</v>
      </c>
      <c r="AP1668" t="s">
        <v>162</v>
      </c>
      <c r="AQ1668">
        <v>1.21</v>
      </c>
      <c r="AR1668">
        <v>138</v>
      </c>
      <c r="AS1668">
        <v>0.88</v>
      </c>
      <c r="AT1668" t="s">
        <v>165</v>
      </c>
      <c r="AU1668">
        <v>138</v>
      </c>
      <c r="AV1668">
        <v>0</v>
      </c>
      <c r="AW1668">
        <v>0.56000000000000005</v>
      </c>
      <c r="AX1668">
        <v>43.400337</v>
      </c>
      <c r="AY1668">
        <v>-83.939166999999998</v>
      </c>
      <c r="AZ1668" t="s">
        <v>164</v>
      </c>
      <c r="BA1668" t="s">
        <v>164</v>
      </c>
      <c r="BC1668" t="s">
        <v>164</v>
      </c>
      <c r="BD1668">
        <v>-9344065.3279999997</v>
      </c>
      <c r="BE1668" s="1" t="s">
        <v>8340</v>
      </c>
    </row>
    <row r="1669" spans="1:57" x14ac:dyDescent="0.25">
      <c r="A1669">
        <v>85488</v>
      </c>
      <c r="B1669">
        <v>35960</v>
      </c>
      <c r="C1669">
        <v>5</v>
      </c>
      <c r="D1669" t="s">
        <v>155</v>
      </c>
      <c r="E1669" t="s">
        <v>156</v>
      </c>
      <c r="F1669">
        <v>170850</v>
      </c>
      <c r="G1669" t="s">
        <v>8341</v>
      </c>
      <c r="H1669" t="s">
        <v>8342</v>
      </c>
      <c r="I1669" t="s">
        <v>8343</v>
      </c>
      <c r="J1669" t="s">
        <v>375</v>
      </c>
      <c r="K1669" t="s">
        <v>320</v>
      </c>
      <c r="L1669">
        <v>49506</v>
      </c>
      <c r="M1669">
        <v>0.95</v>
      </c>
      <c r="N1669" t="s">
        <v>162</v>
      </c>
      <c r="O1669" t="s">
        <v>162</v>
      </c>
      <c r="P1669" t="s">
        <v>8344</v>
      </c>
      <c r="Q1669">
        <v>0.14000000000000001</v>
      </c>
      <c r="R1669" t="s">
        <v>162</v>
      </c>
      <c r="S1669" t="s">
        <v>164</v>
      </c>
      <c r="T1669" t="s">
        <v>164</v>
      </c>
      <c r="U1669" t="s">
        <v>162</v>
      </c>
      <c r="V1669">
        <v>3.92</v>
      </c>
      <c r="X1669" t="s">
        <v>162</v>
      </c>
      <c r="Y1669" t="s">
        <v>162</v>
      </c>
      <c r="Z1669" t="s">
        <v>162</v>
      </c>
      <c r="AA1669" t="s">
        <v>162</v>
      </c>
      <c r="AB1669">
        <v>4.75</v>
      </c>
      <c r="AC1669">
        <v>5.91</v>
      </c>
      <c r="AD1669">
        <v>6.36</v>
      </c>
      <c r="AE1669" t="s">
        <v>162</v>
      </c>
      <c r="AF1669" t="s">
        <v>162</v>
      </c>
      <c r="AG1669">
        <v>586747</v>
      </c>
      <c r="AH1669">
        <v>1426249</v>
      </c>
      <c r="AI1669">
        <v>1426249</v>
      </c>
      <c r="AJ1669">
        <v>91269</v>
      </c>
      <c r="AK1669">
        <v>105051</v>
      </c>
      <c r="AL1669">
        <v>88002</v>
      </c>
      <c r="AM1669">
        <v>302427</v>
      </c>
      <c r="AN1669" t="s">
        <v>164</v>
      </c>
      <c r="AO1669">
        <v>10</v>
      </c>
      <c r="AP1669" t="s">
        <v>162</v>
      </c>
      <c r="AQ1669">
        <v>0.82</v>
      </c>
      <c r="AS1669">
        <v>1.04</v>
      </c>
      <c r="AT1669" t="s">
        <v>165</v>
      </c>
      <c r="AV1669">
        <v>0</v>
      </c>
      <c r="AW1669">
        <v>1.03</v>
      </c>
      <c r="AX1669">
        <v>42.955689999999997</v>
      </c>
      <c r="AY1669">
        <v>-85.650239999999997</v>
      </c>
      <c r="AZ1669" t="s">
        <v>164</v>
      </c>
      <c r="BC1669" t="s">
        <v>164</v>
      </c>
      <c r="BD1669">
        <v>-9534541.1030000001</v>
      </c>
      <c r="BE1669" s="1" t="s">
        <v>8345</v>
      </c>
    </row>
    <row r="1670" spans="1:57" x14ac:dyDescent="0.25">
      <c r="A1670">
        <v>85499</v>
      </c>
      <c r="B1670">
        <v>36115</v>
      </c>
      <c r="C1670">
        <v>5</v>
      </c>
      <c r="D1670" t="s">
        <v>155</v>
      </c>
      <c r="E1670" t="s">
        <v>156</v>
      </c>
      <c r="F1670">
        <v>216041</v>
      </c>
      <c r="G1670" t="s">
        <v>8346</v>
      </c>
      <c r="H1670" t="s">
        <v>8347</v>
      </c>
      <c r="I1670" t="s">
        <v>8348</v>
      </c>
      <c r="J1670" t="s">
        <v>686</v>
      </c>
      <c r="K1670" t="s">
        <v>161</v>
      </c>
      <c r="L1670">
        <v>48216</v>
      </c>
      <c r="M1670">
        <v>1</v>
      </c>
      <c r="N1670" t="s">
        <v>162</v>
      </c>
      <c r="O1670" t="s">
        <v>162</v>
      </c>
      <c r="P1670" t="s">
        <v>8349</v>
      </c>
      <c r="Q1670">
        <v>0.14000000000000001</v>
      </c>
      <c r="R1670" t="s">
        <v>162</v>
      </c>
      <c r="S1670" t="s">
        <v>164</v>
      </c>
      <c r="T1670" t="s">
        <v>164</v>
      </c>
      <c r="U1670" t="s">
        <v>162</v>
      </c>
      <c r="V1670">
        <v>3.96</v>
      </c>
      <c r="X1670" t="s">
        <v>162</v>
      </c>
      <c r="Y1670" t="s">
        <v>162</v>
      </c>
      <c r="Z1670" t="s">
        <v>162</v>
      </c>
      <c r="AA1670" t="s">
        <v>162</v>
      </c>
      <c r="AB1670">
        <v>4.78</v>
      </c>
      <c r="AC1670">
        <v>5.77</v>
      </c>
      <c r="AD1670">
        <v>6.13</v>
      </c>
      <c r="AE1670" t="s">
        <v>162</v>
      </c>
      <c r="AF1670" t="s">
        <v>162</v>
      </c>
      <c r="AG1670">
        <v>904243</v>
      </c>
      <c r="AH1670">
        <v>815568</v>
      </c>
      <c r="AI1670">
        <v>815568</v>
      </c>
      <c r="AJ1670">
        <v>45089</v>
      </c>
      <c r="AK1670">
        <v>10479</v>
      </c>
      <c r="AL1670">
        <v>72883</v>
      </c>
      <c r="AM1670">
        <v>775792</v>
      </c>
      <c r="AN1670" t="s">
        <v>164</v>
      </c>
      <c r="AO1670">
        <v>10</v>
      </c>
      <c r="AP1670" t="s">
        <v>162</v>
      </c>
      <c r="AQ1670">
        <v>1.48</v>
      </c>
      <c r="AS1670">
        <v>1.48</v>
      </c>
      <c r="AT1670" t="s">
        <v>165</v>
      </c>
      <c r="AV1670">
        <v>0.04</v>
      </c>
      <c r="AW1670">
        <v>0.12</v>
      </c>
      <c r="AX1670">
        <v>42.326067000000002</v>
      </c>
      <c r="AY1670">
        <v>-83.082789000000005</v>
      </c>
      <c r="AZ1670" t="s">
        <v>164</v>
      </c>
      <c r="BC1670" t="s">
        <v>164</v>
      </c>
      <c r="BD1670">
        <v>-9248733.7650000006</v>
      </c>
      <c r="BE1670">
        <v>5209948.534</v>
      </c>
    </row>
    <row r="1671" spans="1:57" x14ac:dyDescent="0.25">
      <c r="A1671">
        <v>85560</v>
      </c>
      <c r="B1671">
        <v>36829</v>
      </c>
      <c r="C1671">
        <v>5</v>
      </c>
      <c r="D1671" t="s">
        <v>155</v>
      </c>
      <c r="E1671" t="s">
        <v>156</v>
      </c>
      <c r="F1671">
        <v>92982</v>
      </c>
      <c r="G1671" t="s">
        <v>8350</v>
      </c>
      <c r="H1671" t="s">
        <v>8351</v>
      </c>
      <c r="I1671" t="s">
        <v>8352</v>
      </c>
      <c r="J1671" t="s">
        <v>707</v>
      </c>
      <c r="K1671" t="s">
        <v>171</v>
      </c>
      <c r="L1671">
        <v>49431</v>
      </c>
      <c r="M1671">
        <v>1</v>
      </c>
      <c r="N1671" t="s">
        <v>162</v>
      </c>
      <c r="O1671" t="s">
        <v>162</v>
      </c>
      <c r="P1671" t="s">
        <v>8353</v>
      </c>
      <c r="Q1671">
        <v>0.14000000000000001</v>
      </c>
      <c r="R1671" t="s">
        <v>162</v>
      </c>
      <c r="S1671" t="s">
        <v>164</v>
      </c>
      <c r="T1671" t="s">
        <v>164</v>
      </c>
      <c r="U1671" t="s">
        <v>162</v>
      </c>
      <c r="V1671">
        <v>3.89</v>
      </c>
      <c r="X1671" t="s">
        <v>162</v>
      </c>
      <c r="Y1671" t="s">
        <v>162</v>
      </c>
      <c r="Z1671" t="s">
        <v>164</v>
      </c>
      <c r="AA1671" t="s">
        <v>162</v>
      </c>
      <c r="AB1671">
        <v>5.66</v>
      </c>
      <c r="AC1671">
        <v>6.96</v>
      </c>
      <c r="AD1671">
        <v>7.39</v>
      </c>
      <c r="AE1671" t="s">
        <v>162</v>
      </c>
      <c r="AF1671" t="s">
        <v>162</v>
      </c>
      <c r="AG1671">
        <v>272522</v>
      </c>
      <c r="AH1671">
        <v>140739</v>
      </c>
      <c r="AI1671">
        <v>140739</v>
      </c>
      <c r="AJ1671">
        <v>76562</v>
      </c>
      <c r="AK1671">
        <v>112564</v>
      </c>
      <c r="AL1671">
        <v>11867</v>
      </c>
      <c r="AM1671">
        <v>71528</v>
      </c>
      <c r="AN1671" t="s">
        <v>164</v>
      </c>
      <c r="AP1671" t="s">
        <v>162</v>
      </c>
      <c r="AQ1671">
        <v>1.42</v>
      </c>
      <c r="AR1671">
        <v>138</v>
      </c>
      <c r="AS1671">
        <v>1.36</v>
      </c>
      <c r="AT1671" t="s">
        <v>193</v>
      </c>
      <c r="AV1671">
        <v>0</v>
      </c>
      <c r="AW1671">
        <v>0.67</v>
      </c>
      <c r="AX1671">
        <v>43.960149999999999</v>
      </c>
      <c r="AY1671">
        <v>-86.419151999999997</v>
      </c>
      <c r="AZ1671" t="s">
        <v>164</v>
      </c>
      <c r="BA1671" t="s">
        <v>164</v>
      </c>
      <c r="BC1671" t="s">
        <v>164</v>
      </c>
      <c r="BD1671">
        <v>-9620135.9949999992</v>
      </c>
      <c r="BE1671" s="1" t="s">
        <v>8354</v>
      </c>
    </row>
    <row r="1672" spans="1:57" x14ac:dyDescent="0.25">
      <c r="A1672">
        <v>85561</v>
      </c>
      <c r="B1672">
        <v>36831</v>
      </c>
      <c r="C1672">
        <v>5</v>
      </c>
      <c r="D1672" t="s">
        <v>155</v>
      </c>
      <c r="E1672" t="s">
        <v>156</v>
      </c>
      <c r="F1672">
        <v>53161</v>
      </c>
      <c r="G1672" t="s">
        <v>8355</v>
      </c>
      <c r="H1672" t="s">
        <v>8356</v>
      </c>
      <c r="I1672" t="s">
        <v>8357</v>
      </c>
      <c r="J1672" t="s">
        <v>3758</v>
      </c>
      <c r="K1672" t="s">
        <v>211</v>
      </c>
      <c r="L1672">
        <v>49770</v>
      </c>
      <c r="M1672">
        <v>1</v>
      </c>
      <c r="N1672" t="s">
        <v>162</v>
      </c>
      <c r="O1672" t="s">
        <v>162</v>
      </c>
      <c r="P1672" t="s">
        <v>8358</v>
      </c>
      <c r="Q1672">
        <v>0.14000000000000001</v>
      </c>
      <c r="R1672" t="s">
        <v>162</v>
      </c>
      <c r="S1672" t="s">
        <v>164</v>
      </c>
      <c r="T1672" t="s">
        <v>164</v>
      </c>
      <c r="U1672" t="s">
        <v>162</v>
      </c>
      <c r="V1672">
        <v>3.75</v>
      </c>
      <c r="X1672" t="s">
        <v>162</v>
      </c>
      <c r="Y1672" t="s">
        <v>162</v>
      </c>
      <c r="Z1672" t="s">
        <v>164</v>
      </c>
      <c r="AA1672" t="s">
        <v>162</v>
      </c>
      <c r="AB1672">
        <v>5.69</v>
      </c>
      <c r="AC1672">
        <v>6.81</v>
      </c>
      <c r="AD1672">
        <v>7.19</v>
      </c>
      <c r="AE1672" t="s">
        <v>162</v>
      </c>
      <c r="AF1672" t="s">
        <v>162</v>
      </c>
      <c r="AG1672">
        <v>493039</v>
      </c>
      <c r="AH1672">
        <v>35634</v>
      </c>
      <c r="AI1672">
        <v>35634</v>
      </c>
      <c r="AJ1672">
        <v>115844</v>
      </c>
      <c r="AK1672">
        <v>315421</v>
      </c>
      <c r="AL1672">
        <v>17278</v>
      </c>
      <c r="AM1672">
        <v>44496</v>
      </c>
      <c r="AN1672" t="s">
        <v>164</v>
      </c>
      <c r="AO1672">
        <v>8</v>
      </c>
      <c r="AP1672" t="s">
        <v>162</v>
      </c>
      <c r="AQ1672">
        <v>1.44</v>
      </c>
      <c r="AR1672">
        <v>138</v>
      </c>
      <c r="AS1672">
        <v>1.41</v>
      </c>
      <c r="AT1672" t="s">
        <v>165</v>
      </c>
      <c r="AU1672">
        <v>138</v>
      </c>
      <c r="AV1672">
        <v>0</v>
      </c>
      <c r="AW1672">
        <v>0.2</v>
      </c>
      <c r="AX1672">
        <v>45.369731999999999</v>
      </c>
      <c r="AY1672">
        <v>-84.977395999999999</v>
      </c>
      <c r="AZ1672" t="s">
        <v>164</v>
      </c>
      <c r="BA1672" t="s">
        <v>164</v>
      </c>
      <c r="BC1672" t="s">
        <v>164</v>
      </c>
      <c r="BD1672">
        <v>-9459640.4519999996</v>
      </c>
      <c r="BE1672">
        <v>5679917.2470000004</v>
      </c>
    </row>
    <row r="1673" spans="1:57" x14ac:dyDescent="0.25">
      <c r="A1673">
        <v>85562</v>
      </c>
      <c r="B1673">
        <v>36832</v>
      </c>
      <c r="C1673">
        <v>5</v>
      </c>
      <c r="D1673" t="s">
        <v>155</v>
      </c>
      <c r="E1673" t="s">
        <v>156</v>
      </c>
      <c r="F1673">
        <v>96441</v>
      </c>
      <c r="G1673" t="s">
        <v>8359</v>
      </c>
      <c r="H1673" t="s">
        <v>8360</v>
      </c>
      <c r="I1673" t="s">
        <v>7386</v>
      </c>
      <c r="J1673" t="s">
        <v>375</v>
      </c>
      <c r="K1673" t="s">
        <v>320</v>
      </c>
      <c r="L1673">
        <v>49503</v>
      </c>
      <c r="M1673">
        <v>1</v>
      </c>
      <c r="N1673" t="s">
        <v>162</v>
      </c>
      <c r="O1673" t="s">
        <v>162</v>
      </c>
      <c r="P1673" t="s">
        <v>8361</v>
      </c>
      <c r="Q1673">
        <v>0.14000000000000001</v>
      </c>
      <c r="R1673" t="s">
        <v>162</v>
      </c>
      <c r="S1673" t="s">
        <v>164</v>
      </c>
      <c r="T1673" t="s">
        <v>164</v>
      </c>
      <c r="U1673" t="s">
        <v>162</v>
      </c>
      <c r="V1673">
        <v>3.92</v>
      </c>
      <c r="X1673" t="s">
        <v>162</v>
      </c>
      <c r="Y1673" t="s">
        <v>162</v>
      </c>
      <c r="Z1673" t="s">
        <v>162</v>
      </c>
      <c r="AA1673" t="s">
        <v>162</v>
      </c>
      <c r="AB1673">
        <v>4.75</v>
      </c>
      <c r="AC1673">
        <v>5.91</v>
      </c>
      <c r="AD1673">
        <v>6.36</v>
      </c>
      <c r="AE1673" t="s">
        <v>162</v>
      </c>
      <c r="AF1673" t="s">
        <v>162</v>
      </c>
      <c r="AG1673">
        <v>586747</v>
      </c>
      <c r="AH1673">
        <v>1426249</v>
      </c>
      <c r="AI1673">
        <v>1426249</v>
      </c>
      <c r="AJ1673">
        <v>91269</v>
      </c>
      <c r="AK1673">
        <v>105051</v>
      </c>
      <c r="AL1673">
        <v>88002</v>
      </c>
      <c r="AM1673">
        <v>302427</v>
      </c>
      <c r="AN1673" t="s">
        <v>164</v>
      </c>
      <c r="AO1673">
        <v>10</v>
      </c>
      <c r="AP1673" t="s">
        <v>162</v>
      </c>
      <c r="AQ1673">
        <v>0.54</v>
      </c>
      <c r="AS1673">
        <v>0.83</v>
      </c>
      <c r="AT1673" t="s">
        <v>165</v>
      </c>
      <c r="AU1673">
        <v>138</v>
      </c>
      <c r="AV1673">
        <v>0.05</v>
      </c>
      <c r="AW1673">
        <v>0.16</v>
      </c>
      <c r="AX1673">
        <v>42.953882999999998</v>
      </c>
      <c r="AY1673">
        <v>-85.669381999999999</v>
      </c>
      <c r="AZ1673" t="s">
        <v>164</v>
      </c>
      <c r="BC1673" t="s">
        <v>164</v>
      </c>
      <c r="BD1673">
        <v>-9536671.9810000006</v>
      </c>
      <c r="BE1673" s="1" t="s">
        <v>7388</v>
      </c>
    </row>
    <row r="1674" spans="1:57" x14ac:dyDescent="0.25">
      <c r="A1674">
        <v>85568</v>
      </c>
      <c r="B1674">
        <v>36862</v>
      </c>
      <c r="C1674">
        <v>5</v>
      </c>
      <c r="D1674" t="s">
        <v>155</v>
      </c>
      <c r="E1674" t="s">
        <v>156</v>
      </c>
      <c r="F1674">
        <v>109305</v>
      </c>
      <c r="G1674" t="s">
        <v>8362</v>
      </c>
      <c r="H1674" t="s">
        <v>8363</v>
      </c>
      <c r="I1674" t="s">
        <v>8364</v>
      </c>
      <c r="J1674" t="s">
        <v>8365</v>
      </c>
      <c r="K1674" t="s">
        <v>1859</v>
      </c>
      <c r="L1674">
        <v>49320</v>
      </c>
      <c r="M1674">
        <v>1</v>
      </c>
      <c r="N1674" t="s">
        <v>162</v>
      </c>
      <c r="O1674" t="s">
        <v>162</v>
      </c>
      <c r="P1674" t="s">
        <v>8366</v>
      </c>
      <c r="Q1674">
        <v>0.14000000000000001</v>
      </c>
      <c r="R1674" t="s">
        <v>162</v>
      </c>
      <c r="S1674" t="s">
        <v>164</v>
      </c>
      <c r="T1674" t="s">
        <v>164</v>
      </c>
      <c r="U1674" t="s">
        <v>162</v>
      </c>
      <c r="V1674">
        <v>3.87</v>
      </c>
      <c r="X1674" t="s">
        <v>162</v>
      </c>
      <c r="Y1674" t="s">
        <v>162</v>
      </c>
      <c r="Z1674" t="s">
        <v>164</v>
      </c>
      <c r="AA1674" t="s">
        <v>162</v>
      </c>
      <c r="AB1674">
        <v>5.33</v>
      </c>
      <c r="AC1674">
        <v>6.67</v>
      </c>
      <c r="AD1674">
        <v>7.11</v>
      </c>
      <c r="AE1674" t="s">
        <v>162</v>
      </c>
      <c r="AF1674" t="s">
        <v>162</v>
      </c>
      <c r="AG1674">
        <v>666750</v>
      </c>
      <c r="AH1674">
        <v>1218450</v>
      </c>
      <c r="AI1674">
        <v>1218450</v>
      </c>
      <c r="AJ1674">
        <v>113880</v>
      </c>
      <c r="AK1674">
        <v>203002</v>
      </c>
      <c r="AL1674">
        <v>79801</v>
      </c>
      <c r="AM1674">
        <v>270067</v>
      </c>
      <c r="AN1674" t="s">
        <v>164</v>
      </c>
      <c r="AO1674">
        <v>9</v>
      </c>
      <c r="AP1674" t="s">
        <v>162</v>
      </c>
      <c r="AQ1674">
        <v>2.58</v>
      </c>
      <c r="AR1674">
        <v>69</v>
      </c>
      <c r="AS1674">
        <v>2.2400000000000002</v>
      </c>
      <c r="AT1674" t="s">
        <v>165</v>
      </c>
      <c r="AU1674">
        <v>69</v>
      </c>
      <c r="AV1674">
        <v>0.17</v>
      </c>
      <c r="AW1674">
        <v>8.52</v>
      </c>
      <c r="AX1674">
        <v>43.742347000000002</v>
      </c>
      <c r="AY1674">
        <v>-85.293989999999994</v>
      </c>
      <c r="AZ1674" t="s">
        <v>164</v>
      </c>
      <c r="BA1674" t="s">
        <v>164</v>
      </c>
      <c r="BC1674" t="s">
        <v>164</v>
      </c>
      <c r="BD1674">
        <v>-9494883.5350000001</v>
      </c>
      <c r="BE1674" s="1" t="s">
        <v>8367</v>
      </c>
    </row>
    <row r="1675" spans="1:57" x14ac:dyDescent="0.25">
      <c r="A1675">
        <v>85582</v>
      </c>
      <c r="B1675">
        <v>37023</v>
      </c>
      <c r="C1675">
        <v>5</v>
      </c>
      <c r="D1675" t="s">
        <v>155</v>
      </c>
      <c r="E1675" t="s">
        <v>156</v>
      </c>
      <c r="F1675">
        <v>136341</v>
      </c>
      <c r="G1675" t="s">
        <v>8368</v>
      </c>
      <c r="H1675" t="s">
        <v>8369</v>
      </c>
      <c r="I1675" t="s">
        <v>8370</v>
      </c>
      <c r="J1675" t="s">
        <v>827</v>
      </c>
      <c r="K1675" t="s">
        <v>828</v>
      </c>
      <c r="L1675">
        <v>49304</v>
      </c>
      <c r="M1675">
        <v>1</v>
      </c>
      <c r="N1675" t="s">
        <v>162</v>
      </c>
      <c r="O1675" t="s">
        <v>162</v>
      </c>
      <c r="P1675" t="s">
        <v>8371</v>
      </c>
      <c r="Q1675">
        <v>0.14000000000000001</v>
      </c>
      <c r="R1675" t="s">
        <v>162</v>
      </c>
      <c r="S1675" t="s">
        <v>164</v>
      </c>
      <c r="T1675" t="s">
        <v>164</v>
      </c>
      <c r="U1675" t="s">
        <v>162</v>
      </c>
      <c r="V1675">
        <v>3.85</v>
      </c>
      <c r="X1675" t="s">
        <v>162</v>
      </c>
      <c r="Y1675" t="s">
        <v>162</v>
      </c>
      <c r="Z1675" t="s">
        <v>162</v>
      </c>
      <c r="AA1675" t="s">
        <v>162</v>
      </c>
      <c r="AB1675">
        <v>4.66</v>
      </c>
      <c r="AC1675">
        <v>6</v>
      </c>
      <c r="AD1675">
        <v>6.48</v>
      </c>
      <c r="AE1675" t="s">
        <v>162</v>
      </c>
      <c r="AF1675" t="s">
        <v>162</v>
      </c>
      <c r="AG1675">
        <v>634057</v>
      </c>
      <c r="AH1675">
        <v>401538</v>
      </c>
      <c r="AI1675">
        <v>401538</v>
      </c>
      <c r="AJ1675">
        <v>113648</v>
      </c>
      <c r="AK1675">
        <v>284231</v>
      </c>
      <c r="AL1675">
        <v>55178</v>
      </c>
      <c r="AM1675">
        <v>181000</v>
      </c>
      <c r="AN1675" t="s">
        <v>164</v>
      </c>
      <c r="AO1675">
        <v>9</v>
      </c>
      <c r="AP1675" t="s">
        <v>162</v>
      </c>
      <c r="AQ1675">
        <v>5.99</v>
      </c>
      <c r="AR1675">
        <v>69</v>
      </c>
      <c r="AS1675">
        <v>5.99</v>
      </c>
      <c r="AT1675" t="s">
        <v>165</v>
      </c>
      <c r="AU1675">
        <v>69</v>
      </c>
      <c r="AV1675">
        <v>0.95</v>
      </c>
      <c r="AW1675">
        <v>3.2</v>
      </c>
      <c r="AX1675">
        <v>43.940992000000001</v>
      </c>
      <c r="AY1675">
        <v>-85.832037999999997</v>
      </c>
      <c r="AZ1675" t="s">
        <v>164</v>
      </c>
      <c r="BC1675" t="s">
        <v>164</v>
      </c>
      <c r="BD1675">
        <v>-9554778.7640000004</v>
      </c>
      <c r="BE1675" s="1" t="s">
        <v>8372</v>
      </c>
    </row>
    <row r="1676" spans="1:57" x14ac:dyDescent="0.25">
      <c r="A1676">
        <v>82531</v>
      </c>
      <c r="B1676">
        <v>2807</v>
      </c>
      <c r="C1676">
        <v>5</v>
      </c>
      <c r="D1676" t="s">
        <v>155</v>
      </c>
      <c r="E1676" t="s">
        <v>156</v>
      </c>
      <c r="F1676">
        <v>200441</v>
      </c>
      <c r="G1676" t="s">
        <v>8373</v>
      </c>
      <c r="H1676" t="s">
        <v>8374</v>
      </c>
      <c r="I1676" t="s">
        <v>8375</v>
      </c>
      <c r="J1676" t="s">
        <v>686</v>
      </c>
      <c r="K1676" t="s">
        <v>161</v>
      </c>
      <c r="L1676">
        <v>48207</v>
      </c>
      <c r="M1676">
        <v>0.91</v>
      </c>
      <c r="N1676" t="s">
        <v>162</v>
      </c>
      <c r="O1676" t="s">
        <v>162</v>
      </c>
      <c r="P1676" t="s">
        <v>8376</v>
      </c>
      <c r="Q1676">
        <v>0.13</v>
      </c>
      <c r="R1676" t="s">
        <v>162</v>
      </c>
      <c r="S1676" t="s">
        <v>164</v>
      </c>
      <c r="T1676" t="s">
        <v>164</v>
      </c>
      <c r="U1676" t="s">
        <v>162</v>
      </c>
      <c r="X1676" t="s">
        <v>162</v>
      </c>
      <c r="Y1676" t="s">
        <v>162</v>
      </c>
      <c r="Z1676" t="s">
        <v>162</v>
      </c>
      <c r="AA1676" t="s">
        <v>162</v>
      </c>
      <c r="AB1676">
        <v>4.93</v>
      </c>
      <c r="AC1676">
        <v>5.91</v>
      </c>
      <c r="AD1676">
        <v>6.27</v>
      </c>
      <c r="AE1676" t="s">
        <v>162</v>
      </c>
      <c r="AF1676" t="s">
        <v>162</v>
      </c>
      <c r="AG1676">
        <v>904243</v>
      </c>
      <c r="AH1676">
        <v>815568</v>
      </c>
      <c r="AI1676">
        <v>815568</v>
      </c>
      <c r="AJ1676">
        <v>45089</v>
      </c>
      <c r="AK1676">
        <v>10479</v>
      </c>
      <c r="AL1676">
        <v>72883</v>
      </c>
      <c r="AM1676">
        <v>775792</v>
      </c>
      <c r="AN1676" t="s">
        <v>164</v>
      </c>
      <c r="AP1676" t="s">
        <v>162</v>
      </c>
      <c r="AQ1676">
        <v>1.24</v>
      </c>
      <c r="AS1676">
        <v>3.38</v>
      </c>
      <c r="AT1676" t="s">
        <v>165</v>
      </c>
      <c r="AV1676">
        <v>0.14000000000000001</v>
      </c>
      <c r="AW1676">
        <v>1.59</v>
      </c>
      <c r="AX1676">
        <v>42.336315999999997</v>
      </c>
      <c r="AY1676">
        <v>-83.020543000000004</v>
      </c>
      <c r="AZ1676" t="s">
        <v>164</v>
      </c>
      <c r="BC1676" t="s">
        <v>164</v>
      </c>
      <c r="BD1676">
        <v>-9241804.5720000006</v>
      </c>
      <c r="BE1676" s="1" t="s">
        <v>8377</v>
      </c>
    </row>
    <row r="1677" spans="1:57" x14ac:dyDescent="0.25">
      <c r="A1677">
        <v>82617</v>
      </c>
      <c r="B1677">
        <v>3546</v>
      </c>
      <c r="C1677">
        <v>5</v>
      </c>
      <c r="D1677" t="s">
        <v>155</v>
      </c>
      <c r="E1677" t="s">
        <v>156</v>
      </c>
      <c r="F1677">
        <v>242958</v>
      </c>
      <c r="G1677" t="s">
        <v>8378</v>
      </c>
      <c r="H1677" t="s">
        <v>8379</v>
      </c>
      <c r="I1677" t="s">
        <v>8380</v>
      </c>
      <c r="J1677" t="s">
        <v>539</v>
      </c>
      <c r="K1677" t="s">
        <v>540</v>
      </c>
      <c r="L1677">
        <v>49057</v>
      </c>
      <c r="M1677">
        <v>0.9</v>
      </c>
      <c r="N1677" t="s">
        <v>162</v>
      </c>
      <c r="O1677" t="s">
        <v>162</v>
      </c>
      <c r="P1677" t="s">
        <v>8381</v>
      </c>
      <c r="Q1677">
        <v>0.13</v>
      </c>
      <c r="R1677" t="s">
        <v>162</v>
      </c>
      <c r="S1677" t="s">
        <v>164</v>
      </c>
      <c r="T1677" t="s">
        <v>164</v>
      </c>
      <c r="U1677" t="s">
        <v>162</v>
      </c>
      <c r="V1677">
        <v>3.97</v>
      </c>
      <c r="X1677" t="s">
        <v>162</v>
      </c>
      <c r="Y1677" t="s">
        <v>162</v>
      </c>
      <c r="Z1677" t="s">
        <v>164</v>
      </c>
      <c r="AA1677" t="s">
        <v>162</v>
      </c>
      <c r="AB1677">
        <v>5.77</v>
      </c>
      <c r="AC1677">
        <v>6.96</v>
      </c>
      <c r="AD1677">
        <v>7.35</v>
      </c>
      <c r="AE1677" t="s">
        <v>162</v>
      </c>
      <c r="AF1677" t="s">
        <v>162</v>
      </c>
      <c r="AG1677">
        <v>711300</v>
      </c>
      <c r="AH1677">
        <v>1608585</v>
      </c>
      <c r="AI1677">
        <v>1608585</v>
      </c>
      <c r="AJ1677">
        <v>83255</v>
      </c>
      <c r="AK1677">
        <v>92595</v>
      </c>
      <c r="AL1677">
        <v>193333</v>
      </c>
      <c r="AM1677">
        <v>342118</v>
      </c>
      <c r="AN1677" t="s">
        <v>164</v>
      </c>
      <c r="AO1677">
        <v>11</v>
      </c>
      <c r="AP1677" t="s">
        <v>162</v>
      </c>
      <c r="AQ1677">
        <v>3.07</v>
      </c>
      <c r="AR1677">
        <v>69</v>
      </c>
      <c r="AS1677">
        <v>0.49</v>
      </c>
      <c r="AT1677" t="s">
        <v>165</v>
      </c>
      <c r="AU1677">
        <v>138</v>
      </c>
      <c r="AV1677">
        <v>1.43</v>
      </c>
      <c r="AW1677">
        <v>2.7</v>
      </c>
      <c r="AX1677">
        <v>42.171474000000003</v>
      </c>
      <c r="AY1677">
        <v>-86.137951999999999</v>
      </c>
      <c r="AZ1677" t="s">
        <v>164</v>
      </c>
      <c r="BA1677" t="s">
        <v>164</v>
      </c>
      <c r="BC1677" t="s">
        <v>164</v>
      </c>
      <c r="BD1677">
        <v>-9588832.9550000001</v>
      </c>
      <c r="BE1677" s="1" t="s">
        <v>8382</v>
      </c>
    </row>
    <row r="1678" spans="1:57" x14ac:dyDescent="0.25">
      <c r="A1678">
        <v>82658</v>
      </c>
      <c r="B1678">
        <v>3871</v>
      </c>
      <c r="C1678">
        <v>5</v>
      </c>
      <c r="D1678" t="s">
        <v>155</v>
      </c>
      <c r="E1678" t="s">
        <v>156</v>
      </c>
      <c r="F1678">
        <v>129741</v>
      </c>
      <c r="G1678" t="s">
        <v>8383</v>
      </c>
      <c r="H1678" t="s">
        <v>8384</v>
      </c>
      <c r="I1678" t="s">
        <v>8385</v>
      </c>
      <c r="J1678" t="s">
        <v>790</v>
      </c>
      <c r="K1678" t="s">
        <v>540</v>
      </c>
      <c r="L1678">
        <v>49090</v>
      </c>
      <c r="M1678">
        <v>0.89</v>
      </c>
      <c r="N1678" t="s">
        <v>162</v>
      </c>
      <c r="O1678" t="s">
        <v>162</v>
      </c>
      <c r="P1678" t="s">
        <v>8386</v>
      </c>
      <c r="Q1678">
        <v>0.13</v>
      </c>
      <c r="R1678" t="s">
        <v>162</v>
      </c>
      <c r="S1678" t="s">
        <v>164</v>
      </c>
      <c r="T1678" t="s">
        <v>164</v>
      </c>
      <c r="U1678" t="s">
        <v>162</v>
      </c>
      <c r="V1678">
        <v>3.97</v>
      </c>
      <c r="X1678" t="s">
        <v>162</v>
      </c>
      <c r="Y1678" t="s">
        <v>162</v>
      </c>
      <c r="Z1678" t="s">
        <v>164</v>
      </c>
      <c r="AA1678" t="s">
        <v>162</v>
      </c>
      <c r="AB1678">
        <v>6.13</v>
      </c>
      <c r="AC1678">
        <v>7.28</v>
      </c>
      <c r="AD1678">
        <v>7.64</v>
      </c>
      <c r="AE1678" t="s">
        <v>162</v>
      </c>
      <c r="AF1678" t="s">
        <v>162</v>
      </c>
      <c r="AG1678">
        <v>626001</v>
      </c>
      <c r="AH1678">
        <v>1283892</v>
      </c>
      <c r="AI1678">
        <v>1283892</v>
      </c>
      <c r="AJ1678">
        <v>76440</v>
      </c>
      <c r="AK1678">
        <v>56674</v>
      </c>
      <c r="AL1678">
        <v>169441</v>
      </c>
      <c r="AM1678">
        <v>323446</v>
      </c>
      <c r="AN1678" t="s">
        <v>164</v>
      </c>
      <c r="AP1678" t="s">
        <v>162</v>
      </c>
      <c r="AQ1678">
        <v>1.05</v>
      </c>
      <c r="AS1678">
        <v>1.43</v>
      </c>
      <c r="AT1678" t="s">
        <v>165</v>
      </c>
      <c r="AV1678">
        <v>0</v>
      </c>
      <c r="AW1678">
        <v>2.39</v>
      </c>
      <c r="AX1678">
        <v>42.392539999999997</v>
      </c>
      <c r="AY1678">
        <v>-86.263819999999996</v>
      </c>
      <c r="AZ1678" t="s">
        <v>164</v>
      </c>
      <c r="BA1678" t="s">
        <v>164</v>
      </c>
      <c r="BC1678" t="s">
        <v>164</v>
      </c>
      <c r="BD1678">
        <v>-9602844.5160000008</v>
      </c>
      <c r="BE1678" s="1" t="s">
        <v>8387</v>
      </c>
    </row>
    <row r="1679" spans="1:57" x14ac:dyDescent="0.25">
      <c r="A1679">
        <v>82705</v>
      </c>
      <c r="B1679">
        <v>4307</v>
      </c>
      <c r="C1679">
        <v>5</v>
      </c>
      <c r="D1679" t="s">
        <v>155</v>
      </c>
      <c r="E1679" t="s">
        <v>156</v>
      </c>
      <c r="F1679">
        <v>140702</v>
      </c>
      <c r="G1679" t="s">
        <v>8388</v>
      </c>
      <c r="H1679" t="s">
        <v>8389</v>
      </c>
      <c r="I1679" t="s">
        <v>8390</v>
      </c>
      <c r="J1679" t="s">
        <v>8391</v>
      </c>
      <c r="K1679" t="s">
        <v>351</v>
      </c>
      <c r="L1679">
        <v>49240</v>
      </c>
      <c r="M1679">
        <v>0.89</v>
      </c>
      <c r="N1679" t="s">
        <v>162</v>
      </c>
      <c r="O1679" t="s">
        <v>162</v>
      </c>
      <c r="P1679" t="s">
        <v>8392</v>
      </c>
      <c r="Q1679">
        <v>0.13</v>
      </c>
      <c r="R1679" t="s">
        <v>162</v>
      </c>
      <c r="S1679" t="s">
        <v>164</v>
      </c>
      <c r="T1679" t="s">
        <v>164</v>
      </c>
      <c r="U1679" t="s">
        <v>162</v>
      </c>
      <c r="V1679">
        <v>3.95</v>
      </c>
      <c r="X1679" t="s">
        <v>162</v>
      </c>
      <c r="Y1679" t="s">
        <v>162</v>
      </c>
      <c r="Z1679" t="s">
        <v>164</v>
      </c>
      <c r="AA1679" t="s">
        <v>162</v>
      </c>
      <c r="AB1679">
        <v>5.52</v>
      </c>
      <c r="AC1679">
        <v>6.76</v>
      </c>
      <c r="AD1679">
        <v>7.18</v>
      </c>
      <c r="AE1679" t="s">
        <v>162</v>
      </c>
      <c r="AF1679" t="s">
        <v>162</v>
      </c>
      <c r="AG1679">
        <v>1036212</v>
      </c>
      <c r="AH1679">
        <v>1907372</v>
      </c>
      <c r="AI1679">
        <v>1907372</v>
      </c>
      <c r="AJ1679">
        <v>65356</v>
      </c>
      <c r="AK1679">
        <v>75113</v>
      </c>
      <c r="AL1679">
        <v>114155</v>
      </c>
      <c r="AM1679">
        <v>781589</v>
      </c>
      <c r="AN1679" t="s">
        <v>164</v>
      </c>
      <c r="AO1679">
        <v>11</v>
      </c>
      <c r="AP1679" t="s">
        <v>162</v>
      </c>
      <c r="AQ1679">
        <v>0.09</v>
      </c>
      <c r="AS1679">
        <v>7.0000000000000007E-2</v>
      </c>
      <c r="AT1679" t="s">
        <v>165</v>
      </c>
      <c r="AV1679">
        <v>7.0000000000000007E-2</v>
      </c>
      <c r="AW1679">
        <v>0.1</v>
      </c>
      <c r="AX1679">
        <v>42.250202000000002</v>
      </c>
      <c r="AY1679">
        <v>-84.211144000000004</v>
      </c>
      <c r="AZ1679" t="s">
        <v>164</v>
      </c>
      <c r="BA1679" t="s">
        <v>164</v>
      </c>
      <c r="BC1679" t="s">
        <v>164</v>
      </c>
      <c r="BD1679">
        <v>-9374341.6689999998</v>
      </c>
      <c r="BE1679" s="1" t="s">
        <v>8393</v>
      </c>
    </row>
    <row r="1680" spans="1:57" x14ac:dyDescent="0.25">
      <c r="A1680">
        <v>82793</v>
      </c>
      <c r="B1680">
        <v>4994</v>
      </c>
      <c r="C1680">
        <v>5</v>
      </c>
      <c r="D1680" t="s">
        <v>155</v>
      </c>
      <c r="E1680" t="s">
        <v>156</v>
      </c>
      <c r="F1680">
        <v>137810</v>
      </c>
      <c r="G1680" t="s">
        <v>8394</v>
      </c>
      <c r="H1680" t="s">
        <v>8395</v>
      </c>
      <c r="I1680" t="s">
        <v>8396</v>
      </c>
      <c r="J1680" t="s">
        <v>8397</v>
      </c>
      <c r="K1680" t="s">
        <v>2262</v>
      </c>
      <c r="L1680">
        <v>48879</v>
      </c>
      <c r="M1680">
        <v>0.92</v>
      </c>
      <c r="N1680" t="s">
        <v>162</v>
      </c>
      <c r="O1680" t="s">
        <v>162</v>
      </c>
      <c r="P1680" t="s">
        <v>8398</v>
      </c>
      <c r="Q1680">
        <v>0.13</v>
      </c>
      <c r="R1680" t="s">
        <v>162</v>
      </c>
      <c r="S1680" t="s">
        <v>164</v>
      </c>
      <c r="T1680" t="s">
        <v>164</v>
      </c>
      <c r="U1680" t="s">
        <v>162</v>
      </c>
      <c r="V1680">
        <v>3.92</v>
      </c>
      <c r="X1680" t="s">
        <v>162</v>
      </c>
      <c r="Y1680" t="s">
        <v>162</v>
      </c>
      <c r="Z1680" t="s">
        <v>164</v>
      </c>
      <c r="AA1680" t="s">
        <v>162</v>
      </c>
      <c r="AB1680">
        <v>5.73</v>
      </c>
      <c r="AC1680">
        <v>6.91</v>
      </c>
      <c r="AD1680">
        <v>7.3</v>
      </c>
      <c r="AE1680" t="s">
        <v>162</v>
      </c>
      <c r="AF1680" t="s">
        <v>162</v>
      </c>
      <c r="AG1680">
        <v>840751</v>
      </c>
      <c r="AH1680">
        <v>2086798</v>
      </c>
      <c r="AI1680">
        <v>2086798</v>
      </c>
      <c r="AJ1680">
        <v>62745</v>
      </c>
      <c r="AK1680">
        <v>91600</v>
      </c>
      <c r="AL1680">
        <v>89898</v>
      </c>
      <c r="AM1680">
        <v>596508</v>
      </c>
      <c r="AN1680" t="s">
        <v>164</v>
      </c>
      <c r="AO1680">
        <v>9</v>
      </c>
      <c r="AP1680" t="s">
        <v>162</v>
      </c>
      <c r="AQ1680">
        <v>0.94</v>
      </c>
      <c r="AR1680">
        <v>138</v>
      </c>
      <c r="AS1680">
        <v>0.91</v>
      </c>
      <c r="AT1680" t="s">
        <v>165</v>
      </c>
      <c r="AU1680">
        <v>138</v>
      </c>
      <c r="AV1680">
        <v>0.19</v>
      </c>
      <c r="AW1680">
        <v>2.2799999999999998</v>
      </c>
      <c r="AX1680">
        <v>43.004474999999999</v>
      </c>
      <c r="AY1680">
        <v>-84.555487999999997</v>
      </c>
      <c r="AZ1680" t="s">
        <v>164</v>
      </c>
      <c r="BA1680" t="s">
        <v>164</v>
      </c>
      <c r="BC1680" t="s">
        <v>164</v>
      </c>
      <c r="BD1680">
        <v>-9412673.8680000007</v>
      </c>
      <c r="BE1680" s="1" t="s">
        <v>8399</v>
      </c>
    </row>
    <row r="1681" spans="1:57" x14ac:dyDescent="0.25">
      <c r="A1681">
        <v>82806</v>
      </c>
      <c r="B1681">
        <v>5133</v>
      </c>
      <c r="C1681">
        <v>5</v>
      </c>
      <c r="D1681" t="s">
        <v>155</v>
      </c>
      <c r="E1681" t="s">
        <v>156</v>
      </c>
      <c r="F1681">
        <v>100342</v>
      </c>
      <c r="G1681" t="s">
        <v>8400</v>
      </c>
      <c r="H1681" t="s">
        <v>8401</v>
      </c>
      <c r="I1681" t="s">
        <v>8401</v>
      </c>
      <c r="J1681" t="s">
        <v>306</v>
      </c>
      <c r="K1681" t="s">
        <v>307</v>
      </c>
      <c r="L1681">
        <v>48723</v>
      </c>
      <c r="M1681">
        <v>0.93</v>
      </c>
      <c r="N1681" t="s">
        <v>162</v>
      </c>
      <c r="O1681" t="s">
        <v>162</v>
      </c>
      <c r="P1681" t="s">
        <v>8402</v>
      </c>
      <c r="Q1681">
        <v>0.13</v>
      </c>
      <c r="R1681" t="s">
        <v>162</v>
      </c>
      <c r="S1681" t="s">
        <v>164</v>
      </c>
      <c r="T1681" t="s">
        <v>164</v>
      </c>
      <c r="U1681" t="s">
        <v>162</v>
      </c>
      <c r="V1681">
        <v>3.88</v>
      </c>
      <c r="X1681" t="s">
        <v>162</v>
      </c>
      <c r="Y1681" t="s">
        <v>162</v>
      </c>
      <c r="Z1681" t="s">
        <v>164</v>
      </c>
      <c r="AA1681" t="s">
        <v>162</v>
      </c>
      <c r="AB1681">
        <v>5.47</v>
      </c>
      <c r="AC1681">
        <v>6.73</v>
      </c>
      <c r="AD1681">
        <v>7.16</v>
      </c>
      <c r="AE1681" t="s">
        <v>162</v>
      </c>
      <c r="AF1681" t="s">
        <v>162</v>
      </c>
      <c r="AG1681">
        <v>658220</v>
      </c>
      <c r="AH1681">
        <v>1741587</v>
      </c>
      <c r="AI1681">
        <v>1741587</v>
      </c>
      <c r="AJ1681">
        <v>65479</v>
      </c>
      <c r="AK1681">
        <v>82812</v>
      </c>
      <c r="AL1681">
        <v>46193</v>
      </c>
      <c r="AM1681">
        <v>463736</v>
      </c>
      <c r="AN1681" t="s">
        <v>164</v>
      </c>
      <c r="AO1681">
        <v>9</v>
      </c>
      <c r="AP1681" t="s">
        <v>162</v>
      </c>
      <c r="AQ1681">
        <v>1.55</v>
      </c>
      <c r="AR1681">
        <v>120</v>
      </c>
      <c r="AS1681">
        <v>1.52</v>
      </c>
      <c r="AT1681" t="s">
        <v>165</v>
      </c>
      <c r="AU1681">
        <v>120</v>
      </c>
      <c r="AV1681">
        <v>0</v>
      </c>
      <c r="AW1681">
        <v>0.3</v>
      </c>
      <c r="AX1681">
        <v>43.496420000000001</v>
      </c>
      <c r="AY1681">
        <v>-83.386543000000003</v>
      </c>
      <c r="AZ1681" t="s">
        <v>164</v>
      </c>
      <c r="BA1681" t="s">
        <v>164</v>
      </c>
      <c r="BC1681" t="s">
        <v>164</v>
      </c>
      <c r="BD1681">
        <v>-9282547.5059999991</v>
      </c>
      <c r="BE1681">
        <v>5387839.8849999998</v>
      </c>
    </row>
    <row r="1682" spans="1:57" x14ac:dyDescent="0.25">
      <c r="A1682">
        <v>83094</v>
      </c>
      <c r="B1682">
        <v>7677</v>
      </c>
      <c r="C1682">
        <v>5</v>
      </c>
      <c r="D1682" t="s">
        <v>155</v>
      </c>
      <c r="E1682" t="s">
        <v>156</v>
      </c>
      <c r="F1682">
        <v>173763</v>
      </c>
      <c r="G1682" t="s">
        <v>8403</v>
      </c>
      <c r="H1682" t="s">
        <v>8404</v>
      </c>
      <c r="I1682" t="s">
        <v>8405</v>
      </c>
      <c r="J1682" t="s">
        <v>500</v>
      </c>
      <c r="K1682" t="s">
        <v>240</v>
      </c>
      <c r="L1682">
        <v>48309</v>
      </c>
      <c r="M1682">
        <v>0.91</v>
      </c>
      <c r="N1682" t="s">
        <v>162</v>
      </c>
      <c r="O1682" t="s">
        <v>162</v>
      </c>
      <c r="P1682" t="s">
        <v>8406</v>
      </c>
      <c r="Q1682">
        <v>0.13</v>
      </c>
      <c r="R1682" t="s">
        <v>162</v>
      </c>
      <c r="S1682" t="s">
        <v>164</v>
      </c>
      <c r="T1682" t="s">
        <v>164</v>
      </c>
      <c r="U1682" t="s">
        <v>162</v>
      </c>
      <c r="V1682">
        <v>3.95</v>
      </c>
      <c r="X1682" t="s">
        <v>162</v>
      </c>
      <c r="Y1682" t="s">
        <v>162</v>
      </c>
      <c r="Z1682" t="s">
        <v>164</v>
      </c>
      <c r="AA1682" t="s">
        <v>162</v>
      </c>
      <c r="AB1682">
        <v>5.56</v>
      </c>
      <c r="AC1682">
        <v>6.72</v>
      </c>
      <c r="AD1682">
        <v>7.11</v>
      </c>
      <c r="AE1682" t="s">
        <v>162</v>
      </c>
      <c r="AF1682" t="s">
        <v>162</v>
      </c>
      <c r="AG1682">
        <v>936207</v>
      </c>
      <c r="AH1682">
        <v>1440804</v>
      </c>
      <c r="AI1682">
        <v>1440804</v>
      </c>
      <c r="AJ1682">
        <v>48562</v>
      </c>
      <c r="AK1682">
        <v>28822</v>
      </c>
      <c r="AL1682">
        <v>67772</v>
      </c>
      <c r="AM1682">
        <v>791051</v>
      </c>
      <c r="AN1682" t="s">
        <v>164</v>
      </c>
      <c r="AO1682">
        <v>9</v>
      </c>
      <c r="AP1682" t="s">
        <v>162</v>
      </c>
      <c r="AQ1682">
        <v>1.44</v>
      </c>
      <c r="AS1682">
        <v>2.3199999999999998</v>
      </c>
      <c r="AT1682" t="s">
        <v>165</v>
      </c>
      <c r="AU1682">
        <v>120</v>
      </c>
      <c r="AV1682">
        <v>0</v>
      </c>
      <c r="AW1682">
        <v>3.73</v>
      </c>
      <c r="AX1682">
        <v>42.68</v>
      </c>
      <c r="AY1682">
        <v>-83.193327999999994</v>
      </c>
      <c r="AZ1682" t="s">
        <v>164</v>
      </c>
      <c r="BA1682" t="s">
        <v>164</v>
      </c>
      <c r="BC1682" t="s">
        <v>164</v>
      </c>
      <c r="BD1682">
        <v>-9261038.9100000001</v>
      </c>
      <c r="BE1682" s="1" t="s">
        <v>8407</v>
      </c>
    </row>
    <row r="1683" spans="1:57" x14ac:dyDescent="0.25">
      <c r="A1683">
        <v>83161</v>
      </c>
      <c r="B1683">
        <v>8211</v>
      </c>
      <c r="C1683">
        <v>5</v>
      </c>
      <c r="D1683" t="s">
        <v>155</v>
      </c>
      <c r="E1683" t="s">
        <v>156</v>
      </c>
      <c r="F1683">
        <v>154262</v>
      </c>
      <c r="G1683" t="s">
        <v>8408</v>
      </c>
      <c r="H1683" t="s">
        <v>8409</v>
      </c>
      <c r="I1683" t="s">
        <v>8410</v>
      </c>
      <c r="J1683" t="s">
        <v>790</v>
      </c>
      <c r="K1683" t="s">
        <v>540</v>
      </c>
      <c r="L1683">
        <v>49090</v>
      </c>
      <c r="M1683">
        <v>0.92</v>
      </c>
      <c r="N1683" t="s">
        <v>162</v>
      </c>
      <c r="O1683" t="s">
        <v>162</v>
      </c>
      <c r="P1683" t="s">
        <v>8411</v>
      </c>
      <c r="Q1683">
        <v>0.13</v>
      </c>
      <c r="R1683" t="s">
        <v>162</v>
      </c>
      <c r="S1683" t="s">
        <v>164</v>
      </c>
      <c r="T1683" t="s">
        <v>164</v>
      </c>
      <c r="U1683" t="s">
        <v>162</v>
      </c>
      <c r="V1683">
        <v>3.97</v>
      </c>
      <c r="X1683" t="s">
        <v>162</v>
      </c>
      <c r="Y1683" t="s">
        <v>162</v>
      </c>
      <c r="Z1683" t="s">
        <v>164</v>
      </c>
      <c r="AA1683" t="s">
        <v>162</v>
      </c>
      <c r="AB1683">
        <v>6.13</v>
      </c>
      <c r="AC1683">
        <v>7.29</v>
      </c>
      <c r="AD1683">
        <v>7.65</v>
      </c>
      <c r="AE1683" t="s">
        <v>162</v>
      </c>
      <c r="AF1683" t="s">
        <v>162</v>
      </c>
      <c r="AG1683">
        <v>626001</v>
      </c>
      <c r="AH1683">
        <v>1283892</v>
      </c>
      <c r="AI1683">
        <v>1283892</v>
      </c>
      <c r="AJ1683">
        <v>76440</v>
      </c>
      <c r="AK1683">
        <v>56674</v>
      </c>
      <c r="AL1683">
        <v>169441</v>
      </c>
      <c r="AM1683">
        <v>323446</v>
      </c>
      <c r="AN1683" t="s">
        <v>164</v>
      </c>
      <c r="AP1683" t="s">
        <v>162</v>
      </c>
      <c r="AQ1683">
        <v>1.1599999999999999</v>
      </c>
      <c r="AS1683">
        <v>1.48</v>
      </c>
      <c r="AT1683" t="s">
        <v>165</v>
      </c>
      <c r="AV1683">
        <v>0</v>
      </c>
      <c r="AW1683">
        <v>2.66</v>
      </c>
      <c r="AX1683">
        <v>42.397756999999999</v>
      </c>
      <c r="AY1683">
        <v>-86.270988000000003</v>
      </c>
      <c r="AZ1683" t="s">
        <v>164</v>
      </c>
      <c r="BA1683" t="s">
        <v>164</v>
      </c>
      <c r="BC1683" t="s">
        <v>164</v>
      </c>
      <c r="BD1683">
        <v>-9603642.4539999999</v>
      </c>
      <c r="BE1683" s="1" t="s">
        <v>8412</v>
      </c>
    </row>
    <row r="1684" spans="1:57" x14ac:dyDescent="0.25">
      <c r="A1684">
        <v>83285</v>
      </c>
      <c r="B1684">
        <v>9267</v>
      </c>
      <c r="C1684">
        <v>5</v>
      </c>
      <c r="D1684" t="s">
        <v>155</v>
      </c>
      <c r="E1684" t="s">
        <v>156</v>
      </c>
      <c r="F1684">
        <v>176861</v>
      </c>
      <c r="G1684" t="s">
        <v>8413</v>
      </c>
      <c r="H1684" t="s">
        <v>8414</v>
      </c>
      <c r="I1684" t="s">
        <v>8415</v>
      </c>
      <c r="J1684" t="s">
        <v>2767</v>
      </c>
      <c r="K1684" t="s">
        <v>191</v>
      </c>
      <c r="L1684">
        <v>49855</v>
      </c>
      <c r="M1684">
        <v>0.87</v>
      </c>
      <c r="N1684" t="s">
        <v>162</v>
      </c>
      <c r="O1684" t="s">
        <v>162</v>
      </c>
      <c r="P1684" t="s">
        <v>8416</v>
      </c>
      <c r="Q1684">
        <v>0.13</v>
      </c>
      <c r="R1684" t="s">
        <v>162</v>
      </c>
      <c r="S1684" t="s">
        <v>164</v>
      </c>
      <c r="T1684" t="s">
        <v>164</v>
      </c>
      <c r="U1684" t="s">
        <v>162</v>
      </c>
      <c r="V1684">
        <v>3.75</v>
      </c>
      <c r="X1684" t="s">
        <v>162</v>
      </c>
      <c r="Y1684" t="s">
        <v>162</v>
      </c>
      <c r="Z1684" t="s">
        <v>164</v>
      </c>
      <c r="AA1684" t="s">
        <v>162</v>
      </c>
      <c r="AB1684">
        <v>5.64</v>
      </c>
      <c r="AC1684">
        <v>6.98</v>
      </c>
      <c r="AD1684">
        <v>7.45</v>
      </c>
      <c r="AE1684" t="s">
        <v>162</v>
      </c>
      <c r="AF1684" t="s">
        <v>162</v>
      </c>
      <c r="AG1684">
        <v>965893</v>
      </c>
      <c r="AH1684">
        <v>43643</v>
      </c>
      <c r="AI1684">
        <v>43643</v>
      </c>
      <c r="AJ1684">
        <v>362436</v>
      </c>
      <c r="AK1684">
        <v>544854</v>
      </c>
      <c r="AL1684">
        <v>25223</v>
      </c>
      <c r="AM1684">
        <v>33380</v>
      </c>
      <c r="AN1684" t="s">
        <v>164</v>
      </c>
      <c r="AO1684">
        <v>7</v>
      </c>
      <c r="AP1684" t="s">
        <v>162</v>
      </c>
      <c r="AQ1684">
        <v>0.38</v>
      </c>
      <c r="AR1684">
        <v>69</v>
      </c>
      <c r="AS1684">
        <v>0.38</v>
      </c>
      <c r="AT1684" t="s">
        <v>165</v>
      </c>
      <c r="AU1684">
        <v>69</v>
      </c>
      <c r="AV1684">
        <v>1.62</v>
      </c>
      <c r="AW1684">
        <v>0.38</v>
      </c>
      <c r="AX1684">
        <v>46.339199999999998</v>
      </c>
      <c r="AY1684">
        <v>-87.381100000000004</v>
      </c>
      <c r="AZ1684" t="s">
        <v>164</v>
      </c>
      <c r="BA1684" t="s">
        <v>164</v>
      </c>
      <c r="BC1684" t="s">
        <v>164</v>
      </c>
      <c r="BD1684">
        <v>-9727219.557</v>
      </c>
      <c r="BE1684" s="1" t="s">
        <v>8417</v>
      </c>
    </row>
    <row r="1685" spans="1:57" x14ac:dyDescent="0.25">
      <c r="A1685">
        <v>83478</v>
      </c>
      <c r="B1685">
        <v>10733</v>
      </c>
      <c r="C1685">
        <v>5</v>
      </c>
      <c r="D1685" t="s">
        <v>155</v>
      </c>
      <c r="E1685" t="s">
        <v>156</v>
      </c>
      <c r="F1685">
        <v>241355</v>
      </c>
      <c r="G1685" t="s">
        <v>8418</v>
      </c>
      <c r="H1685" t="s">
        <v>8419</v>
      </c>
      <c r="I1685" t="s">
        <v>8419</v>
      </c>
      <c r="J1685" t="s">
        <v>611</v>
      </c>
      <c r="K1685" t="s">
        <v>556</v>
      </c>
      <c r="L1685">
        <v>49224</v>
      </c>
      <c r="M1685">
        <v>0.9</v>
      </c>
      <c r="N1685" t="s">
        <v>162</v>
      </c>
      <c r="O1685" t="s">
        <v>162</v>
      </c>
      <c r="P1685" t="s">
        <v>8420</v>
      </c>
      <c r="Q1685">
        <v>0.13</v>
      </c>
      <c r="R1685" t="s">
        <v>162</v>
      </c>
      <c r="S1685" t="s">
        <v>164</v>
      </c>
      <c r="T1685" t="s">
        <v>164</v>
      </c>
      <c r="U1685" t="s">
        <v>162</v>
      </c>
      <c r="V1685">
        <v>3.95</v>
      </c>
      <c r="X1685" t="s">
        <v>162</v>
      </c>
      <c r="Y1685" t="s">
        <v>162</v>
      </c>
      <c r="Z1685" t="s">
        <v>164</v>
      </c>
      <c r="AA1685" t="s">
        <v>162</v>
      </c>
      <c r="AB1685">
        <v>5.5</v>
      </c>
      <c r="AC1685">
        <v>6.76</v>
      </c>
      <c r="AD1685">
        <v>7.18</v>
      </c>
      <c r="AE1685" t="s">
        <v>162</v>
      </c>
      <c r="AF1685" t="s">
        <v>162</v>
      </c>
      <c r="AG1685">
        <v>700355</v>
      </c>
      <c r="AH1685">
        <v>2137639</v>
      </c>
      <c r="AI1685">
        <v>2137639</v>
      </c>
      <c r="AJ1685">
        <v>54858</v>
      </c>
      <c r="AK1685">
        <v>122464</v>
      </c>
      <c r="AL1685">
        <v>133338</v>
      </c>
      <c r="AM1685">
        <v>389696</v>
      </c>
      <c r="AN1685" t="s">
        <v>164</v>
      </c>
      <c r="AO1685">
        <v>11</v>
      </c>
      <c r="AP1685" t="s">
        <v>162</v>
      </c>
      <c r="AQ1685">
        <v>0.3</v>
      </c>
      <c r="AS1685">
        <v>0.47</v>
      </c>
      <c r="AT1685" t="s">
        <v>165</v>
      </c>
      <c r="AU1685">
        <v>138</v>
      </c>
      <c r="AV1685">
        <v>0.04</v>
      </c>
      <c r="AW1685">
        <v>0.19</v>
      </c>
      <c r="AX1685">
        <v>42.250591999999997</v>
      </c>
      <c r="AY1685">
        <v>-84.754912000000004</v>
      </c>
      <c r="AZ1685" t="s">
        <v>164</v>
      </c>
      <c r="BA1685" t="s">
        <v>164</v>
      </c>
      <c r="BC1685" t="s">
        <v>164</v>
      </c>
      <c r="BD1685">
        <v>-9434873.6459999997</v>
      </c>
      <c r="BE1685" s="1" t="s">
        <v>8421</v>
      </c>
    </row>
    <row r="1686" spans="1:57" x14ac:dyDescent="0.25">
      <c r="A1686">
        <v>83501</v>
      </c>
      <c r="B1686">
        <v>10924</v>
      </c>
      <c r="C1686">
        <v>5</v>
      </c>
      <c r="D1686" t="s">
        <v>155</v>
      </c>
      <c r="E1686" t="s">
        <v>156</v>
      </c>
      <c r="F1686">
        <v>185045</v>
      </c>
      <c r="G1686" t="s">
        <v>8422</v>
      </c>
      <c r="H1686" t="s">
        <v>8423</v>
      </c>
      <c r="I1686" t="s">
        <v>8424</v>
      </c>
      <c r="J1686" t="s">
        <v>3824</v>
      </c>
      <c r="K1686" t="s">
        <v>932</v>
      </c>
      <c r="L1686">
        <v>49417</v>
      </c>
      <c r="M1686">
        <v>0.88</v>
      </c>
      <c r="N1686" t="s">
        <v>162</v>
      </c>
      <c r="O1686" t="s">
        <v>162</v>
      </c>
      <c r="P1686" t="s">
        <v>8425</v>
      </c>
      <c r="Q1686">
        <v>0.13</v>
      </c>
      <c r="R1686" t="s">
        <v>162</v>
      </c>
      <c r="S1686" t="s">
        <v>164</v>
      </c>
      <c r="T1686" t="s">
        <v>164</v>
      </c>
      <c r="U1686" t="s">
        <v>162</v>
      </c>
      <c r="V1686">
        <v>3.95</v>
      </c>
      <c r="X1686" t="s">
        <v>162</v>
      </c>
      <c r="Y1686" t="s">
        <v>162</v>
      </c>
      <c r="Z1686" t="s">
        <v>164</v>
      </c>
      <c r="AA1686" t="s">
        <v>162</v>
      </c>
      <c r="AB1686">
        <v>5.58</v>
      </c>
      <c r="AC1686">
        <v>6.87</v>
      </c>
      <c r="AD1686">
        <v>7.29</v>
      </c>
      <c r="AE1686" t="s">
        <v>162</v>
      </c>
      <c r="AF1686" t="s">
        <v>162</v>
      </c>
      <c r="AG1686">
        <v>469594</v>
      </c>
      <c r="AH1686">
        <v>780938</v>
      </c>
      <c r="AI1686">
        <v>780938</v>
      </c>
      <c r="AJ1686">
        <v>73097</v>
      </c>
      <c r="AK1686">
        <v>76752</v>
      </c>
      <c r="AL1686">
        <v>76109</v>
      </c>
      <c r="AM1686">
        <v>243637</v>
      </c>
      <c r="AN1686" t="s">
        <v>164</v>
      </c>
      <c r="AP1686" t="s">
        <v>162</v>
      </c>
      <c r="AQ1686">
        <v>1.4</v>
      </c>
      <c r="AS1686">
        <v>0.44</v>
      </c>
      <c r="AT1686" t="s">
        <v>165</v>
      </c>
      <c r="AU1686">
        <v>69</v>
      </c>
      <c r="AV1686">
        <v>0.19</v>
      </c>
      <c r="AW1686">
        <v>0.82</v>
      </c>
      <c r="AX1686">
        <v>43.063052999999996</v>
      </c>
      <c r="AY1686">
        <v>-86.206567000000007</v>
      </c>
      <c r="AZ1686" t="s">
        <v>164</v>
      </c>
      <c r="BA1686" t="s">
        <v>164</v>
      </c>
      <c r="BC1686" t="s">
        <v>164</v>
      </c>
      <c r="BD1686">
        <v>-9596471.1420000009</v>
      </c>
      <c r="BE1686" s="1" t="s">
        <v>8426</v>
      </c>
    </row>
    <row r="1687" spans="1:57" x14ac:dyDescent="0.25">
      <c r="A1687">
        <v>83533</v>
      </c>
      <c r="B1687">
        <v>11175</v>
      </c>
      <c r="C1687">
        <v>5</v>
      </c>
      <c r="D1687" t="s">
        <v>155</v>
      </c>
      <c r="E1687" t="s">
        <v>156</v>
      </c>
      <c r="F1687">
        <v>106381</v>
      </c>
      <c r="G1687" t="s">
        <v>8427</v>
      </c>
      <c r="H1687" t="s">
        <v>8428</v>
      </c>
      <c r="I1687" t="s">
        <v>8429</v>
      </c>
      <c r="J1687" t="s">
        <v>686</v>
      </c>
      <c r="K1687" t="s">
        <v>161</v>
      </c>
      <c r="L1687">
        <v>48208</v>
      </c>
      <c r="M1687">
        <v>0.87</v>
      </c>
      <c r="N1687" t="s">
        <v>162</v>
      </c>
      <c r="O1687" t="s">
        <v>162</v>
      </c>
      <c r="P1687" t="s">
        <v>8430</v>
      </c>
      <c r="Q1687">
        <v>0.13</v>
      </c>
      <c r="R1687" t="s">
        <v>162</v>
      </c>
      <c r="S1687" t="s">
        <v>164</v>
      </c>
      <c r="T1687" t="s">
        <v>164</v>
      </c>
      <c r="U1687" t="s">
        <v>162</v>
      </c>
      <c r="V1687">
        <v>3.95</v>
      </c>
      <c r="X1687" t="s">
        <v>162</v>
      </c>
      <c r="Y1687" t="s">
        <v>162</v>
      </c>
      <c r="Z1687" t="s">
        <v>162</v>
      </c>
      <c r="AA1687" t="s">
        <v>162</v>
      </c>
      <c r="AB1687">
        <v>4.82</v>
      </c>
      <c r="AC1687">
        <v>5.8</v>
      </c>
      <c r="AD1687">
        <v>6.15</v>
      </c>
      <c r="AE1687" t="s">
        <v>162</v>
      </c>
      <c r="AF1687" t="s">
        <v>162</v>
      </c>
      <c r="AG1687">
        <v>904243</v>
      </c>
      <c r="AH1687">
        <v>815568</v>
      </c>
      <c r="AI1687">
        <v>815568</v>
      </c>
      <c r="AJ1687">
        <v>45089</v>
      </c>
      <c r="AK1687">
        <v>10479</v>
      </c>
      <c r="AL1687">
        <v>72883</v>
      </c>
      <c r="AM1687">
        <v>775792</v>
      </c>
      <c r="AN1687" t="s">
        <v>164</v>
      </c>
      <c r="AO1687">
        <v>10</v>
      </c>
      <c r="AP1687" t="s">
        <v>162</v>
      </c>
      <c r="AQ1687">
        <v>0.5</v>
      </c>
      <c r="AS1687">
        <v>2.64</v>
      </c>
      <c r="AT1687" t="s">
        <v>165</v>
      </c>
      <c r="AV1687">
        <v>0.01</v>
      </c>
      <c r="AW1687">
        <v>0.28999999999999998</v>
      </c>
      <c r="AX1687">
        <v>42.350552</v>
      </c>
      <c r="AY1687">
        <v>-83.082333000000006</v>
      </c>
      <c r="AZ1687" t="s">
        <v>164</v>
      </c>
      <c r="BC1687" t="s">
        <v>164</v>
      </c>
      <c r="BD1687">
        <v>-9248683.0040000007</v>
      </c>
      <c r="BE1687" s="1" t="s">
        <v>8431</v>
      </c>
    </row>
    <row r="1688" spans="1:57" x14ac:dyDescent="0.25">
      <c r="A1688">
        <v>83620</v>
      </c>
      <c r="B1688">
        <v>12102</v>
      </c>
      <c r="C1688">
        <v>5</v>
      </c>
      <c r="D1688" t="s">
        <v>155</v>
      </c>
      <c r="E1688" t="s">
        <v>156</v>
      </c>
      <c r="F1688">
        <v>58941</v>
      </c>
      <c r="G1688" t="s">
        <v>8432</v>
      </c>
      <c r="H1688" t="s">
        <v>8433</v>
      </c>
      <c r="I1688" t="s">
        <v>8434</v>
      </c>
      <c r="J1688" t="s">
        <v>686</v>
      </c>
      <c r="K1688" t="s">
        <v>161</v>
      </c>
      <c r="L1688">
        <v>48216</v>
      </c>
      <c r="M1688">
        <v>0.87</v>
      </c>
      <c r="N1688" t="s">
        <v>162</v>
      </c>
      <c r="O1688" t="s">
        <v>162</v>
      </c>
      <c r="P1688" t="s">
        <v>8435</v>
      </c>
      <c r="Q1688">
        <v>0.13</v>
      </c>
      <c r="R1688" t="s">
        <v>162</v>
      </c>
      <c r="S1688" t="s">
        <v>164</v>
      </c>
      <c r="T1688" t="s">
        <v>164</v>
      </c>
      <c r="U1688" t="s">
        <v>162</v>
      </c>
      <c r="V1688">
        <v>3.96</v>
      </c>
      <c r="X1688" t="s">
        <v>162</v>
      </c>
      <c r="Y1688" t="s">
        <v>162</v>
      </c>
      <c r="Z1688" t="s">
        <v>162</v>
      </c>
      <c r="AA1688" t="s">
        <v>162</v>
      </c>
      <c r="AB1688">
        <v>4.78</v>
      </c>
      <c r="AC1688">
        <v>5.77</v>
      </c>
      <c r="AD1688">
        <v>6.13</v>
      </c>
      <c r="AE1688" t="s">
        <v>162</v>
      </c>
      <c r="AF1688" t="s">
        <v>162</v>
      </c>
      <c r="AG1688">
        <v>904243</v>
      </c>
      <c r="AH1688">
        <v>815568</v>
      </c>
      <c r="AI1688">
        <v>815568</v>
      </c>
      <c r="AJ1688">
        <v>45089</v>
      </c>
      <c r="AK1688">
        <v>10479</v>
      </c>
      <c r="AL1688">
        <v>72883</v>
      </c>
      <c r="AM1688">
        <v>775792</v>
      </c>
      <c r="AN1688" t="s">
        <v>164</v>
      </c>
      <c r="AO1688">
        <v>10</v>
      </c>
      <c r="AP1688" t="s">
        <v>162</v>
      </c>
      <c r="AQ1688">
        <v>1.5</v>
      </c>
      <c r="AS1688">
        <v>1.5</v>
      </c>
      <c r="AT1688" t="s">
        <v>165</v>
      </c>
      <c r="AV1688">
        <v>0.06</v>
      </c>
      <c r="AW1688">
        <v>0.13</v>
      </c>
      <c r="AX1688">
        <v>42.325830000000003</v>
      </c>
      <c r="AY1688">
        <v>-83.082260000000005</v>
      </c>
      <c r="AZ1688" t="s">
        <v>164</v>
      </c>
      <c r="BC1688" t="s">
        <v>164</v>
      </c>
      <c r="BD1688">
        <v>-9248674.8770000003</v>
      </c>
      <c r="BE1688" s="1" t="s">
        <v>8436</v>
      </c>
    </row>
    <row r="1689" spans="1:57" x14ac:dyDescent="0.25">
      <c r="A1689">
        <v>83700</v>
      </c>
      <c r="B1689">
        <v>13138</v>
      </c>
      <c r="C1689">
        <v>5</v>
      </c>
      <c r="D1689" t="s">
        <v>155</v>
      </c>
      <c r="E1689" t="s">
        <v>156</v>
      </c>
      <c r="F1689">
        <v>13716</v>
      </c>
      <c r="G1689" t="s">
        <v>8437</v>
      </c>
      <c r="H1689" t="s">
        <v>8438</v>
      </c>
      <c r="I1689" t="s">
        <v>8439</v>
      </c>
      <c r="J1689" t="s">
        <v>3571</v>
      </c>
      <c r="K1689" t="s">
        <v>161</v>
      </c>
      <c r="L1689">
        <v>48192</v>
      </c>
      <c r="M1689">
        <v>0.87</v>
      </c>
      <c r="N1689" t="s">
        <v>162</v>
      </c>
      <c r="O1689" t="s">
        <v>162</v>
      </c>
      <c r="P1689" t="s">
        <v>8440</v>
      </c>
      <c r="Q1689">
        <v>0.13</v>
      </c>
      <c r="R1689" t="s">
        <v>162</v>
      </c>
      <c r="S1689" t="s">
        <v>164</v>
      </c>
      <c r="T1689" t="s">
        <v>164</v>
      </c>
      <c r="U1689" t="s">
        <v>162</v>
      </c>
      <c r="V1689">
        <v>3.92</v>
      </c>
      <c r="X1689" t="s">
        <v>162</v>
      </c>
      <c r="Y1689" t="s">
        <v>162</v>
      </c>
      <c r="Z1689" t="s">
        <v>162</v>
      </c>
      <c r="AA1689" t="s">
        <v>162</v>
      </c>
      <c r="AB1689">
        <v>4.8600000000000003</v>
      </c>
      <c r="AC1689">
        <v>5.86</v>
      </c>
      <c r="AD1689">
        <v>6.22</v>
      </c>
      <c r="AE1689" t="s">
        <v>162</v>
      </c>
      <c r="AF1689" t="s">
        <v>162</v>
      </c>
      <c r="AG1689">
        <v>966611</v>
      </c>
      <c r="AH1689">
        <v>1146440</v>
      </c>
      <c r="AI1689">
        <v>1146440</v>
      </c>
      <c r="AJ1689">
        <v>48324</v>
      </c>
      <c r="AK1689">
        <v>16065</v>
      </c>
      <c r="AL1689">
        <v>78063</v>
      </c>
      <c r="AM1689">
        <v>824159</v>
      </c>
      <c r="AN1689" t="s">
        <v>164</v>
      </c>
      <c r="AO1689">
        <v>11</v>
      </c>
      <c r="AP1689" t="s">
        <v>162</v>
      </c>
      <c r="AQ1689">
        <v>0.41</v>
      </c>
      <c r="AS1689">
        <v>0.51</v>
      </c>
      <c r="AT1689" t="s">
        <v>165</v>
      </c>
      <c r="AU1689">
        <v>120</v>
      </c>
      <c r="AV1689">
        <v>0</v>
      </c>
      <c r="AW1689">
        <v>0.02</v>
      </c>
      <c r="AX1689">
        <v>42.223731999999998</v>
      </c>
      <c r="AY1689">
        <v>-83.153914999999998</v>
      </c>
      <c r="AZ1689" t="s">
        <v>164</v>
      </c>
      <c r="BC1689" t="s">
        <v>164</v>
      </c>
      <c r="BD1689">
        <v>-9256651.4749999996</v>
      </c>
      <c r="BE1689" s="1" t="s">
        <v>8441</v>
      </c>
    </row>
    <row r="1690" spans="1:57" x14ac:dyDescent="0.25">
      <c r="A1690">
        <v>83744</v>
      </c>
      <c r="B1690">
        <v>13722</v>
      </c>
      <c r="C1690">
        <v>5</v>
      </c>
      <c r="D1690" t="s">
        <v>155</v>
      </c>
      <c r="E1690" t="s">
        <v>156</v>
      </c>
      <c r="F1690">
        <v>92742</v>
      </c>
      <c r="G1690" t="s">
        <v>8442</v>
      </c>
      <c r="H1690" t="s">
        <v>8443</v>
      </c>
      <c r="I1690" t="s">
        <v>8444</v>
      </c>
      <c r="J1690" t="s">
        <v>3535</v>
      </c>
      <c r="K1690" t="s">
        <v>1473</v>
      </c>
      <c r="L1690">
        <v>48809</v>
      </c>
      <c r="M1690">
        <v>0.93</v>
      </c>
      <c r="N1690" t="s">
        <v>162</v>
      </c>
      <c r="O1690" t="s">
        <v>162</v>
      </c>
      <c r="P1690" t="s">
        <v>8445</v>
      </c>
      <c r="Q1690">
        <v>0.13</v>
      </c>
      <c r="R1690" t="s">
        <v>162</v>
      </c>
      <c r="S1690" t="s">
        <v>164</v>
      </c>
      <c r="T1690" t="s">
        <v>164</v>
      </c>
      <c r="U1690" t="s">
        <v>162</v>
      </c>
      <c r="V1690">
        <v>3.91</v>
      </c>
      <c r="X1690" t="s">
        <v>162</v>
      </c>
      <c r="Y1690" t="s">
        <v>162</v>
      </c>
      <c r="Z1690" t="s">
        <v>164</v>
      </c>
      <c r="AA1690" t="s">
        <v>162</v>
      </c>
      <c r="AB1690">
        <v>5.12</v>
      </c>
      <c r="AC1690">
        <v>6.4</v>
      </c>
      <c r="AD1690">
        <v>6.85</v>
      </c>
      <c r="AE1690" t="s">
        <v>162</v>
      </c>
      <c r="AF1690" t="s">
        <v>162</v>
      </c>
      <c r="AG1690">
        <v>713987</v>
      </c>
      <c r="AH1690">
        <v>1888442</v>
      </c>
      <c r="AI1690">
        <v>1888442</v>
      </c>
      <c r="AJ1690">
        <v>82783</v>
      </c>
      <c r="AK1690">
        <v>154510</v>
      </c>
      <c r="AL1690">
        <v>94801</v>
      </c>
      <c r="AM1690">
        <v>381895</v>
      </c>
      <c r="AN1690" t="s">
        <v>164</v>
      </c>
      <c r="AO1690">
        <v>9</v>
      </c>
      <c r="AP1690" t="s">
        <v>162</v>
      </c>
      <c r="AQ1690">
        <v>0.24</v>
      </c>
      <c r="AS1690">
        <v>1.1599999999999999</v>
      </c>
      <c r="AT1690" t="s">
        <v>165</v>
      </c>
      <c r="AU1690">
        <v>138</v>
      </c>
      <c r="AV1690">
        <v>0.53</v>
      </c>
      <c r="AW1690">
        <v>6.13</v>
      </c>
      <c r="AX1690">
        <v>43.096924000000001</v>
      </c>
      <c r="AY1690">
        <v>-85.228689000000003</v>
      </c>
      <c r="AZ1690" t="s">
        <v>164</v>
      </c>
      <c r="BA1690" t="s">
        <v>164</v>
      </c>
      <c r="BC1690" t="s">
        <v>164</v>
      </c>
      <c r="BD1690">
        <v>-9487614.2599999998</v>
      </c>
      <c r="BE1690">
        <v>5326736.324</v>
      </c>
    </row>
    <row r="1691" spans="1:57" x14ac:dyDescent="0.25">
      <c r="A1691">
        <v>83787</v>
      </c>
      <c r="B1691">
        <v>14531</v>
      </c>
      <c r="C1691">
        <v>5</v>
      </c>
      <c r="D1691" t="s">
        <v>155</v>
      </c>
      <c r="E1691" t="s">
        <v>156</v>
      </c>
      <c r="F1691">
        <v>245210</v>
      </c>
      <c r="G1691" t="s">
        <v>8446</v>
      </c>
      <c r="H1691" t="s">
        <v>8447</v>
      </c>
      <c r="I1691" t="s">
        <v>8447</v>
      </c>
      <c r="J1691" t="s">
        <v>565</v>
      </c>
      <c r="K1691" t="s">
        <v>556</v>
      </c>
      <c r="L1691">
        <v>49037</v>
      </c>
      <c r="M1691">
        <v>0.9</v>
      </c>
      <c r="N1691" t="s">
        <v>162</v>
      </c>
      <c r="O1691" t="s">
        <v>162</v>
      </c>
      <c r="P1691" t="s">
        <v>8448</v>
      </c>
      <c r="Q1691">
        <v>0.13</v>
      </c>
      <c r="R1691" t="s">
        <v>162</v>
      </c>
      <c r="S1691" t="s">
        <v>164</v>
      </c>
      <c r="T1691" t="s">
        <v>164</v>
      </c>
      <c r="U1691" t="s">
        <v>162</v>
      </c>
      <c r="V1691">
        <v>3.97</v>
      </c>
      <c r="X1691" t="s">
        <v>162</v>
      </c>
      <c r="Y1691" t="s">
        <v>162</v>
      </c>
      <c r="Z1691" t="s">
        <v>162</v>
      </c>
      <c r="AA1691" t="s">
        <v>162</v>
      </c>
      <c r="AB1691">
        <v>4.8499999999999996</v>
      </c>
      <c r="AC1691">
        <v>6.13</v>
      </c>
      <c r="AD1691">
        <v>6.61</v>
      </c>
      <c r="AE1691" t="s">
        <v>162</v>
      </c>
      <c r="AF1691" t="s">
        <v>162</v>
      </c>
      <c r="AG1691">
        <v>792604</v>
      </c>
      <c r="AH1691">
        <v>2110588</v>
      </c>
      <c r="AI1691">
        <v>2110588</v>
      </c>
      <c r="AJ1691">
        <v>79146</v>
      </c>
      <c r="AK1691">
        <v>133793</v>
      </c>
      <c r="AL1691">
        <v>195617</v>
      </c>
      <c r="AM1691">
        <v>384048</v>
      </c>
      <c r="AN1691" t="s">
        <v>164</v>
      </c>
      <c r="AO1691">
        <v>11</v>
      </c>
      <c r="AP1691" t="s">
        <v>162</v>
      </c>
      <c r="AQ1691">
        <v>0.23</v>
      </c>
      <c r="AS1691">
        <v>1.1299999999999999</v>
      </c>
      <c r="AT1691" t="s">
        <v>165</v>
      </c>
      <c r="AU1691">
        <v>138</v>
      </c>
      <c r="AV1691">
        <v>0</v>
      </c>
      <c r="AW1691">
        <v>0.25</v>
      </c>
      <c r="AX1691">
        <v>42.324179999999998</v>
      </c>
      <c r="AY1691">
        <v>-85.191445999999999</v>
      </c>
      <c r="AZ1691" t="s">
        <v>164</v>
      </c>
      <c r="BC1691" t="s">
        <v>164</v>
      </c>
      <c r="BD1691">
        <v>-9483468.3890000004</v>
      </c>
      <c r="BE1691">
        <v>5209664.4139999999</v>
      </c>
    </row>
    <row r="1692" spans="1:57" x14ac:dyDescent="0.25">
      <c r="A1692">
        <v>83792</v>
      </c>
      <c r="B1692">
        <v>14632</v>
      </c>
      <c r="C1692">
        <v>5</v>
      </c>
      <c r="D1692" t="s">
        <v>155</v>
      </c>
      <c r="E1692" t="s">
        <v>156</v>
      </c>
      <c r="F1692">
        <v>12056</v>
      </c>
      <c r="G1692" t="s">
        <v>8449</v>
      </c>
      <c r="H1692" t="s">
        <v>8450</v>
      </c>
      <c r="I1692" t="s">
        <v>8451</v>
      </c>
      <c r="J1692" t="s">
        <v>1001</v>
      </c>
      <c r="K1692" t="s">
        <v>1002</v>
      </c>
      <c r="L1692">
        <v>48708</v>
      </c>
      <c r="M1692">
        <v>0.89</v>
      </c>
      <c r="N1692" t="s">
        <v>162</v>
      </c>
      <c r="O1692" t="s">
        <v>162</v>
      </c>
      <c r="P1692" t="s">
        <v>8452</v>
      </c>
      <c r="Q1692">
        <v>0.13</v>
      </c>
      <c r="R1692" t="s">
        <v>162</v>
      </c>
      <c r="S1692" t="s">
        <v>164</v>
      </c>
      <c r="T1692" t="s">
        <v>164</v>
      </c>
      <c r="U1692" t="s">
        <v>162</v>
      </c>
      <c r="V1692">
        <v>3.93</v>
      </c>
      <c r="X1692" t="s">
        <v>162</v>
      </c>
      <c r="Y1692" t="s">
        <v>162</v>
      </c>
      <c r="Z1692" t="s">
        <v>164</v>
      </c>
      <c r="AA1692" t="s">
        <v>162</v>
      </c>
      <c r="AB1692">
        <v>5.15</v>
      </c>
      <c r="AC1692">
        <v>6.38</v>
      </c>
      <c r="AD1692">
        <v>6.82</v>
      </c>
      <c r="AE1692" t="s">
        <v>162</v>
      </c>
      <c r="AF1692" t="s">
        <v>162</v>
      </c>
      <c r="AG1692">
        <v>393822</v>
      </c>
      <c r="AH1692">
        <v>1935685</v>
      </c>
      <c r="AI1692">
        <v>1935685</v>
      </c>
      <c r="AJ1692">
        <v>66676</v>
      </c>
      <c r="AK1692">
        <v>103311</v>
      </c>
      <c r="AL1692">
        <v>19586</v>
      </c>
      <c r="AM1692">
        <v>204249</v>
      </c>
      <c r="AN1692" t="s">
        <v>164</v>
      </c>
      <c r="AO1692">
        <v>9</v>
      </c>
      <c r="AP1692" t="s">
        <v>162</v>
      </c>
      <c r="AQ1692">
        <v>0.11</v>
      </c>
      <c r="AS1692">
        <v>2.36</v>
      </c>
      <c r="AT1692" t="s">
        <v>165</v>
      </c>
      <c r="AV1692">
        <v>0.06</v>
      </c>
      <c r="AW1692">
        <v>0.4</v>
      </c>
      <c r="AX1692">
        <v>43.594223999999997</v>
      </c>
      <c r="AY1692">
        <v>-83.890658999999999</v>
      </c>
      <c r="AZ1692" t="s">
        <v>164</v>
      </c>
      <c r="BA1692" t="s">
        <v>164</v>
      </c>
      <c r="BC1692" t="s">
        <v>164</v>
      </c>
      <c r="BD1692">
        <v>-9338665.4419999998</v>
      </c>
      <c r="BE1692" s="1" t="s">
        <v>8453</v>
      </c>
    </row>
    <row r="1693" spans="1:57" x14ac:dyDescent="0.25">
      <c r="A1693">
        <v>83858</v>
      </c>
      <c r="B1693">
        <v>15309</v>
      </c>
      <c r="C1693">
        <v>5</v>
      </c>
      <c r="D1693" t="s">
        <v>155</v>
      </c>
      <c r="E1693" t="s">
        <v>156</v>
      </c>
      <c r="F1693">
        <v>53802</v>
      </c>
      <c r="G1693" t="s">
        <v>8454</v>
      </c>
      <c r="H1693" t="s">
        <v>8455</v>
      </c>
      <c r="I1693" t="s">
        <v>8456</v>
      </c>
      <c r="J1693" t="s">
        <v>416</v>
      </c>
      <c r="K1693" t="s">
        <v>416</v>
      </c>
      <c r="L1693">
        <v>49908</v>
      </c>
      <c r="M1693">
        <v>0.9</v>
      </c>
      <c r="N1693" t="s">
        <v>162</v>
      </c>
      <c r="O1693" t="s">
        <v>162</v>
      </c>
      <c r="P1693" t="s">
        <v>8457</v>
      </c>
      <c r="Q1693">
        <v>0.13</v>
      </c>
      <c r="R1693" t="s">
        <v>162</v>
      </c>
      <c r="S1693" t="s">
        <v>164</v>
      </c>
      <c r="T1693" t="s">
        <v>164</v>
      </c>
      <c r="U1693" t="s">
        <v>162</v>
      </c>
      <c r="V1693">
        <v>3.7</v>
      </c>
      <c r="X1693" t="s">
        <v>162</v>
      </c>
      <c r="Y1693" t="s">
        <v>162</v>
      </c>
      <c r="Z1693" t="s">
        <v>162</v>
      </c>
      <c r="AA1693" t="s">
        <v>162</v>
      </c>
      <c r="AB1693">
        <v>4.3600000000000003</v>
      </c>
      <c r="AC1693">
        <v>5.49</v>
      </c>
      <c r="AD1693">
        <v>5.92</v>
      </c>
      <c r="AE1693" t="s">
        <v>162</v>
      </c>
      <c r="AF1693" t="s">
        <v>162</v>
      </c>
      <c r="AG1693">
        <v>803925</v>
      </c>
      <c r="AH1693">
        <v>2288</v>
      </c>
      <c r="AI1693">
        <v>2288</v>
      </c>
      <c r="AJ1693">
        <v>274936</v>
      </c>
      <c r="AK1693">
        <v>489354</v>
      </c>
      <c r="AL1693">
        <v>13730</v>
      </c>
      <c r="AM1693">
        <v>25906</v>
      </c>
      <c r="AN1693" t="s">
        <v>164</v>
      </c>
      <c r="AO1693">
        <v>7</v>
      </c>
      <c r="AP1693" t="s">
        <v>162</v>
      </c>
      <c r="AQ1693">
        <v>2.16</v>
      </c>
      <c r="AR1693">
        <v>69</v>
      </c>
      <c r="AS1693">
        <v>2.08</v>
      </c>
      <c r="AT1693" t="s">
        <v>193</v>
      </c>
      <c r="AV1693">
        <v>0</v>
      </c>
      <c r="AW1693">
        <v>0.02</v>
      </c>
      <c r="AX1693">
        <v>46.775871000000002</v>
      </c>
      <c r="AY1693">
        <v>-88.488540999999998</v>
      </c>
      <c r="AZ1693" t="s">
        <v>164</v>
      </c>
      <c r="BC1693" t="s">
        <v>164</v>
      </c>
      <c r="BD1693">
        <v>-9850499.3249999993</v>
      </c>
      <c r="BE1693" s="1" t="s">
        <v>8458</v>
      </c>
    </row>
    <row r="1694" spans="1:57" x14ac:dyDescent="0.25">
      <c r="A1694">
        <v>83938</v>
      </c>
      <c r="B1694">
        <v>16177</v>
      </c>
      <c r="C1694">
        <v>5</v>
      </c>
      <c r="D1694" t="s">
        <v>155</v>
      </c>
      <c r="E1694" t="s">
        <v>156</v>
      </c>
      <c r="F1694">
        <v>182841</v>
      </c>
      <c r="G1694" t="s">
        <v>8459</v>
      </c>
      <c r="H1694" t="s">
        <v>8460</v>
      </c>
      <c r="I1694" t="s">
        <v>8460</v>
      </c>
      <c r="J1694" t="s">
        <v>2783</v>
      </c>
      <c r="K1694" t="s">
        <v>284</v>
      </c>
      <c r="L1694">
        <v>48043</v>
      </c>
      <c r="M1694">
        <v>0.87</v>
      </c>
      <c r="N1694" t="s">
        <v>162</v>
      </c>
      <c r="O1694" t="s">
        <v>162</v>
      </c>
      <c r="P1694" t="s">
        <v>8461</v>
      </c>
      <c r="Q1694">
        <v>0.13</v>
      </c>
      <c r="R1694" t="s">
        <v>162</v>
      </c>
      <c r="S1694" t="s">
        <v>164</v>
      </c>
      <c r="T1694" t="s">
        <v>164</v>
      </c>
      <c r="U1694" t="s">
        <v>162</v>
      </c>
      <c r="V1694">
        <v>3.91</v>
      </c>
      <c r="X1694" t="s">
        <v>162</v>
      </c>
      <c r="Y1694" t="s">
        <v>162</v>
      </c>
      <c r="Z1694" t="s">
        <v>162</v>
      </c>
      <c r="AA1694" t="s">
        <v>162</v>
      </c>
      <c r="AB1694">
        <v>4.92</v>
      </c>
      <c r="AC1694">
        <v>6.01</v>
      </c>
      <c r="AD1694">
        <v>6.41</v>
      </c>
      <c r="AE1694" t="s">
        <v>162</v>
      </c>
      <c r="AF1694" t="s">
        <v>162</v>
      </c>
      <c r="AG1694">
        <v>820160</v>
      </c>
      <c r="AH1694">
        <v>775884</v>
      </c>
      <c r="AI1694">
        <v>775884</v>
      </c>
      <c r="AJ1694">
        <v>44599</v>
      </c>
      <c r="AK1694">
        <v>6002</v>
      </c>
      <c r="AL1694">
        <v>61228</v>
      </c>
      <c r="AM1694">
        <v>708332</v>
      </c>
      <c r="AN1694" t="s">
        <v>164</v>
      </c>
      <c r="AO1694">
        <v>10</v>
      </c>
      <c r="AP1694" t="s">
        <v>162</v>
      </c>
      <c r="AQ1694">
        <v>1.1599999999999999</v>
      </c>
      <c r="AS1694">
        <v>2.77</v>
      </c>
      <c r="AT1694" t="s">
        <v>165</v>
      </c>
      <c r="AU1694">
        <v>120</v>
      </c>
      <c r="AV1694">
        <v>0.01</v>
      </c>
      <c r="AW1694">
        <v>0.67</v>
      </c>
      <c r="AX1694">
        <v>42.59413</v>
      </c>
      <c r="AY1694">
        <v>-82.880359999999996</v>
      </c>
      <c r="AZ1694" t="s">
        <v>164</v>
      </c>
      <c r="BC1694" t="s">
        <v>164</v>
      </c>
      <c r="BD1694">
        <v>-9226199.4719999991</v>
      </c>
      <c r="BE1694" s="1" t="s">
        <v>8462</v>
      </c>
    </row>
    <row r="1695" spans="1:57" x14ac:dyDescent="0.25">
      <c r="A1695">
        <v>83966</v>
      </c>
      <c r="B1695">
        <v>16480</v>
      </c>
      <c r="C1695">
        <v>5</v>
      </c>
      <c r="D1695" t="s">
        <v>155</v>
      </c>
      <c r="E1695" t="s">
        <v>156</v>
      </c>
      <c r="F1695">
        <v>123701</v>
      </c>
      <c r="G1695" t="s">
        <v>8463</v>
      </c>
      <c r="H1695" t="s">
        <v>8464</v>
      </c>
      <c r="I1695" t="s">
        <v>8465</v>
      </c>
      <c r="J1695" t="s">
        <v>416</v>
      </c>
      <c r="K1695" t="s">
        <v>416</v>
      </c>
      <c r="L1695">
        <v>49908</v>
      </c>
      <c r="M1695">
        <v>0.9</v>
      </c>
      <c r="N1695" t="s">
        <v>162</v>
      </c>
      <c r="O1695" t="s">
        <v>162</v>
      </c>
      <c r="P1695" t="s">
        <v>8466</v>
      </c>
      <c r="Q1695">
        <v>0.13</v>
      </c>
      <c r="R1695" t="s">
        <v>162</v>
      </c>
      <c r="S1695" t="s">
        <v>164</v>
      </c>
      <c r="T1695" t="s">
        <v>164</v>
      </c>
      <c r="U1695" t="s">
        <v>162</v>
      </c>
      <c r="V1695">
        <v>3.7</v>
      </c>
      <c r="X1695" t="s">
        <v>162</v>
      </c>
      <c r="Y1695" t="s">
        <v>162</v>
      </c>
      <c r="Z1695" t="s">
        <v>162</v>
      </c>
      <c r="AA1695" t="s">
        <v>162</v>
      </c>
      <c r="AB1695">
        <v>4.3600000000000003</v>
      </c>
      <c r="AC1695">
        <v>5.49</v>
      </c>
      <c r="AD1695">
        <v>5.92</v>
      </c>
      <c r="AE1695" t="s">
        <v>162</v>
      </c>
      <c r="AF1695" t="s">
        <v>162</v>
      </c>
      <c r="AG1695">
        <v>803925</v>
      </c>
      <c r="AH1695">
        <v>2288</v>
      </c>
      <c r="AI1695">
        <v>2288</v>
      </c>
      <c r="AJ1695">
        <v>274936</v>
      </c>
      <c r="AK1695">
        <v>489354</v>
      </c>
      <c r="AL1695">
        <v>13730</v>
      </c>
      <c r="AM1695">
        <v>25906</v>
      </c>
      <c r="AN1695" t="s">
        <v>164</v>
      </c>
      <c r="AO1695">
        <v>7</v>
      </c>
      <c r="AP1695" t="s">
        <v>162</v>
      </c>
      <c r="AQ1695">
        <v>2.08</v>
      </c>
      <c r="AR1695">
        <v>69</v>
      </c>
      <c r="AS1695">
        <v>1.97</v>
      </c>
      <c r="AT1695" t="s">
        <v>165</v>
      </c>
      <c r="AU1695">
        <v>69</v>
      </c>
      <c r="AV1695">
        <v>0</v>
      </c>
      <c r="AW1695">
        <v>0.05</v>
      </c>
      <c r="AX1695">
        <v>46.772404999999999</v>
      </c>
      <c r="AY1695">
        <v>-88.490682000000007</v>
      </c>
      <c r="AZ1695" t="s">
        <v>164</v>
      </c>
      <c r="BC1695" t="s">
        <v>164</v>
      </c>
      <c r="BD1695">
        <v>-9850737.6600000001</v>
      </c>
      <c r="BE1695" s="1" t="s">
        <v>8467</v>
      </c>
    </row>
    <row r="1696" spans="1:57" x14ac:dyDescent="0.25">
      <c r="A1696">
        <v>83997</v>
      </c>
      <c r="B1696">
        <v>16952</v>
      </c>
      <c r="C1696">
        <v>5</v>
      </c>
      <c r="D1696" t="s">
        <v>155</v>
      </c>
      <c r="E1696" t="s">
        <v>156</v>
      </c>
      <c r="F1696">
        <v>97521</v>
      </c>
      <c r="G1696" t="s">
        <v>8468</v>
      </c>
      <c r="H1696" t="s">
        <v>8469</v>
      </c>
      <c r="I1696" t="s">
        <v>8470</v>
      </c>
      <c r="J1696" t="s">
        <v>394</v>
      </c>
      <c r="K1696" t="s">
        <v>320</v>
      </c>
      <c r="L1696">
        <v>49548</v>
      </c>
      <c r="M1696">
        <v>0.91</v>
      </c>
      <c r="N1696" t="s">
        <v>162</v>
      </c>
      <c r="O1696" t="s">
        <v>162</v>
      </c>
      <c r="P1696" t="s">
        <v>8471</v>
      </c>
      <c r="Q1696">
        <v>0.13</v>
      </c>
      <c r="R1696" t="s">
        <v>162</v>
      </c>
      <c r="S1696" t="s">
        <v>164</v>
      </c>
      <c r="T1696" t="s">
        <v>164</v>
      </c>
      <c r="U1696" t="s">
        <v>162</v>
      </c>
      <c r="V1696">
        <v>3.9</v>
      </c>
      <c r="X1696" t="s">
        <v>162</v>
      </c>
      <c r="Y1696" t="s">
        <v>162</v>
      </c>
      <c r="Z1696" t="s">
        <v>162</v>
      </c>
      <c r="AA1696" t="s">
        <v>162</v>
      </c>
      <c r="AB1696">
        <v>4.8099999999999996</v>
      </c>
      <c r="AC1696">
        <v>5.95</v>
      </c>
      <c r="AD1696">
        <v>6.4</v>
      </c>
      <c r="AE1696" t="s">
        <v>162</v>
      </c>
      <c r="AF1696" t="s">
        <v>162</v>
      </c>
      <c r="AG1696">
        <v>586747</v>
      </c>
      <c r="AH1696">
        <v>1426249</v>
      </c>
      <c r="AI1696">
        <v>1426249</v>
      </c>
      <c r="AJ1696">
        <v>91269</v>
      </c>
      <c r="AK1696">
        <v>105051</v>
      </c>
      <c r="AL1696">
        <v>88002</v>
      </c>
      <c r="AM1696">
        <v>302427</v>
      </c>
      <c r="AN1696" t="s">
        <v>164</v>
      </c>
      <c r="AO1696">
        <v>10</v>
      </c>
      <c r="AP1696" t="s">
        <v>162</v>
      </c>
      <c r="AQ1696">
        <v>0.5</v>
      </c>
      <c r="AS1696">
        <v>0.11</v>
      </c>
      <c r="AT1696" t="s">
        <v>165</v>
      </c>
      <c r="AU1696">
        <v>138</v>
      </c>
      <c r="AV1696">
        <v>0</v>
      </c>
      <c r="AW1696">
        <v>0.48</v>
      </c>
      <c r="AX1696">
        <v>42.898271999999999</v>
      </c>
      <c r="AY1696">
        <v>-85.665279999999996</v>
      </c>
      <c r="AZ1696" t="s">
        <v>164</v>
      </c>
      <c r="BC1696" t="s">
        <v>164</v>
      </c>
      <c r="BD1696">
        <v>-9536215.3479999993</v>
      </c>
      <c r="BE1696" s="1" t="s">
        <v>8472</v>
      </c>
    </row>
    <row r="1697" spans="1:57" x14ac:dyDescent="0.25">
      <c r="A1697">
        <v>84208</v>
      </c>
      <c r="B1697">
        <v>19492</v>
      </c>
      <c r="C1697">
        <v>5</v>
      </c>
      <c r="D1697" t="s">
        <v>155</v>
      </c>
      <c r="E1697" t="s">
        <v>156</v>
      </c>
      <c r="F1697">
        <v>200024</v>
      </c>
      <c r="G1697" t="s">
        <v>8473</v>
      </c>
      <c r="H1697" t="s">
        <v>8474</v>
      </c>
      <c r="I1697" t="s">
        <v>8475</v>
      </c>
      <c r="J1697" t="s">
        <v>658</v>
      </c>
      <c r="K1697" t="s">
        <v>659</v>
      </c>
      <c r="L1697">
        <v>48910</v>
      </c>
      <c r="M1697">
        <v>0.93</v>
      </c>
      <c r="N1697" t="s">
        <v>162</v>
      </c>
      <c r="O1697" t="s">
        <v>162</v>
      </c>
      <c r="P1697" t="s">
        <v>8476</v>
      </c>
      <c r="Q1697">
        <v>0.13</v>
      </c>
      <c r="R1697" t="s">
        <v>162</v>
      </c>
      <c r="S1697" t="s">
        <v>164</v>
      </c>
      <c r="T1697" t="s">
        <v>164</v>
      </c>
      <c r="U1697" t="s">
        <v>162</v>
      </c>
      <c r="V1697">
        <v>3.93</v>
      </c>
      <c r="X1697" t="s">
        <v>162</v>
      </c>
      <c r="Y1697" t="s">
        <v>162</v>
      </c>
      <c r="Z1697" t="s">
        <v>164</v>
      </c>
      <c r="AA1697" t="s">
        <v>162</v>
      </c>
      <c r="AB1697">
        <v>5.13</v>
      </c>
      <c r="AC1697">
        <v>6.38</v>
      </c>
      <c r="AD1697">
        <v>6.84</v>
      </c>
      <c r="AE1697" t="s">
        <v>162</v>
      </c>
      <c r="AF1697" t="s">
        <v>162</v>
      </c>
      <c r="AG1697">
        <v>873852</v>
      </c>
      <c r="AH1697">
        <v>2088745</v>
      </c>
      <c r="AI1697">
        <v>2088745</v>
      </c>
      <c r="AJ1697">
        <v>60866</v>
      </c>
      <c r="AK1697">
        <v>110275</v>
      </c>
      <c r="AL1697">
        <v>95713</v>
      </c>
      <c r="AM1697">
        <v>606998</v>
      </c>
      <c r="AN1697" t="s">
        <v>164</v>
      </c>
      <c r="AO1697">
        <v>10</v>
      </c>
      <c r="AP1697" t="s">
        <v>162</v>
      </c>
      <c r="AQ1697">
        <v>0.18</v>
      </c>
      <c r="AS1697">
        <v>0.02</v>
      </c>
      <c r="AT1697" t="s">
        <v>165</v>
      </c>
      <c r="AU1697">
        <v>138</v>
      </c>
      <c r="AV1697">
        <v>0.03</v>
      </c>
      <c r="AW1697">
        <v>0.2</v>
      </c>
      <c r="AX1697">
        <v>42.722427000000003</v>
      </c>
      <c r="AY1697">
        <v>-84.551520999999994</v>
      </c>
      <c r="AZ1697" t="s">
        <v>164</v>
      </c>
      <c r="BA1697" t="s">
        <v>164</v>
      </c>
      <c r="BC1697" t="s">
        <v>164</v>
      </c>
      <c r="BD1697">
        <v>-9412232.2640000004</v>
      </c>
      <c r="BE1697" s="1" t="s">
        <v>8477</v>
      </c>
    </row>
    <row r="1698" spans="1:57" x14ac:dyDescent="0.25">
      <c r="A1698">
        <v>84217</v>
      </c>
      <c r="B1698">
        <v>19633</v>
      </c>
      <c r="C1698">
        <v>5</v>
      </c>
      <c r="D1698" t="s">
        <v>155</v>
      </c>
      <c r="E1698" t="s">
        <v>156</v>
      </c>
      <c r="F1698">
        <v>233545</v>
      </c>
      <c r="G1698" t="s">
        <v>8478</v>
      </c>
      <c r="H1698" t="s">
        <v>8479</v>
      </c>
      <c r="I1698" t="s">
        <v>8479</v>
      </c>
      <c r="J1698" t="s">
        <v>854</v>
      </c>
      <c r="K1698" t="s">
        <v>240</v>
      </c>
      <c r="L1698">
        <v>48071</v>
      </c>
      <c r="M1698">
        <v>0.9</v>
      </c>
      <c r="N1698" t="s">
        <v>162</v>
      </c>
      <c r="O1698" t="s">
        <v>162</v>
      </c>
      <c r="P1698" t="s">
        <v>8480</v>
      </c>
      <c r="Q1698">
        <v>0.13</v>
      </c>
      <c r="R1698" t="s">
        <v>162</v>
      </c>
      <c r="S1698" t="s">
        <v>164</v>
      </c>
      <c r="T1698" t="s">
        <v>164</v>
      </c>
      <c r="U1698" t="s">
        <v>162</v>
      </c>
      <c r="V1698">
        <v>3.96</v>
      </c>
      <c r="X1698" t="s">
        <v>162</v>
      </c>
      <c r="Y1698" t="s">
        <v>162</v>
      </c>
      <c r="Z1698" t="s">
        <v>162</v>
      </c>
      <c r="AA1698" t="s">
        <v>162</v>
      </c>
      <c r="AB1698">
        <v>4.6900000000000004</v>
      </c>
      <c r="AC1698">
        <v>5.75</v>
      </c>
      <c r="AD1698">
        <v>6.14</v>
      </c>
      <c r="AE1698" t="s">
        <v>162</v>
      </c>
      <c r="AF1698" t="s">
        <v>162</v>
      </c>
      <c r="AG1698">
        <v>850152</v>
      </c>
      <c r="AH1698">
        <v>1076584</v>
      </c>
      <c r="AI1698">
        <v>1076584</v>
      </c>
      <c r="AJ1698">
        <v>45687</v>
      </c>
      <c r="AK1698">
        <v>6002</v>
      </c>
      <c r="AL1698">
        <v>66949</v>
      </c>
      <c r="AM1698">
        <v>731514</v>
      </c>
      <c r="AN1698" t="s">
        <v>164</v>
      </c>
      <c r="AO1698">
        <v>10</v>
      </c>
      <c r="AP1698" t="s">
        <v>162</v>
      </c>
      <c r="AQ1698">
        <v>1.53</v>
      </c>
      <c r="AR1698">
        <v>120</v>
      </c>
      <c r="AS1698">
        <v>0.68</v>
      </c>
      <c r="AT1698" t="s">
        <v>165</v>
      </c>
      <c r="AU1698">
        <v>120</v>
      </c>
      <c r="AV1698">
        <v>0.26</v>
      </c>
      <c r="AW1698">
        <v>2.99</v>
      </c>
      <c r="AX1698">
        <v>42.530403999999997</v>
      </c>
      <c r="AY1698">
        <v>-83.097603000000007</v>
      </c>
      <c r="AZ1698" t="s">
        <v>164</v>
      </c>
      <c r="BC1698" t="s">
        <v>164</v>
      </c>
      <c r="BD1698">
        <v>-9250382.852</v>
      </c>
      <c r="BE1698">
        <v>5240765.5180000002</v>
      </c>
    </row>
    <row r="1699" spans="1:57" x14ac:dyDescent="0.25">
      <c r="A1699">
        <v>84281</v>
      </c>
      <c r="B1699">
        <v>20437</v>
      </c>
      <c r="C1699">
        <v>5</v>
      </c>
      <c r="D1699" t="s">
        <v>155</v>
      </c>
      <c r="E1699" t="s">
        <v>156</v>
      </c>
      <c r="F1699">
        <v>155043</v>
      </c>
      <c r="G1699" t="s">
        <v>8481</v>
      </c>
      <c r="H1699" t="s">
        <v>8482</v>
      </c>
      <c r="I1699" t="s">
        <v>8483</v>
      </c>
      <c r="J1699" t="s">
        <v>1155</v>
      </c>
      <c r="K1699" t="s">
        <v>1155</v>
      </c>
      <c r="L1699">
        <v>48607</v>
      </c>
      <c r="M1699">
        <v>0.88</v>
      </c>
      <c r="N1699" t="s">
        <v>162</v>
      </c>
      <c r="O1699" t="s">
        <v>162</v>
      </c>
      <c r="P1699" t="s">
        <v>8484</v>
      </c>
      <c r="Q1699">
        <v>0.13</v>
      </c>
      <c r="R1699" t="s">
        <v>162</v>
      </c>
      <c r="S1699" t="s">
        <v>164</v>
      </c>
      <c r="T1699" t="s">
        <v>164</v>
      </c>
      <c r="U1699" t="s">
        <v>162</v>
      </c>
      <c r="V1699">
        <v>3.92</v>
      </c>
      <c r="X1699" t="s">
        <v>162</v>
      </c>
      <c r="Y1699" t="s">
        <v>162</v>
      </c>
      <c r="Z1699" t="s">
        <v>164</v>
      </c>
      <c r="AA1699" t="s">
        <v>162</v>
      </c>
      <c r="AB1699">
        <v>5.14</v>
      </c>
      <c r="AC1699">
        <v>6.37</v>
      </c>
      <c r="AD1699">
        <v>6.81</v>
      </c>
      <c r="AE1699" t="s">
        <v>162</v>
      </c>
      <c r="AF1699" t="s">
        <v>162</v>
      </c>
      <c r="AG1699">
        <v>612340</v>
      </c>
      <c r="AH1699">
        <v>2072345</v>
      </c>
      <c r="AI1699">
        <v>2072345</v>
      </c>
      <c r="AJ1699">
        <v>59279</v>
      </c>
      <c r="AK1699">
        <v>94704</v>
      </c>
      <c r="AL1699">
        <v>37454</v>
      </c>
      <c r="AM1699">
        <v>420904</v>
      </c>
      <c r="AN1699" t="s">
        <v>164</v>
      </c>
      <c r="AO1699">
        <v>9</v>
      </c>
      <c r="AP1699" t="s">
        <v>162</v>
      </c>
      <c r="AQ1699">
        <v>0.27</v>
      </c>
      <c r="AS1699">
        <v>1.36</v>
      </c>
      <c r="AT1699" t="s">
        <v>165</v>
      </c>
      <c r="AU1699">
        <v>138</v>
      </c>
      <c r="AV1699">
        <v>0</v>
      </c>
      <c r="AW1699">
        <v>0.5</v>
      </c>
      <c r="AX1699">
        <v>43.433410000000002</v>
      </c>
      <c r="AY1699">
        <v>-83.934826000000001</v>
      </c>
      <c r="AZ1699" t="s">
        <v>164</v>
      </c>
      <c r="BA1699" t="s">
        <v>164</v>
      </c>
      <c r="BC1699" t="s">
        <v>164</v>
      </c>
      <c r="BD1699">
        <v>-9343582.0899999999</v>
      </c>
      <c r="BE1699" s="1" t="s">
        <v>8485</v>
      </c>
    </row>
    <row r="1700" spans="1:57" x14ac:dyDescent="0.25">
      <c r="A1700">
        <v>84538</v>
      </c>
      <c r="B1700">
        <v>23933</v>
      </c>
      <c r="C1700">
        <v>5</v>
      </c>
      <c r="D1700" t="s">
        <v>155</v>
      </c>
      <c r="E1700" t="s">
        <v>156</v>
      </c>
      <c r="F1700">
        <v>157824</v>
      </c>
      <c r="G1700" t="s">
        <v>8486</v>
      </c>
      <c r="H1700" t="s">
        <v>8487</v>
      </c>
      <c r="I1700" t="s">
        <v>8488</v>
      </c>
      <c r="J1700" t="s">
        <v>8489</v>
      </c>
      <c r="K1700" t="s">
        <v>1177</v>
      </c>
      <c r="L1700">
        <v>49634</v>
      </c>
      <c r="M1700">
        <v>0.87</v>
      </c>
      <c r="N1700" t="s">
        <v>162</v>
      </c>
      <c r="O1700" t="s">
        <v>162</v>
      </c>
      <c r="P1700" t="s">
        <v>8490</v>
      </c>
      <c r="Q1700">
        <v>0.13</v>
      </c>
      <c r="R1700" t="s">
        <v>162</v>
      </c>
      <c r="S1700" t="s">
        <v>164</v>
      </c>
      <c r="T1700" t="s">
        <v>164</v>
      </c>
      <c r="U1700" t="s">
        <v>162</v>
      </c>
      <c r="V1700">
        <v>3.87</v>
      </c>
      <c r="X1700" t="s">
        <v>162</v>
      </c>
      <c r="Y1700" t="s">
        <v>162</v>
      </c>
      <c r="Z1700" t="s">
        <v>162</v>
      </c>
      <c r="AA1700" t="s">
        <v>162</v>
      </c>
      <c r="AB1700">
        <v>4.74</v>
      </c>
      <c r="AC1700">
        <v>6.05</v>
      </c>
      <c r="AD1700">
        <v>6.54</v>
      </c>
      <c r="AE1700" t="s">
        <v>162</v>
      </c>
      <c r="AF1700" t="s">
        <v>162</v>
      </c>
      <c r="AG1700">
        <v>767468</v>
      </c>
      <c r="AH1700">
        <v>678529</v>
      </c>
      <c r="AI1700">
        <v>678529</v>
      </c>
      <c r="AJ1700">
        <v>142097</v>
      </c>
      <c r="AK1700">
        <v>354579</v>
      </c>
      <c r="AL1700">
        <v>62912</v>
      </c>
      <c r="AM1700">
        <v>207879</v>
      </c>
      <c r="AN1700" t="s">
        <v>164</v>
      </c>
      <c r="AO1700">
        <v>9</v>
      </c>
      <c r="AP1700" t="s">
        <v>162</v>
      </c>
      <c r="AQ1700">
        <v>0.74</v>
      </c>
      <c r="AR1700">
        <v>69</v>
      </c>
      <c r="AS1700">
        <v>0.74</v>
      </c>
      <c r="AT1700" t="s">
        <v>165</v>
      </c>
      <c r="AU1700">
        <v>69</v>
      </c>
      <c r="AV1700">
        <v>0.06</v>
      </c>
      <c r="AW1700">
        <v>1.86</v>
      </c>
      <c r="AX1700">
        <v>43.899256999999999</v>
      </c>
      <c r="AY1700">
        <v>-85.258049</v>
      </c>
      <c r="AZ1700" t="s">
        <v>164</v>
      </c>
      <c r="BC1700" t="s">
        <v>164</v>
      </c>
      <c r="BD1700">
        <v>-9490882.6009999998</v>
      </c>
      <c r="BE1700" s="1" t="s">
        <v>8491</v>
      </c>
    </row>
    <row r="1701" spans="1:57" x14ac:dyDescent="0.25">
      <c r="A1701">
        <v>84625</v>
      </c>
      <c r="B1701">
        <v>24962</v>
      </c>
      <c r="C1701">
        <v>5</v>
      </c>
      <c r="D1701" t="s">
        <v>155</v>
      </c>
      <c r="E1701" t="s">
        <v>156</v>
      </c>
      <c r="F1701">
        <v>16965</v>
      </c>
      <c r="G1701" t="s">
        <v>8492</v>
      </c>
      <c r="H1701" t="s">
        <v>8493</v>
      </c>
      <c r="I1701" t="s">
        <v>8494</v>
      </c>
      <c r="J1701" t="s">
        <v>658</v>
      </c>
      <c r="K1701" t="s">
        <v>659</v>
      </c>
      <c r="L1701">
        <v>48911</v>
      </c>
      <c r="M1701">
        <v>0.87</v>
      </c>
      <c r="N1701" t="s">
        <v>162</v>
      </c>
      <c r="O1701" t="s">
        <v>162</v>
      </c>
      <c r="P1701" t="s">
        <v>8495</v>
      </c>
      <c r="Q1701">
        <v>0.13</v>
      </c>
      <c r="R1701" t="s">
        <v>162</v>
      </c>
      <c r="S1701" t="s">
        <v>164</v>
      </c>
      <c r="T1701" t="s">
        <v>164</v>
      </c>
      <c r="U1701" t="s">
        <v>162</v>
      </c>
      <c r="V1701">
        <v>3.93</v>
      </c>
      <c r="X1701" t="s">
        <v>162</v>
      </c>
      <c r="Y1701" t="s">
        <v>162</v>
      </c>
      <c r="Z1701" t="s">
        <v>164</v>
      </c>
      <c r="AA1701" t="s">
        <v>162</v>
      </c>
      <c r="AB1701">
        <v>5.13</v>
      </c>
      <c r="AC1701">
        <v>6.38</v>
      </c>
      <c r="AD1701">
        <v>6.84</v>
      </c>
      <c r="AE1701" t="s">
        <v>162</v>
      </c>
      <c r="AF1701" t="s">
        <v>162</v>
      </c>
      <c r="AG1701">
        <v>873852</v>
      </c>
      <c r="AH1701">
        <v>2088745</v>
      </c>
      <c r="AI1701">
        <v>2088745</v>
      </c>
      <c r="AJ1701">
        <v>60866</v>
      </c>
      <c r="AK1701">
        <v>110275</v>
      </c>
      <c r="AL1701">
        <v>95713</v>
      </c>
      <c r="AM1701">
        <v>606998</v>
      </c>
      <c r="AN1701" t="s">
        <v>164</v>
      </c>
      <c r="AO1701">
        <v>10</v>
      </c>
      <c r="AP1701" t="s">
        <v>162</v>
      </c>
      <c r="AQ1701">
        <v>0.68</v>
      </c>
      <c r="AS1701">
        <v>0.66</v>
      </c>
      <c r="AT1701" t="s">
        <v>165</v>
      </c>
      <c r="AU1701">
        <v>138</v>
      </c>
      <c r="AV1701">
        <v>0</v>
      </c>
      <c r="AW1701">
        <v>0.09</v>
      </c>
      <c r="AX1701">
        <v>42.733055</v>
      </c>
      <c r="AY1701">
        <v>-84.545000000000002</v>
      </c>
      <c r="AZ1701" t="s">
        <v>164</v>
      </c>
      <c r="BA1701" t="s">
        <v>164</v>
      </c>
      <c r="BC1701" t="s">
        <v>164</v>
      </c>
      <c r="BD1701">
        <v>-9411506.3489999995</v>
      </c>
      <c r="BE1701">
        <v>5271427.96</v>
      </c>
    </row>
    <row r="1702" spans="1:57" x14ac:dyDescent="0.25">
      <c r="A1702">
        <v>84674</v>
      </c>
      <c r="B1702">
        <v>25684</v>
      </c>
      <c r="C1702">
        <v>5</v>
      </c>
      <c r="D1702" t="s">
        <v>155</v>
      </c>
      <c r="E1702" t="s">
        <v>156</v>
      </c>
      <c r="F1702">
        <v>113642</v>
      </c>
      <c r="G1702" t="s">
        <v>8496</v>
      </c>
      <c r="H1702" t="s">
        <v>8497</v>
      </c>
      <c r="I1702" t="s">
        <v>8498</v>
      </c>
      <c r="J1702" t="s">
        <v>1105</v>
      </c>
      <c r="K1702" t="s">
        <v>161</v>
      </c>
      <c r="L1702">
        <v>48124</v>
      </c>
      <c r="M1702">
        <v>0.87</v>
      </c>
      <c r="N1702" t="s">
        <v>162</v>
      </c>
      <c r="O1702" t="s">
        <v>162</v>
      </c>
      <c r="P1702" t="s">
        <v>8499</v>
      </c>
      <c r="Q1702">
        <v>0.13</v>
      </c>
      <c r="R1702" t="s">
        <v>162</v>
      </c>
      <c r="S1702" t="s">
        <v>164</v>
      </c>
      <c r="T1702" t="s">
        <v>164</v>
      </c>
      <c r="U1702" t="s">
        <v>162</v>
      </c>
      <c r="V1702">
        <v>3.99</v>
      </c>
      <c r="X1702" t="s">
        <v>162</v>
      </c>
      <c r="Y1702" t="s">
        <v>162</v>
      </c>
      <c r="Z1702" t="s">
        <v>162</v>
      </c>
      <c r="AA1702" t="s">
        <v>162</v>
      </c>
      <c r="AB1702">
        <v>4.71</v>
      </c>
      <c r="AC1702">
        <v>5.72</v>
      </c>
      <c r="AD1702">
        <v>6.09</v>
      </c>
      <c r="AE1702" t="s">
        <v>162</v>
      </c>
      <c r="AF1702" t="s">
        <v>162</v>
      </c>
      <c r="AG1702">
        <v>1002850</v>
      </c>
      <c r="AH1702">
        <v>1346876</v>
      </c>
      <c r="AI1702">
        <v>1346876</v>
      </c>
      <c r="AJ1702">
        <v>48953</v>
      </c>
      <c r="AK1702">
        <v>10835</v>
      </c>
      <c r="AL1702">
        <v>80907</v>
      </c>
      <c r="AM1702">
        <v>862156</v>
      </c>
      <c r="AN1702" t="s">
        <v>164</v>
      </c>
      <c r="AO1702">
        <v>11</v>
      </c>
      <c r="AP1702" t="s">
        <v>162</v>
      </c>
      <c r="AQ1702">
        <v>2.15</v>
      </c>
      <c r="AR1702">
        <v>230</v>
      </c>
      <c r="AS1702">
        <v>1.88</v>
      </c>
      <c r="AT1702" t="s">
        <v>165</v>
      </c>
      <c r="AU1702">
        <v>230</v>
      </c>
      <c r="AV1702">
        <v>0</v>
      </c>
      <c r="AW1702">
        <v>0.98</v>
      </c>
      <c r="AX1702">
        <v>42.289560000000002</v>
      </c>
      <c r="AY1702">
        <v>-83.244290000000007</v>
      </c>
      <c r="AZ1702" t="s">
        <v>164</v>
      </c>
      <c r="BC1702" t="s">
        <v>164</v>
      </c>
      <c r="BD1702">
        <v>-9266711.9739999995</v>
      </c>
      <c r="BE1702" s="1" t="s">
        <v>8500</v>
      </c>
    </row>
    <row r="1703" spans="1:57" x14ac:dyDescent="0.25">
      <c r="A1703">
        <v>84761</v>
      </c>
      <c r="B1703">
        <v>26745</v>
      </c>
      <c r="C1703">
        <v>5</v>
      </c>
      <c r="D1703" t="s">
        <v>155</v>
      </c>
      <c r="E1703" t="s">
        <v>156</v>
      </c>
      <c r="F1703">
        <v>39183</v>
      </c>
      <c r="G1703" t="s">
        <v>8501</v>
      </c>
      <c r="H1703" t="s">
        <v>8502</v>
      </c>
      <c r="I1703" t="s">
        <v>8503</v>
      </c>
      <c r="J1703" t="s">
        <v>1085</v>
      </c>
      <c r="K1703" t="s">
        <v>1086</v>
      </c>
      <c r="L1703">
        <v>49854</v>
      </c>
      <c r="M1703">
        <v>0.91</v>
      </c>
      <c r="N1703" t="s">
        <v>162</v>
      </c>
      <c r="O1703" t="s">
        <v>162</v>
      </c>
      <c r="P1703" t="s">
        <v>8504</v>
      </c>
      <c r="Q1703">
        <v>0.13</v>
      </c>
      <c r="R1703" t="s">
        <v>162</v>
      </c>
      <c r="S1703" t="s">
        <v>164</v>
      </c>
      <c r="T1703" t="s">
        <v>164</v>
      </c>
      <c r="U1703" t="s">
        <v>162</v>
      </c>
      <c r="V1703">
        <v>3.78</v>
      </c>
      <c r="X1703" t="s">
        <v>162</v>
      </c>
      <c r="Y1703" t="s">
        <v>162</v>
      </c>
      <c r="Z1703" t="s">
        <v>164</v>
      </c>
      <c r="AA1703" t="s">
        <v>162</v>
      </c>
      <c r="AB1703">
        <v>5.37</v>
      </c>
      <c r="AC1703">
        <v>6.67</v>
      </c>
      <c r="AD1703">
        <v>7.13</v>
      </c>
      <c r="AE1703" t="s">
        <v>162</v>
      </c>
      <c r="AF1703" t="s">
        <v>162</v>
      </c>
      <c r="AG1703">
        <v>489283</v>
      </c>
      <c r="AH1703">
        <v>39917</v>
      </c>
      <c r="AI1703">
        <v>39917</v>
      </c>
      <c r="AJ1703">
        <v>196201</v>
      </c>
      <c r="AK1703">
        <v>255173</v>
      </c>
      <c r="AL1703">
        <v>10282</v>
      </c>
      <c r="AM1703">
        <v>27626</v>
      </c>
      <c r="AN1703" t="s">
        <v>164</v>
      </c>
      <c r="AO1703">
        <v>8</v>
      </c>
      <c r="AP1703" t="s">
        <v>162</v>
      </c>
      <c r="AQ1703">
        <v>0.45</v>
      </c>
      <c r="AR1703">
        <v>69</v>
      </c>
      <c r="AS1703">
        <v>0.36</v>
      </c>
      <c r="AT1703" t="s">
        <v>193</v>
      </c>
      <c r="AV1703">
        <v>0</v>
      </c>
      <c r="AW1703">
        <v>0.45</v>
      </c>
      <c r="AX1703">
        <v>45.961199999999998</v>
      </c>
      <c r="AY1703">
        <v>-86.2483</v>
      </c>
      <c r="AZ1703" t="s">
        <v>164</v>
      </c>
      <c r="BA1703" t="s">
        <v>164</v>
      </c>
      <c r="BC1703" t="s">
        <v>164</v>
      </c>
      <c r="BD1703">
        <v>-9601116.8379999995</v>
      </c>
      <c r="BE1703" s="1" t="s">
        <v>8505</v>
      </c>
    </row>
    <row r="1704" spans="1:57" x14ac:dyDescent="0.25">
      <c r="A1704">
        <v>84802</v>
      </c>
      <c r="B1704">
        <v>27254</v>
      </c>
      <c r="C1704">
        <v>5</v>
      </c>
      <c r="D1704" t="s">
        <v>155</v>
      </c>
      <c r="E1704" t="s">
        <v>156</v>
      </c>
      <c r="F1704">
        <v>182961</v>
      </c>
      <c r="G1704" t="s">
        <v>8506</v>
      </c>
      <c r="H1704" t="s">
        <v>8507</v>
      </c>
      <c r="I1704" t="s">
        <v>8508</v>
      </c>
      <c r="J1704" t="s">
        <v>2783</v>
      </c>
      <c r="K1704" t="s">
        <v>284</v>
      </c>
      <c r="L1704">
        <v>48043</v>
      </c>
      <c r="M1704">
        <v>0.9</v>
      </c>
      <c r="N1704" t="s">
        <v>162</v>
      </c>
      <c r="O1704" t="s">
        <v>162</v>
      </c>
      <c r="P1704" t="s">
        <v>8509</v>
      </c>
      <c r="Q1704">
        <v>0.13</v>
      </c>
      <c r="R1704" t="s">
        <v>162</v>
      </c>
      <c r="S1704" t="s">
        <v>164</v>
      </c>
      <c r="T1704" t="s">
        <v>164</v>
      </c>
      <c r="U1704" t="s">
        <v>162</v>
      </c>
      <c r="V1704">
        <v>3.91</v>
      </c>
      <c r="X1704" t="s">
        <v>162</v>
      </c>
      <c r="Y1704" t="s">
        <v>162</v>
      </c>
      <c r="Z1704" t="s">
        <v>162</v>
      </c>
      <c r="AA1704" t="s">
        <v>162</v>
      </c>
      <c r="AB1704">
        <v>4.9000000000000004</v>
      </c>
      <c r="AC1704">
        <v>6</v>
      </c>
      <c r="AD1704">
        <v>6.41</v>
      </c>
      <c r="AE1704" t="s">
        <v>162</v>
      </c>
      <c r="AF1704" t="s">
        <v>162</v>
      </c>
      <c r="AG1704">
        <v>829669</v>
      </c>
      <c r="AH1704">
        <v>968374</v>
      </c>
      <c r="AI1704">
        <v>968374</v>
      </c>
      <c r="AJ1704">
        <v>46001</v>
      </c>
      <c r="AK1704">
        <v>6002</v>
      </c>
      <c r="AL1704">
        <v>61596</v>
      </c>
      <c r="AM1704">
        <v>716069</v>
      </c>
      <c r="AN1704" t="s">
        <v>164</v>
      </c>
      <c r="AO1704">
        <v>10</v>
      </c>
      <c r="AP1704" t="s">
        <v>162</v>
      </c>
      <c r="AQ1704">
        <v>0.59</v>
      </c>
      <c r="AS1704">
        <v>2.72</v>
      </c>
      <c r="AT1704" t="s">
        <v>165</v>
      </c>
      <c r="AU1704">
        <v>120</v>
      </c>
      <c r="AV1704">
        <v>0</v>
      </c>
      <c r="AW1704">
        <v>0.11</v>
      </c>
      <c r="AX1704">
        <v>42.61027</v>
      </c>
      <c r="AY1704">
        <v>-82.871110000000002</v>
      </c>
      <c r="AZ1704" t="s">
        <v>164</v>
      </c>
      <c r="BC1704" t="s">
        <v>164</v>
      </c>
      <c r="BD1704">
        <v>-9225169.7670000009</v>
      </c>
      <c r="BE1704" s="1" t="s">
        <v>8510</v>
      </c>
    </row>
    <row r="1705" spans="1:57" x14ac:dyDescent="0.25">
      <c r="A1705">
        <v>84830</v>
      </c>
      <c r="B1705">
        <v>27731</v>
      </c>
      <c r="C1705">
        <v>5</v>
      </c>
      <c r="D1705" t="s">
        <v>155</v>
      </c>
      <c r="E1705" t="s">
        <v>156</v>
      </c>
      <c r="F1705">
        <v>242836</v>
      </c>
      <c r="G1705" t="s">
        <v>8511</v>
      </c>
      <c r="H1705" t="s">
        <v>8512</v>
      </c>
      <c r="I1705" t="s">
        <v>8512</v>
      </c>
      <c r="J1705" t="s">
        <v>253</v>
      </c>
      <c r="K1705" t="s">
        <v>254</v>
      </c>
      <c r="L1705">
        <v>48503</v>
      </c>
      <c r="M1705">
        <v>0.88</v>
      </c>
      <c r="N1705" t="s">
        <v>162</v>
      </c>
      <c r="O1705" t="s">
        <v>162</v>
      </c>
      <c r="P1705" t="s">
        <v>8513</v>
      </c>
      <c r="Q1705">
        <v>0.13</v>
      </c>
      <c r="R1705" t="s">
        <v>162</v>
      </c>
      <c r="S1705" t="s">
        <v>164</v>
      </c>
      <c r="T1705" t="s">
        <v>164</v>
      </c>
      <c r="U1705" t="s">
        <v>162</v>
      </c>
      <c r="V1705">
        <v>3.9</v>
      </c>
      <c r="X1705" t="s">
        <v>162</v>
      </c>
      <c r="Y1705" t="s">
        <v>162</v>
      </c>
      <c r="Z1705" t="s">
        <v>164</v>
      </c>
      <c r="AA1705" t="s">
        <v>162</v>
      </c>
      <c r="AB1705">
        <v>5.04</v>
      </c>
      <c r="AC1705">
        <v>6.28</v>
      </c>
      <c r="AD1705">
        <v>6.73</v>
      </c>
      <c r="AE1705" t="s">
        <v>162</v>
      </c>
      <c r="AF1705" t="s">
        <v>162</v>
      </c>
      <c r="AG1705">
        <v>1010455</v>
      </c>
      <c r="AH1705">
        <v>2101529</v>
      </c>
      <c r="AI1705">
        <v>2101529</v>
      </c>
      <c r="AJ1705">
        <v>54112</v>
      </c>
      <c r="AK1705">
        <v>44218</v>
      </c>
      <c r="AL1705">
        <v>72168</v>
      </c>
      <c r="AM1705">
        <v>839957</v>
      </c>
      <c r="AN1705" t="s">
        <v>164</v>
      </c>
      <c r="AO1705">
        <v>9</v>
      </c>
      <c r="AP1705" t="s">
        <v>162</v>
      </c>
      <c r="AQ1705">
        <v>1.49</v>
      </c>
      <c r="AR1705">
        <v>138</v>
      </c>
      <c r="AS1705">
        <v>0.85</v>
      </c>
      <c r="AT1705" t="s">
        <v>165</v>
      </c>
      <c r="AU1705">
        <v>138</v>
      </c>
      <c r="AV1705">
        <v>0</v>
      </c>
      <c r="AW1705">
        <v>7.0000000000000007E-2</v>
      </c>
      <c r="AX1705">
        <v>43.009532999999998</v>
      </c>
      <c r="AY1705">
        <v>-83.647593000000001</v>
      </c>
      <c r="AZ1705" t="s">
        <v>164</v>
      </c>
      <c r="BA1705" t="s">
        <v>164</v>
      </c>
      <c r="BC1705" t="s">
        <v>164</v>
      </c>
      <c r="BD1705">
        <v>-9311607.4590000007</v>
      </c>
      <c r="BE1705">
        <v>5313422.9790000003</v>
      </c>
    </row>
    <row r="1706" spans="1:57" x14ac:dyDescent="0.25">
      <c r="A1706">
        <v>84998</v>
      </c>
      <c r="B1706">
        <v>30006</v>
      </c>
      <c r="C1706">
        <v>5</v>
      </c>
      <c r="D1706" t="s">
        <v>155</v>
      </c>
      <c r="E1706" t="s">
        <v>156</v>
      </c>
      <c r="F1706">
        <v>63322</v>
      </c>
      <c r="G1706" t="s">
        <v>8514</v>
      </c>
      <c r="H1706" t="s">
        <v>8515</v>
      </c>
      <c r="I1706" t="s">
        <v>8516</v>
      </c>
      <c r="J1706" t="s">
        <v>8517</v>
      </c>
      <c r="K1706" t="s">
        <v>828</v>
      </c>
      <c r="L1706">
        <v>49642</v>
      </c>
      <c r="M1706">
        <v>0.92</v>
      </c>
      <c r="N1706" t="s">
        <v>162</v>
      </c>
      <c r="O1706" t="s">
        <v>162</v>
      </c>
      <c r="P1706" t="s">
        <v>8518</v>
      </c>
      <c r="Q1706">
        <v>0.13</v>
      </c>
      <c r="R1706" t="s">
        <v>162</v>
      </c>
      <c r="S1706" t="s">
        <v>164</v>
      </c>
      <c r="T1706" t="s">
        <v>164</v>
      </c>
      <c r="U1706" t="s">
        <v>162</v>
      </c>
      <c r="V1706">
        <v>3.85</v>
      </c>
      <c r="X1706" t="s">
        <v>162</v>
      </c>
      <c r="Y1706" t="s">
        <v>162</v>
      </c>
      <c r="Z1706" t="s">
        <v>162</v>
      </c>
      <c r="AA1706" t="s">
        <v>162</v>
      </c>
      <c r="AB1706">
        <v>4.53</v>
      </c>
      <c r="AC1706">
        <v>5.84</v>
      </c>
      <c r="AD1706">
        <v>6.33</v>
      </c>
      <c r="AE1706" t="s">
        <v>162</v>
      </c>
      <c r="AF1706" t="s">
        <v>162</v>
      </c>
      <c r="AG1706">
        <v>693285</v>
      </c>
      <c r="AH1706">
        <v>461269</v>
      </c>
      <c r="AI1706">
        <v>461269</v>
      </c>
      <c r="AJ1706">
        <v>116669</v>
      </c>
      <c r="AK1706">
        <v>284231</v>
      </c>
      <c r="AL1706">
        <v>75475</v>
      </c>
      <c r="AM1706">
        <v>216911</v>
      </c>
      <c r="AN1706" t="s">
        <v>164</v>
      </c>
      <c r="AO1706">
        <v>9</v>
      </c>
      <c r="AP1706" t="s">
        <v>162</v>
      </c>
      <c r="AQ1706">
        <v>2.19</v>
      </c>
      <c r="AR1706">
        <v>69</v>
      </c>
      <c r="AS1706">
        <v>2.19</v>
      </c>
      <c r="AT1706" t="s">
        <v>165</v>
      </c>
      <c r="AU1706">
        <v>69</v>
      </c>
      <c r="AV1706">
        <v>0.31</v>
      </c>
      <c r="AW1706">
        <v>2.95</v>
      </c>
      <c r="AX1706">
        <v>43.889000000000003</v>
      </c>
      <c r="AY1706">
        <v>-85.795400000000001</v>
      </c>
      <c r="AZ1706" t="s">
        <v>164</v>
      </c>
      <c r="BC1706" t="s">
        <v>164</v>
      </c>
      <c r="BD1706">
        <v>-9550700.2400000002</v>
      </c>
      <c r="BE1706" s="1" t="s">
        <v>8519</v>
      </c>
    </row>
    <row r="1707" spans="1:57" x14ac:dyDescent="0.25">
      <c r="A1707">
        <v>85028</v>
      </c>
      <c r="B1707">
        <v>30356</v>
      </c>
      <c r="C1707">
        <v>5</v>
      </c>
      <c r="D1707" t="s">
        <v>155</v>
      </c>
      <c r="E1707" t="s">
        <v>156</v>
      </c>
      <c r="F1707">
        <v>140368</v>
      </c>
      <c r="G1707" t="s">
        <v>8520</v>
      </c>
      <c r="H1707" t="s">
        <v>8521</v>
      </c>
      <c r="I1707" t="s">
        <v>8522</v>
      </c>
      <c r="J1707" t="s">
        <v>1001</v>
      </c>
      <c r="K1707" t="s">
        <v>1002</v>
      </c>
      <c r="L1707">
        <v>48708</v>
      </c>
      <c r="M1707">
        <v>0.9</v>
      </c>
      <c r="N1707" t="s">
        <v>162</v>
      </c>
      <c r="O1707" t="s">
        <v>162</v>
      </c>
      <c r="P1707" t="s">
        <v>8523</v>
      </c>
      <c r="Q1707">
        <v>0.13</v>
      </c>
      <c r="R1707" t="s">
        <v>162</v>
      </c>
      <c r="S1707" t="s">
        <v>164</v>
      </c>
      <c r="T1707" t="s">
        <v>164</v>
      </c>
      <c r="U1707" t="s">
        <v>162</v>
      </c>
      <c r="V1707">
        <v>3.93</v>
      </c>
      <c r="X1707" t="s">
        <v>162</v>
      </c>
      <c r="Y1707" t="s">
        <v>162</v>
      </c>
      <c r="Z1707" t="s">
        <v>164</v>
      </c>
      <c r="AA1707" t="s">
        <v>162</v>
      </c>
      <c r="AB1707">
        <v>5.17</v>
      </c>
      <c r="AC1707">
        <v>6.4</v>
      </c>
      <c r="AD1707">
        <v>6.84</v>
      </c>
      <c r="AE1707" t="s">
        <v>162</v>
      </c>
      <c r="AF1707" t="s">
        <v>162</v>
      </c>
      <c r="AG1707">
        <v>393822</v>
      </c>
      <c r="AH1707">
        <v>1935685</v>
      </c>
      <c r="AI1707">
        <v>1935685</v>
      </c>
      <c r="AJ1707">
        <v>66676</v>
      </c>
      <c r="AK1707">
        <v>103311</v>
      </c>
      <c r="AL1707">
        <v>19586</v>
      </c>
      <c r="AM1707">
        <v>204249</v>
      </c>
      <c r="AN1707" t="s">
        <v>164</v>
      </c>
      <c r="AO1707">
        <v>9</v>
      </c>
      <c r="AP1707" t="s">
        <v>162</v>
      </c>
      <c r="AQ1707">
        <v>0.31</v>
      </c>
      <c r="AS1707">
        <v>1.92</v>
      </c>
      <c r="AT1707" t="s">
        <v>165</v>
      </c>
      <c r="AV1707">
        <v>0.04</v>
      </c>
      <c r="AW1707">
        <v>0.11</v>
      </c>
      <c r="AX1707">
        <v>43.602058999999997</v>
      </c>
      <c r="AY1707">
        <v>-83.899128000000005</v>
      </c>
      <c r="AZ1707" t="s">
        <v>164</v>
      </c>
      <c r="BA1707" t="s">
        <v>164</v>
      </c>
      <c r="BC1707" t="s">
        <v>164</v>
      </c>
      <c r="BD1707">
        <v>-9339608.2070000004</v>
      </c>
      <c r="BE1707" s="1" t="s">
        <v>8524</v>
      </c>
    </row>
    <row r="1708" spans="1:57" x14ac:dyDescent="0.25">
      <c r="A1708">
        <v>85068</v>
      </c>
      <c r="B1708">
        <v>30862</v>
      </c>
      <c r="C1708">
        <v>5</v>
      </c>
      <c r="D1708" t="s">
        <v>155</v>
      </c>
      <c r="E1708" t="s">
        <v>156</v>
      </c>
      <c r="F1708">
        <v>238136</v>
      </c>
      <c r="G1708" t="s">
        <v>8525</v>
      </c>
      <c r="H1708" t="s">
        <v>8526</v>
      </c>
      <c r="I1708" t="s">
        <v>8527</v>
      </c>
      <c r="J1708" t="s">
        <v>1874</v>
      </c>
      <c r="K1708" t="s">
        <v>240</v>
      </c>
      <c r="L1708">
        <v>48075</v>
      </c>
      <c r="M1708">
        <v>0.93</v>
      </c>
      <c r="N1708" t="s">
        <v>162</v>
      </c>
      <c r="O1708" t="s">
        <v>162</v>
      </c>
      <c r="P1708" t="s">
        <v>8528</v>
      </c>
      <c r="Q1708">
        <v>0.13</v>
      </c>
      <c r="R1708" t="s">
        <v>162</v>
      </c>
      <c r="S1708" t="s">
        <v>164</v>
      </c>
      <c r="T1708" t="s">
        <v>164</v>
      </c>
      <c r="U1708" t="s">
        <v>162</v>
      </c>
      <c r="V1708">
        <v>3.96</v>
      </c>
      <c r="X1708" t="s">
        <v>162</v>
      </c>
      <c r="Y1708" t="s">
        <v>162</v>
      </c>
      <c r="Z1708" t="s">
        <v>162</v>
      </c>
      <c r="AA1708" t="s">
        <v>162</v>
      </c>
      <c r="AB1708">
        <v>4.75</v>
      </c>
      <c r="AC1708">
        <v>5.77</v>
      </c>
      <c r="AD1708">
        <v>6.15</v>
      </c>
      <c r="AE1708" t="s">
        <v>162</v>
      </c>
      <c r="AF1708" t="s">
        <v>162</v>
      </c>
      <c r="AG1708">
        <v>917671</v>
      </c>
      <c r="AH1708">
        <v>1253482</v>
      </c>
      <c r="AI1708">
        <v>1253482</v>
      </c>
      <c r="AJ1708">
        <v>48930</v>
      </c>
      <c r="AK1708">
        <v>6358</v>
      </c>
      <c r="AL1708">
        <v>70048</v>
      </c>
      <c r="AM1708">
        <v>792335</v>
      </c>
      <c r="AN1708" t="s">
        <v>164</v>
      </c>
      <c r="AO1708">
        <v>10</v>
      </c>
      <c r="AP1708" t="s">
        <v>162</v>
      </c>
      <c r="AQ1708">
        <v>0.5</v>
      </c>
      <c r="AR1708">
        <v>120</v>
      </c>
      <c r="AS1708">
        <v>0.42</v>
      </c>
      <c r="AT1708" t="s">
        <v>165</v>
      </c>
      <c r="AU1708">
        <v>120</v>
      </c>
      <c r="AV1708">
        <v>0.19</v>
      </c>
      <c r="AW1708">
        <v>3.84</v>
      </c>
      <c r="AX1708">
        <v>42.451072000000003</v>
      </c>
      <c r="AY1708">
        <v>-83.204751999999999</v>
      </c>
      <c r="AZ1708" t="s">
        <v>164</v>
      </c>
      <c r="BC1708" t="s">
        <v>164</v>
      </c>
      <c r="BD1708">
        <v>-9262310.6239999998</v>
      </c>
      <c r="BE1708" s="1" t="s">
        <v>8529</v>
      </c>
    </row>
    <row r="1709" spans="1:57" x14ac:dyDescent="0.25">
      <c r="A1709">
        <v>85083</v>
      </c>
      <c r="B1709">
        <v>31135</v>
      </c>
      <c r="C1709">
        <v>5</v>
      </c>
      <c r="D1709" t="s">
        <v>155</v>
      </c>
      <c r="E1709" t="s">
        <v>156</v>
      </c>
      <c r="F1709">
        <v>12062</v>
      </c>
      <c r="G1709" t="s">
        <v>8530</v>
      </c>
      <c r="H1709" t="s">
        <v>8531</v>
      </c>
      <c r="I1709" t="s">
        <v>8532</v>
      </c>
      <c r="J1709" t="s">
        <v>351</v>
      </c>
      <c r="K1709" t="s">
        <v>351</v>
      </c>
      <c r="L1709">
        <v>49201</v>
      </c>
      <c r="M1709">
        <v>0.9</v>
      </c>
      <c r="N1709" t="s">
        <v>162</v>
      </c>
      <c r="O1709" t="s">
        <v>162</v>
      </c>
      <c r="P1709" t="s">
        <v>8533</v>
      </c>
      <c r="Q1709">
        <v>0.13</v>
      </c>
      <c r="R1709" t="s">
        <v>162</v>
      </c>
      <c r="S1709" t="s">
        <v>164</v>
      </c>
      <c r="T1709" t="s">
        <v>164</v>
      </c>
      <c r="U1709" t="s">
        <v>162</v>
      </c>
      <c r="V1709">
        <v>3.96</v>
      </c>
      <c r="X1709" t="s">
        <v>162</v>
      </c>
      <c r="Y1709" t="s">
        <v>162</v>
      </c>
      <c r="Z1709" t="s">
        <v>164</v>
      </c>
      <c r="AA1709" t="s">
        <v>162</v>
      </c>
      <c r="AB1709">
        <v>5.19</v>
      </c>
      <c r="AC1709">
        <v>6.48</v>
      </c>
      <c r="AD1709">
        <v>6.93</v>
      </c>
      <c r="AE1709" t="s">
        <v>162</v>
      </c>
      <c r="AF1709" t="s">
        <v>162</v>
      </c>
      <c r="AG1709">
        <v>1093942</v>
      </c>
      <c r="AH1709">
        <v>2134968</v>
      </c>
      <c r="AI1709">
        <v>2134968</v>
      </c>
      <c r="AJ1709">
        <v>70729</v>
      </c>
      <c r="AK1709">
        <v>81440</v>
      </c>
      <c r="AL1709">
        <v>117733</v>
      </c>
      <c r="AM1709">
        <v>824041</v>
      </c>
      <c r="AN1709" t="s">
        <v>164</v>
      </c>
      <c r="AO1709">
        <v>11</v>
      </c>
      <c r="AP1709" t="s">
        <v>162</v>
      </c>
      <c r="AQ1709">
        <v>0.38</v>
      </c>
      <c r="AS1709">
        <v>0.37</v>
      </c>
      <c r="AT1709" t="s">
        <v>165</v>
      </c>
      <c r="AV1709">
        <v>0</v>
      </c>
      <c r="AW1709">
        <v>0.11</v>
      </c>
      <c r="AX1709">
        <v>42.246619000000003</v>
      </c>
      <c r="AY1709">
        <v>-84.402934999999999</v>
      </c>
      <c r="AZ1709" t="s">
        <v>164</v>
      </c>
      <c r="BA1709" t="s">
        <v>164</v>
      </c>
      <c r="BC1709" t="s">
        <v>164</v>
      </c>
      <c r="BD1709">
        <v>-9395691.7459999993</v>
      </c>
      <c r="BE1709" s="1" t="s">
        <v>8534</v>
      </c>
    </row>
    <row r="1710" spans="1:57" x14ac:dyDescent="0.25">
      <c r="A1710">
        <v>85141</v>
      </c>
      <c r="B1710">
        <v>31749</v>
      </c>
      <c r="C1710">
        <v>5</v>
      </c>
      <c r="D1710" t="s">
        <v>155</v>
      </c>
      <c r="E1710" t="s">
        <v>156</v>
      </c>
      <c r="F1710">
        <v>41662</v>
      </c>
      <c r="G1710" t="s">
        <v>8535</v>
      </c>
      <c r="H1710" t="s">
        <v>8536</v>
      </c>
      <c r="I1710" t="s">
        <v>8536</v>
      </c>
      <c r="J1710" t="s">
        <v>686</v>
      </c>
      <c r="K1710" t="s">
        <v>161</v>
      </c>
      <c r="L1710">
        <v>48219</v>
      </c>
      <c r="M1710">
        <v>0.88</v>
      </c>
      <c r="N1710" t="s">
        <v>162</v>
      </c>
      <c r="O1710" t="s">
        <v>162</v>
      </c>
      <c r="P1710" t="s">
        <v>8537</v>
      </c>
      <c r="Q1710">
        <v>0.13</v>
      </c>
      <c r="R1710" t="s">
        <v>162</v>
      </c>
      <c r="S1710" t="s">
        <v>164</v>
      </c>
      <c r="T1710" t="s">
        <v>164</v>
      </c>
      <c r="U1710" t="s">
        <v>162</v>
      </c>
      <c r="V1710">
        <v>3.96</v>
      </c>
      <c r="X1710" t="s">
        <v>162</v>
      </c>
      <c r="Y1710" t="s">
        <v>162</v>
      </c>
      <c r="Z1710" t="s">
        <v>162</v>
      </c>
      <c r="AA1710" t="s">
        <v>162</v>
      </c>
      <c r="AB1710">
        <v>4.62</v>
      </c>
      <c r="AC1710">
        <v>5.72</v>
      </c>
      <c r="AD1710">
        <v>6.12</v>
      </c>
      <c r="AE1710" t="s">
        <v>162</v>
      </c>
      <c r="AF1710" t="s">
        <v>162</v>
      </c>
      <c r="AG1710">
        <v>973105</v>
      </c>
      <c r="AH1710">
        <v>1046997</v>
      </c>
      <c r="AI1710">
        <v>1046997</v>
      </c>
      <c r="AJ1710">
        <v>48616</v>
      </c>
      <c r="AK1710">
        <v>6358</v>
      </c>
      <c r="AL1710">
        <v>77039</v>
      </c>
      <c r="AM1710">
        <v>841092</v>
      </c>
      <c r="AN1710" t="s">
        <v>164</v>
      </c>
      <c r="AO1710">
        <v>10</v>
      </c>
      <c r="AP1710" t="s">
        <v>162</v>
      </c>
      <c r="AQ1710">
        <v>1.4</v>
      </c>
      <c r="AS1710">
        <v>2</v>
      </c>
      <c r="AT1710" t="s">
        <v>165</v>
      </c>
      <c r="AU1710">
        <v>120</v>
      </c>
      <c r="AV1710">
        <v>0.05</v>
      </c>
      <c r="AW1710">
        <v>2.4300000000000002</v>
      </c>
      <c r="AX1710">
        <v>42.414189999999998</v>
      </c>
      <c r="AY1710">
        <v>-83.226894000000001</v>
      </c>
      <c r="AZ1710" t="s">
        <v>164</v>
      </c>
      <c r="BC1710" t="s">
        <v>164</v>
      </c>
      <c r="BD1710">
        <v>-9264775.4600000009</v>
      </c>
      <c r="BE1710" s="1" t="s">
        <v>8538</v>
      </c>
    </row>
    <row r="1711" spans="1:57" x14ac:dyDescent="0.25">
      <c r="A1711">
        <v>85265</v>
      </c>
      <c r="B1711">
        <v>33231</v>
      </c>
      <c r="C1711">
        <v>5</v>
      </c>
      <c r="D1711" t="s">
        <v>155</v>
      </c>
      <c r="E1711" t="s">
        <v>156</v>
      </c>
      <c r="F1711">
        <v>12375</v>
      </c>
      <c r="G1711" t="s">
        <v>8539</v>
      </c>
      <c r="H1711" t="s">
        <v>8540</v>
      </c>
      <c r="I1711" t="s">
        <v>8541</v>
      </c>
      <c r="J1711" t="s">
        <v>670</v>
      </c>
      <c r="K1711" t="s">
        <v>365</v>
      </c>
      <c r="L1711">
        <v>49093</v>
      </c>
      <c r="M1711">
        <v>0.9</v>
      </c>
      <c r="N1711" t="s">
        <v>162</v>
      </c>
      <c r="O1711" t="s">
        <v>162</v>
      </c>
      <c r="P1711" t="s">
        <v>8542</v>
      </c>
      <c r="Q1711">
        <v>0.13</v>
      </c>
      <c r="R1711" t="s">
        <v>162</v>
      </c>
      <c r="S1711" t="s">
        <v>164</v>
      </c>
      <c r="T1711" t="s">
        <v>164</v>
      </c>
      <c r="U1711" t="s">
        <v>162</v>
      </c>
      <c r="V1711">
        <v>3.99</v>
      </c>
      <c r="X1711" t="s">
        <v>162</v>
      </c>
      <c r="Y1711" t="s">
        <v>162</v>
      </c>
      <c r="Z1711" t="s">
        <v>164</v>
      </c>
      <c r="AA1711" t="s">
        <v>162</v>
      </c>
      <c r="AB1711">
        <v>5.26</v>
      </c>
      <c r="AC1711">
        <v>6.49</v>
      </c>
      <c r="AD1711">
        <v>6.93</v>
      </c>
      <c r="AE1711" t="s">
        <v>162</v>
      </c>
      <c r="AF1711" t="s">
        <v>162</v>
      </c>
      <c r="AG1711">
        <v>692334</v>
      </c>
      <c r="AH1711">
        <v>2351225</v>
      </c>
      <c r="AI1711">
        <v>2351225</v>
      </c>
      <c r="AJ1711">
        <v>102189</v>
      </c>
      <c r="AK1711">
        <v>126680</v>
      </c>
      <c r="AL1711">
        <v>157931</v>
      </c>
      <c r="AM1711">
        <v>305534</v>
      </c>
      <c r="AN1711" t="s">
        <v>164</v>
      </c>
      <c r="AO1711">
        <v>12</v>
      </c>
      <c r="AP1711" t="s">
        <v>162</v>
      </c>
      <c r="AQ1711">
        <v>1.01</v>
      </c>
      <c r="AS1711">
        <v>0.31</v>
      </c>
      <c r="AT1711" t="s">
        <v>165</v>
      </c>
      <c r="AV1711">
        <v>0</v>
      </c>
      <c r="AW1711">
        <v>0.81</v>
      </c>
      <c r="AX1711">
        <v>41.940367000000002</v>
      </c>
      <c r="AY1711">
        <v>-85.651866999999996</v>
      </c>
      <c r="AZ1711" t="s">
        <v>164</v>
      </c>
      <c r="BA1711" t="s">
        <v>164</v>
      </c>
      <c r="BC1711" t="s">
        <v>164</v>
      </c>
      <c r="BD1711">
        <v>-9534722.2200000007</v>
      </c>
      <c r="BE1711" s="1" t="s">
        <v>8543</v>
      </c>
    </row>
    <row r="1712" spans="1:57" x14ac:dyDescent="0.25">
      <c r="A1712">
        <v>85271</v>
      </c>
      <c r="B1712">
        <v>33350</v>
      </c>
      <c r="C1712">
        <v>5</v>
      </c>
      <c r="D1712" t="s">
        <v>155</v>
      </c>
      <c r="E1712" t="s">
        <v>156</v>
      </c>
      <c r="F1712">
        <v>41663</v>
      </c>
      <c r="G1712" t="s">
        <v>8544</v>
      </c>
      <c r="H1712" t="s">
        <v>8545</v>
      </c>
      <c r="I1712" t="s">
        <v>8545</v>
      </c>
      <c r="J1712" t="s">
        <v>1522</v>
      </c>
      <c r="K1712" t="s">
        <v>161</v>
      </c>
      <c r="L1712">
        <v>48203</v>
      </c>
      <c r="M1712">
        <v>0.88</v>
      </c>
      <c r="N1712" t="s">
        <v>162</v>
      </c>
      <c r="O1712" t="s">
        <v>162</v>
      </c>
      <c r="P1712" t="s">
        <v>8546</v>
      </c>
      <c r="Q1712">
        <v>0.13</v>
      </c>
      <c r="R1712" t="s">
        <v>162</v>
      </c>
      <c r="S1712" t="s">
        <v>164</v>
      </c>
      <c r="T1712" t="s">
        <v>164</v>
      </c>
      <c r="U1712" t="s">
        <v>162</v>
      </c>
      <c r="V1712">
        <v>3.97</v>
      </c>
      <c r="X1712" t="s">
        <v>162</v>
      </c>
      <c r="Y1712" t="s">
        <v>162</v>
      </c>
      <c r="Z1712" t="s">
        <v>162</v>
      </c>
      <c r="AA1712" t="s">
        <v>162</v>
      </c>
      <c r="AB1712">
        <v>4.82</v>
      </c>
      <c r="AC1712">
        <v>5.79</v>
      </c>
      <c r="AD1712">
        <v>6.15</v>
      </c>
      <c r="AE1712" t="s">
        <v>162</v>
      </c>
      <c r="AF1712" t="s">
        <v>162</v>
      </c>
      <c r="AG1712">
        <v>843432</v>
      </c>
      <c r="AH1712">
        <v>817214</v>
      </c>
      <c r="AI1712">
        <v>817214</v>
      </c>
      <c r="AJ1712">
        <v>45097</v>
      </c>
      <c r="AK1712">
        <v>6002</v>
      </c>
      <c r="AL1712">
        <v>66638</v>
      </c>
      <c r="AM1712">
        <v>725696</v>
      </c>
      <c r="AN1712" t="s">
        <v>164</v>
      </c>
      <c r="AO1712">
        <v>10</v>
      </c>
      <c r="AP1712" t="s">
        <v>162</v>
      </c>
      <c r="AQ1712">
        <v>1.97</v>
      </c>
      <c r="AS1712">
        <v>2.02</v>
      </c>
      <c r="AT1712" t="s">
        <v>165</v>
      </c>
      <c r="AU1712">
        <v>120</v>
      </c>
      <c r="AV1712">
        <v>0</v>
      </c>
      <c r="AW1712">
        <v>1.18</v>
      </c>
      <c r="AX1712">
        <v>42.417920000000002</v>
      </c>
      <c r="AY1712">
        <v>-83.116969999999995</v>
      </c>
      <c r="AZ1712" t="s">
        <v>164</v>
      </c>
      <c r="BC1712" t="s">
        <v>164</v>
      </c>
      <c r="BD1712">
        <v>-9252538.7770000007</v>
      </c>
      <c r="BE1712" s="1" t="s">
        <v>8547</v>
      </c>
    </row>
    <row r="1713" spans="1:57" x14ac:dyDescent="0.25">
      <c r="A1713">
        <v>85329</v>
      </c>
      <c r="B1713">
        <v>34154</v>
      </c>
      <c r="C1713">
        <v>5</v>
      </c>
      <c r="D1713" t="s">
        <v>155</v>
      </c>
      <c r="E1713" t="s">
        <v>156</v>
      </c>
      <c r="F1713">
        <v>239352</v>
      </c>
      <c r="G1713" t="s">
        <v>8548</v>
      </c>
      <c r="H1713" t="s">
        <v>8549</v>
      </c>
      <c r="I1713" t="s">
        <v>8550</v>
      </c>
      <c r="J1713" t="s">
        <v>8551</v>
      </c>
      <c r="K1713" t="s">
        <v>185</v>
      </c>
      <c r="L1713">
        <v>49636</v>
      </c>
      <c r="M1713">
        <v>0.92</v>
      </c>
      <c r="N1713" t="s">
        <v>162</v>
      </c>
      <c r="O1713" t="s">
        <v>162</v>
      </c>
      <c r="P1713" t="s">
        <v>8552</v>
      </c>
      <c r="Q1713">
        <v>0.13</v>
      </c>
      <c r="R1713" t="s">
        <v>162</v>
      </c>
      <c r="S1713" t="s">
        <v>164</v>
      </c>
      <c r="T1713" t="s">
        <v>164</v>
      </c>
      <c r="U1713" t="s">
        <v>162</v>
      </c>
      <c r="V1713">
        <v>3.85</v>
      </c>
      <c r="X1713" t="s">
        <v>162</v>
      </c>
      <c r="Y1713" t="s">
        <v>162</v>
      </c>
      <c r="Z1713" t="s">
        <v>164</v>
      </c>
      <c r="AA1713" t="s">
        <v>162</v>
      </c>
      <c r="AB1713">
        <v>6.33</v>
      </c>
      <c r="AC1713">
        <v>7.38</v>
      </c>
      <c r="AD1713">
        <v>7.73</v>
      </c>
      <c r="AE1713" t="s">
        <v>162</v>
      </c>
      <c r="AF1713" t="s">
        <v>162</v>
      </c>
      <c r="AG1713">
        <v>294504</v>
      </c>
      <c r="AH1713">
        <v>28896</v>
      </c>
      <c r="AI1713">
        <v>28896</v>
      </c>
      <c r="AJ1713">
        <v>60209</v>
      </c>
      <c r="AK1713">
        <v>191510</v>
      </c>
      <c r="AL1713">
        <v>5854</v>
      </c>
      <c r="AM1713">
        <v>36932</v>
      </c>
      <c r="AN1713" t="s">
        <v>164</v>
      </c>
      <c r="AO1713">
        <v>8</v>
      </c>
      <c r="AP1713" t="s">
        <v>162</v>
      </c>
      <c r="AQ1713">
        <v>12.82</v>
      </c>
      <c r="AR1713">
        <v>69</v>
      </c>
      <c r="AS1713">
        <v>12.81</v>
      </c>
      <c r="AT1713" t="s">
        <v>165</v>
      </c>
      <c r="AU1713">
        <v>69</v>
      </c>
      <c r="AV1713">
        <v>0.01</v>
      </c>
      <c r="AW1713">
        <v>14.3</v>
      </c>
      <c r="AX1713">
        <v>44.905222000000002</v>
      </c>
      <c r="AY1713">
        <v>-85.974374999999995</v>
      </c>
      <c r="AZ1713" t="s">
        <v>164</v>
      </c>
      <c r="BA1713" t="s">
        <v>164</v>
      </c>
      <c r="BC1713" t="s">
        <v>164</v>
      </c>
      <c r="BD1713">
        <v>-9570623.6459999997</v>
      </c>
      <c r="BE1713" s="1" t="s">
        <v>8553</v>
      </c>
    </row>
    <row r="1714" spans="1:57" x14ac:dyDescent="0.25">
      <c r="A1714">
        <v>85433</v>
      </c>
      <c r="B1714">
        <v>35338</v>
      </c>
      <c r="C1714">
        <v>5</v>
      </c>
      <c r="D1714" t="s">
        <v>155</v>
      </c>
      <c r="E1714" t="s">
        <v>156</v>
      </c>
      <c r="F1714">
        <v>79781</v>
      </c>
      <c r="G1714" t="s">
        <v>8554</v>
      </c>
      <c r="H1714" t="s">
        <v>8555</v>
      </c>
      <c r="I1714" t="s">
        <v>8556</v>
      </c>
      <c r="J1714" t="s">
        <v>658</v>
      </c>
      <c r="K1714" t="s">
        <v>659</v>
      </c>
      <c r="L1714">
        <v>48906</v>
      </c>
      <c r="M1714">
        <v>0.88</v>
      </c>
      <c r="N1714" t="s">
        <v>162</v>
      </c>
      <c r="O1714" t="s">
        <v>162</v>
      </c>
      <c r="P1714" t="s">
        <v>8557</v>
      </c>
      <c r="Q1714">
        <v>0.13</v>
      </c>
      <c r="R1714" t="s">
        <v>162</v>
      </c>
      <c r="S1714" t="s">
        <v>164</v>
      </c>
      <c r="T1714" t="s">
        <v>164</v>
      </c>
      <c r="U1714" t="s">
        <v>162</v>
      </c>
      <c r="V1714">
        <v>3.93</v>
      </c>
      <c r="X1714" t="s">
        <v>162</v>
      </c>
      <c r="Y1714" t="s">
        <v>162</v>
      </c>
      <c r="Z1714" t="s">
        <v>164</v>
      </c>
      <c r="AA1714" t="s">
        <v>162</v>
      </c>
      <c r="AB1714">
        <v>5.21</v>
      </c>
      <c r="AC1714">
        <v>6.45</v>
      </c>
      <c r="AD1714">
        <v>6.9</v>
      </c>
      <c r="AE1714" t="s">
        <v>162</v>
      </c>
      <c r="AF1714" t="s">
        <v>162</v>
      </c>
      <c r="AG1714">
        <v>901582</v>
      </c>
      <c r="AH1714">
        <v>2230159</v>
      </c>
      <c r="AI1714">
        <v>2230159</v>
      </c>
      <c r="AJ1714">
        <v>65627</v>
      </c>
      <c r="AK1714">
        <v>110275</v>
      </c>
      <c r="AL1714">
        <v>97612</v>
      </c>
      <c r="AM1714">
        <v>628069</v>
      </c>
      <c r="AN1714" t="s">
        <v>164</v>
      </c>
      <c r="AO1714">
        <v>10</v>
      </c>
      <c r="AP1714" t="s">
        <v>162</v>
      </c>
      <c r="AQ1714">
        <v>0.88</v>
      </c>
      <c r="AR1714">
        <v>138</v>
      </c>
      <c r="AS1714">
        <v>0.54</v>
      </c>
      <c r="AT1714" t="s">
        <v>165</v>
      </c>
      <c r="AU1714">
        <v>138</v>
      </c>
      <c r="AV1714">
        <v>0.05</v>
      </c>
      <c r="AW1714">
        <v>0</v>
      </c>
      <c r="AX1714">
        <v>42.748336000000002</v>
      </c>
      <c r="AY1714">
        <v>-84.548292000000004</v>
      </c>
      <c r="AZ1714" t="s">
        <v>164</v>
      </c>
      <c r="BA1714" t="s">
        <v>164</v>
      </c>
      <c r="BC1714" t="s">
        <v>164</v>
      </c>
      <c r="BD1714">
        <v>-9411872.8129999992</v>
      </c>
      <c r="BE1714" s="1" t="s">
        <v>8558</v>
      </c>
    </row>
    <row r="1715" spans="1:57" x14ac:dyDescent="0.25">
      <c r="A1715">
        <v>85506</v>
      </c>
      <c r="B1715">
        <v>36223</v>
      </c>
      <c r="C1715">
        <v>5</v>
      </c>
      <c r="D1715" t="s">
        <v>155</v>
      </c>
      <c r="E1715" t="s">
        <v>156</v>
      </c>
      <c r="F1715">
        <v>232581</v>
      </c>
      <c r="G1715" t="s">
        <v>8559</v>
      </c>
      <c r="H1715" t="s">
        <v>8560</v>
      </c>
      <c r="I1715" t="s">
        <v>8560</v>
      </c>
      <c r="J1715" t="s">
        <v>1874</v>
      </c>
      <c r="K1715" t="s">
        <v>240</v>
      </c>
      <c r="L1715">
        <v>48033</v>
      </c>
      <c r="M1715">
        <v>0.93</v>
      </c>
      <c r="N1715" t="s">
        <v>162</v>
      </c>
      <c r="O1715" t="s">
        <v>162</v>
      </c>
      <c r="P1715" t="s">
        <v>8561</v>
      </c>
      <c r="Q1715">
        <v>0.13</v>
      </c>
      <c r="R1715" t="s">
        <v>162</v>
      </c>
      <c r="S1715" t="s">
        <v>164</v>
      </c>
      <c r="T1715" t="s">
        <v>164</v>
      </c>
      <c r="U1715" t="s">
        <v>162</v>
      </c>
      <c r="V1715">
        <v>3.96</v>
      </c>
      <c r="X1715" t="s">
        <v>162</v>
      </c>
      <c r="Y1715" t="s">
        <v>162</v>
      </c>
      <c r="Z1715" t="s">
        <v>162</v>
      </c>
      <c r="AA1715" t="s">
        <v>162</v>
      </c>
      <c r="AB1715">
        <v>4.72</v>
      </c>
      <c r="AC1715">
        <v>5.81</v>
      </c>
      <c r="AD1715">
        <v>6.2</v>
      </c>
      <c r="AE1715" t="s">
        <v>162</v>
      </c>
      <c r="AF1715" t="s">
        <v>162</v>
      </c>
      <c r="AG1715">
        <v>917671</v>
      </c>
      <c r="AH1715">
        <v>1253482</v>
      </c>
      <c r="AI1715">
        <v>1253482</v>
      </c>
      <c r="AJ1715">
        <v>48930</v>
      </c>
      <c r="AK1715">
        <v>6358</v>
      </c>
      <c r="AL1715">
        <v>70048</v>
      </c>
      <c r="AM1715">
        <v>792335</v>
      </c>
      <c r="AN1715" t="s">
        <v>164</v>
      </c>
      <c r="AO1715">
        <v>10</v>
      </c>
      <c r="AP1715" t="s">
        <v>162</v>
      </c>
      <c r="AQ1715">
        <v>0.76</v>
      </c>
      <c r="AR1715">
        <v>120</v>
      </c>
      <c r="AS1715">
        <v>0.61</v>
      </c>
      <c r="AT1715" t="s">
        <v>165</v>
      </c>
      <c r="AU1715">
        <v>120</v>
      </c>
      <c r="AV1715">
        <v>0</v>
      </c>
      <c r="AW1715">
        <v>4.4000000000000004</v>
      </c>
      <c r="AX1715">
        <v>42.453443</v>
      </c>
      <c r="AY1715">
        <v>-83.219611</v>
      </c>
      <c r="AZ1715" t="s">
        <v>164</v>
      </c>
      <c r="BC1715" t="s">
        <v>164</v>
      </c>
      <c r="BD1715">
        <v>-9263964.7210000008</v>
      </c>
      <c r="BE1715" s="1" t="s">
        <v>8562</v>
      </c>
    </row>
    <row r="1716" spans="1:57" x14ac:dyDescent="0.25">
      <c r="A1716">
        <v>85530</v>
      </c>
      <c r="B1716">
        <v>36450</v>
      </c>
      <c r="C1716">
        <v>5</v>
      </c>
      <c r="D1716" t="s">
        <v>155</v>
      </c>
      <c r="E1716" t="s">
        <v>156</v>
      </c>
      <c r="F1716">
        <v>240851</v>
      </c>
      <c r="G1716" t="s">
        <v>8563</v>
      </c>
      <c r="H1716" t="s">
        <v>8564</v>
      </c>
      <c r="I1716" t="s">
        <v>8565</v>
      </c>
      <c r="J1716" t="s">
        <v>8566</v>
      </c>
      <c r="K1716" t="s">
        <v>8567</v>
      </c>
      <c r="L1716">
        <v>48612</v>
      </c>
      <c r="M1716">
        <v>0.92</v>
      </c>
      <c r="N1716" t="s">
        <v>162</v>
      </c>
      <c r="O1716" t="s">
        <v>162</v>
      </c>
      <c r="P1716" t="s">
        <v>8568</v>
      </c>
      <c r="Q1716">
        <v>0.13</v>
      </c>
      <c r="R1716" t="s">
        <v>162</v>
      </c>
      <c r="S1716" t="s">
        <v>164</v>
      </c>
      <c r="T1716" t="s">
        <v>164</v>
      </c>
      <c r="U1716" t="s">
        <v>162</v>
      </c>
      <c r="V1716">
        <v>3.91</v>
      </c>
      <c r="X1716" t="s">
        <v>162</v>
      </c>
      <c r="Y1716" t="s">
        <v>162</v>
      </c>
      <c r="Z1716" t="s">
        <v>162</v>
      </c>
      <c r="AA1716" t="s">
        <v>162</v>
      </c>
      <c r="AB1716">
        <v>4.8499999999999996</v>
      </c>
      <c r="AC1716">
        <v>6.07</v>
      </c>
      <c r="AD1716">
        <v>6.51</v>
      </c>
      <c r="AE1716" t="s">
        <v>162</v>
      </c>
      <c r="AF1716" t="s">
        <v>162</v>
      </c>
      <c r="AG1716">
        <v>651457</v>
      </c>
      <c r="AH1716">
        <v>1090060</v>
      </c>
      <c r="AI1716">
        <v>1090060</v>
      </c>
      <c r="AJ1716">
        <v>115508</v>
      </c>
      <c r="AK1716">
        <v>389971</v>
      </c>
      <c r="AL1716">
        <v>19079</v>
      </c>
      <c r="AM1716">
        <v>126900</v>
      </c>
      <c r="AN1716" t="s">
        <v>164</v>
      </c>
      <c r="AO1716">
        <v>9</v>
      </c>
      <c r="AP1716" t="s">
        <v>162</v>
      </c>
      <c r="AQ1716">
        <v>6.72</v>
      </c>
      <c r="AS1716">
        <v>5.08</v>
      </c>
      <c r="AT1716" t="s">
        <v>165</v>
      </c>
      <c r="AU1716">
        <v>138</v>
      </c>
      <c r="AV1716">
        <v>0.01</v>
      </c>
      <c r="AW1716">
        <v>14.19</v>
      </c>
      <c r="AX1716">
        <v>43.878529999999998</v>
      </c>
      <c r="AY1716">
        <v>-84.485712000000007</v>
      </c>
      <c r="AZ1716" t="s">
        <v>164</v>
      </c>
      <c r="BC1716" t="s">
        <v>164</v>
      </c>
      <c r="BD1716">
        <v>-9404906.4389999993</v>
      </c>
      <c r="BE1716" s="1" t="s">
        <v>8569</v>
      </c>
    </row>
    <row r="1717" spans="1:57" x14ac:dyDescent="0.25">
      <c r="A1717">
        <v>82476</v>
      </c>
      <c r="B1717">
        <v>2394</v>
      </c>
      <c r="C1717">
        <v>5</v>
      </c>
      <c r="D1717" t="s">
        <v>155</v>
      </c>
      <c r="E1717" t="s">
        <v>156</v>
      </c>
      <c r="F1717">
        <v>241756</v>
      </c>
      <c r="G1717" t="s">
        <v>8570</v>
      </c>
      <c r="H1717" t="s">
        <v>8571</v>
      </c>
      <c r="I1717" t="s">
        <v>8571</v>
      </c>
      <c r="J1717" t="s">
        <v>2361</v>
      </c>
      <c r="K1717" t="s">
        <v>1881</v>
      </c>
      <c r="L1717">
        <v>48413</v>
      </c>
      <c r="M1717">
        <v>0.86</v>
      </c>
      <c r="N1717" t="s">
        <v>162</v>
      </c>
      <c r="O1717" t="s">
        <v>162</v>
      </c>
      <c r="P1717" t="s">
        <v>8572</v>
      </c>
      <c r="Q1717">
        <v>0.12</v>
      </c>
      <c r="R1717" t="s">
        <v>162</v>
      </c>
      <c r="S1717" t="s">
        <v>164</v>
      </c>
      <c r="T1717" t="s">
        <v>164</v>
      </c>
      <c r="U1717" t="s">
        <v>162</v>
      </c>
      <c r="V1717">
        <v>3.89</v>
      </c>
      <c r="X1717" t="s">
        <v>162</v>
      </c>
      <c r="Y1717" t="s">
        <v>162</v>
      </c>
      <c r="Z1717" t="s">
        <v>164</v>
      </c>
      <c r="AA1717" t="s">
        <v>162</v>
      </c>
      <c r="AB1717">
        <v>6.08</v>
      </c>
      <c r="AC1717">
        <v>7.25</v>
      </c>
      <c r="AD1717">
        <v>7.63</v>
      </c>
      <c r="AE1717" t="s">
        <v>162</v>
      </c>
      <c r="AF1717" t="s">
        <v>162</v>
      </c>
      <c r="AG1717">
        <v>265470</v>
      </c>
      <c r="AH1717">
        <v>1304160</v>
      </c>
      <c r="AI1717">
        <v>1304160</v>
      </c>
      <c r="AJ1717">
        <v>36839</v>
      </c>
      <c r="AK1717">
        <v>56324</v>
      </c>
      <c r="AL1717">
        <v>12599</v>
      </c>
      <c r="AM1717">
        <v>159708</v>
      </c>
      <c r="AN1717" t="s">
        <v>164</v>
      </c>
      <c r="AO1717">
        <v>8</v>
      </c>
      <c r="AP1717" t="s">
        <v>162</v>
      </c>
      <c r="AQ1717">
        <v>1.21</v>
      </c>
      <c r="AR1717">
        <v>120</v>
      </c>
      <c r="AS1717">
        <v>0.9</v>
      </c>
      <c r="AT1717" t="s">
        <v>165</v>
      </c>
      <c r="AU1717">
        <v>120</v>
      </c>
      <c r="AV1717">
        <v>0</v>
      </c>
      <c r="AW1717">
        <v>0.44</v>
      </c>
      <c r="AX1717">
        <v>43.802163</v>
      </c>
      <c r="AY1717">
        <v>-83.011837</v>
      </c>
      <c r="AZ1717" t="s">
        <v>164</v>
      </c>
      <c r="BA1717" t="s">
        <v>164</v>
      </c>
      <c r="BC1717" t="s">
        <v>164</v>
      </c>
      <c r="BD1717">
        <v>-9240835.4250000007</v>
      </c>
      <c r="BE1717" s="1" t="s">
        <v>8573</v>
      </c>
    </row>
    <row r="1718" spans="1:57" x14ac:dyDescent="0.25">
      <c r="A1718">
        <v>82522</v>
      </c>
      <c r="B1718">
        <v>2762</v>
      </c>
      <c r="C1718">
        <v>5</v>
      </c>
      <c r="D1718" t="s">
        <v>155</v>
      </c>
      <c r="E1718" t="s">
        <v>156</v>
      </c>
      <c r="F1718">
        <v>237145</v>
      </c>
      <c r="G1718" t="s">
        <v>8574</v>
      </c>
      <c r="H1718" t="s">
        <v>8575</v>
      </c>
      <c r="I1718" t="s">
        <v>8575</v>
      </c>
      <c r="J1718" t="s">
        <v>565</v>
      </c>
      <c r="K1718" t="s">
        <v>556</v>
      </c>
      <c r="L1718">
        <v>49017</v>
      </c>
      <c r="M1718">
        <v>0.8</v>
      </c>
      <c r="N1718" t="s">
        <v>162</v>
      </c>
      <c r="O1718" t="s">
        <v>162</v>
      </c>
      <c r="P1718" t="s">
        <v>8576</v>
      </c>
      <c r="Q1718">
        <v>0.12</v>
      </c>
      <c r="R1718" t="s">
        <v>162</v>
      </c>
      <c r="S1718" t="s">
        <v>164</v>
      </c>
      <c r="T1718" t="s">
        <v>164</v>
      </c>
      <c r="U1718" t="s">
        <v>162</v>
      </c>
      <c r="V1718">
        <v>3.97</v>
      </c>
      <c r="X1718" t="s">
        <v>162</v>
      </c>
      <c r="Y1718" t="s">
        <v>162</v>
      </c>
      <c r="Z1718" t="s">
        <v>162</v>
      </c>
      <c r="AA1718" t="s">
        <v>162</v>
      </c>
      <c r="AB1718">
        <v>4.8499999999999996</v>
      </c>
      <c r="AC1718">
        <v>6.13</v>
      </c>
      <c r="AD1718">
        <v>6.61</v>
      </c>
      <c r="AE1718" t="s">
        <v>162</v>
      </c>
      <c r="AF1718" t="s">
        <v>162</v>
      </c>
      <c r="AG1718">
        <v>792604</v>
      </c>
      <c r="AH1718">
        <v>2110588</v>
      </c>
      <c r="AI1718">
        <v>2110588</v>
      </c>
      <c r="AJ1718">
        <v>79146</v>
      </c>
      <c r="AK1718">
        <v>133793</v>
      </c>
      <c r="AL1718">
        <v>195617</v>
      </c>
      <c r="AM1718">
        <v>384048</v>
      </c>
      <c r="AN1718" t="s">
        <v>164</v>
      </c>
      <c r="AO1718">
        <v>11</v>
      </c>
      <c r="AP1718" t="s">
        <v>162</v>
      </c>
      <c r="AQ1718">
        <v>0.19</v>
      </c>
      <c r="AS1718">
        <v>0.61</v>
      </c>
      <c r="AT1718" t="s">
        <v>165</v>
      </c>
      <c r="AU1718">
        <v>138</v>
      </c>
      <c r="AV1718">
        <v>0</v>
      </c>
      <c r="AW1718">
        <v>0.15</v>
      </c>
      <c r="AX1718">
        <v>42.318250999999997</v>
      </c>
      <c r="AY1718">
        <v>-85.183449999999993</v>
      </c>
      <c r="AZ1718" t="s">
        <v>164</v>
      </c>
      <c r="BC1718" t="s">
        <v>164</v>
      </c>
      <c r="BD1718">
        <v>-9482578.2780000009</v>
      </c>
      <c r="BE1718" s="1" t="s">
        <v>8577</v>
      </c>
    </row>
    <row r="1719" spans="1:57" x14ac:dyDescent="0.25">
      <c r="A1719">
        <v>82582</v>
      </c>
      <c r="B1719">
        <v>3268</v>
      </c>
      <c r="C1719">
        <v>5</v>
      </c>
      <c r="D1719" t="s">
        <v>155</v>
      </c>
      <c r="E1719" t="s">
        <v>156</v>
      </c>
      <c r="F1719">
        <v>150424</v>
      </c>
      <c r="G1719" t="s">
        <v>8578</v>
      </c>
      <c r="H1719" t="s">
        <v>8579</v>
      </c>
      <c r="I1719" t="s">
        <v>8580</v>
      </c>
      <c r="J1719" t="s">
        <v>8581</v>
      </c>
      <c r="K1719" t="s">
        <v>433</v>
      </c>
      <c r="L1719">
        <v>49945</v>
      </c>
      <c r="M1719">
        <v>0.86</v>
      </c>
      <c r="N1719" t="s">
        <v>162</v>
      </c>
      <c r="O1719" t="s">
        <v>162</v>
      </c>
      <c r="P1719" t="s">
        <v>8582</v>
      </c>
      <c r="Q1719">
        <v>0.12</v>
      </c>
      <c r="R1719" t="s">
        <v>162</v>
      </c>
      <c r="S1719" t="s">
        <v>164</v>
      </c>
      <c r="T1719" t="s">
        <v>164</v>
      </c>
      <c r="U1719" t="s">
        <v>162</v>
      </c>
      <c r="V1719">
        <v>3.74</v>
      </c>
      <c r="X1719" t="s">
        <v>162</v>
      </c>
      <c r="Y1719" t="s">
        <v>162</v>
      </c>
      <c r="Z1719" t="s">
        <v>164</v>
      </c>
      <c r="AA1719" t="s">
        <v>162</v>
      </c>
      <c r="AB1719">
        <v>5.54</v>
      </c>
      <c r="AC1719">
        <v>6.44</v>
      </c>
      <c r="AD1719">
        <v>6.78</v>
      </c>
      <c r="AE1719" t="s">
        <v>162</v>
      </c>
      <c r="AF1719" t="s">
        <v>162</v>
      </c>
      <c r="AG1719">
        <v>431210</v>
      </c>
      <c r="AH1719">
        <v>1206</v>
      </c>
      <c r="AI1719">
        <v>1206</v>
      </c>
      <c r="AJ1719">
        <v>186250</v>
      </c>
      <c r="AK1719">
        <v>223160</v>
      </c>
      <c r="AL1719">
        <v>4160</v>
      </c>
      <c r="AM1719">
        <v>17639</v>
      </c>
      <c r="AN1719" t="s">
        <v>164</v>
      </c>
      <c r="AO1719">
        <v>7</v>
      </c>
      <c r="AP1719" t="s">
        <v>162</v>
      </c>
      <c r="AQ1719">
        <v>9.68</v>
      </c>
      <c r="AR1719">
        <v>69</v>
      </c>
      <c r="AS1719">
        <v>7.95</v>
      </c>
      <c r="AT1719" t="s">
        <v>165</v>
      </c>
      <c r="AU1719">
        <v>69</v>
      </c>
      <c r="AV1719">
        <v>0.03</v>
      </c>
      <c r="AW1719">
        <v>25.08</v>
      </c>
      <c r="AX1719">
        <v>47.227750999999998</v>
      </c>
      <c r="AY1719">
        <v>-88.166184999999999</v>
      </c>
      <c r="AZ1719" t="s">
        <v>164</v>
      </c>
      <c r="BA1719" t="s">
        <v>164</v>
      </c>
      <c r="BC1719" t="s">
        <v>164</v>
      </c>
      <c r="BD1719">
        <v>-9814614.8190000001</v>
      </c>
      <c r="BE1719" s="1" t="s">
        <v>8583</v>
      </c>
    </row>
    <row r="1720" spans="1:57" x14ac:dyDescent="0.25">
      <c r="A1720">
        <v>82700</v>
      </c>
      <c r="B1720">
        <v>4280</v>
      </c>
      <c r="C1720">
        <v>5</v>
      </c>
      <c r="D1720" t="s">
        <v>155</v>
      </c>
      <c r="E1720" t="s">
        <v>156</v>
      </c>
      <c r="F1720">
        <v>174903</v>
      </c>
      <c r="G1720" t="s">
        <v>8584</v>
      </c>
      <c r="H1720" t="s">
        <v>8585</v>
      </c>
      <c r="I1720" t="s">
        <v>8586</v>
      </c>
      <c r="J1720" t="s">
        <v>2767</v>
      </c>
      <c r="K1720" t="s">
        <v>191</v>
      </c>
      <c r="L1720">
        <v>49841</v>
      </c>
      <c r="M1720">
        <v>0.8</v>
      </c>
      <c r="N1720" t="s">
        <v>162</v>
      </c>
      <c r="O1720" t="s">
        <v>162</v>
      </c>
      <c r="P1720" t="s">
        <v>8587</v>
      </c>
      <c r="Q1720">
        <v>0.12</v>
      </c>
      <c r="R1720" t="s">
        <v>162</v>
      </c>
      <c r="S1720" t="s">
        <v>164</v>
      </c>
      <c r="T1720" t="s">
        <v>164</v>
      </c>
      <c r="U1720" t="s">
        <v>162</v>
      </c>
      <c r="V1720">
        <v>3.75</v>
      </c>
      <c r="X1720" t="s">
        <v>162</v>
      </c>
      <c r="Y1720" t="s">
        <v>162</v>
      </c>
      <c r="Z1720" t="s">
        <v>164</v>
      </c>
      <c r="AA1720" t="s">
        <v>162</v>
      </c>
      <c r="AB1720">
        <v>5.18</v>
      </c>
      <c r="AC1720">
        <v>6.57</v>
      </c>
      <c r="AD1720">
        <v>7.07</v>
      </c>
      <c r="AE1720" t="s">
        <v>162</v>
      </c>
      <c r="AF1720" t="s">
        <v>162</v>
      </c>
      <c r="AG1720">
        <v>965893</v>
      </c>
      <c r="AH1720">
        <v>43643</v>
      </c>
      <c r="AI1720">
        <v>43643</v>
      </c>
      <c r="AJ1720">
        <v>362436</v>
      </c>
      <c r="AK1720">
        <v>544854</v>
      </c>
      <c r="AL1720">
        <v>25223</v>
      </c>
      <c r="AM1720">
        <v>33380</v>
      </c>
      <c r="AN1720" t="s">
        <v>164</v>
      </c>
      <c r="AO1720">
        <v>7</v>
      </c>
      <c r="AP1720" t="s">
        <v>162</v>
      </c>
      <c r="AQ1720">
        <v>0.18</v>
      </c>
      <c r="AR1720">
        <v>69</v>
      </c>
      <c r="AS1720">
        <v>0.18</v>
      </c>
      <c r="AT1720" t="s">
        <v>165</v>
      </c>
      <c r="AU1720">
        <v>69</v>
      </c>
      <c r="AV1720">
        <v>0.02</v>
      </c>
      <c r="AW1720">
        <v>2.99</v>
      </c>
      <c r="AX1720">
        <v>46.278300000000002</v>
      </c>
      <c r="AY1720">
        <v>-87.439052000000004</v>
      </c>
      <c r="AZ1720" t="s">
        <v>164</v>
      </c>
      <c r="BA1720" t="s">
        <v>164</v>
      </c>
      <c r="BC1720" t="s">
        <v>164</v>
      </c>
      <c r="BD1720">
        <v>-9733670.7440000009</v>
      </c>
      <c r="BE1720" s="1" t="s">
        <v>8588</v>
      </c>
    </row>
    <row r="1721" spans="1:57" x14ac:dyDescent="0.25">
      <c r="A1721">
        <v>82709</v>
      </c>
      <c r="B1721">
        <v>4328</v>
      </c>
      <c r="C1721">
        <v>5</v>
      </c>
      <c r="D1721" t="s">
        <v>155</v>
      </c>
      <c r="E1721" t="s">
        <v>156</v>
      </c>
      <c r="F1721">
        <v>155055</v>
      </c>
      <c r="G1721" t="s">
        <v>8589</v>
      </c>
      <c r="H1721" t="s">
        <v>8590</v>
      </c>
      <c r="I1721" t="s">
        <v>8591</v>
      </c>
      <c r="J1721" t="s">
        <v>1155</v>
      </c>
      <c r="K1721" t="s">
        <v>1155</v>
      </c>
      <c r="L1721">
        <v>48601</v>
      </c>
      <c r="M1721">
        <v>0.83</v>
      </c>
      <c r="N1721" t="s">
        <v>162</v>
      </c>
      <c r="O1721" t="s">
        <v>162</v>
      </c>
      <c r="P1721" t="s">
        <v>8592</v>
      </c>
      <c r="Q1721">
        <v>0.12</v>
      </c>
      <c r="R1721" t="s">
        <v>162</v>
      </c>
      <c r="S1721" t="s">
        <v>164</v>
      </c>
      <c r="T1721" t="s">
        <v>164</v>
      </c>
      <c r="U1721" t="s">
        <v>162</v>
      </c>
      <c r="V1721">
        <v>3.93</v>
      </c>
      <c r="X1721" t="s">
        <v>162</v>
      </c>
      <c r="Y1721" t="s">
        <v>162</v>
      </c>
      <c r="Z1721" t="s">
        <v>164</v>
      </c>
      <c r="AA1721" t="s">
        <v>162</v>
      </c>
      <c r="AB1721">
        <v>5.14</v>
      </c>
      <c r="AC1721">
        <v>6.37</v>
      </c>
      <c r="AD1721">
        <v>6.81</v>
      </c>
      <c r="AE1721" t="s">
        <v>162</v>
      </c>
      <c r="AF1721" t="s">
        <v>162</v>
      </c>
      <c r="AG1721">
        <v>641521</v>
      </c>
      <c r="AH1721">
        <v>2216375</v>
      </c>
      <c r="AI1721">
        <v>2216375</v>
      </c>
      <c r="AJ1721">
        <v>60513</v>
      </c>
      <c r="AK1721">
        <v>112534</v>
      </c>
      <c r="AL1721">
        <v>38880</v>
      </c>
      <c r="AM1721">
        <v>429595</v>
      </c>
      <c r="AN1721" t="s">
        <v>164</v>
      </c>
      <c r="AO1721">
        <v>9</v>
      </c>
      <c r="AP1721" t="s">
        <v>162</v>
      </c>
      <c r="AQ1721">
        <v>0.52</v>
      </c>
      <c r="AS1721">
        <v>1.91</v>
      </c>
      <c r="AT1721" t="s">
        <v>165</v>
      </c>
      <c r="AU1721">
        <v>138</v>
      </c>
      <c r="AV1721">
        <v>0.01</v>
      </c>
      <c r="AW1721">
        <v>0.03</v>
      </c>
      <c r="AX1721">
        <v>43.423141999999999</v>
      </c>
      <c r="AY1721">
        <v>-83.943320999999997</v>
      </c>
      <c r="AZ1721" t="s">
        <v>164</v>
      </c>
      <c r="BA1721" t="s">
        <v>164</v>
      </c>
      <c r="BC1721" t="s">
        <v>164</v>
      </c>
      <c r="BD1721">
        <v>-9344527.7489999998</v>
      </c>
      <c r="BE1721" s="1" t="s">
        <v>8593</v>
      </c>
    </row>
    <row r="1722" spans="1:57" x14ac:dyDescent="0.25">
      <c r="A1722">
        <v>82710</v>
      </c>
      <c r="B1722">
        <v>4330</v>
      </c>
      <c r="C1722">
        <v>5</v>
      </c>
      <c r="D1722" t="s">
        <v>155</v>
      </c>
      <c r="E1722" t="s">
        <v>156</v>
      </c>
      <c r="F1722">
        <v>126202</v>
      </c>
      <c r="G1722" t="s">
        <v>8594</v>
      </c>
      <c r="H1722" t="s">
        <v>8595</v>
      </c>
      <c r="I1722" t="s">
        <v>8596</v>
      </c>
      <c r="J1722" t="s">
        <v>351</v>
      </c>
      <c r="K1722" t="s">
        <v>351</v>
      </c>
      <c r="L1722">
        <v>49201</v>
      </c>
      <c r="M1722">
        <v>0.8</v>
      </c>
      <c r="N1722" t="s">
        <v>162</v>
      </c>
      <c r="O1722" t="s">
        <v>162</v>
      </c>
      <c r="P1722" t="s">
        <v>8597</v>
      </c>
      <c r="Q1722">
        <v>0.12</v>
      </c>
      <c r="R1722" t="s">
        <v>162</v>
      </c>
      <c r="S1722" t="s">
        <v>164</v>
      </c>
      <c r="T1722" t="s">
        <v>164</v>
      </c>
      <c r="U1722" t="s">
        <v>162</v>
      </c>
      <c r="V1722">
        <v>3.96</v>
      </c>
      <c r="X1722" t="s">
        <v>162</v>
      </c>
      <c r="Y1722" t="s">
        <v>162</v>
      </c>
      <c r="Z1722" t="s">
        <v>164</v>
      </c>
      <c r="AA1722" t="s">
        <v>162</v>
      </c>
      <c r="AB1722">
        <v>5.26</v>
      </c>
      <c r="AC1722">
        <v>6.56</v>
      </c>
      <c r="AD1722">
        <v>7.01</v>
      </c>
      <c r="AE1722" t="s">
        <v>162</v>
      </c>
      <c r="AF1722" t="s">
        <v>162</v>
      </c>
      <c r="AG1722">
        <v>1093942</v>
      </c>
      <c r="AH1722">
        <v>2134968</v>
      </c>
      <c r="AI1722">
        <v>2134968</v>
      </c>
      <c r="AJ1722">
        <v>70729</v>
      </c>
      <c r="AK1722">
        <v>81440</v>
      </c>
      <c r="AL1722">
        <v>117733</v>
      </c>
      <c r="AM1722">
        <v>824041</v>
      </c>
      <c r="AN1722" t="s">
        <v>164</v>
      </c>
      <c r="AO1722">
        <v>11</v>
      </c>
      <c r="AP1722" t="s">
        <v>162</v>
      </c>
      <c r="AQ1722">
        <v>0.13</v>
      </c>
      <c r="AS1722">
        <v>0.31</v>
      </c>
      <c r="AT1722" t="s">
        <v>165</v>
      </c>
      <c r="AV1722">
        <v>0</v>
      </c>
      <c r="AW1722">
        <v>0.18</v>
      </c>
      <c r="AX1722">
        <v>42.247472999999999</v>
      </c>
      <c r="AY1722">
        <v>-84.409976999999998</v>
      </c>
      <c r="AZ1722" t="s">
        <v>164</v>
      </c>
      <c r="BA1722" t="s">
        <v>164</v>
      </c>
      <c r="BC1722" t="s">
        <v>164</v>
      </c>
      <c r="BD1722">
        <v>-9396475.6569999997</v>
      </c>
      <c r="BE1722" s="1" t="s">
        <v>8598</v>
      </c>
    </row>
    <row r="1723" spans="1:57" x14ac:dyDescent="0.25">
      <c r="A1723">
        <v>82724</v>
      </c>
      <c r="B1723">
        <v>4459</v>
      </c>
      <c r="C1723">
        <v>5</v>
      </c>
      <c r="D1723" t="s">
        <v>155</v>
      </c>
      <c r="E1723" t="s">
        <v>156</v>
      </c>
      <c r="F1723">
        <v>123804</v>
      </c>
      <c r="G1723" t="s">
        <v>8599</v>
      </c>
      <c r="H1723" t="s">
        <v>8600</v>
      </c>
      <c r="I1723" t="s">
        <v>8601</v>
      </c>
      <c r="J1723" t="s">
        <v>203</v>
      </c>
      <c r="K1723" t="s">
        <v>204</v>
      </c>
      <c r="L1723">
        <v>49058</v>
      </c>
      <c r="M1723">
        <v>0.8</v>
      </c>
      <c r="N1723" t="s">
        <v>162</v>
      </c>
      <c r="O1723" t="s">
        <v>162</v>
      </c>
      <c r="P1723" t="s">
        <v>8602</v>
      </c>
      <c r="Q1723">
        <v>0.12</v>
      </c>
      <c r="R1723" t="s">
        <v>162</v>
      </c>
      <c r="S1723" t="s">
        <v>164</v>
      </c>
      <c r="T1723" t="s">
        <v>164</v>
      </c>
      <c r="U1723" t="s">
        <v>162</v>
      </c>
      <c r="V1723">
        <v>3.91</v>
      </c>
      <c r="X1723" t="s">
        <v>162</v>
      </c>
      <c r="Y1723" t="s">
        <v>162</v>
      </c>
      <c r="Z1723" t="s">
        <v>162</v>
      </c>
      <c r="AA1723" t="s">
        <v>162</v>
      </c>
      <c r="AB1723">
        <v>4.97</v>
      </c>
      <c r="AC1723">
        <v>6.32</v>
      </c>
      <c r="AD1723">
        <v>6.79</v>
      </c>
      <c r="AE1723" t="s">
        <v>162</v>
      </c>
      <c r="AF1723" t="s">
        <v>162</v>
      </c>
      <c r="AG1723">
        <v>681459</v>
      </c>
      <c r="AH1723">
        <v>2133547</v>
      </c>
      <c r="AI1723">
        <v>2133547</v>
      </c>
      <c r="AJ1723">
        <v>87218</v>
      </c>
      <c r="AK1723">
        <v>111579</v>
      </c>
      <c r="AL1723">
        <v>101269</v>
      </c>
      <c r="AM1723">
        <v>381393</v>
      </c>
      <c r="AN1723" t="s">
        <v>164</v>
      </c>
      <c r="AO1723">
        <v>10</v>
      </c>
      <c r="AP1723" t="s">
        <v>162</v>
      </c>
      <c r="AQ1723">
        <v>0.51</v>
      </c>
      <c r="AS1723">
        <v>1.33</v>
      </c>
      <c r="AT1723" t="s">
        <v>165</v>
      </c>
      <c r="AV1723">
        <v>0.1</v>
      </c>
      <c r="AW1723">
        <v>0.77</v>
      </c>
      <c r="AX1723">
        <v>42.650559999999999</v>
      </c>
      <c r="AY1723">
        <v>-85.293340000000001</v>
      </c>
      <c r="AZ1723" t="s">
        <v>164</v>
      </c>
      <c r="BC1723" t="s">
        <v>164</v>
      </c>
      <c r="BD1723">
        <v>-9494811.1769999992</v>
      </c>
      <c r="BE1723" s="1" t="s">
        <v>8603</v>
      </c>
    </row>
    <row r="1724" spans="1:57" x14ac:dyDescent="0.25">
      <c r="A1724">
        <v>82779</v>
      </c>
      <c r="B1724">
        <v>4905</v>
      </c>
      <c r="C1724">
        <v>5</v>
      </c>
      <c r="D1724" t="s">
        <v>155</v>
      </c>
      <c r="E1724" t="s">
        <v>156</v>
      </c>
      <c r="F1724">
        <v>123048</v>
      </c>
      <c r="G1724" t="s">
        <v>8604</v>
      </c>
      <c r="H1724" t="s">
        <v>8605</v>
      </c>
      <c r="I1724" t="s">
        <v>8606</v>
      </c>
      <c r="J1724" t="s">
        <v>375</v>
      </c>
      <c r="K1724" t="s">
        <v>320</v>
      </c>
      <c r="L1724">
        <v>49507</v>
      </c>
      <c r="M1724">
        <v>0.83</v>
      </c>
      <c r="N1724" t="s">
        <v>162</v>
      </c>
      <c r="O1724" t="s">
        <v>162</v>
      </c>
      <c r="P1724" t="s">
        <v>8607</v>
      </c>
      <c r="Q1724">
        <v>0.12</v>
      </c>
      <c r="R1724" t="s">
        <v>162</v>
      </c>
      <c r="S1724" t="s">
        <v>164</v>
      </c>
      <c r="T1724" t="s">
        <v>164</v>
      </c>
      <c r="U1724" t="s">
        <v>162</v>
      </c>
      <c r="V1724">
        <v>3.9</v>
      </c>
      <c r="X1724" t="s">
        <v>162</v>
      </c>
      <c r="Y1724" t="s">
        <v>162</v>
      </c>
      <c r="Z1724" t="s">
        <v>162</v>
      </c>
      <c r="AA1724" t="s">
        <v>162</v>
      </c>
      <c r="AB1724">
        <v>4.75</v>
      </c>
      <c r="AC1724">
        <v>5.91</v>
      </c>
      <c r="AD1724">
        <v>6.36</v>
      </c>
      <c r="AE1724" t="s">
        <v>162</v>
      </c>
      <c r="AF1724" t="s">
        <v>162</v>
      </c>
      <c r="AG1724">
        <v>586747</v>
      </c>
      <c r="AH1724">
        <v>1426249</v>
      </c>
      <c r="AI1724">
        <v>1426249</v>
      </c>
      <c r="AJ1724">
        <v>91269</v>
      </c>
      <c r="AK1724">
        <v>105051</v>
      </c>
      <c r="AL1724">
        <v>88002</v>
      </c>
      <c r="AM1724">
        <v>302427</v>
      </c>
      <c r="AN1724" t="s">
        <v>164</v>
      </c>
      <c r="AO1724">
        <v>10</v>
      </c>
      <c r="AP1724" t="s">
        <v>162</v>
      </c>
      <c r="AQ1724">
        <v>0.93</v>
      </c>
      <c r="AS1724">
        <v>0.9</v>
      </c>
      <c r="AT1724" t="s">
        <v>165</v>
      </c>
      <c r="AU1724">
        <v>138</v>
      </c>
      <c r="AV1724">
        <v>0.03</v>
      </c>
      <c r="AW1724">
        <v>0.25</v>
      </c>
      <c r="AX1724">
        <v>42.947679999999998</v>
      </c>
      <c r="AY1724">
        <v>-85.666944000000001</v>
      </c>
      <c r="AZ1724" t="s">
        <v>164</v>
      </c>
      <c r="BC1724" t="s">
        <v>164</v>
      </c>
      <c r="BD1724">
        <v>-9536400.5840000007</v>
      </c>
      <c r="BE1724" s="1" t="s">
        <v>8608</v>
      </c>
    </row>
    <row r="1725" spans="1:57" x14ac:dyDescent="0.25">
      <c r="A1725">
        <v>83065</v>
      </c>
      <c r="B1725">
        <v>7450</v>
      </c>
      <c r="C1725">
        <v>5</v>
      </c>
      <c r="D1725" t="s">
        <v>155</v>
      </c>
      <c r="E1725" t="s">
        <v>156</v>
      </c>
      <c r="F1725">
        <v>235269</v>
      </c>
      <c r="G1725" t="s">
        <v>8609</v>
      </c>
      <c r="H1725" t="s">
        <v>8610</v>
      </c>
      <c r="I1725" t="s">
        <v>8611</v>
      </c>
      <c r="J1725" t="s">
        <v>686</v>
      </c>
      <c r="K1725" t="s">
        <v>161</v>
      </c>
      <c r="L1725">
        <v>48211</v>
      </c>
      <c r="M1725">
        <v>0.85</v>
      </c>
      <c r="N1725" t="s">
        <v>162</v>
      </c>
      <c r="O1725" t="s">
        <v>162</v>
      </c>
      <c r="P1725" t="s">
        <v>8612</v>
      </c>
      <c r="Q1725">
        <v>0.12</v>
      </c>
      <c r="R1725" t="s">
        <v>162</v>
      </c>
      <c r="S1725" t="s">
        <v>164</v>
      </c>
      <c r="T1725" t="s">
        <v>164</v>
      </c>
      <c r="U1725" t="s">
        <v>162</v>
      </c>
      <c r="V1725">
        <v>3.97</v>
      </c>
      <c r="X1725" t="s">
        <v>162</v>
      </c>
      <c r="Y1725" t="s">
        <v>162</v>
      </c>
      <c r="Z1725" t="s">
        <v>162</v>
      </c>
      <c r="AA1725" t="s">
        <v>162</v>
      </c>
      <c r="AB1725">
        <v>4.8899999999999997</v>
      </c>
      <c r="AC1725">
        <v>5.86</v>
      </c>
      <c r="AD1725">
        <v>6.22</v>
      </c>
      <c r="AE1725" t="s">
        <v>162</v>
      </c>
      <c r="AF1725" t="s">
        <v>162</v>
      </c>
      <c r="AG1725">
        <v>904243</v>
      </c>
      <c r="AH1725">
        <v>815568</v>
      </c>
      <c r="AI1725">
        <v>815568</v>
      </c>
      <c r="AJ1725">
        <v>45089</v>
      </c>
      <c r="AK1725">
        <v>10479</v>
      </c>
      <c r="AL1725">
        <v>72883</v>
      </c>
      <c r="AM1725">
        <v>775792</v>
      </c>
      <c r="AN1725" t="s">
        <v>164</v>
      </c>
      <c r="AO1725">
        <v>10</v>
      </c>
      <c r="AP1725" t="s">
        <v>162</v>
      </c>
      <c r="AQ1725">
        <v>1.33</v>
      </c>
      <c r="AS1725">
        <v>2.52</v>
      </c>
      <c r="AT1725" t="s">
        <v>165</v>
      </c>
      <c r="AV1725">
        <v>0</v>
      </c>
      <c r="AW1725">
        <v>0.04</v>
      </c>
      <c r="AX1725">
        <v>42.378539000000004</v>
      </c>
      <c r="AY1725">
        <v>-83.027754999999999</v>
      </c>
      <c r="AZ1725" t="s">
        <v>164</v>
      </c>
      <c r="BC1725" t="s">
        <v>164</v>
      </c>
      <c r="BD1725">
        <v>-9242607.4079999998</v>
      </c>
      <c r="BE1725">
        <v>5217852.4950000001</v>
      </c>
    </row>
    <row r="1726" spans="1:57" x14ac:dyDescent="0.25">
      <c r="A1726">
        <v>83230</v>
      </c>
      <c r="B1726">
        <v>8765</v>
      </c>
      <c r="C1726">
        <v>5</v>
      </c>
      <c r="D1726" t="s">
        <v>155</v>
      </c>
      <c r="E1726" t="s">
        <v>156</v>
      </c>
      <c r="F1726">
        <v>189221</v>
      </c>
      <c r="G1726" t="s">
        <v>8613</v>
      </c>
      <c r="H1726" t="s">
        <v>8614</v>
      </c>
      <c r="I1726" t="s">
        <v>8615</v>
      </c>
      <c r="J1726" t="s">
        <v>375</v>
      </c>
      <c r="K1726" t="s">
        <v>320</v>
      </c>
      <c r="L1726">
        <v>49504</v>
      </c>
      <c r="M1726">
        <v>0.83</v>
      </c>
      <c r="N1726" t="s">
        <v>162</v>
      </c>
      <c r="O1726" t="s">
        <v>162</v>
      </c>
      <c r="P1726" t="s">
        <v>8616</v>
      </c>
      <c r="Q1726">
        <v>0.12</v>
      </c>
      <c r="R1726" t="s">
        <v>162</v>
      </c>
      <c r="S1726" t="s">
        <v>164</v>
      </c>
      <c r="T1726" t="s">
        <v>164</v>
      </c>
      <c r="U1726" t="s">
        <v>162</v>
      </c>
      <c r="V1726">
        <v>3.91</v>
      </c>
      <c r="X1726" t="s">
        <v>162</v>
      </c>
      <c r="Y1726" t="s">
        <v>162</v>
      </c>
      <c r="Z1726" t="s">
        <v>162</v>
      </c>
      <c r="AA1726" t="s">
        <v>162</v>
      </c>
      <c r="AB1726">
        <v>4.6100000000000003</v>
      </c>
      <c r="AC1726">
        <v>5.79</v>
      </c>
      <c r="AD1726">
        <v>6.24</v>
      </c>
      <c r="AE1726" t="s">
        <v>162</v>
      </c>
      <c r="AF1726" t="s">
        <v>162</v>
      </c>
      <c r="AG1726">
        <v>586747</v>
      </c>
      <c r="AH1726">
        <v>1426249</v>
      </c>
      <c r="AI1726">
        <v>1426249</v>
      </c>
      <c r="AJ1726">
        <v>91269</v>
      </c>
      <c r="AK1726">
        <v>105051</v>
      </c>
      <c r="AL1726">
        <v>88002</v>
      </c>
      <c r="AM1726">
        <v>302427</v>
      </c>
      <c r="AN1726" t="s">
        <v>164</v>
      </c>
      <c r="AO1726">
        <v>10</v>
      </c>
      <c r="AP1726" t="s">
        <v>162</v>
      </c>
      <c r="AQ1726">
        <v>0.47</v>
      </c>
      <c r="AS1726">
        <v>0.06</v>
      </c>
      <c r="AT1726" t="s">
        <v>165</v>
      </c>
      <c r="AV1726">
        <v>0.12</v>
      </c>
      <c r="AW1726">
        <v>0.06</v>
      </c>
      <c r="AX1726">
        <v>42.993949999999998</v>
      </c>
      <c r="AY1726">
        <v>-85.680511999999993</v>
      </c>
      <c r="AZ1726" t="s">
        <v>164</v>
      </c>
      <c r="BC1726" t="s">
        <v>164</v>
      </c>
      <c r="BD1726">
        <v>-9537910.9670000002</v>
      </c>
      <c r="BE1726" s="1" t="s">
        <v>8617</v>
      </c>
    </row>
    <row r="1727" spans="1:57" x14ac:dyDescent="0.25">
      <c r="A1727">
        <v>83255</v>
      </c>
      <c r="B1727">
        <v>8954</v>
      </c>
      <c r="C1727">
        <v>5</v>
      </c>
      <c r="D1727" t="s">
        <v>155</v>
      </c>
      <c r="E1727" t="s">
        <v>156</v>
      </c>
      <c r="F1727">
        <v>113761</v>
      </c>
      <c r="G1727" t="s">
        <v>8618</v>
      </c>
      <c r="H1727" t="s">
        <v>8619</v>
      </c>
      <c r="I1727" t="s">
        <v>8620</v>
      </c>
      <c r="J1727" t="s">
        <v>8621</v>
      </c>
      <c r="K1727" t="s">
        <v>909</v>
      </c>
      <c r="L1727">
        <v>48158</v>
      </c>
      <c r="M1727">
        <v>0.86</v>
      </c>
      <c r="N1727" t="s">
        <v>162</v>
      </c>
      <c r="O1727" t="s">
        <v>162</v>
      </c>
      <c r="P1727" t="s">
        <v>8622</v>
      </c>
      <c r="Q1727">
        <v>0.12</v>
      </c>
      <c r="R1727" t="s">
        <v>162</v>
      </c>
      <c r="S1727" t="s">
        <v>164</v>
      </c>
      <c r="T1727" t="s">
        <v>164</v>
      </c>
      <c r="U1727" t="s">
        <v>162</v>
      </c>
      <c r="V1727">
        <v>3.98</v>
      </c>
      <c r="X1727" t="s">
        <v>162</v>
      </c>
      <c r="Y1727" t="s">
        <v>162</v>
      </c>
      <c r="Z1727" t="s">
        <v>164</v>
      </c>
      <c r="AA1727" t="s">
        <v>162</v>
      </c>
      <c r="AB1727">
        <v>5.49</v>
      </c>
      <c r="AC1727">
        <v>6.71</v>
      </c>
      <c r="AD1727">
        <v>7.12</v>
      </c>
      <c r="AE1727" t="s">
        <v>162</v>
      </c>
      <c r="AF1727" t="s">
        <v>162</v>
      </c>
      <c r="AG1727">
        <v>1017233</v>
      </c>
      <c r="AH1727">
        <v>2178077</v>
      </c>
      <c r="AI1727">
        <v>2178077</v>
      </c>
      <c r="AJ1727">
        <v>61235</v>
      </c>
      <c r="AK1727">
        <v>49690</v>
      </c>
      <c r="AL1727">
        <v>116851</v>
      </c>
      <c r="AM1727">
        <v>789457</v>
      </c>
      <c r="AN1727" t="s">
        <v>164</v>
      </c>
      <c r="AO1727">
        <v>11</v>
      </c>
      <c r="AP1727" t="s">
        <v>162</v>
      </c>
      <c r="AQ1727">
        <v>0.94</v>
      </c>
      <c r="AR1727">
        <v>138</v>
      </c>
      <c r="AS1727">
        <v>0.76</v>
      </c>
      <c r="AT1727" t="s">
        <v>165</v>
      </c>
      <c r="AU1727">
        <v>138</v>
      </c>
      <c r="AV1727">
        <v>0</v>
      </c>
      <c r="AW1727">
        <v>3.42</v>
      </c>
      <c r="AX1727">
        <v>42.1494</v>
      </c>
      <c r="AY1727">
        <v>-84.038489999999996</v>
      </c>
      <c r="AZ1727" t="s">
        <v>164</v>
      </c>
      <c r="BA1727" t="s">
        <v>164</v>
      </c>
      <c r="BC1727" t="s">
        <v>164</v>
      </c>
      <c r="BD1727">
        <v>-9355121.9140000008</v>
      </c>
      <c r="BE1727" s="1" t="s">
        <v>8623</v>
      </c>
    </row>
    <row r="1728" spans="1:57" x14ac:dyDescent="0.25">
      <c r="A1728">
        <v>83299</v>
      </c>
      <c r="B1728">
        <v>9341</v>
      </c>
      <c r="C1728">
        <v>5</v>
      </c>
      <c r="D1728" t="s">
        <v>155</v>
      </c>
      <c r="E1728" t="s">
        <v>156</v>
      </c>
      <c r="F1728">
        <v>176192</v>
      </c>
      <c r="G1728" t="s">
        <v>8624</v>
      </c>
      <c r="H1728" t="s">
        <v>8625</v>
      </c>
      <c r="I1728" t="s">
        <v>8625</v>
      </c>
      <c r="J1728" t="s">
        <v>565</v>
      </c>
      <c r="K1728" t="s">
        <v>556</v>
      </c>
      <c r="L1728">
        <v>49037</v>
      </c>
      <c r="M1728">
        <v>0.82</v>
      </c>
      <c r="N1728" t="s">
        <v>162</v>
      </c>
      <c r="O1728" t="s">
        <v>162</v>
      </c>
      <c r="P1728" t="s">
        <v>8626</v>
      </c>
      <c r="Q1728">
        <v>0.12</v>
      </c>
      <c r="R1728" t="s">
        <v>162</v>
      </c>
      <c r="S1728" t="s">
        <v>164</v>
      </c>
      <c r="T1728" t="s">
        <v>164</v>
      </c>
      <c r="U1728" t="s">
        <v>162</v>
      </c>
      <c r="V1728">
        <v>3.96</v>
      </c>
      <c r="X1728" t="s">
        <v>162</v>
      </c>
      <c r="Y1728" t="s">
        <v>162</v>
      </c>
      <c r="Z1728" t="s">
        <v>164</v>
      </c>
      <c r="AA1728" t="s">
        <v>162</v>
      </c>
      <c r="AB1728">
        <v>5.04</v>
      </c>
      <c r="AC1728">
        <v>6.34</v>
      </c>
      <c r="AD1728">
        <v>6.79</v>
      </c>
      <c r="AE1728" t="s">
        <v>162</v>
      </c>
      <c r="AF1728" t="s">
        <v>162</v>
      </c>
      <c r="AG1728">
        <v>797654</v>
      </c>
      <c r="AH1728">
        <v>1928689</v>
      </c>
      <c r="AI1728">
        <v>1928689</v>
      </c>
      <c r="AJ1728">
        <v>78594</v>
      </c>
      <c r="AK1728">
        <v>141930</v>
      </c>
      <c r="AL1728">
        <v>189925</v>
      </c>
      <c r="AM1728">
        <v>387205</v>
      </c>
      <c r="AN1728" t="s">
        <v>164</v>
      </c>
      <c r="AO1728">
        <v>11</v>
      </c>
      <c r="AP1728" t="s">
        <v>162</v>
      </c>
      <c r="AQ1728">
        <v>0.65</v>
      </c>
      <c r="AS1728">
        <v>2</v>
      </c>
      <c r="AT1728" t="s">
        <v>165</v>
      </c>
      <c r="AU1728">
        <v>138</v>
      </c>
      <c r="AV1728">
        <v>0.03</v>
      </c>
      <c r="AW1728">
        <v>0.22</v>
      </c>
      <c r="AX1728">
        <v>42.339072000000002</v>
      </c>
      <c r="AY1728">
        <v>-85.279392000000001</v>
      </c>
      <c r="AZ1728" t="s">
        <v>164</v>
      </c>
      <c r="BA1728" t="s">
        <v>164</v>
      </c>
      <c r="BC1728" t="s">
        <v>164</v>
      </c>
      <c r="BD1728">
        <v>-9493258.4930000007</v>
      </c>
      <c r="BE1728" s="1" t="s">
        <v>8627</v>
      </c>
    </row>
    <row r="1729" spans="1:57" x14ac:dyDescent="0.25">
      <c r="A1729">
        <v>83302</v>
      </c>
      <c r="B1729">
        <v>9346</v>
      </c>
      <c r="C1729">
        <v>5</v>
      </c>
      <c r="D1729" t="s">
        <v>155</v>
      </c>
      <c r="E1729" t="s">
        <v>156</v>
      </c>
      <c r="F1729">
        <v>176881</v>
      </c>
      <c r="G1729" t="s">
        <v>8628</v>
      </c>
      <c r="H1729" t="s">
        <v>8629</v>
      </c>
      <c r="I1729" t="s">
        <v>8630</v>
      </c>
      <c r="J1729" t="s">
        <v>1597</v>
      </c>
      <c r="K1729" t="s">
        <v>240</v>
      </c>
      <c r="L1729">
        <v>48084</v>
      </c>
      <c r="M1729">
        <v>0.83</v>
      </c>
      <c r="N1729" t="s">
        <v>162</v>
      </c>
      <c r="O1729" t="s">
        <v>162</v>
      </c>
      <c r="P1729" t="s">
        <v>8631</v>
      </c>
      <c r="Q1729">
        <v>0.12</v>
      </c>
      <c r="R1729" t="s">
        <v>162</v>
      </c>
      <c r="S1729" t="s">
        <v>164</v>
      </c>
      <c r="T1729" t="s">
        <v>164</v>
      </c>
      <c r="U1729" t="s">
        <v>162</v>
      </c>
      <c r="V1729">
        <v>3.97</v>
      </c>
      <c r="X1729" t="s">
        <v>162</v>
      </c>
      <c r="Y1729" t="s">
        <v>162</v>
      </c>
      <c r="Z1729" t="s">
        <v>162</v>
      </c>
      <c r="AA1729" t="s">
        <v>162</v>
      </c>
      <c r="AB1729">
        <v>4.8600000000000003</v>
      </c>
      <c r="AC1729">
        <v>5.97</v>
      </c>
      <c r="AD1729">
        <v>6.38</v>
      </c>
      <c r="AE1729" t="s">
        <v>162</v>
      </c>
      <c r="AF1729" t="s">
        <v>162</v>
      </c>
      <c r="AG1729">
        <v>927180</v>
      </c>
      <c r="AH1729">
        <v>1445972</v>
      </c>
      <c r="AI1729">
        <v>1445972</v>
      </c>
      <c r="AJ1729">
        <v>50333</v>
      </c>
      <c r="AK1729">
        <v>6358</v>
      </c>
      <c r="AL1729">
        <v>70417</v>
      </c>
      <c r="AM1729">
        <v>800072</v>
      </c>
      <c r="AN1729" t="s">
        <v>164</v>
      </c>
      <c r="AO1729">
        <v>10</v>
      </c>
      <c r="AP1729" t="s">
        <v>162</v>
      </c>
      <c r="AQ1729">
        <v>0.36</v>
      </c>
      <c r="AR1729">
        <v>120</v>
      </c>
      <c r="AS1729">
        <v>0.23</v>
      </c>
      <c r="AT1729" t="s">
        <v>165</v>
      </c>
      <c r="AU1729">
        <v>120</v>
      </c>
      <c r="AV1729">
        <v>0.01</v>
      </c>
      <c r="AW1729">
        <v>0.22</v>
      </c>
      <c r="AX1729">
        <v>42.542000000000002</v>
      </c>
      <c r="AY1729">
        <v>-83.185410000000005</v>
      </c>
      <c r="AZ1729" t="s">
        <v>164</v>
      </c>
      <c r="BC1729" t="s">
        <v>164</v>
      </c>
      <c r="BD1729">
        <v>-9260157.4829999991</v>
      </c>
      <c r="BE1729" s="1" t="s">
        <v>8632</v>
      </c>
    </row>
    <row r="1730" spans="1:57" x14ac:dyDescent="0.25">
      <c r="A1730">
        <v>83328</v>
      </c>
      <c r="B1730">
        <v>9537</v>
      </c>
      <c r="C1730">
        <v>5</v>
      </c>
      <c r="D1730" t="s">
        <v>155</v>
      </c>
      <c r="E1730" t="s">
        <v>156</v>
      </c>
      <c r="F1730">
        <v>91562</v>
      </c>
      <c r="G1730" t="s">
        <v>8633</v>
      </c>
      <c r="H1730" t="s">
        <v>8634</v>
      </c>
      <c r="I1730" t="s">
        <v>8635</v>
      </c>
      <c r="J1730" t="s">
        <v>549</v>
      </c>
      <c r="K1730" t="s">
        <v>549</v>
      </c>
      <c r="L1730">
        <v>49001</v>
      </c>
      <c r="M1730">
        <v>0.86</v>
      </c>
      <c r="N1730" t="s">
        <v>162</v>
      </c>
      <c r="O1730" t="s">
        <v>162</v>
      </c>
      <c r="P1730" t="s">
        <v>8636</v>
      </c>
      <c r="Q1730">
        <v>0.12</v>
      </c>
      <c r="R1730" t="s">
        <v>162</v>
      </c>
      <c r="S1730" t="s">
        <v>164</v>
      </c>
      <c r="T1730" t="s">
        <v>164</v>
      </c>
      <c r="U1730" t="s">
        <v>162</v>
      </c>
      <c r="V1730">
        <v>3.95</v>
      </c>
      <c r="X1730" t="s">
        <v>162</v>
      </c>
      <c r="Y1730" t="s">
        <v>162</v>
      </c>
      <c r="Z1730" t="s">
        <v>164</v>
      </c>
      <c r="AA1730" t="s">
        <v>162</v>
      </c>
      <c r="AB1730">
        <v>5.2</v>
      </c>
      <c r="AC1730">
        <v>6.43</v>
      </c>
      <c r="AD1730">
        <v>6.87</v>
      </c>
      <c r="AE1730" t="s">
        <v>162</v>
      </c>
      <c r="AF1730" t="s">
        <v>162</v>
      </c>
      <c r="AG1730">
        <v>785313</v>
      </c>
      <c r="AH1730">
        <v>1792689</v>
      </c>
      <c r="AI1730">
        <v>1792689</v>
      </c>
      <c r="AJ1730">
        <v>82837</v>
      </c>
      <c r="AK1730">
        <v>133477</v>
      </c>
      <c r="AL1730">
        <v>193145</v>
      </c>
      <c r="AM1730">
        <v>375854</v>
      </c>
      <c r="AN1730" t="s">
        <v>164</v>
      </c>
      <c r="AO1730">
        <v>11</v>
      </c>
      <c r="AP1730" t="s">
        <v>162</v>
      </c>
      <c r="AQ1730">
        <v>1.36</v>
      </c>
      <c r="AS1730">
        <v>1.07</v>
      </c>
      <c r="AT1730" t="s">
        <v>165</v>
      </c>
      <c r="AV1730">
        <v>0</v>
      </c>
      <c r="AW1730">
        <v>0.72</v>
      </c>
      <c r="AX1730">
        <v>42.250556000000003</v>
      </c>
      <c r="AY1730">
        <v>-85.56</v>
      </c>
      <c r="AZ1730" t="s">
        <v>164</v>
      </c>
      <c r="BA1730" t="s">
        <v>164</v>
      </c>
      <c r="BC1730" t="s">
        <v>164</v>
      </c>
      <c r="BD1730">
        <v>-9524495.6319999993</v>
      </c>
      <c r="BE1730" s="1" t="s">
        <v>8637</v>
      </c>
    </row>
    <row r="1731" spans="1:57" x14ac:dyDescent="0.25">
      <c r="A1731">
        <v>83375</v>
      </c>
      <c r="B1731">
        <v>9933</v>
      </c>
      <c r="C1731">
        <v>5</v>
      </c>
      <c r="D1731" t="s">
        <v>155</v>
      </c>
      <c r="E1731" t="s">
        <v>156</v>
      </c>
      <c r="F1731">
        <v>161683</v>
      </c>
      <c r="G1731" t="s">
        <v>8638</v>
      </c>
      <c r="H1731" t="s">
        <v>8639</v>
      </c>
      <c r="I1731" t="s">
        <v>8640</v>
      </c>
      <c r="J1731" t="s">
        <v>295</v>
      </c>
      <c r="K1731" t="s">
        <v>295</v>
      </c>
      <c r="L1731">
        <v>49440</v>
      </c>
      <c r="M1731">
        <v>0.82</v>
      </c>
      <c r="N1731" t="s">
        <v>162</v>
      </c>
      <c r="O1731" t="s">
        <v>162</v>
      </c>
      <c r="P1731" t="s">
        <v>8641</v>
      </c>
      <c r="Q1731">
        <v>0.12</v>
      </c>
      <c r="R1731" t="s">
        <v>162</v>
      </c>
      <c r="S1731" t="s">
        <v>164</v>
      </c>
      <c r="T1731" t="s">
        <v>164</v>
      </c>
      <c r="U1731" t="s">
        <v>162</v>
      </c>
      <c r="V1731">
        <v>3.92</v>
      </c>
      <c r="X1731" t="s">
        <v>162</v>
      </c>
      <c r="Y1731" t="s">
        <v>162</v>
      </c>
      <c r="Z1731" t="s">
        <v>164</v>
      </c>
      <c r="AA1731" t="s">
        <v>162</v>
      </c>
      <c r="AB1731">
        <v>5.57</v>
      </c>
      <c r="AC1731">
        <v>6.71</v>
      </c>
      <c r="AD1731">
        <v>7.11</v>
      </c>
      <c r="AE1731" t="s">
        <v>162</v>
      </c>
      <c r="AF1731" t="s">
        <v>162</v>
      </c>
      <c r="AG1731">
        <v>459889</v>
      </c>
      <c r="AH1731">
        <v>659947</v>
      </c>
      <c r="AI1731">
        <v>659947</v>
      </c>
      <c r="AJ1731">
        <v>63805</v>
      </c>
      <c r="AK1731">
        <v>116301</v>
      </c>
      <c r="AL1731">
        <v>74864</v>
      </c>
      <c r="AM1731">
        <v>204920</v>
      </c>
      <c r="AN1731" t="s">
        <v>164</v>
      </c>
      <c r="AP1731" t="s">
        <v>162</v>
      </c>
      <c r="AQ1731">
        <v>0.56000000000000005</v>
      </c>
      <c r="AS1731">
        <v>1.28</v>
      </c>
      <c r="AT1731" t="s">
        <v>165</v>
      </c>
      <c r="AU1731">
        <v>138</v>
      </c>
      <c r="AV1731">
        <v>0.08</v>
      </c>
      <c r="AW1731">
        <v>0.08</v>
      </c>
      <c r="AX1731">
        <v>43.230649999999997</v>
      </c>
      <c r="AY1731">
        <v>-86.258790000000005</v>
      </c>
      <c r="AZ1731" t="s">
        <v>164</v>
      </c>
      <c r="BA1731" t="s">
        <v>164</v>
      </c>
      <c r="BC1731" t="s">
        <v>164</v>
      </c>
      <c r="BD1731">
        <v>-9602284.5789999999</v>
      </c>
      <c r="BE1731" s="1" t="s">
        <v>8642</v>
      </c>
    </row>
    <row r="1732" spans="1:57" x14ac:dyDescent="0.25">
      <c r="A1732">
        <v>83384</v>
      </c>
      <c r="B1732">
        <v>9988</v>
      </c>
      <c r="C1732">
        <v>5</v>
      </c>
      <c r="D1732" t="s">
        <v>155</v>
      </c>
      <c r="E1732" t="s">
        <v>156</v>
      </c>
      <c r="F1732">
        <v>140629</v>
      </c>
      <c r="G1732" t="s">
        <v>8643</v>
      </c>
      <c r="H1732" t="s">
        <v>8644</v>
      </c>
      <c r="I1732" t="s">
        <v>8645</v>
      </c>
      <c r="J1732" t="s">
        <v>1001</v>
      </c>
      <c r="K1732" t="s">
        <v>1002</v>
      </c>
      <c r="L1732">
        <v>48708</v>
      </c>
      <c r="M1732">
        <v>0.85</v>
      </c>
      <c r="N1732" t="s">
        <v>162</v>
      </c>
      <c r="O1732" t="s">
        <v>162</v>
      </c>
      <c r="P1732" t="s">
        <v>8646</v>
      </c>
      <c r="Q1732">
        <v>0.12</v>
      </c>
      <c r="R1732" t="s">
        <v>162</v>
      </c>
      <c r="S1732" t="s">
        <v>164</v>
      </c>
      <c r="T1732" t="s">
        <v>164</v>
      </c>
      <c r="U1732" t="s">
        <v>162</v>
      </c>
      <c r="V1732">
        <v>3.93</v>
      </c>
      <c r="X1732" t="s">
        <v>162</v>
      </c>
      <c r="Y1732" t="s">
        <v>162</v>
      </c>
      <c r="Z1732" t="s">
        <v>164</v>
      </c>
      <c r="AA1732" t="s">
        <v>162</v>
      </c>
      <c r="AB1732">
        <v>5.21</v>
      </c>
      <c r="AC1732">
        <v>6.43</v>
      </c>
      <c r="AD1732">
        <v>6.86</v>
      </c>
      <c r="AE1732" t="s">
        <v>162</v>
      </c>
      <c r="AF1732" t="s">
        <v>162</v>
      </c>
      <c r="AG1732">
        <v>393822</v>
      </c>
      <c r="AH1732">
        <v>1935685</v>
      </c>
      <c r="AI1732">
        <v>1935685</v>
      </c>
      <c r="AJ1732">
        <v>66676</v>
      </c>
      <c r="AK1732">
        <v>103311</v>
      </c>
      <c r="AL1732">
        <v>19586</v>
      </c>
      <c r="AM1732">
        <v>204249</v>
      </c>
      <c r="AN1732" t="s">
        <v>164</v>
      </c>
      <c r="AO1732">
        <v>9</v>
      </c>
      <c r="AP1732" t="s">
        <v>162</v>
      </c>
      <c r="AQ1732">
        <v>0.43</v>
      </c>
      <c r="AS1732">
        <v>1.61</v>
      </c>
      <c r="AT1732" t="s">
        <v>165</v>
      </c>
      <c r="AV1732">
        <v>0</v>
      </c>
      <c r="AW1732">
        <v>0.08</v>
      </c>
      <c r="AX1732">
        <v>43.610787000000002</v>
      </c>
      <c r="AY1732">
        <v>-83.889493999999999</v>
      </c>
      <c r="AZ1732" t="s">
        <v>164</v>
      </c>
      <c r="BA1732" t="s">
        <v>164</v>
      </c>
      <c r="BC1732" t="s">
        <v>164</v>
      </c>
      <c r="BD1732">
        <v>-9338535.7550000008</v>
      </c>
      <c r="BE1732" s="1" t="s">
        <v>8647</v>
      </c>
    </row>
    <row r="1733" spans="1:57" x14ac:dyDescent="0.25">
      <c r="A1733">
        <v>83491</v>
      </c>
      <c r="B1733">
        <v>10837</v>
      </c>
      <c r="C1733">
        <v>5</v>
      </c>
      <c r="D1733" t="s">
        <v>155</v>
      </c>
      <c r="E1733" t="s">
        <v>156</v>
      </c>
      <c r="F1733">
        <v>125647</v>
      </c>
      <c r="G1733" t="s">
        <v>8648</v>
      </c>
      <c r="H1733" t="s">
        <v>8649</v>
      </c>
      <c r="I1733" t="s">
        <v>8650</v>
      </c>
      <c r="J1733" t="s">
        <v>370</v>
      </c>
      <c r="K1733" t="s">
        <v>272</v>
      </c>
      <c r="L1733">
        <v>49684</v>
      </c>
      <c r="M1733">
        <v>0.83</v>
      </c>
      <c r="N1733" t="s">
        <v>162</v>
      </c>
      <c r="O1733" t="s">
        <v>162</v>
      </c>
      <c r="P1733" t="s">
        <v>8651</v>
      </c>
      <c r="Q1733">
        <v>0.12</v>
      </c>
      <c r="R1733" t="s">
        <v>162</v>
      </c>
      <c r="S1733" t="s">
        <v>164</v>
      </c>
      <c r="T1733" t="s">
        <v>164</v>
      </c>
      <c r="U1733" t="s">
        <v>162</v>
      </c>
      <c r="V1733">
        <v>3.77</v>
      </c>
      <c r="X1733" t="s">
        <v>162</v>
      </c>
      <c r="Y1733" t="s">
        <v>162</v>
      </c>
      <c r="Z1733" t="s">
        <v>164</v>
      </c>
      <c r="AA1733" t="s">
        <v>162</v>
      </c>
      <c r="AB1733">
        <v>5.18</v>
      </c>
      <c r="AC1733">
        <v>6.21</v>
      </c>
      <c r="AD1733">
        <v>6.6</v>
      </c>
      <c r="AE1733" t="s">
        <v>162</v>
      </c>
      <c r="AF1733" t="s">
        <v>162</v>
      </c>
      <c r="AG1733">
        <v>542383</v>
      </c>
      <c r="AH1733">
        <v>68444</v>
      </c>
      <c r="AI1733">
        <v>68444</v>
      </c>
      <c r="AJ1733">
        <v>129884</v>
      </c>
      <c r="AK1733">
        <v>330839</v>
      </c>
      <c r="AL1733">
        <v>17781</v>
      </c>
      <c r="AM1733">
        <v>63878</v>
      </c>
      <c r="AN1733" t="s">
        <v>164</v>
      </c>
      <c r="AO1733">
        <v>9</v>
      </c>
      <c r="AP1733" t="s">
        <v>162</v>
      </c>
      <c r="AQ1733">
        <v>7.0000000000000007E-2</v>
      </c>
      <c r="AS1733">
        <v>7.0000000000000007E-2</v>
      </c>
      <c r="AT1733" t="s">
        <v>165</v>
      </c>
      <c r="AV1733">
        <v>0</v>
      </c>
      <c r="AW1733">
        <v>0.6</v>
      </c>
      <c r="AX1733">
        <v>44.766125000000002</v>
      </c>
      <c r="AY1733">
        <v>-85.626334999999997</v>
      </c>
      <c r="AZ1733" t="s">
        <v>164</v>
      </c>
      <c r="BA1733" t="s">
        <v>164</v>
      </c>
      <c r="BC1733" t="s">
        <v>164</v>
      </c>
      <c r="BD1733">
        <v>-9531880.0109999999</v>
      </c>
      <c r="BE1733" s="1" t="s">
        <v>8652</v>
      </c>
    </row>
    <row r="1734" spans="1:57" x14ac:dyDescent="0.25">
      <c r="A1734">
        <v>83598</v>
      </c>
      <c r="B1734">
        <v>11849</v>
      </c>
      <c r="C1734">
        <v>5</v>
      </c>
      <c r="D1734" t="s">
        <v>155</v>
      </c>
      <c r="E1734" t="s">
        <v>156</v>
      </c>
      <c r="F1734">
        <v>14673</v>
      </c>
      <c r="G1734" t="s">
        <v>8653</v>
      </c>
      <c r="H1734" t="s">
        <v>8654</v>
      </c>
      <c r="I1734" t="s">
        <v>8655</v>
      </c>
      <c r="J1734" t="s">
        <v>658</v>
      </c>
      <c r="K1734" t="s">
        <v>659</v>
      </c>
      <c r="L1734">
        <v>48910</v>
      </c>
      <c r="M1734">
        <v>0.8</v>
      </c>
      <c r="N1734" t="s">
        <v>162</v>
      </c>
      <c r="O1734" t="s">
        <v>162</v>
      </c>
      <c r="P1734" t="s">
        <v>8656</v>
      </c>
      <c r="Q1734">
        <v>0.12</v>
      </c>
      <c r="R1734" t="s">
        <v>162</v>
      </c>
      <c r="S1734" t="s">
        <v>164</v>
      </c>
      <c r="T1734" t="s">
        <v>164</v>
      </c>
      <c r="U1734" t="s">
        <v>162</v>
      </c>
      <c r="V1734">
        <v>3.92</v>
      </c>
      <c r="X1734" t="s">
        <v>162</v>
      </c>
      <c r="Y1734" t="s">
        <v>162</v>
      </c>
      <c r="Z1734" t="s">
        <v>164</v>
      </c>
      <c r="AA1734" t="s">
        <v>162</v>
      </c>
      <c r="AB1734">
        <v>5.2</v>
      </c>
      <c r="AC1734">
        <v>6.47</v>
      </c>
      <c r="AD1734">
        <v>6.92</v>
      </c>
      <c r="AE1734" t="s">
        <v>162</v>
      </c>
      <c r="AF1734" t="s">
        <v>162</v>
      </c>
      <c r="AG1734">
        <v>873852</v>
      </c>
      <c r="AH1734">
        <v>2088745</v>
      </c>
      <c r="AI1734">
        <v>2088745</v>
      </c>
      <c r="AJ1734">
        <v>60866</v>
      </c>
      <c r="AK1734">
        <v>110275</v>
      </c>
      <c r="AL1734">
        <v>95713</v>
      </c>
      <c r="AM1734">
        <v>606998</v>
      </c>
      <c r="AN1734" t="s">
        <v>164</v>
      </c>
      <c r="AO1734">
        <v>10</v>
      </c>
      <c r="AP1734" t="s">
        <v>162</v>
      </c>
      <c r="AQ1734">
        <v>0.94</v>
      </c>
      <c r="AR1734">
        <v>138</v>
      </c>
      <c r="AS1734">
        <v>0.48</v>
      </c>
      <c r="AT1734" t="s">
        <v>165</v>
      </c>
      <c r="AU1734">
        <v>138</v>
      </c>
      <c r="AV1734">
        <v>0</v>
      </c>
      <c r="AW1734">
        <v>0.42</v>
      </c>
      <c r="AX1734">
        <v>42.705818999999998</v>
      </c>
      <c r="AY1734">
        <v>-84.548186000000001</v>
      </c>
      <c r="AZ1734" t="s">
        <v>164</v>
      </c>
      <c r="BA1734" t="s">
        <v>164</v>
      </c>
      <c r="BC1734" t="s">
        <v>164</v>
      </c>
      <c r="BD1734">
        <v>-9411861.0130000003</v>
      </c>
      <c r="BE1734">
        <v>5267301.1579999998</v>
      </c>
    </row>
    <row r="1735" spans="1:57" x14ac:dyDescent="0.25">
      <c r="A1735">
        <v>83601</v>
      </c>
      <c r="B1735">
        <v>11916</v>
      </c>
      <c r="C1735">
        <v>5</v>
      </c>
      <c r="D1735" t="s">
        <v>155</v>
      </c>
      <c r="E1735" t="s">
        <v>156</v>
      </c>
      <c r="F1735">
        <v>25568</v>
      </c>
      <c r="G1735" t="s">
        <v>8657</v>
      </c>
      <c r="H1735" t="s">
        <v>8658</v>
      </c>
      <c r="I1735" t="s">
        <v>8659</v>
      </c>
      <c r="J1735" t="s">
        <v>686</v>
      </c>
      <c r="K1735" t="s">
        <v>161</v>
      </c>
      <c r="L1735" t="s">
        <v>162</v>
      </c>
      <c r="M1735">
        <v>0.83</v>
      </c>
      <c r="N1735" t="s">
        <v>162</v>
      </c>
      <c r="O1735" t="s">
        <v>162</v>
      </c>
      <c r="P1735" t="s">
        <v>8660</v>
      </c>
      <c r="Q1735">
        <v>0.12</v>
      </c>
      <c r="R1735" t="s">
        <v>162</v>
      </c>
      <c r="S1735" t="s">
        <v>164</v>
      </c>
      <c r="T1735" t="s">
        <v>164</v>
      </c>
      <c r="U1735" t="s">
        <v>162</v>
      </c>
      <c r="V1735">
        <v>3.96</v>
      </c>
      <c r="X1735" t="s">
        <v>162</v>
      </c>
      <c r="Y1735" t="s">
        <v>162</v>
      </c>
      <c r="Z1735" t="s">
        <v>162</v>
      </c>
      <c r="AA1735" t="s">
        <v>162</v>
      </c>
      <c r="AB1735">
        <v>4.78</v>
      </c>
      <c r="AC1735">
        <v>5.78</v>
      </c>
      <c r="AD1735">
        <v>6.14</v>
      </c>
      <c r="AE1735" t="s">
        <v>162</v>
      </c>
      <c r="AF1735" t="s">
        <v>162</v>
      </c>
      <c r="AG1735">
        <v>904243</v>
      </c>
      <c r="AH1735">
        <v>815568</v>
      </c>
      <c r="AI1735">
        <v>815568</v>
      </c>
      <c r="AJ1735">
        <v>45089</v>
      </c>
      <c r="AK1735">
        <v>10479</v>
      </c>
      <c r="AL1735">
        <v>72883</v>
      </c>
      <c r="AM1735">
        <v>775792</v>
      </c>
      <c r="AN1735" t="s">
        <v>164</v>
      </c>
      <c r="AO1735">
        <v>10</v>
      </c>
      <c r="AP1735" t="s">
        <v>162</v>
      </c>
      <c r="AQ1735">
        <v>0.99</v>
      </c>
      <c r="AS1735">
        <v>0.99</v>
      </c>
      <c r="AT1735" t="s">
        <v>165</v>
      </c>
      <c r="AV1735">
        <v>0.06</v>
      </c>
      <c r="AW1735">
        <v>0.31</v>
      </c>
      <c r="AX1735">
        <v>42.332645999999997</v>
      </c>
      <c r="AY1735">
        <v>-83.109065999999999</v>
      </c>
      <c r="AZ1735" t="s">
        <v>164</v>
      </c>
      <c r="BC1735" t="s">
        <v>164</v>
      </c>
      <c r="BD1735">
        <v>-9251658.9069999997</v>
      </c>
      <c r="BE1735" s="1" t="s">
        <v>8661</v>
      </c>
    </row>
    <row r="1736" spans="1:57" x14ac:dyDescent="0.25">
      <c r="A1736">
        <v>83707</v>
      </c>
      <c r="B1736">
        <v>13204</v>
      </c>
      <c r="C1736">
        <v>5</v>
      </c>
      <c r="D1736" t="s">
        <v>155</v>
      </c>
      <c r="E1736" t="s">
        <v>156</v>
      </c>
      <c r="F1736">
        <v>236981</v>
      </c>
      <c r="G1736" t="s">
        <v>8662</v>
      </c>
      <c r="H1736" t="s">
        <v>8663</v>
      </c>
      <c r="I1736" t="s">
        <v>8664</v>
      </c>
      <c r="J1736" t="s">
        <v>4055</v>
      </c>
      <c r="K1736" t="s">
        <v>240</v>
      </c>
      <c r="L1736">
        <v>48067</v>
      </c>
      <c r="M1736">
        <v>0.82</v>
      </c>
      <c r="N1736" t="s">
        <v>162</v>
      </c>
      <c r="O1736" t="s">
        <v>162</v>
      </c>
      <c r="P1736" t="s">
        <v>8665</v>
      </c>
      <c r="Q1736">
        <v>0.12</v>
      </c>
      <c r="R1736" t="s">
        <v>162</v>
      </c>
      <c r="S1736" t="s">
        <v>164</v>
      </c>
      <c r="T1736" t="s">
        <v>164</v>
      </c>
      <c r="U1736" t="s">
        <v>162</v>
      </c>
      <c r="V1736">
        <v>3.96</v>
      </c>
      <c r="X1736" t="s">
        <v>162</v>
      </c>
      <c r="Y1736" t="s">
        <v>162</v>
      </c>
      <c r="Z1736" t="s">
        <v>162</v>
      </c>
      <c r="AA1736" t="s">
        <v>162</v>
      </c>
      <c r="AB1736">
        <v>4.7</v>
      </c>
      <c r="AC1736">
        <v>5.82</v>
      </c>
      <c r="AD1736">
        <v>6.22</v>
      </c>
      <c r="AE1736" t="s">
        <v>162</v>
      </c>
      <c r="AF1736" t="s">
        <v>162</v>
      </c>
      <c r="AG1736">
        <v>850152</v>
      </c>
      <c r="AH1736">
        <v>1076584</v>
      </c>
      <c r="AI1736">
        <v>1076584</v>
      </c>
      <c r="AJ1736">
        <v>45687</v>
      </c>
      <c r="AK1736">
        <v>6002</v>
      </c>
      <c r="AL1736">
        <v>66949</v>
      </c>
      <c r="AM1736">
        <v>731514</v>
      </c>
      <c r="AN1736" t="s">
        <v>164</v>
      </c>
      <c r="AO1736">
        <v>10</v>
      </c>
      <c r="AP1736" t="s">
        <v>162</v>
      </c>
      <c r="AQ1736">
        <v>0.33</v>
      </c>
      <c r="AR1736">
        <v>120</v>
      </c>
      <c r="AS1736">
        <v>0.23</v>
      </c>
      <c r="AT1736" t="s">
        <v>193</v>
      </c>
      <c r="AU1736">
        <v>120</v>
      </c>
      <c r="AV1736">
        <v>0.01</v>
      </c>
      <c r="AW1736">
        <v>0.26</v>
      </c>
      <c r="AX1736">
        <v>42.490181</v>
      </c>
      <c r="AY1736">
        <v>-83.141841999999997</v>
      </c>
      <c r="AZ1736" t="s">
        <v>164</v>
      </c>
      <c r="BC1736" t="s">
        <v>164</v>
      </c>
      <c r="BD1736">
        <v>-9255307.5150000006</v>
      </c>
      <c r="BE1736" s="1" t="s">
        <v>8666</v>
      </c>
    </row>
    <row r="1737" spans="1:57" x14ac:dyDescent="0.25">
      <c r="A1737">
        <v>83708</v>
      </c>
      <c r="B1737">
        <v>13205</v>
      </c>
      <c r="C1737">
        <v>5</v>
      </c>
      <c r="D1737" t="s">
        <v>155</v>
      </c>
      <c r="E1737" t="s">
        <v>156</v>
      </c>
      <c r="F1737">
        <v>235981</v>
      </c>
      <c r="G1737" t="s">
        <v>8667</v>
      </c>
      <c r="H1737" t="s">
        <v>8668</v>
      </c>
      <c r="I1737" t="s">
        <v>8669</v>
      </c>
      <c r="J1737" t="s">
        <v>549</v>
      </c>
      <c r="K1737" t="s">
        <v>549</v>
      </c>
      <c r="L1737">
        <v>49007</v>
      </c>
      <c r="M1737">
        <v>0.86</v>
      </c>
      <c r="N1737" t="s">
        <v>162</v>
      </c>
      <c r="O1737" t="s">
        <v>162</v>
      </c>
      <c r="P1737" t="s">
        <v>8670</v>
      </c>
      <c r="Q1737">
        <v>0.12</v>
      </c>
      <c r="R1737" t="s">
        <v>162</v>
      </c>
      <c r="S1737" t="s">
        <v>164</v>
      </c>
      <c r="T1737" t="s">
        <v>164</v>
      </c>
      <c r="U1737" t="s">
        <v>162</v>
      </c>
      <c r="V1737">
        <v>3.94</v>
      </c>
      <c r="X1737" t="s">
        <v>162</v>
      </c>
      <c r="Y1737" t="s">
        <v>162</v>
      </c>
      <c r="Z1737" t="s">
        <v>162</v>
      </c>
      <c r="AA1737" t="s">
        <v>162</v>
      </c>
      <c r="AB1737">
        <v>4.91</v>
      </c>
      <c r="AC1737">
        <v>6.23</v>
      </c>
      <c r="AD1737">
        <v>6.7</v>
      </c>
      <c r="AE1737" t="s">
        <v>162</v>
      </c>
      <c r="AF1737" t="s">
        <v>162</v>
      </c>
      <c r="AG1737">
        <v>785313</v>
      </c>
      <c r="AH1737">
        <v>1792689</v>
      </c>
      <c r="AI1737">
        <v>1792689</v>
      </c>
      <c r="AJ1737">
        <v>82837</v>
      </c>
      <c r="AK1737">
        <v>133477</v>
      </c>
      <c r="AL1737">
        <v>193145</v>
      </c>
      <c r="AM1737">
        <v>375854</v>
      </c>
      <c r="AN1737" t="s">
        <v>164</v>
      </c>
      <c r="AO1737">
        <v>11</v>
      </c>
      <c r="AP1737" t="s">
        <v>162</v>
      </c>
      <c r="AQ1737">
        <v>0.11</v>
      </c>
      <c r="AS1737">
        <v>0.99</v>
      </c>
      <c r="AT1737" t="s">
        <v>165</v>
      </c>
      <c r="AV1737">
        <v>0</v>
      </c>
      <c r="AW1737">
        <v>0</v>
      </c>
      <c r="AX1737">
        <v>42.294234000000003</v>
      </c>
      <c r="AY1737">
        <v>-85.590943999999993</v>
      </c>
      <c r="AZ1737" t="s">
        <v>164</v>
      </c>
      <c r="BC1737" t="s">
        <v>164</v>
      </c>
      <c r="BD1737">
        <v>-9527940.3029999994</v>
      </c>
      <c r="BE1737" s="1" t="s">
        <v>8671</v>
      </c>
    </row>
    <row r="1738" spans="1:57" x14ac:dyDescent="0.25">
      <c r="A1738">
        <v>83835</v>
      </c>
      <c r="B1738">
        <v>15030</v>
      </c>
      <c r="C1738">
        <v>5</v>
      </c>
      <c r="D1738" t="s">
        <v>155</v>
      </c>
      <c r="E1738" t="s">
        <v>156</v>
      </c>
      <c r="F1738">
        <v>16981</v>
      </c>
      <c r="G1738" t="s">
        <v>8672</v>
      </c>
      <c r="H1738" t="s">
        <v>8673</v>
      </c>
      <c r="I1738" t="s">
        <v>8674</v>
      </c>
      <c r="J1738" t="s">
        <v>658</v>
      </c>
      <c r="K1738" t="s">
        <v>659</v>
      </c>
      <c r="L1738">
        <v>48911</v>
      </c>
      <c r="M1738">
        <v>0.8</v>
      </c>
      <c r="N1738" t="s">
        <v>162</v>
      </c>
      <c r="O1738" t="s">
        <v>162</v>
      </c>
      <c r="P1738" t="s">
        <v>8675</v>
      </c>
      <c r="Q1738">
        <v>0.12</v>
      </c>
      <c r="R1738" t="s">
        <v>162</v>
      </c>
      <c r="S1738" t="s">
        <v>164</v>
      </c>
      <c r="T1738" t="s">
        <v>164</v>
      </c>
      <c r="U1738" t="s">
        <v>162</v>
      </c>
      <c r="V1738">
        <v>3.93</v>
      </c>
      <c r="X1738" t="s">
        <v>162</v>
      </c>
      <c r="Y1738" t="s">
        <v>162</v>
      </c>
      <c r="Z1738" t="s">
        <v>164</v>
      </c>
      <c r="AA1738" t="s">
        <v>162</v>
      </c>
      <c r="AB1738">
        <v>5.13</v>
      </c>
      <c r="AC1738">
        <v>6.38</v>
      </c>
      <c r="AD1738">
        <v>6.84</v>
      </c>
      <c r="AE1738" t="s">
        <v>162</v>
      </c>
      <c r="AF1738" t="s">
        <v>162</v>
      </c>
      <c r="AG1738">
        <v>873852</v>
      </c>
      <c r="AH1738">
        <v>2088745</v>
      </c>
      <c r="AI1738">
        <v>2088745</v>
      </c>
      <c r="AJ1738">
        <v>60866</v>
      </c>
      <c r="AK1738">
        <v>110275</v>
      </c>
      <c r="AL1738">
        <v>95713</v>
      </c>
      <c r="AM1738">
        <v>606998</v>
      </c>
      <c r="AN1738" t="s">
        <v>164</v>
      </c>
      <c r="AO1738">
        <v>10</v>
      </c>
      <c r="AP1738" t="s">
        <v>162</v>
      </c>
      <c r="AQ1738">
        <v>0.68</v>
      </c>
      <c r="AS1738">
        <v>0.66</v>
      </c>
      <c r="AT1738" t="s">
        <v>165</v>
      </c>
      <c r="AU1738">
        <v>138</v>
      </c>
      <c r="AV1738">
        <v>0</v>
      </c>
      <c r="AW1738">
        <v>0.09</v>
      </c>
      <c r="AX1738">
        <v>42.733055</v>
      </c>
      <c r="AY1738">
        <v>-84.545000000000002</v>
      </c>
      <c r="AZ1738" t="s">
        <v>164</v>
      </c>
      <c r="BA1738" t="s">
        <v>164</v>
      </c>
      <c r="BC1738" t="s">
        <v>164</v>
      </c>
      <c r="BD1738">
        <v>-9411506.3489999995</v>
      </c>
      <c r="BE1738">
        <v>5271427.96</v>
      </c>
    </row>
    <row r="1739" spans="1:57" x14ac:dyDescent="0.25">
      <c r="A1739">
        <v>83890</v>
      </c>
      <c r="B1739">
        <v>15645</v>
      </c>
      <c r="C1739">
        <v>5</v>
      </c>
      <c r="D1739" t="s">
        <v>155</v>
      </c>
      <c r="E1739" t="s">
        <v>156</v>
      </c>
      <c r="F1739">
        <v>104522</v>
      </c>
      <c r="G1739" t="s">
        <v>8676</v>
      </c>
      <c r="H1739" t="s">
        <v>8677</v>
      </c>
      <c r="I1739" t="s">
        <v>8678</v>
      </c>
      <c r="J1739" t="s">
        <v>351</v>
      </c>
      <c r="K1739" t="s">
        <v>351</v>
      </c>
      <c r="L1739">
        <v>49201</v>
      </c>
      <c r="M1739">
        <v>0.8</v>
      </c>
      <c r="N1739" t="s">
        <v>162</v>
      </c>
      <c r="O1739" t="s">
        <v>162</v>
      </c>
      <c r="P1739" t="s">
        <v>8679</v>
      </c>
      <c r="Q1739">
        <v>0.12</v>
      </c>
      <c r="R1739" t="s">
        <v>162</v>
      </c>
      <c r="S1739" t="s">
        <v>164</v>
      </c>
      <c r="T1739" t="s">
        <v>164</v>
      </c>
      <c r="U1739" t="s">
        <v>162</v>
      </c>
      <c r="V1739">
        <v>3.96</v>
      </c>
      <c r="X1739" t="s">
        <v>162</v>
      </c>
      <c r="Y1739" t="s">
        <v>162</v>
      </c>
      <c r="Z1739" t="s">
        <v>164</v>
      </c>
      <c r="AA1739" t="s">
        <v>162</v>
      </c>
      <c r="AB1739">
        <v>5.26</v>
      </c>
      <c r="AC1739">
        <v>6.56</v>
      </c>
      <c r="AD1739">
        <v>7.01</v>
      </c>
      <c r="AE1739" t="s">
        <v>162</v>
      </c>
      <c r="AF1739" t="s">
        <v>162</v>
      </c>
      <c r="AG1739">
        <v>1093942</v>
      </c>
      <c r="AH1739">
        <v>2134968</v>
      </c>
      <c r="AI1739">
        <v>2134968</v>
      </c>
      <c r="AJ1739">
        <v>70729</v>
      </c>
      <c r="AK1739">
        <v>81440</v>
      </c>
      <c r="AL1739">
        <v>117733</v>
      </c>
      <c r="AM1739">
        <v>824041</v>
      </c>
      <c r="AN1739" t="s">
        <v>164</v>
      </c>
      <c r="AO1739">
        <v>11</v>
      </c>
      <c r="AP1739" t="s">
        <v>162</v>
      </c>
      <c r="AQ1739">
        <v>0.13</v>
      </c>
      <c r="AS1739">
        <v>0.3</v>
      </c>
      <c r="AT1739" t="s">
        <v>165</v>
      </c>
      <c r="AV1739">
        <v>0</v>
      </c>
      <c r="AW1739">
        <v>0.18</v>
      </c>
      <c r="AX1739">
        <v>42.247472999999999</v>
      </c>
      <c r="AY1739">
        <v>-84.409504999999996</v>
      </c>
      <c r="AZ1739" t="s">
        <v>164</v>
      </c>
      <c r="BA1739" t="s">
        <v>164</v>
      </c>
      <c r="BC1739" t="s">
        <v>164</v>
      </c>
      <c r="BD1739">
        <v>-9396423.1150000002</v>
      </c>
      <c r="BE1739" s="1" t="s">
        <v>8598</v>
      </c>
    </row>
    <row r="1740" spans="1:57" x14ac:dyDescent="0.25">
      <c r="A1740">
        <v>83901</v>
      </c>
      <c r="B1740">
        <v>15835</v>
      </c>
      <c r="C1740">
        <v>5</v>
      </c>
      <c r="D1740" t="s">
        <v>155</v>
      </c>
      <c r="E1740" t="s">
        <v>156</v>
      </c>
      <c r="F1740">
        <v>114269</v>
      </c>
      <c r="G1740" t="s">
        <v>8680</v>
      </c>
      <c r="H1740" t="s">
        <v>8681</v>
      </c>
      <c r="I1740" t="s">
        <v>4437</v>
      </c>
      <c r="J1740" t="s">
        <v>203</v>
      </c>
      <c r="K1740" t="s">
        <v>204</v>
      </c>
      <c r="L1740">
        <v>49058</v>
      </c>
      <c r="M1740">
        <v>0.84</v>
      </c>
      <c r="N1740" t="s">
        <v>162</v>
      </c>
      <c r="O1740" t="s">
        <v>162</v>
      </c>
      <c r="P1740" t="s">
        <v>8682</v>
      </c>
      <c r="Q1740">
        <v>0.12</v>
      </c>
      <c r="R1740" t="s">
        <v>162</v>
      </c>
      <c r="S1740" t="s">
        <v>164</v>
      </c>
      <c r="T1740" t="s">
        <v>164</v>
      </c>
      <c r="U1740" t="s">
        <v>162</v>
      </c>
      <c r="V1740">
        <v>3.91</v>
      </c>
      <c r="X1740" t="s">
        <v>162</v>
      </c>
      <c r="Y1740" t="s">
        <v>162</v>
      </c>
      <c r="Z1740" t="s">
        <v>162</v>
      </c>
      <c r="AA1740" t="s">
        <v>162</v>
      </c>
      <c r="AB1740">
        <v>4.97</v>
      </c>
      <c r="AC1740">
        <v>6.32</v>
      </c>
      <c r="AD1740">
        <v>6.79</v>
      </c>
      <c r="AE1740" t="s">
        <v>162</v>
      </c>
      <c r="AF1740" t="s">
        <v>162</v>
      </c>
      <c r="AG1740">
        <v>681459</v>
      </c>
      <c r="AH1740">
        <v>2133547</v>
      </c>
      <c r="AI1740">
        <v>2133547</v>
      </c>
      <c r="AJ1740">
        <v>87218</v>
      </c>
      <c r="AK1740">
        <v>111579</v>
      </c>
      <c r="AL1740">
        <v>101269</v>
      </c>
      <c r="AM1740">
        <v>381393</v>
      </c>
      <c r="AN1740" t="s">
        <v>164</v>
      </c>
      <c r="AO1740">
        <v>10</v>
      </c>
      <c r="AP1740" t="s">
        <v>162</v>
      </c>
      <c r="AQ1740">
        <v>0.05</v>
      </c>
      <c r="AS1740">
        <v>1.57</v>
      </c>
      <c r="AT1740" t="s">
        <v>165</v>
      </c>
      <c r="AV1740">
        <v>0.03</v>
      </c>
      <c r="AW1740">
        <v>1.18</v>
      </c>
      <c r="AX1740">
        <v>42.647300000000001</v>
      </c>
      <c r="AY1740">
        <v>-85.285300000000007</v>
      </c>
      <c r="AZ1740" t="s">
        <v>164</v>
      </c>
      <c r="BC1740" t="s">
        <v>164</v>
      </c>
      <c r="BD1740">
        <v>-9493916.1679999996</v>
      </c>
      <c r="BE1740" s="1" t="s">
        <v>4439</v>
      </c>
    </row>
    <row r="1741" spans="1:57" x14ac:dyDescent="0.25">
      <c r="A1741">
        <v>83954</v>
      </c>
      <c r="B1741">
        <v>16394</v>
      </c>
      <c r="C1741">
        <v>5</v>
      </c>
      <c r="D1741" t="s">
        <v>155</v>
      </c>
      <c r="E1741" t="s">
        <v>156</v>
      </c>
      <c r="F1741">
        <v>140625</v>
      </c>
      <c r="G1741" t="s">
        <v>8683</v>
      </c>
      <c r="H1741" t="s">
        <v>8644</v>
      </c>
      <c r="I1741" t="s">
        <v>8645</v>
      </c>
      <c r="J1741" t="s">
        <v>1001</v>
      </c>
      <c r="K1741" t="s">
        <v>1002</v>
      </c>
      <c r="L1741">
        <v>48708</v>
      </c>
      <c r="M1741">
        <v>0.85</v>
      </c>
      <c r="N1741" t="s">
        <v>162</v>
      </c>
      <c r="O1741" t="s">
        <v>162</v>
      </c>
      <c r="P1741" t="s">
        <v>8684</v>
      </c>
      <c r="Q1741">
        <v>0.12</v>
      </c>
      <c r="R1741" t="s">
        <v>162</v>
      </c>
      <c r="S1741" t="s">
        <v>164</v>
      </c>
      <c r="T1741" t="s">
        <v>164</v>
      </c>
      <c r="U1741" t="s">
        <v>162</v>
      </c>
      <c r="V1741">
        <v>3.93</v>
      </c>
      <c r="X1741" t="s">
        <v>162</v>
      </c>
      <c r="Y1741" t="s">
        <v>162</v>
      </c>
      <c r="Z1741" t="s">
        <v>164</v>
      </c>
      <c r="AA1741" t="s">
        <v>162</v>
      </c>
      <c r="AB1741">
        <v>5.21</v>
      </c>
      <c r="AC1741">
        <v>6.43</v>
      </c>
      <c r="AD1741">
        <v>6.86</v>
      </c>
      <c r="AE1741" t="s">
        <v>162</v>
      </c>
      <c r="AF1741" t="s">
        <v>162</v>
      </c>
      <c r="AG1741">
        <v>393822</v>
      </c>
      <c r="AH1741">
        <v>1935685</v>
      </c>
      <c r="AI1741">
        <v>1935685</v>
      </c>
      <c r="AJ1741">
        <v>66676</v>
      </c>
      <c r="AK1741">
        <v>103311</v>
      </c>
      <c r="AL1741">
        <v>19586</v>
      </c>
      <c r="AM1741">
        <v>204249</v>
      </c>
      <c r="AN1741" t="s">
        <v>164</v>
      </c>
      <c r="AO1741">
        <v>9</v>
      </c>
      <c r="AP1741" t="s">
        <v>162</v>
      </c>
      <c r="AQ1741">
        <v>0.43</v>
      </c>
      <c r="AS1741">
        <v>1.61</v>
      </c>
      <c r="AT1741" t="s">
        <v>165</v>
      </c>
      <c r="AV1741">
        <v>0</v>
      </c>
      <c r="AW1741">
        <v>0.08</v>
      </c>
      <c r="AX1741">
        <v>43.610787000000002</v>
      </c>
      <c r="AY1741">
        <v>-83.889493999999999</v>
      </c>
      <c r="AZ1741" t="s">
        <v>164</v>
      </c>
      <c r="BA1741" t="s">
        <v>164</v>
      </c>
      <c r="BC1741" t="s">
        <v>164</v>
      </c>
      <c r="BD1741">
        <v>-9338535.7550000008</v>
      </c>
      <c r="BE1741" s="1" t="s">
        <v>8647</v>
      </c>
    </row>
    <row r="1742" spans="1:57" x14ac:dyDescent="0.25">
      <c r="A1742">
        <v>84142</v>
      </c>
      <c r="B1742">
        <v>18695</v>
      </c>
      <c r="C1742">
        <v>5</v>
      </c>
      <c r="D1742" t="s">
        <v>155</v>
      </c>
      <c r="E1742" t="s">
        <v>156</v>
      </c>
      <c r="F1742">
        <v>59882</v>
      </c>
      <c r="G1742" t="s">
        <v>8685</v>
      </c>
      <c r="H1742" t="s">
        <v>8686</v>
      </c>
      <c r="I1742" t="s">
        <v>8687</v>
      </c>
      <c r="J1742" t="s">
        <v>8688</v>
      </c>
      <c r="K1742" t="s">
        <v>582</v>
      </c>
      <c r="L1742">
        <v>49913</v>
      </c>
      <c r="M1742">
        <v>0.85</v>
      </c>
      <c r="N1742" t="s">
        <v>162</v>
      </c>
      <c r="O1742" t="s">
        <v>162</v>
      </c>
      <c r="P1742" t="s">
        <v>8689</v>
      </c>
      <c r="Q1742">
        <v>0.12</v>
      </c>
      <c r="R1742" t="s">
        <v>162</v>
      </c>
      <c r="S1742" t="s">
        <v>164</v>
      </c>
      <c r="T1742" t="s">
        <v>164</v>
      </c>
      <c r="U1742" t="s">
        <v>162</v>
      </c>
      <c r="V1742">
        <v>3.74</v>
      </c>
      <c r="X1742" t="s">
        <v>162</v>
      </c>
      <c r="Y1742" t="s">
        <v>162</v>
      </c>
      <c r="Z1742" t="s">
        <v>164</v>
      </c>
      <c r="AA1742" t="s">
        <v>162</v>
      </c>
      <c r="AB1742">
        <v>6.81</v>
      </c>
      <c r="AC1742">
        <v>8</v>
      </c>
      <c r="AD1742">
        <v>8.3699999999999992</v>
      </c>
      <c r="AE1742" t="s">
        <v>162</v>
      </c>
      <c r="AF1742" t="s">
        <v>162</v>
      </c>
      <c r="AG1742">
        <v>431210</v>
      </c>
      <c r="AH1742">
        <v>1206</v>
      </c>
      <c r="AI1742">
        <v>1206</v>
      </c>
      <c r="AJ1742">
        <v>186250</v>
      </c>
      <c r="AK1742">
        <v>223160</v>
      </c>
      <c r="AL1742">
        <v>4160</v>
      </c>
      <c r="AM1742">
        <v>17639</v>
      </c>
      <c r="AN1742" t="s">
        <v>164</v>
      </c>
      <c r="AO1742">
        <v>7</v>
      </c>
      <c r="AP1742" t="s">
        <v>162</v>
      </c>
      <c r="AQ1742">
        <v>1.25</v>
      </c>
      <c r="AR1742">
        <v>69</v>
      </c>
      <c r="AS1742">
        <v>1.1299999999999999</v>
      </c>
      <c r="AT1742" t="s">
        <v>165</v>
      </c>
      <c r="AU1742">
        <v>69</v>
      </c>
      <c r="AV1742">
        <v>0.05</v>
      </c>
      <c r="AW1742">
        <v>21.37</v>
      </c>
      <c r="AX1742">
        <v>47.249000000000002</v>
      </c>
      <c r="AY1742">
        <v>-88.451999999999998</v>
      </c>
      <c r="AZ1742" t="s">
        <v>164</v>
      </c>
      <c r="BA1742" t="s">
        <v>164</v>
      </c>
      <c r="BC1742" t="s">
        <v>164</v>
      </c>
      <c r="BD1742">
        <v>-9846431.5999999996</v>
      </c>
      <c r="BE1742" s="1" t="s">
        <v>8690</v>
      </c>
    </row>
    <row r="1743" spans="1:57" x14ac:dyDescent="0.25">
      <c r="A1743">
        <v>84271</v>
      </c>
      <c r="B1743">
        <v>20333</v>
      </c>
      <c r="C1743">
        <v>5</v>
      </c>
      <c r="D1743" t="s">
        <v>155</v>
      </c>
      <c r="E1743" t="s">
        <v>156</v>
      </c>
      <c r="F1743">
        <v>113121</v>
      </c>
      <c r="G1743" t="s">
        <v>8691</v>
      </c>
      <c r="H1743" t="s">
        <v>8692</v>
      </c>
      <c r="I1743" t="s">
        <v>8693</v>
      </c>
      <c r="J1743" t="s">
        <v>8694</v>
      </c>
      <c r="K1743" t="s">
        <v>1177</v>
      </c>
      <c r="L1743">
        <v>49639</v>
      </c>
      <c r="M1743">
        <v>0.8</v>
      </c>
      <c r="N1743" t="s">
        <v>162</v>
      </c>
      <c r="O1743" t="s">
        <v>162</v>
      </c>
      <c r="P1743" t="s">
        <v>8695</v>
      </c>
      <c r="Q1743">
        <v>0.12</v>
      </c>
      <c r="R1743" t="s">
        <v>162</v>
      </c>
      <c r="S1743" t="s">
        <v>164</v>
      </c>
      <c r="T1743" t="s">
        <v>164</v>
      </c>
      <c r="U1743" t="s">
        <v>162</v>
      </c>
      <c r="V1743">
        <v>3.86</v>
      </c>
      <c r="X1743" t="s">
        <v>162</v>
      </c>
      <c r="Y1743" t="s">
        <v>162</v>
      </c>
      <c r="Z1743" t="s">
        <v>164</v>
      </c>
      <c r="AA1743" t="s">
        <v>162</v>
      </c>
      <c r="AB1743">
        <v>5.01</v>
      </c>
      <c r="AC1743">
        <v>6.29</v>
      </c>
      <c r="AD1743">
        <v>6.76</v>
      </c>
      <c r="AE1743" t="s">
        <v>162</v>
      </c>
      <c r="AF1743" t="s">
        <v>162</v>
      </c>
      <c r="AG1743">
        <v>760590</v>
      </c>
      <c r="AH1743">
        <v>726600</v>
      </c>
      <c r="AI1743">
        <v>726600</v>
      </c>
      <c r="AJ1743">
        <v>134850</v>
      </c>
      <c r="AK1743">
        <v>306019</v>
      </c>
      <c r="AL1743">
        <v>78511</v>
      </c>
      <c r="AM1743">
        <v>241211</v>
      </c>
      <c r="AN1743" t="s">
        <v>164</v>
      </c>
      <c r="AO1743">
        <v>9</v>
      </c>
      <c r="AP1743" t="s">
        <v>162</v>
      </c>
      <c r="AQ1743">
        <v>1.52</v>
      </c>
      <c r="AR1743">
        <v>69</v>
      </c>
      <c r="AS1743">
        <v>1.08</v>
      </c>
      <c r="AT1743" t="s">
        <v>165</v>
      </c>
      <c r="AU1743">
        <v>69</v>
      </c>
      <c r="AV1743">
        <v>1.1299999999999999</v>
      </c>
      <c r="AW1743">
        <v>6.81</v>
      </c>
      <c r="AX1743">
        <v>43.855989999999998</v>
      </c>
      <c r="AY1743">
        <v>-85.444361999999998</v>
      </c>
      <c r="AZ1743" t="s">
        <v>164</v>
      </c>
      <c r="BA1743" t="s">
        <v>164</v>
      </c>
      <c r="BC1743" t="s">
        <v>164</v>
      </c>
      <c r="BD1743">
        <v>-9511622.8690000009</v>
      </c>
      <c r="BE1743" s="1" t="s">
        <v>8696</v>
      </c>
    </row>
    <row r="1744" spans="1:57" x14ac:dyDescent="0.25">
      <c r="A1744">
        <v>84282</v>
      </c>
      <c r="B1744">
        <v>20448</v>
      </c>
      <c r="C1744">
        <v>5</v>
      </c>
      <c r="D1744" t="s">
        <v>155</v>
      </c>
      <c r="E1744" t="s">
        <v>156</v>
      </c>
      <c r="F1744">
        <v>149501</v>
      </c>
      <c r="G1744" t="s">
        <v>8697</v>
      </c>
      <c r="H1744" t="s">
        <v>8698</v>
      </c>
      <c r="I1744" t="s">
        <v>8698</v>
      </c>
      <c r="J1744" t="s">
        <v>748</v>
      </c>
      <c r="K1744" t="s">
        <v>495</v>
      </c>
      <c r="L1744">
        <v>49022</v>
      </c>
      <c r="M1744">
        <v>0.83</v>
      </c>
      <c r="N1744" t="s">
        <v>162</v>
      </c>
      <c r="O1744" t="s">
        <v>162</v>
      </c>
      <c r="P1744" t="s">
        <v>8699</v>
      </c>
      <c r="Q1744">
        <v>0.12</v>
      </c>
      <c r="R1744" t="s">
        <v>162</v>
      </c>
      <c r="S1744" t="s">
        <v>164</v>
      </c>
      <c r="T1744" t="s">
        <v>164</v>
      </c>
      <c r="U1744" t="s">
        <v>162</v>
      </c>
      <c r="V1744">
        <v>4.01</v>
      </c>
      <c r="X1744" t="s">
        <v>162</v>
      </c>
      <c r="Y1744" t="s">
        <v>162</v>
      </c>
      <c r="Z1744" t="s">
        <v>164</v>
      </c>
      <c r="AA1744" t="s">
        <v>162</v>
      </c>
      <c r="AB1744">
        <v>5.88</v>
      </c>
      <c r="AC1744">
        <v>7.08</v>
      </c>
      <c r="AD1744">
        <v>7.45</v>
      </c>
      <c r="AE1744" t="s">
        <v>162</v>
      </c>
      <c r="AF1744" t="s">
        <v>162</v>
      </c>
      <c r="AG1744">
        <v>540896</v>
      </c>
      <c r="AH1744">
        <v>1446932</v>
      </c>
      <c r="AI1744">
        <v>1446932</v>
      </c>
      <c r="AJ1744">
        <v>63996</v>
      </c>
      <c r="AK1744">
        <v>71725</v>
      </c>
      <c r="AL1744">
        <v>151289</v>
      </c>
      <c r="AM1744">
        <v>253887</v>
      </c>
      <c r="AN1744" t="s">
        <v>164</v>
      </c>
      <c r="AO1744">
        <v>12</v>
      </c>
      <c r="AP1744" t="s">
        <v>162</v>
      </c>
      <c r="AQ1744">
        <v>0.06</v>
      </c>
      <c r="AR1744">
        <v>138</v>
      </c>
      <c r="AS1744">
        <v>0.03</v>
      </c>
      <c r="AT1744" t="s">
        <v>165</v>
      </c>
      <c r="AV1744">
        <v>0.05</v>
      </c>
      <c r="AW1744">
        <v>0.24</v>
      </c>
      <c r="AX1744">
        <v>42.113348999999999</v>
      </c>
      <c r="AY1744">
        <v>-86.462165999999996</v>
      </c>
      <c r="AZ1744" t="s">
        <v>164</v>
      </c>
      <c r="BA1744" t="s">
        <v>164</v>
      </c>
      <c r="BC1744" t="s">
        <v>164</v>
      </c>
      <c r="BD1744">
        <v>-9624924.2919999994</v>
      </c>
      <c r="BE1744" s="1" t="s">
        <v>8700</v>
      </c>
    </row>
    <row r="1745" spans="1:57" x14ac:dyDescent="0.25">
      <c r="A1745">
        <v>84323</v>
      </c>
      <c r="B1745">
        <v>21153</v>
      </c>
      <c r="C1745">
        <v>5</v>
      </c>
      <c r="D1745" t="s">
        <v>155</v>
      </c>
      <c r="E1745" t="s">
        <v>156</v>
      </c>
      <c r="F1745">
        <v>12063</v>
      </c>
      <c r="G1745" t="s">
        <v>8701</v>
      </c>
      <c r="H1745" t="s">
        <v>8702</v>
      </c>
      <c r="I1745" t="s">
        <v>8703</v>
      </c>
      <c r="J1745" t="s">
        <v>351</v>
      </c>
      <c r="K1745" t="s">
        <v>351</v>
      </c>
      <c r="L1745">
        <v>49201</v>
      </c>
      <c r="M1745">
        <v>0.8</v>
      </c>
      <c r="N1745" t="s">
        <v>162</v>
      </c>
      <c r="O1745" t="s">
        <v>162</v>
      </c>
      <c r="P1745" t="s">
        <v>8704</v>
      </c>
      <c r="Q1745">
        <v>0.12</v>
      </c>
      <c r="R1745" t="s">
        <v>162</v>
      </c>
      <c r="S1745" t="s">
        <v>164</v>
      </c>
      <c r="T1745" t="s">
        <v>164</v>
      </c>
      <c r="U1745" t="s">
        <v>162</v>
      </c>
      <c r="V1745">
        <v>3.96</v>
      </c>
      <c r="X1745" t="s">
        <v>162</v>
      </c>
      <c r="Y1745" t="s">
        <v>162</v>
      </c>
      <c r="Z1745" t="s">
        <v>164</v>
      </c>
      <c r="AA1745" t="s">
        <v>162</v>
      </c>
      <c r="AB1745">
        <v>5.19</v>
      </c>
      <c r="AC1745">
        <v>6.48</v>
      </c>
      <c r="AD1745">
        <v>6.93</v>
      </c>
      <c r="AE1745" t="s">
        <v>162</v>
      </c>
      <c r="AF1745" t="s">
        <v>162</v>
      </c>
      <c r="AG1745">
        <v>1093942</v>
      </c>
      <c r="AH1745">
        <v>2134968</v>
      </c>
      <c r="AI1745">
        <v>2134968</v>
      </c>
      <c r="AJ1745">
        <v>70729</v>
      </c>
      <c r="AK1745">
        <v>81440</v>
      </c>
      <c r="AL1745">
        <v>117733</v>
      </c>
      <c r="AM1745">
        <v>824041</v>
      </c>
      <c r="AN1745" t="s">
        <v>164</v>
      </c>
      <c r="AO1745">
        <v>11</v>
      </c>
      <c r="AP1745" t="s">
        <v>162</v>
      </c>
      <c r="AQ1745">
        <v>0.42</v>
      </c>
      <c r="AS1745">
        <v>0.43</v>
      </c>
      <c r="AT1745" t="s">
        <v>165</v>
      </c>
      <c r="AV1745">
        <v>0</v>
      </c>
      <c r="AW1745">
        <v>0.19</v>
      </c>
      <c r="AX1745">
        <v>42.245536999999999</v>
      </c>
      <c r="AY1745">
        <v>-84.40325</v>
      </c>
      <c r="AZ1745" t="s">
        <v>164</v>
      </c>
      <c r="BA1745" t="s">
        <v>164</v>
      </c>
      <c r="BC1745" t="s">
        <v>164</v>
      </c>
      <c r="BD1745">
        <v>-9395726.8110000007</v>
      </c>
      <c r="BE1745" s="1" t="s">
        <v>8705</v>
      </c>
    </row>
    <row r="1746" spans="1:57" x14ac:dyDescent="0.25">
      <c r="A1746">
        <v>84395</v>
      </c>
      <c r="B1746">
        <v>22069</v>
      </c>
      <c r="C1746">
        <v>5</v>
      </c>
      <c r="D1746" t="s">
        <v>155</v>
      </c>
      <c r="E1746" t="s">
        <v>156</v>
      </c>
      <c r="F1746">
        <v>84881</v>
      </c>
      <c r="G1746" t="s">
        <v>8706</v>
      </c>
      <c r="H1746" t="s">
        <v>8707</v>
      </c>
      <c r="I1746" t="s">
        <v>8707</v>
      </c>
      <c r="J1746" t="s">
        <v>516</v>
      </c>
      <c r="K1746" t="s">
        <v>161</v>
      </c>
      <c r="L1746">
        <v>48174</v>
      </c>
      <c r="M1746">
        <v>0.86</v>
      </c>
      <c r="N1746" t="s">
        <v>162</v>
      </c>
      <c r="O1746" t="s">
        <v>162</v>
      </c>
      <c r="P1746" t="s">
        <v>8708</v>
      </c>
      <c r="Q1746">
        <v>0.12</v>
      </c>
      <c r="R1746" t="s">
        <v>162</v>
      </c>
      <c r="S1746" t="s">
        <v>164</v>
      </c>
      <c r="T1746" t="s">
        <v>164</v>
      </c>
      <c r="U1746" t="s">
        <v>162</v>
      </c>
      <c r="V1746">
        <v>3.99</v>
      </c>
      <c r="X1746" t="s">
        <v>162</v>
      </c>
      <c r="Y1746" t="s">
        <v>162</v>
      </c>
      <c r="Z1746" t="s">
        <v>164</v>
      </c>
      <c r="AA1746" t="s">
        <v>162</v>
      </c>
      <c r="AB1746">
        <v>5.14</v>
      </c>
      <c r="AC1746">
        <v>6.21</v>
      </c>
      <c r="AD1746">
        <v>6.6</v>
      </c>
      <c r="AE1746" t="s">
        <v>162</v>
      </c>
      <c r="AF1746" t="s">
        <v>162</v>
      </c>
      <c r="AG1746">
        <v>1042546</v>
      </c>
      <c r="AH1746">
        <v>1487716</v>
      </c>
      <c r="AI1746">
        <v>1487716</v>
      </c>
      <c r="AJ1746">
        <v>48953</v>
      </c>
      <c r="AK1746">
        <v>10835</v>
      </c>
      <c r="AL1746">
        <v>115126</v>
      </c>
      <c r="AM1746">
        <v>867632</v>
      </c>
      <c r="AN1746" t="s">
        <v>164</v>
      </c>
      <c r="AO1746">
        <v>11</v>
      </c>
      <c r="AP1746" t="s">
        <v>162</v>
      </c>
      <c r="AQ1746">
        <v>1.42</v>
      </c>
      <c r="AS1746">
        <v>0.87</v>
      </c>
      <c r="AT1746" t="s">
        <v>165</v>
      </c>
      <c r="AU1746">
        <v>120</v>
      </c>
      <c r="AV1746">
        <v>0.2</v>
      </c>
      <c r="AW1746">
        <v>0.03</v>
      </c>
      <c r="AX1746">
        <v>42.223379999999999</v>
      </c>
      <c r="AY1746">
        <v>-83.392160000000004</v>
      </c>
      <c r="AZ1746" t="s">
        <v>164</v>
      </c>
      <c r="BA1746" t="s">
        <v>164</v>
      </c>
      <c r="BC1746" t="s">
        <v>164</v>
      </c>
      <c r="BD1746">
        <v>-9283172.7870000005</v>
      </c>
      <c r="BE1746" s="1" t="s">
        <v>8709</v>
      </c>
    </row>
    <row r="1747" spans="1:57" x14ac:dyDescent="0.25">
      <c r="A1747">
        <v>84424</v>
      </c>
      <c r="B1747">
        <v>22425</v>
      </c>
      <c r="C1747">
        <v>5</v>
      </c>
      <c r="D1747" t="s">
        <v>155</v>
      </c>
      <c r="E1747" t="s">
        <v>156</v>
      </c>
      <c r="F1747">
        <v>115303</v>
      </c>
      <c r="G1747" t="s">
        <v>8710</v>
      </c>
      <c r="H1747" t="s">
        <v>8711</v>
      </c>
      <c r="I1747" t="s">
        <v>8712</v>
      </c>
      <c r="J1747" t="s">
        <v>1874</v>
      </c>
      <c r="K1747" t="s">
        <v>240</v>
      </c>
      <c r="L1747">
        <v>48033</v>
      </c>
      <c r="M1747">
        <v>0.83</v>
      </c>
      <c r="N1747" t="s">
        <v>162</v>
      </c>
      <c r="O1747" t="s">
        <v>162</v>
      </c>
      <c r="P1747" t="s">
        <v>8713</v>
      </c>
      <c r="Q1747">
        <v>0.12</v>
      </c>
      <c r="R1747" t="s">
        <v>162</v>
      </c>
      <c r="S1747" t="s">
        <v>164</v>
      </c>
      <c r="T1747" t="s">
        <v>164</v>
      </c>
      <c r="U1747" t="s">
        <v>162</v>
      </c>
      <c r="V1747">
        <v>3.96</v>
      </c>
      <c r="X1747" t="s">
        <v>162</v>
      </c>
      <c r="Y1747" t="s">
        <v>162</v>
      </c>
      <c r="Z1747" t="s">
        <v>162</v>
      </c>
      <c r="AA1747" t="s">
        <v>162</v>
      </c>
      <c r="AB1747">
        <v>4.59</v>
      </c>
      <c r="AC1747">
        <v>5.72</v>
      </c>
      <c r="AD1747">
        <v>6.13</v>
      </c>
      <c r="AE1747" t="s">
        <v>162</v>
      </c>
      <c r="AF1747" t="s">
        <v>162</v>
      </c>
      <c r="AG1747">
        <v>910952</v>
      </c>
      <c r="AH1747">
        <v>994112</v>
      </c>
      <c r="AI1747">
        <v>994112</v>
      </c>
      <c r="AJ1747">
        <v>48340</v>
      </c>
      <c r="AK1747">
        <v>6358</v>
      </c>
      <c r="AL1747">
        <v>69737</v>
      </c>
      <c r="AM1747">
        <v>786517</v>
      </c>
      <c r="AN1747" t="s">
        <v>164</v>
      </c>
      <c r="AO1747">
        <v>10</v>
      </c>
      <c r="AP1747" t="s">
        <v>162</v>
      </c>
      <c r="AQ1747">
        <v>2.71</v>
      </c>
      <c r="AR1747">
        <v>120</v>
      </c>
      <c r="AS1747">
        <v>1.31</v>
      </c>
      <c r="AT1747" t="s">
        <v>165</v>
      </c>
      <c r="AU1747">
        <v>120</v>
      </c>
      <c r="AV1747">
        <v>0.04</v>
      </c>
      <c r="AW1747">
        <v>5.79</v>
      </c>
      <c r="AX1747">
        <v>42.462108000000001</v>
      </c>
      <c r="AY1747">
        <v>-83.277573000000004</v>
      </c>
      <c r="AZ1747" t="s">
        <v>164</v>
      </c>
      <c r="BC1747" t="s">
        <v>164</v>
      </c>
      <c r="BD1747">
        <v>-9270417.0209999997</v>
      </c>
      <c r="BE1747" s="1" t="s">
        <v>8714</v>
      </c>
    </row>
    <row r="1748" spans="1:57" x14ac:dyDescent="0.25">
      <c r="A1748">
        <v>84463</v>
      </c>
      <c r="B1748">
        <v>22970</v>
      </c>
      <c r="C1748">
        <v>5</v>
      </c>
      <c r="D1748" t="s">
        <v>155</v>
      </c>
      <c r="E1748" t="s">
        <v>156</v>
      </c>
      <c r="F1748">
        <v>155143</v>
      </c>
      <c r="G1748" t="s">
        <v>8715</v>
      </c>
      <c r="H1748" t="s">
        <v>8716</v>
      </c>
      <c r="I1748" t="s">
        <v>8717</v>
      </c>
      <c r="J1748" t="s">
        <v>1155</v>
      </c>
      <c r="K1748" t="s">
        <v>1155</v>
      </c>
      <c r="L1748">
        <v>48601</v>
      </c>
      <c r="M1748">
        <v>0.81</v>
      </c>
      <c r="N1748" t="s">
        <v>162</v>
      </c>
      <c r="O1748" t="s">
        <v>162</v>
      </c>
      <c r="P1748" t="s">
        <v>8718</v>
      </c>
      <c r="Q1748">
        <v>0.12</v>
      </c>
      <c r="R1748" t="s">
        <v>162</v>
      </c>
      <c r="S1748" t="s">
        <v>164</v>
      </c>
      <c r="T1748" t="s">
        <v>164</v>
      </c>
      <c r="U1748" t="s">
        <v>162</v>
      </c>
      <c r="V1748">
        <v>3.92</v>
      </c>
      <c r="X1748" t="s">
        <v>162</v>
      </c>
      <c r="Y1748" t="s">
        <v>162</v>
      </c>
      <c r="Z1748" t="s">
        <v>164</v>
      </c>
      <c r="AA1748" t="s">
        <v>162</v>
      </c>
      <c r="AB1748">
        <v>5.18</v>
      </c>
      <c r="AC1748">
        <v>6.4</v>
      </c>
      <c r="AD1748">
        <v>6.83</v>
      </c>
      <c r="AE1748" t="s">
        <v>162</v>
      </c>
      <c r="AF1748" t="s">
        <v>162</v>
      </c>
      <c r="AG1748">
        <v>647083</v>
      </c>
      <c r="AH1748">
        <v>2090786</v>
      </c>
      <c r="AI1748">
        <v>2090786</v>
      </c>
      <c r="AJ1748">
        <v>77810</v>
      </c>
      <c r="AK1748">
        <v>104139</v>
      </c>
      <c r="AL1748">
        <v>37683</v>
      </c>
      <c r="AM1748">
        <v>427452</v>
      </c>
      <c r="AN1748" t="s">
        <v>164</v>
      </c>
      <c r="AO1748">
        <v>9</v>
      </c>
      <c r="AP1748" t="s">
        <v>162</v>
      </c>
      <c r="AQ1748">
        <v>0.34</v>
      </c>
      <c r="AR1748">
        <v>138</v>
      </c>
      <c r="AS1748">
        <v>0.34</v>
      </c>
      <c r="AT1748" t="s">
        <v>165</v>
      </c>
      <c r="AU1748">
        <v>138</v>
      </c>
      <c r="AV1748">
        <v>0.02</v>
      </c>
      <c r="AW1748">
        <v>0.1</v>
      </c>
      <c r="AX1748">
        <v>43.447360000000003</v>
      </c>
      <c r="AY1748">
        <v>-83.927115000000001</v>
      </c>
      <c r="AZ1748" t="s">
        <v>164</v>
      </c>
      <c r="BA1748" t="s">
        <v>164</v>
      </c>
      <c r="BC1748" t="s">
        <v>164</v>
      </c>
      <c r="BD1748">
        <v>-9342723.7060000002</v>
      </c>
      <c r="BE1748" s="1" t="s">
        <v>8719</v>
      </c>
    </row>
    <row r="1749" spans="1:57" x14ac:dyDescent="0.25">
      <c r="A1749">
        <v>84466</v>
      </c>
      <c r="B1749">
        <v>22986</v>
      </c>
      <c r="C1749">
        <v>5</v>
      </c>
      <c r="D1749" t="s">
        <v>155</v>
      </c>
      <c r="E1749" t="s">
        <v>156</v>
      </c>
      <c r="F1749">
        <v>140626</v>
      </c>
      <c r="G1749" t="s">
        <v>8720</v>
      </c>
      <c r="H1749" t="s">
        <v>8644</v>
      </c>
      <c r="I1749" t="s">
        <v>8645</v>
      </c>
      <c r="J1749" t="s">
        <v>1001</v>
      </c>
      <c r="K1749" t="s">
        <v>1002</v>
      </c>
      <c r="L1749">
        <v>48708</v>
      </c>
      <c r="M1749">
        <v>0.85</v>
      </c>
      <c r="N1749" t="s">
        <v>162</v>
      </c>
      <c r="O1749" t="s">
        <v>162</v>
      </c>
      <c r="P1749" t="s">
        <v>8721</v>
      </c>
      <c r="Q1749">
        <v>0.12</v>
      </c>
      <c r="R1749" t="s">
        <v>162</v>
      </c>
      <c r="S1749" t="s">
        <v>164</v>
      </c>
      <c r="T1749" t="s">
        <v>164</v>
      </c>
      <c r="U1749" t="s">
        <v>162</v>
      </c>
      <c r="V1749">
        <v>3.93</v>
      </c>
      <c r="X1749" t="s">
        <v>162</v>
      </c>
      <c r="Y1749" t="s">
        <v>162</v>
      </c>
      <c r="Z1749" t="s">
        <v>164</v>
      </c>
      <c r="AA1749" t="s">
        <v>162</v>
      </c>
      <c r="AB1749">
        <v>5.21</v>
      </c>
      <c r="AC1749">
        <v>6.43</v>
      </c>
      <c r="AD1749">
        <v>6.86</v>
      </c>
      <c r="AE1749" t="s">
        <v>162</v>
      </c>
      <c r="AF1749" t="s">
        <v>162</v>
      </c>
      <c r="AG1749">
        <v>393822</v>
      </c>
      <c r="AH1749">
        <v>1935685</v>
      </c>
      <c r="AI1749">
        <v>1935685</v>
      </c>
      <c r="AJ1749">
        <v>66676</v>
      </c>
      <c r="AK1749">
        <v>103311</v>
      </c>
      <c r="AL1749">
        <v>19586</v>
      </c>
      <c r="AM1749">
        <v>204249</v>
      </c>
      <c r="AN1749" t="s">
        <v>164</v>
      </c>
      <c r="AO1749">
        <v>9</v>
      </c>
      <c r="AP1749" t="s">
        <v>162</v>
      </c>
      <c r="AQ1749">
        <v>0.43</v>
      </c>
      <c r="AS1749">
        <v>1.61</v>
      </c>
      <c r="AT1749" t="s">
        <v>165</v>
      </c>
      <c r="AV1749">
        <v>0</v>
      </c>
      <c r="AW1749">
        <v>0.08</v>
      </c>
      <c r="AX1749">
        <v>43.610787000000002</v>
      </c>
      <c r="AY1749">
        <v>-83.889493999999999</v>
      </c>
      <c r="AZ1749" t="s">
        <v>164</v>
      </c>
      <c r="BA1749" t="s">
        <v>164</v>
      </c>
      <c r="BC1749" t="s">
        <v>164</v>
      </c>
      <c r="BD1749">
        <v>-9338535.7550000008</v>
      </c>
      <c r="BE1749" s="1" t="s">
        <v>8647</v>
      </c>
    </row>
    <row r="1750" spans="1:57" x14ac:dyDescent="0.25">
      <c r="A1750">
        <v>84467</v>
      </c>
      <c r="B1750">
        <v>22987</v>
      </c>
      <c r="C1750">
        <v>5</v>
      </c>
      <c r="D1750" t="s">
        <v>155</v>
      </c>
      <c r="E1750" t="s">
        <v>156</v>
      </c>
      <c r="F1750">
        <v>140627</v>
      </c>
      <c r="G1750" t="s">
        <v>8722</v>
      </c>
      <c r="H1750" t="s">
        <v>8644</v>
      </c>
      <c r="I1750" t="s">
        <v>8645</v>
      </c>
      <c r="J1750" t="s">
        <v>1001</v>
      </c>
      <c r="K1750" t="s">
        <v>1002</v>
      </c>
      <c r="L1750">
        <v>48708</v>
      </c>
      <c r="M1750">
        <v>0.85</v>
      </c>
      <c r="N1750" t="s">
        <v>162</v>
      </c>
      <c r="O1750" t="s">
        <v>162</v>
      </c>
      <c r="P1750" t="s">
        <v>8723</v>
      </c>
      <c r="Q1750">
        <v>0.12</v>
      </c>
      <c r="R1750" t="s">
        <v>162</v>
      </c>
      <c r="S1750" t="s">
        <v>164</v>
      </c>
      <c r="T1750" t="s">
        <v>164</v>
      </c>
      <c r="U1750" t="s">
        <v>162</v>
      </c>
      <c r="V1750">
        <v>3.93</v>
      </c>
      <c r="X1750" t="s">
        <v>162</v>
      </c>
      <c r="Y1750" t="s">
        <v>162</v>
      </c>
      <c r="Z1750" t="s">
        <v>164</v>
      </c>
      <c r="AA1750" t="s">
        <v>162</v>
      </c>
      <c r="AB1750">
        <v>5.21</v>
      </c>
      <c r="AC1750">
        <v>6.43</v>
      </c>
      <c r="AD1750">
        <v>6.86</v>
      </c>
      <c r="AE1750" t="s">
        <v>162</v>
      </c>
      <c r="AF1750" t="s">
        <v>162</v>
      </c>
      <c r="AG1750">
        <v>393822</v>
      </c>
      <c r="AH1750">
        <v>1935685</v>
      </c>
      <c r="AI1750">
        <v>1935685</v>
      </c>
      <c r="AJ1750">
        <v>66676</v>
      </c>
      <c r="AK1750">
        <v>103311</v>
      </c>
      <c r="AL1750">
        <v>19586</v>
      </c>
      <c r="AM1750">
        <v>204249</v>
      </c>
      <c r="AN1750" t="s">
        <v>164</v>
      </c>
      <c r="AO1750">
        <v>9</v>
      </c>
      <c r="AP1750" t="s">
        <v>162</v>
      </c>
      <c r="AQ1750">
        <v>0.43</v>
      </c>
      <c r="AS1750">
        <v>1.61</v>
      </c>
      <c r="AT1750" t="s">
        <v>165</v>
      </c>
      <c r="AV1750">
        <v>0</v>
      </c>
      <c r="AW1750">
        <v>0.08</v>
      </c>
      <c r="AX1750">
        <v>43.610787000000002</v>
      </c>
      <c r="AY1750">
        <v>-83.889493999999999</v>
      </c>
      <c r="AZ1750" t="s">
        <v>164</v>
      </c>
      <c r="BA1750" t="s">
        <v>164</v>
      </c>
      <c r="BC1750" t="s">
        <v>164</v>
      </c>
      <c r="BD1750">
        <v>-9338535.7550000008</v>
      </c>
      <c r="BE1750" s="1" t="s">
        <v>8647</v>
      </c>
    </row>
    <row r="1751" spans="1:57" x14ac:dyDescent="0.25">
      <c r="A1751">
        <v>84468</v>
      </c>
      <c r="B1751">
        <v>22988</v>
      </c>
      <c r="C1751">
        <v>5</v>
      </c>
      <c r="D1751" t="s">
        <v>155</v>
      </c>
      <c r="E1751" t="s">
        <v>156</v>
      </c>
      <c r="F1751">
        <v>140624</v>
      </c>
      <c r="G1751" t="s">
        <v>8724</v>
      </c>
      <c r="H1751" t="s">
        <v>8644</v>
      </c>
      <c r="I1751" t="s">
        <v>8645</v>
      </c>
      <c r="J1751" t="s">
        <v>1001</v>
      </c>
      <c r="K1751" t="s">
        <v>1002</v>
      </c>
      <c r="L1751">
        <v>48708</v>
      </c>
      <c r="M1751">
        <v>0.85</v>
      </c>
      <c r="N1751" t="s">
        <v>162</v>
      </c>
      <c r="O1751" t="s">
        <v>162</v>
      </c>
      <c r="P1751" t="s">
        <v>8725</v>
      </c>
      <c r="Q1751">
        <v>0.12</v>
      </c>
      <c r="R1751" t="s">
        <v>162</v>
      </c>
      <c r="S1751" t="s">
        <v>164</v>
      </c>
      <c r="T1751" t="s">
        <v>164</v>
      </c>
      <c r="U1751" t="s">
        <v>162</v>
      </c>
      <c r="V1751">
        <v>3.93</v>
      </c>
      <c r="X1751" t="s">
        <v>162</v>
      </c>
      <c r="Y1751" t="s">
        <v>162</v>
      </c>
      <c r="Z1751" t="s">
        <v>164</v>
      </c>
      <c r="AA1751" t="s">
        <v>162</v>
      </c>
      <c r="AB1751">
        <v>5.21</v>
      </c>
      <c r="AC1751">
        <v>6.43</v>
      </c>
      <c r="AD1751">
        <v>6.86</v>
      </c>
      <c r="AE1751" t="s">
        <v>162</v>
      </c>
      <c r="AF1751" t="s">
        <v>162</v>
      </c>
      <c r="AG1751">
        <v>393822</v>
      </c>
      <c r="AH1751">
        <v>1935685</v>
      </c>
      <c r="AI1751">
        <v>1935685</v>
      </c>
      <c r="AJ1751">
        <v>66676</v>
      </c>
      <c r="AK1751">
        <v>103311</v>
      </c>
      <c r="AL1751">
        <v>19586</v>
      </c>
      <c r="AM1751">
        <v>204249</v>
      </c>
      <c r="AN1751" t="s">
        <v>164</v>
      </c>
      <c r="AO1751">
        <v>9</v>
      </c>
      <c r="AP1751" t="s">
        <v>162</v>
      </c>
      <c r="AQ1751">
        <v>0.43</v>
      </c>
      <c r="AS1751">
        <v>1.61</v>
      </c>
      <c r="AT1751" t="s">
        <v>165</v>
      </c>
      <c r="AV1751">
        <v>0</v>
      </c>
      <c r="AW1751">
        <v>0.08</v>
      </c>
      <c r="AX1751">
        <v>43.610787000000002</v>
      </c>
      <c r="AY1751">
        <v>-83.889493999999999</v>
      </c>
      <c r="AZ1751" t="s">
        <v>164</v>
      </c>
      <c r="BA1751" t="s">
        <v>164</v>
      </c>
      <c r="BC1751" t="s">
        <v>164</v>
      </c>
      <c r="BD1751">
        <v>-9338535.7550000008</v>
      </c>
      <c r="BE1751" s="1" t="s">
        <v>8647</v>
      </c>
    </row>
    <row r="1752" spans="1:57" x14ac:dyDescent="0.25">
      <c r="A1752">
        <v>84471</v>
      </c>
      <c r="B1752">
        <v>23002</v>
      </c>
      <c r="C1752">
        <v>5</v>
      </c>
      <c r="D1752" t="s">
        <v>155</v>
      </c>
      <c r="E1752" t="s">
        <v>156</v>
      </c>
      <c r="F1752">
        <v>236765</v>
      </c>
      <c r="G1752" t="s">
        <v>8726</v>
      </c>
      <c r="H1752" t="s">
        <v>8727</v>
      </c>
      <c r="I1752" t="s">
        <v>8728</v>
      </c>
      <c r="J1752" t="s">
        <v>234</v>
      </c>
      <c r="K1752" t="s">
        <v>161</v>
      </c>
      <c r="L1752">
        <v>48183</v>
      </c>
      <c r="M1752">
        <v>0.8</v>
      </c>
      <c r="N1752" t="s">
        <v>162</v>
      </c>
      <c r="O1752" t="s">
        <v>162</v>
      </c>
      <c r="P1752" t="s">
        <v>8729</v>
      </c>
      <c r="Q1752">
        <v>0.12</v>
      </c>
      <c r="R1752" t="s">
        <v>162</v>
      </c>
      <c r="S1752" t="s">
        <v>164</v>
      </c>
      <c r="T1752" t="s">
        <v>164</v>
      </c>
      <c r="U1752" t="s">
        <v>162</v>
      </c>
      <c r="V1752">
        <v>3.96</v>
      </c>
      <c r="X1752" t="s">
        <v>162</v>
      </c>
      <c r="Y1752" t="s">
        <v>162</v>
      </c>
      <c r="Z1752" t="s">
        <v>164</v>
      </c>
      <c r="AA1752" t="s">
        <v>162</v>
      </c>
      <c r="AB1752">
        <v>5.05</v>
      </c>
      <c r="AC1752">
        <v>6.17</v>
      </c>
      <c r="AD1752">
        <v>6.56</v>
      </c>
      <c r="AE1752" t="s">
        <v>162</v>
      </c>
      <c r="AF1752" t="s">
        <v>162</v>
      </c>
      <c r="AG1752">
        <v>934947</v>
      </c>
      <c r="AH1752">
        <v>1283935</v>
      </c>
      <c r="AI1752">
        <v>1283935</v>
      </c>
      <c r="AJ1752">
        <v>42199</v>
      </c>
      <c r="AK1752">
        <v>15658</v>
      </c>
      <c r="AL1752">
        <v>108501</v>
      </c>
      <c r="AM1752">
        <v>768589</v>
      </c>
      <c r="AN1752" t="s">
        <v>164</v>
      </c>
      <c r="AO1752">
        <v>11</v>
      </c>
      <c r="AP1752" t="s">
        <v>162</v>
      </c>
      <c r="AQ1752">
        <v>1.1299999999999999</v>
      </c>
      <c r="AR1752">
        <v>120</v>
      </c>
      <c r="AS1752">
        <v>0.38</v>
      </c>
      <c r="AT1752" t="s">
        <v>165</v>
      </c>
      <c r="AU1752">
        <v>120</v>
      </c>
      <c r="AV1752">
        <v>0</v>
      </c>
      <c r="AW1752">
        <v>0.22</v>
      </c>
      <c r="AX1752">
        <v>42.140853999999997</v>
      </c>
      <c r="AY1752">
        <v>-83.177964000000003</v>
      </c>
      <c r="AZ1752" t="s">
        <v>164</v>
      </c>
      <c r="BA1752" t="s">
        <v>164</v>
      </c>
      <c r="BC1752" t="s">
        <v>164</v>
      </c>
      <c r="BD1752">
        <v>-9259328.5979999993</v>
      </c>
      <c r="BE1752">
        <v>5182102.0980000002</v>
      </c>
    </row>
    <row r="1753" spans="1:57" x14ac:dyDescent="0.25">
      <c r="A1753">
        <v>84568</v>
      </c>
      <c r="B1753">
        <v>24334</v>
      </c>
      <c r="C1753">
        <v>5</v>
      </c>
      <c r="D1753" t="s">
        <v>155</v>
      </c>
      <c r="E1753" t="s">
        <v>156</v>
      </c>
      <c r="F1753">
        <v>236906</v>
      </c>
      <c r="G1753" t="s">
        <v>8730</v>
      </c>
      <c r="H1753" t="s">
        <v>8731</v>
      </c>
      <c r="I1753" t="s">
        <v>8732</v>
      </c>
      <c r="J1753" t="s">
        <v>449</v>
      </c>
      <c r="K1753" t="s">
        <v>240</v>
      </c>
      <c r="L1753">
        <v>48328</v>
      </c>
      <c r="M1753">
        <v>0.86</v>
      </c>
      <c r="N1753" t="s">
        <v>162</v>
      </c>
      <c r="O1753" t="s">
        <v>162</v>
      </c>
      <c r="P1753" t="s">
        <v>8733</v>
      </c>
      <c r="Q1753">
        <v>0.12</v>
      </c>
      <c r="R1753" t="s">
        <v>162</v>
      </c>
      <c r="S1753" t="s">
        <v>164</v>
      </c>
      <c r="T1753" t="s">
        <v>164</v>
      </c>
      <c r="U1753" t="s">
        <v>162</v>
      </c>
      <c r="V1753">
        <v>3.94</v>
      </c>
      <c r="X1753" t="s">
        <v>162</v>
      </c>
      <c r="Y1753" t="s">
        <v>162</v>
      </c>
      <c r="Z1753" t="s">
        <v>164</v>
      </c>
      <c r="AA1753" t="s">
        <v>162</v>
      </c>
      <c r="AB1753">
        <v>5.23</v>
      </c>
      <c r="AC1753">
        <v>6.46</v>
      </c>
      <c r="AD1753">
        <v>6.89</v>
      </c>
      <c r="AE1753" t="s">
        <v>162</v>
      </c>
      <c r="AF1753" t="s">
        <v>162</v>
      </c>
      <c r="AG1753">
        <v>980486</v>
      </c>
      <c r="AH1753">
        <v>1662872</v>
      </c>
      <c r="AI1753">
        <v>1662872</v>
      </c>
      <c r="AJ1753">
        <v>51367</v>
      </c>
      <c r="AK1753">
        <v>29178</v>
      </c>
      <c r="AL1753">
        <v>72837</v>
      </c>
      <c r="AM1753">
        <v>827103</v>
      </c>
      <c r="AN1753" t="s">
        <v>164</v>
      </c>
      <c r="AO1753">
        <v>10</v>
      </c>
      <c r="AP1753" t="s">
        <v>162</v>
      </c>
      <c r="AQ1753">
        <v>1.64</v>
      </c>
      <c r="AR1753">
        <v>120</v>
      </c>
      <c r="AS1753">
        <v>1.2</v>
      </c>
      <c r="AT1753" t="s">
        <v>165</v>
      </c>
      <c r="AU1753">
        <v>120</v>
      </c>
      <c r="AV1753">
        <v>0</v>
      </c>
      <c r="AW1753">
        <v>1.19</v>
      </c>
      <c r="AX1753">
        <v>42.635305000000002</v>
      </c>
      <c r="AY1753">
        <v>-83.326839000000007</v>
      </c>
      <c r="AZ1753" t="s">
        <v>164</v>
      </c>
      <c r="BA1753" t="s">
        <v>164</v>
      </c>
      <c r="BC1753" t="s">
        <v>164</v>
      </c>
      <c r="BD1753">
        <v>-9275901.2870000005</v>
      </c>
      <c r="BE1753" s="1" t="s">
        <v>8734</v>
      </c>
    </row>
    <row r="1754" spans="1:57" x14ac:dyDescent="0.25">
      <c r="A1754">
        <v>84641</v>
      </c>
      <c r="B1754">
        <v>25238</v>
      </c>
      <c r="C1754">
        <v>5</v>
      </c>
      <c r="D1754" t="s">
        <v>155</v>
      </c>
      <c r="E1754" t="s">
        <v>156</v>
      </c>
      <c r="F1754">
        <v>60041</v>
      </c>
      <c r="G1754" t="s">
        <v>8735</v>
      </c>
      <c r="H1754" t="s">
        <v>8736</v>
      </c>
      <c r="I1754" t="s">
        <v>8736</v>
      </c>
      <c r="J1754" t="s">
        <v>1155</v>
      </c>
      <c r="K1754" t="s">
        <v>1155</v>
      </c>
      <c r="L1754">
        <v>48601</v>
      </c>
      <c r="M1754">
        <v>0.8</v>
      </c>
      <c r="N1754" t="s">
        <v>162</v>
      </c>
      <c r="O1754" t="s">
        <v>162</v>
      </c>
      <c r="P1754" t="s">
        <v>8737</v>
      </c>
      <c r="Q1754">
        <v>0.12</v>
      </c>
      <c r="R1754" t="s">
        <v>162</v>
      </c>
      <c r="S1754" t="s">
        <v>164</v>
      </c>
      <c r="T1754" t="s">
        <v>164</v>
      </c>
      <c r="U1754" t="s">
        <v>162</v>
      </c>
      <c r="V1754">
        <v>3.94</v>
      </c>
      <c r="X1754" t="s">
        <v>162</v>
      </c>
      <c r="Y1754" t="s">
        <v>162</v>
      </c>
      <c r="Z1754" t="s">
        <v>164</v>
      </c>
      <c r="AA1754" t="s">
        <v>162</v>
      </c>
      <c r="AB1754">
        <v>5.14</v>
      </c>
      <c r="AC1754">
        <v>6.38</v>
      </c>
      <c r="AD1754">
        <v>6.81</v>
      </c>
      <c r="AE1754" t="s">
        <v>162</v>
      </c>
      <c r="AF1754" t="s">
        <v>162</v>
      </c>
      <c r="AG1754">
        <v>641521</v>
      </c>
      <c r="AH1754">
        <v>2216375</v>
      </c>
      <c r="AI1754">
        <v>2216375</v>
      </c>
      <c r="AJ1754">
        <v>60513</v>
      </c>
      <c r="AK1754">
        <v>112534</v>
      </c>
      <c r="AL1754">
        <v>38880</v>
      </c>
      <c r="AM1754">
        <v>429595</v>
      </c>
      <c r="AN1754" t="s">
        <v>164</v>
      </c>
      <c r="AO1754">
        <v>9</v>
      </c>
      <c r="AP1754" t="s">
        <v>162</v>
      </c>
      <c r="AQ1754">
        <v>0.99</v>
      </c>
      <c r="AS1754">
        <v>0.2</v>
      </c>
      <c r="AT1754" t="s">
        <v>165</v>
      </c>
      <c r="AU1754">
        <v>138</v>
      </c>
      <c r="AV1754">
        <v>0.24</v>
      </c>
      <c r="AW1754">
        <v>1.4</v>
      </c>
      <c r="AX1754">
        <v>43.389679000000001</v>
      </c>
      <c r="AY1754">
        <v>-83.960507000000007</v>
      </c>
      <c r="AZ1754" t="s">
        <v>164</v>
      </c>
      <c r="BA1754" t="s">
        <v>164</v>
      </c>
      <c r="BC1754" t="s">
        <v>164</v>
      </c>
      <c r="BD1754">
        <v>-9346440.8859999999</v>
      </c>
      <c r="BE1754" s="1" t="s">
        <v>8738</v>
      </c>
    </row>
    <row r="1755" spans="1:57" x14ac:dyDescent="0.25">
      <c r="A1755">
        <v>84710</v>
      </c>
      <c r="B1755">
        <v>26062</v>
      </c>
      <c r="C1755">
        <v>5</v>
      </c>
      <c r="D1755" t="s">
        <v>155</v>
      </c>
      <c r="E1755" t="s">
        <v>156</v>
      </c>
      <c r="F1755">
        <v>189883</v>
      </c>
      <c r="G1755" t="s">
        <v>8739</v>
      </c>
      <c r="H1755" t="s">
        <v>8740</v>
      </c>
      <c r="I1755" t="s">
        <v>8741</v>
      </c>
      <c r="J1755" t="s">
        <v>5547</v>
      </c>
      <c r="K1755" t="s">
        <v>932</v>
      </c>
      <c r="L1755">
        <v>49456</v>
      </c>
      <c r="M1755">
        <v>0.81</v>
      </c>
      <c r="N1755" t="s">
        <v>162</v>
      </c>
      <c r="O1755" t="s">
        <v>162</v>
      </c>
      <c r="P1755" t="s">
        <v>8742</v>
      </c>
      <c r="Q1755">
        <v>0.12</v>
      </c>
      <c r="R1755" t="s">
        <v>162</v>
      </c>
      <c r="S1755" t="s">
        <v>164</v>
      </c>
      <c r="T1755" t="s">
        <v>164</v>
      </c>
      <c r="U1755" t="s">
        <v>162</v>
      </c>
      <c r="V1755">
        <v>3.94</v>
      </c>
      <c r="X1755" t="s">
        <v>162</v>
      </c>
      <c r="Y1755" t="s">
        <v>162</v>
      </c>
      <c r="Z1755" t="s">
        <v>164</v>
      </c>
      <c r="AA1755" t="s">
        <v>162</v>
      </c>
      <c r="AB1755">
        <v>5.46</v>
      </c>
      <c r="AC1755">
        <v>6.77</v>
      </c>
      <c r="AD1755">
        <v>7.2</v>
      </c>
      <c r="AE1755" t="s">
        <v>162</v>
      </c>
      <c r="AF1755" t="s">
        <v>162</v>
      </c>
      <c r="AG1755">
        <v>429430</v>
      </c>
      <c r="AH1755">
        <v>706332</v>
      </c>
      <c r="AI1755">
        <v>706332</v>
      </c>
      <c r="AJ1755">
        <v>69042</v>
      </c>
      <c r="AK1755">
        <v>76552</v>
      </c>
      <c r="AL1755">
        <v>74320</v>
      </c>
      <c r="AM1755">
        <v>209516</v>
      </c>
      <c r="AN1755" t="s">
        <v>164</v>
      </c>
      <c r="AP1755" t="s">
        <v>162</v>
      </c>
      <c r="AQ1755">
        <v>1.23</v>
      </c>
      <c r="AS1755">
        <v>0.77</v>
      </c>
      <c r="AT1755" t="s">
        <v>165</v>
      </c>
      <c r="AU1755">
        <v>69</v>
      </c>
      <c r="AV1755">
        <v>0.01</v>
      </c>
      <c r="AW1755">
        <v>0.05</v>
      </c>
      <c r="AX1755">
        <v>43.076202000000002</v>
      </c>
      <c r="AY1755">
        <v>-86.205145000000002</v>
      </c>
      <c r="AZ1755" t="s">
        <v>164</v>
      </c>
      <c r="BA1755" t="s">
        <v>164</v>
      </c>
      <c r="BC1755" t="s">
        <v>164</v>
      </c>
      <c r="BD1755">
        <v>-9596312.8450000007</v>
      </c>
      <c r="BE1755" s="1" t="s">
        <v>8743</v>
      </c>
    </row>
    <row r="1756" spans="1:57" x14ac:dyDescent="0.25">
      <c r="A1756">
        <v>84727</v>
      </c>
      <c r="B1756">
        <v>26290</v>
      </c>
      <c r="C1756">
        <v>5</v>
      </c>
      <c r="D1756" t="s">
        <v>155</v>
      </c>
      <c r="E1756" t="s">
        <v>156</v>
      </c>
      <c r="F1756">
        <v>140628</v>
      </c>
      <c r="G1756" t="s">
        <v>8744</v>
      </c>
      <c r="H1756" t="s">
        <v>8644</v>
      </c>
      <c r="I1756" t="s">
        <v>8645</v>
      </c>
      <c r="J1756" t="s">
        <v>1001</v>
      </c>
      <c r="K1756" t="s">
        <v>1002</v>
      </c>
      <c r="L1756">
        <v>48708</v>
      </c>
      <c r="M1756">
        <v>0.85</v>
      </c>
      <c r="N1756" t="s">
        <v>162</v>
      </c>
      <c r="O1756" t="s">
        <v>162</v>
      </c>
      <c r="P1756" t="s">
        <v>8745</v>
      </c>
      <c r="Q1756">
        <v>0.12</v>
      </c>
      <c r="R1756" t="s">
        <v>162</v>
      </c>
      <c r="S1756" t="s">
        <v>164</v>
      </c>
      <c r="T1756" t="s">
        <v>164</v>
      </c>
      <c r="U1756" t="s">
        <v>162</v>
      </c>
      <c r="V1756">
        <v>3.93</v>
      </c>
      <c r="X1756" t="s">
        <v>162</v>
      </c>
      <c r="Y1756" t="s">
        <v>162</v>
      </c>
      <c r="Z1756" t="s">
        <v>164</v>
      </c>
      <c r="AA1756" t="s">
        <v>162</v>
      </c>
      <c r="AB1756">
        <v>5.21</v>
      </c>
      <c r="AC1756">
        <v>6.43</v>
      </c>
      <c r="AD1756">
        <v>6.86</v>
      </c>
      <c r="AE1756" t="s">
        <v>162</v>
      </c>
      <c r="AF1756" t="s">
        <v>162</v>
      </c>
      <c r="AG1756">
        <v>393822</v>
      </c>
      <c r="AH1756">
        <v>1935685</v>
      </c>
      <c r="AI1756">
        <v>1935685</v>
      </c>
      <c r="AJ1756">
        <v>66676</v>
      </c>
      <c r="AK1756">
        <v>103311</v>
      </c>
      <c r="AL1756">
        <v>19586</v>
      </c>
      <c r="AM1756">
        <v>204249</v>
      </c>
      <c r="AN1756" t="s">
        <v>164</v>
      </c>
      <c r="AO1756">
        <v>9</v>
      </c>
      <c r="AP1756" t="s">
        <v>162</v>
      </c>
      <c r="AQ1756">
        <v>0.43</v>
      </c>
      <c r="AS1756">
        <v>1.61</v>
      </c>
      <c r="AT1756" t="s">
        <v>165</v>
      </c>
      <c r="AV1756">
        <v>0</v>
      </c>
      <c r="AW1756">
        <v>0.08</v>
      </c>
      <c r="AX1756">
        <v>43.610787000000002</v>
      </c>
      <c r="AY1756">
        <v>-83.889493999999999</v>
      </c>
      <c r="AZ1756" t="s">
        <v>164</v>
      </c>
      <c r="BA1756" t="s">
        <v>164</v>
      </c>
      <c r="BC1756" t="s">
        <v>164</v>
      </c>
      <c r="BD1756">
        <v>-9338535.7550000008</v>
      </c>
      <c r="BE1756" s="1" t="s">
        <v>8647</v>
      </c>
    </row>
    <row r="1757" spans="1:57" x14ac:dyDescent="0.25">
      <c r="A1757">
        <v>84747</v>
      </c>
      <c r="B1757">
        <v>26593</v>
      </c>
      <c r="C1757">
        <v>5</v>
      </c>
      <c r="D1757" t="s">
        <v>155</v>
      </c>
      <c r="E1757" t="s">
        <v>156</v>
      </c>
      <c r="F1757">
        <v>12547</v>
      </c>
      <c r="G1757" t="s">
        <v>8746</v>
      </c>
      <c r="H1757" t="s">
        <v>8747</v>
      </c>
      <c r="I1757" t="s">
        <v>8748</v>
      </c>
      <c r="J1757" t="s">
        <v>908</v>
      </c>
      <c r="K1757" t="s">
        <v>909</v>
      </c>
      <c r="L1757">
        <v>48198</v>
      </c>
      <c r="M1757">
        <v>0.8</v>
      </c>
      <c r="N1757" t="s">
        <v>162</v>
      </c>
      <c r="O1757" t="s">
        <v>162</v>
      </c>
      <c r="P1757" t="s">
        <v>8749</v>
      </c>
      <c r="Q1757">
        <v>0.12</v>
      </c>
      <c r="R1757" t="s">
        <v>162</v>
      </c>
      <c r="S1757" t="s">
        <v>164</v>
      </c>
      <c r="T1757" t="s">
        <v>164</v>
      </c>
      <c r="U1757" t="s">
        <v>162</v>
      </c>
      <c r="V1757">
        <v>3.98</v>
      </c>
      <c r="X1757" t="s">
        <v>162</v>
      </c>
      <c r="Y1757" t="s">
        <v>162</v>
      </c>
      <c r="Z1757" t="s">
        <v>162</v>
      </c>
      <c r="AA1757" t="s">
        <v>162</v>
      </c>
      <c r="AB1757">
        <v>4.9800000000000004</v>
      </c>
      <c r="AC1757">
        <v>6.2</v>
      </c>
      <c r="AD1757">
        <v>6.63</v>
      </c>
      <c r="AE1757" t="s">
        <v>162</v>
      </c>
      <c r="AF1757" t="s">
        <v>162</v>
      </c>
      <c r="AG1757">
        <v>1037538</v>
      </c>
      <c r="AH1757">
        <v>1504516</v>
      </c>
      <c r="AI1757">
        <v>1504516</v>
      </c>
      <c r="AJ1757">
        <v>47118</v>
      </c>
      <c r="AK1757">
        <v>24625</v>
      </c>
      <c r="AL1757">
        <v>113897</v>
      </c>
      <c r="AM1757">
        <v>851898</v>
      </c>
      <c r="AN1757" t="s">
        <v>164</v>
      </c>
      <c r="AO1757">
        <v>11</v>
      </c>
      <c r="AP1757" t="s">
        <v>162</v>
      </c>
      <c r="AQ1757">
        <v>1.43</v>
      </c>
      <c r="AS1757">
        <v>2.04</v>
      </c>
      <c r="AT1757" t="s">
        <v>165</v>
      </c>
      <c r="AU1757">
        <v>120</v>
      </c>
      <c r="AV1757">
        <v>0.02</v>
      </c>
      <c r="AW1757">
        <v>0.33</v>
      </c>
      <c r="AX1757">
        <v>42.240551000000004</v>
      </c>
      <c r="AY1757">
        <v>-83.611557000000005</v>
      </c>
      <c r="AZ1757" t="s">
        <v>164</v>
      </c>
      <c r="BC1757" t="s">
        <v>164</v>
      </c>
      <c r="BD1757">
        <v>-9307595.9499999993</v>
      </c>
      <c r="BE1757" s="1" t="s">
        <v>8750</v>
      </c>
    </row>
    <row r="1758" spans="1:57" x14ac:dyDescent="0.25">
      <c r="A1758">
        <v>85026</v>
      </c>
      <c r="B1758">
        <v>30346</v>
      </c>
      <c r="C1758">
        <v>5</v>
      </c>
      <c r="D1758" t="s">
        <v>155</v>
      </c>
      <c r="E1758" t="s">
        <v>156</v>
      </c>
      <c r="F1758">
        <v>129001</v>
      </c>
      <c r="G1758" t="s">
        <v>8751</v>
      </c>
      <c r="H1758" t="s">
        <v>8752</v>
      </c>
      <c r="I1758" t="s">
        <v>8753</v>
      </c>
      <c r="J1758" t="s">
        <v>1874</v>
      </c>
      <c r="K1758" t="s">
        <v>240</v>
      </c>
      <c r="L1758">
        <v>48075</v>
      </c>
      <c r="M1758">
        <v>0.85</v>
      </c>
      <c r="N1758" t="s">
        <v>162</v>
      </c>
      <c r="O1758" t="s">
        <v>162</v>
      </c>
      <c r="P1758" t="s">
        <v>8754</v>
      </c>
      <c r="Q1758">
        <v>0.12</v>
      </c>
      <c r="R1758" t="s">
        <v>162</v>
      </c>
      <c r="S1758" t="s">
        <v>164</v>
      </c>
      <c r="T1758" t="s">
        <v>164</v>
      </c>
      <c r="U1758" t="s">
        <v>162</v>
      </c>
      <c r="V1758">
        <v>3.96</v>
      </c>
      <c r="X1758" t="s">
        <v>162</v>
      </c>
      <c r="Y1758" t="s">
        <v>162</v>
      </c>
      <c r="Z1758" t="s">
        <v>162</v>
      </c>
      <c r="AA1758" t="s">
        <v>162</v>
      </c>
      <c r="AB1758">
        <v>4.75</v>
      </c>
      <c r="AC1758">
        <v>5.77</v>
      </c>
      <c r="AD1758">
        <v>6.15</v>
      </c>
      <c r="AE1758" t="s">
        <v>162</v>
      </c>
      <c r="AF1758" t="s">
        <v>162</v>
      </c>
      <c r="AG1758">
        <v>910952</v>
      </c>
      <c r="AH1758">
        <v>994112</v>
      </c>
      <c r="AI1758">
        <v>994112</v>
      </c>
      <c r="AJ1758">
        <v>48340</v>
      </c>
      <c r="AK1758">
        <v>6358</v>
      </c>
      <c r="AL1758">
        <v>69737</v>
      </c>
      <c r="AM1758">
        <v>786517</v>
      </c>
      <c r="AN1758" t="s">
        <v>164</v>
      </c>
      <c r="AO1758">
        <v>10</v>
      </c>
      <c r="AP1758" t="s">
        <v>162</v>
      </c>
      <c r="AQ1758">
        <v>0.19</v>
      </c>
      <c r="AR1758">
        <v>120</v>
      </c>
      <c r="AS1758">
        <v>7.0000000000000007E-2</v>
      </c>
      <c r="AT1758" t="s">
        <v>165</v>
      </c>
      <c r="AU1758">
        <v>120</v>
      </c>
      <c r="AV1758">
        <v>0.08</v>
      </c>
      <c r="AW1758">
        <v>3.93</v>
      </c>
      <c r="AX1758">
        <v>42.445770000000003</v>
      </c>
      <c r="AY1758">
        <v>-83.213891000000004</v>
      </c>
      <c r="AZ1758" t="s">
        <v>164</v>
      </c>
      <c r="BC1758" t="s">
        <v>164</v>
      </c>
      <c r="BD1758">
        <v>-9263327.9729999993</v>
      </c>
      <c r="BE1758" s="1" t="s">
        <v>8755</v>
      </c>
    </row>
    <row r="1759" spans="1:57" x14ac:dyDescent="0.25">
      <c r="A1759">
        <v>85069</v>
      </c>
      <c r="B1759">
        <v>30869</v>
      </c>
      <c r="C1759">
        <v>5</v>
      </c>
      <c r="D1759" t="s">
        <v>155</v>
      </c>
      <c r="E1759" t="s">
        <v>156</v>
      </c>
      <c r="F1759">
        <v>241797</v>
      </c>
      <c r="G1759" t="s">
        <v>8756</v>
      </c>
      <c r="H1759" t="s">
        <v>8757</v>
      </c>
      <c r="I1759" t="s">
        <v>8757</v>
      </c>
      <c r="J1759" t="s">
        <v>253</v>
      </c>
      <c r="K1759" t="s">
        <v>254</v>
      </c>
      <c r="L1759">
        <v>48504</v>
      </c>
      <c r="M1759">
        <v>0.82</v>
      </c>
      <c r="N1759" t="s">
        <v>162</v>
      </c>
      <c r="O1759" t="s">
        <v>162</v>
      </c>
      <c r="P1759" t="s">
        <v>8758</v>
      </c>
      <c r="Q1759">
        <v>0.12</v>
      </c>
      <c r="R1759" t="s">
        <v>162</v>
      </c>
      <c r="S1759" t="s">
        <v>164</v>
      </c>
      <c r="T1759" t="s">
        <v>164</v>
      </c>
      <c r="U1759" t="s">
        <v>162</v>
      </c>
      <c r="V1759">
        <v>3.92</v>
      </c>
      <c r="X1759" t="s">
        <v>162</v>
      </c>
      <c r="Y1759" t="s">
        <v>162</v>
      </c>
      <c r="Z1759" t="s">
        <v>164</v>
      </c>
      <c r="AA1759" t="s">
        <v>162</v>
      </c>
      <c r="AB1759">
        <v>5.15</v>
      </c>
      <c r="AC1759">
        <v>6.42</v>
      </c>
      <c r="AD1759">
        <v>6.86</v>
      </c>
      <c r="AE1759" t="s">
        <v>162</v>
      </c>
      <c r="AF1759" t="s">
        <v>162</v>
      </c>
      <c r="AG1759">
        <v>1045029</v>
      </c>
      <c r="AH1759">
        <v>2222649</v>
      </c>
      <c r="AI1759">
        <v>2222649</v>
      </c>
      <c r="AJ1759">
        <v>55070</v>
      </c>
      <c r="AK1759">
        <v>56608</v>
      </c>
      <c r="AL1759">
        <v>78718</v>
      </c>
      <c r="AM1759">
        <v>854633</v>
      </c>
      <c r="AN1759" t="s">
        <v>164</v>
      </c>
      <c r="AO1759">
        <v>9</v>
      </c>
      <c r="AP1759" t="s">
        <v>162</v>
      </c>
      <c r="AQ1759">
        <v>1.68</v>
      </c>
      <c r="AS1759">
        <v>1.26</v>
      </c>
      <c r="AT1759" t="s">
        <v>165</v>
      </c>
      <c r="AU1759">
        <v>138</v>
      </c>
      <c r="AV1759">
        <v>0</v>
      </c>
      <c r="AW1759">
        <v>2.06</v>
      </c>
      <c r="AX1759">
        <v>43.027180000000001</v>
      </c>
      <c r="AY1759">
        <v>-83.741293999999996</v>
      </c>
      <c r="AZ1759" t="s">
        <v>164</v>
      </c>
      <c r="BA1759" t="s">
        <v>164</v>
      </c>
      <c r="BC1759" t="s">
        <v>164</v>
      </c>
      <c r="BD1759">
        <v>-9322038.2060000002</v>
      </c>
      <c r="BE1759" s="1" t="s">
        <v>8759</v>
      </c>
    </row>
    <row r="1760" spans="1:57" x14ac:dyDescent="0.25">
      <c r="A1760">
        <v>85078</v>
      </c>
      <c r="B1760">
        <v>31031</v>
      </c>
      <c r="C1760">
        <v>5</v>
      </c>
      <c r="D1760" t="s">
        <v>155</v>
      </c>
      <c r="E1760" t="s">
        <v>156</v>
      </c>
      <c r="F1760">
        <v>246589</v>
      </c>
      <c r="G1760" t="s">
        <v>8760</v>
      </c>
      <c r="H1760" t="s">
        <v>8761</v>
      </c>
      <c r="I1760" t="s">
        <v>8762</v>
      </c>
      <c r="J1760" t="s">
        <v>364</v>
      </c>
      <c r="K1760" t="s">
        <v>365</v>
      </c>
      <c r="L1760">
        <v>49091</v>
      </c>
      <c r="M1760">
        <v>0.85</v>
      </c>
      <c r="N1760" t="s">
        <v>162</v>
      </c>
      <c r="O1760" t="s">
        <v>162</v>
      </c>
      <c r="P1760" t="s">
        <v>8763</v>
      </c>
      <c r="Q1760">
        <v>0.12</v>
      </c>
      <c r="R1760" t="s">
        <v>162</v>
      </c>
      <c r="S1760" t="s">
        <v>164</v>
      </c>
      <c r="T1760" t="s">
        <v>164</v>
      </c>
      <c r="U1760" t="s">
        <v>162</v>
      </c>
      <c r="V1760">
        <v>3.98</v>
      </c>
      <c r="X1760" t="s">
        <v>162</v>
      </c>
      <c r="Y1760" t="s">
        <v>162</v>
      </c>
      <c r="Z1760" t="s">
        <v>164</v>
      </c>
      <c r="AA1760" t="s">
        <v>162</v>
      </c>
      <c r="AB1760">
        <v>5.46</v>
      </c>
      <c r="AC1760">
        <v>6.68</v>
      </c>
      <c r="AD1760">
        <v>7.1</v>
      </c>
      <c r="AE1760" t="s">
        <v>162</v>
      </c>
      <c r="AF1760" t="s">
        <v>162</v>
      </c>
      <c r="AG1760">
        <v>775215</v>
      </c>
      <c r="AH1760">
        <v>2585075</v>
      </c>
      <c r="AI1760">
        <v>2585075</v>
      </c>
      <c r="AJ1760">
        <v>103517</v>
      </c>
      <c r="AK1760">
        <v>156246</v>
      </c>
      <c r="AL1760">
        <v>167931</v>
      </c>
      <c r="AM1760">
        <v>347521</v>
      </c>
      <c r="AN1760" t="s">
        <v>164</v>
      </c>
      <c r="AO1760">
        <v>12</v>
      </c>
      <c r="AP1760" t="s">
        <v>162</v>
      </c>
      <c r="AQ1760">
        <v>0.3</v>
      </c>
      <c r="AS1760">
        <v>0.85</v>
      </c>
      <c r="AT1760" t="s">
        <v>165</v>
      </c>
      <c r="AU1760">
        <v>69</v>
      </c>
      <c r="AV1760">
        <v>0.24</v>
      </c>
      <c r="AW1760">
        <v>0.01</v>
      </c>
      <c r="AX1760">
        <v>41.786569999999998</v>
      </c>
      <c r="AY1760">
        <v>-85.423140000000004</v>
      </c>
      <c r="AZ1760" t="s">
        <v>164</v>
      </c>
      <c r="BA1760" t="s">
        <v>164</v>
      </c>
      <c r="BC1760" t="s">
        <v>164</v>
      </c>
      <c r="BD1760">
        <v>-9509260.4470000006</v>
      </c>
      <c r="BE1760" s="1" t="s">
        <v>8764</v>
      </c>
    </row>
    <row r="1761" spans="1:57" x14ac:dyDescent="0.25">
      <c r="A1761">
        <v>85150</v>
      </c>
      <c r="B1761">
        <v>31798</v>
      </c>
      <c r="C1761">
        <v>5</v>
      </c>
      <c r="D1761" t="s">
        <v>155</v>
      </c>
      <c r="E1761" t="s">
        <v>156</v>
      </c>
      <c r="F1761">
        <v>84981</v>
      </c>
      <c r="G1761" t="s">
        <v>8765</v>
      </c>
      <c r="H1761" t="s">
        <v>8766</v>
      </c>
      <c r="I1761" t="s">
        <v>8767</v>
      </c>
      <c r="J1761" t="s">
        <v>1945</v>
      </c>
      <c r="K1761" t="s">
        <v>161</v>
      </c>
      <c r="L1761">
        <v>48122</v>
      </c>
      <c r="M1761">
        <v>0.81</v>
      </c>
      <c r="N1761" t="s">
        <v>162</v>
      </c>
      <c r="O1761" t="s">
        <v>162</v>
      </c>
      <c r="P1761" t="s">
        <v>8768</v>
      </c>
      <c r="Q1761">
        <v>0.12</v>
      </c>
      <c r="R1761" t="s">
        <v>162</v>
      </c>
      <c r="S1761" t="s">
        <v>164</v>
      </c>
      <c r="T1761" t="s">
        <v>164</v>
      </c>
      <c r="U1761" t="s">
        <v>162</v>
      </c>
      <c r="V1761">
        <v>3.95</v>
      </c>
      <c r="X1761" t="s">
        <v>162</v>
      </c>
      <c r="Y1761" t="s">
        <v>162</v>
      </c>
      <c r="Z1761" t="s">
        <v>162</v>
      </c>
      <c r="AA1761" t="s">
        <v>162</v>
      </c>
      <c r="AB1761">
        <v>4.7300000000000004</v>
      </c>
      <c r="AC1761">
        <v>5.7</v>
      </c>
      <c r="AD1761">
        <v>6.06</v>
      </c>
      <c r="AE1761" t="s">
        <v>162</v>
      </c>
      <c r="AF1761" t="s">
        <v>162</v>
      </c>
      <c r="AG1761">
        <v>949618</v>
      </c>
      <c r="AH1761">
        <v>1091346</v>
      </c>
      <c r="AI1761">
        <v>1091346</v>
      </c>
      <c r="AJ1761">
        <v>47427</v>
      </c>
      <c r="AK1761">
        <v>10835</v>
      </c>
      <c r="AL1761">
        <v>77151</v>
      </c>
      <c r="AM1761">
        <v>814205</v>
      </c>
      <c r="AN1761" t="s">
        <v>164</v>
      </c>
      <c r="AO1761">
        <v>11</v>
      </c>
      <c r="AP1761" t="s">
        <v>162</v>
      </c>
      <c r="AQ1761">
        <v>0.45</v>
      </c>
      <c r="AR1761">
        <v>230</v>
      </c>
      <c r="AS1761">
        <v>0.3</v>
      </c>
      <c r="AT1761" t="s">
        <v>165</v>
      </c>
      <c r="AU1761">
        <v>230</v>
      </c>
      <c r="AV1761">
        <v>0</v>
      </c>
      <c r="AW1761">
        <v>0.19</v>
      </c>
      <c r="AX1761">
        <v>42.282440000000001</v>
      </c>
      <c r="AY1761">
        <v>-83.170659999999998</v>
      </c>
      <c r="AZ1761" t="s">
        <v>164</v>
      </c>
      <c r="BC1761" t="s">
        <v>164</v>
      </c>
      <c r="BD1761">
        <v>-9258515.5199999996</v>
      </c>
      <c r="BE1761" s="1" t="s">
        <v>8769</v>
      </c>
    </row>
    <row r="1762" spans="1:57" x14ac:dyDescent="0.25">
      <c r="A1762">
        <v>85320</v>
      </c>
      <c r="B1762">
        <v>34028</v>
      </c>
      <c r="C1762">
        <v>5</v>
      </c>
      <c r="D1762" t="s">
        <v>155</v>
      </c>
      <c r="E1762" t="s">
        <v>156</v>
      </c>
      <c r="F1762">
        <v>226775</v>
      </c>
      <c r="G1762" t="s">
        <v>8770</v>
      </c>
      <c r="H1762" t="s">
        <v>8771</v>
      </c>
      <c r="I1762" t="s">
        <v>8772</v>
      </c>
      <c r="J1762" t="s">
        <v>8773</v>
      </c>
      <c r="K1762" t="s">
        <v>8774</v>
      </c>
      <c r="L1762">
        <v>49910</v>
      </c>
      <c r="M1762">
        <v>0.81</v>
      </c>
      <c r="N1762" t="s">
        <v>162</v>
      </c>
      <c r="O1762" t="s">
        <v>162</v>
      </c>
      <c r="P1762" t="s">
        <v>8775</v>
      </c>
      <c r="Q1762">
        <v>0.12</v>
      </c>
      <c r="R1762" t="s">
        <v>162</v>
      </c>
      <c r="S1762" t="s">
        <v>164</v>
      </c>
      <c r="T1762" t="s">
        <v>164</v>
      </c>
      <c r="U1762" t="s">
        <v>162</v>
      </c>
      <c r="V1762">
        <v>3.78</v>
      </c>
      <c r="X1762" t="s">
        <v>162</v>
      </c>
      <c r="Y1762" t="s">
        <v>162</v>
      </c>
      <c r="Z1762" t="s">
        <v>164</v>
      </c>
      <c r="AA1762" t="s">
        <v>162</v>
      </c>
      <c r="AB1762">
        <v>5.49</v>
      </c>
      <c r="AC1762">
        <v>6.81</v>
      </c>
      <c r="AD1762">
        <v>7.26</v>
      </c>
      <c r="AE1762" t="s">
        <v>162</v>
      </c>
      <c r="AF1762" t="s">
        <v>162</v>
      </c>
      <c r="AG1762">
        <v>736369</v>
      </c>
      <c r="AH1762">
        <v>6341</v>
      </c>
      <c r="AI1762">
        <v>6341</v>
      </c>
      <c r="AJ1762">
        <v>357228</v>
      </c>
      <c r="AK1762">
        <v>327748</v>
      </c>
      <c r="AL1762">
        <v>26159</v>
      </c>
      <c r="AM1762">
        <v>25234</v>
      </c>
      <c r="AN1762" t="s">
        <v>164</v>
      </c>
      <c r="AO1762">
        <v>7</v>
      </c>
      <c r="AP1762" t="s">
        <v>162</v>
      </c>
      <c r="AQ1762">
        <v>10.78</v>
      </c>
      <c r="AR1762">
        <v>69</v>
      </c>
      <c r="AS1762">
        <v>10.01</v>
      </c>
      <c r="AT1762" t="s">
        <v>165</v>
      </c>
      <c r="AU1762">
        <v>69</v>
      </c>
      <c r="AV1762">
        <v>0.05</v>
      </c>
      <c r="AW1762">
        <v>0.06</v>
      </c>
      <c r="AX1762">
        <v>46.591535999999998</v>
      </c>
      <c r="AY1762">
        <v>-89.572410000000005</v>
      </c>
      <c r="AZ1762" t="s">
        <v>164</v>
      </c>
      <c r="BA1762" t="s">
        <v>164</v>
      </c>
      <c r="BC1762" t="s">
        <v>164</v>
      </c>
      <c r="BD1762">
        <v>-9971155.0700000003</v>
      </c>
      <c r="BE1762" s="1" t="s">
        <v>8776</v>
      </c>
    </row>
    <row r="1763" spans="1:57" x14ac:dyDescent="0.25">
      <c r="A1763">
        <v>85405</v>
      </c>
      <c r="B1763">
        <v>35072</v>
      </c>
      <c r="C1763">
        <v>5</v>
      </c>
      <c r="D1763" t="s">
        <v>155</v>
      </c>
      <c r="E1763" t="s">
        <v>156</v>
      </c>
      <c r="F1763">
        <v>40063</v>
      </c>
      <c r="G1763" t="s">
        <v>8777</v>
      </c>
      <c r="H1763" t="s">
        <v>8778</v>
      </c>
      <c r="I1763" t="s">
        <v>8779</v>
      </c>
      <c r="J1763" t="s">
        <v>1768</v>
      </c>
      <c r="K1763" t="s">
        <v>835</v>
      </c>
      <c r="L1763">
        <v>48880</v>
      </c>
      <c r="M1763">
        <v>0.8</v>
      </c>
      <c r="N1763" t="s">
        <v>162</v>
      </c>
      <c r="O1763" t="s">
        <v>162</v>
      </c>
      <c r="P1763" t="s">
        <v>8780</v>
      </c>
      <c r="Q1763">
        <v>0.12</v>
      </c>
      <c r="R1763" t="s">
        <v>162</v>
      </c>
      <c r="S1763" t="s">
        <v>164</v>
      </c>
      <c r="T1763" t="s">
        <v>164</v>
      </c>
      <c r="U1763" t="s">
        <v>162</v>
      </c>
      <c r="V1763">
        <v>3.92</v>
      </c>
      <c r="X1763" t="s">
        <v>162</v>
      </c>
      <c r="Y1763" t="s">
        <v>162</v>
      </c>
      <c r="Z1763" t="s">
        <v>164</v>
      </c>
      <c r="AA1763" t="s">
        <v>162</v>
      </c>
      <c r="AB1763">
        <v>5.61</v>
      </c>
      <c r="AC1763">
        <v>6.78</v>
      </c>
      <c r="AD1763">
        <v>7.17</v>
      </c>
      <c r="AE1763" t="s">
        <v>162</v>
      </c>
      <c r="AF1763" t="s">
        <v>162</v>
      </c>
      <c r="AG1763">
        <v>653951</v>
      </c>
      <c r="AH1763">
        <v>1904388</v>
      </c>
      <c r="AI1763">
        <v>1904388</v>
      </c>
      <c r="AJ1763">
        <v>69105</v>
      </c>
      <c r="AK1763">
        <v>156480</v>
      </c>
      <c r="AL1763">
        <v>71338</v>
      </c>
      <c r="AM1763">
        <v>357028</v>
      </c>
      <c r="AN1763" t="s">
        <v>164</v>
      </c>
      <c r="AO1763">
        <v>9</v>
      </c>
      <c r="AP1763" t="s">
        <v>162</v>
      </c>
      <c r="AQ1763">
        <v>0.06</v>
      </c>
      <c r="AS1763">
        <v>0.06</v>
      </c>
      <c r="AT1763" t="s">
        <v>193</v>
      </c>
      <c r="AV1763">
        <v>0.15</v>
      </c>
      <c r="AW1763">
        <v>0.5</v>
      </c>
      <c r="AX1763">
        <v>43.41254</v>
      </c>
      <c r="AY1763">
        <v>-84.610029999999995</v>
      </c>
      <c r="AZ1763" t="s">
        <v>164</v>
      </c>
      <c r="BA1763" t="s">
        <v>164</v>
      </c>
      <c r="BC1763" t="s">
        <v>164</v>
      </c>
      <c r="BD1763">
        <v>-9418745.4560000002</v>
      </c>
      <c r="BE1763" s="1" t="s">
        <v>8781</v>
      </c>
    </row>
    <row r="1764" spans="1:57" x14ac:dyDescent="0.25">
      <c r="A1764">
        <v>85497</v>
      </c>
      <c r="B1764">
        <v>36047</v>
      </c>
      <c r="C1764">
        <v>5</v>
      </c>
      <c r="D1764" t="s">
        <v>155</v>
      </c>
      <c r="E1764" t="s">
        <v>156</v>
      </c>
      <c r="F1764">
        <v>206562</v>
      </c>
      <c r="G1764" t="s">
        <v>8782</v>
      </c>
      <c r="H1764" t="s">
        <v>8783</v>
      </c>
      <c r="I1764" t="s">
        <v>8784</v>
      </c>
      <c r="J1764" t="s">
        <v>3824</v>
      </c>
      <c r="K1764" t="s">
        <v>932</v>
      </c>
      <c r="L1764">
        <v>49417</v>
      </c>
      <c r="M1764">
        <v>0.85</v>
      </c>
      <c r="N1764" t="s">
        <v>162</v>
      </c>
      <c r="O1764" t="s">
        <v>162</v>
      </c>
      <c r="P1764" t="s">
        <v>8785</v>
      </c>
      <c r="Q1764">
        <v>0.12</v>
      </c>
      <c r="R1764" t="s">
        <v>162</v>
      </c>
      <c r="S1764" t="s">
        <v>164</v>
      </c>
      <c r="T1764" t="s">
        <v>164</v>
      </c>
      <c r="U1764" t="s">
        <v>162</v>
      </c>
      <c r="V1764">
        <v>3.95</v>
      </c>
      <c r="X1764" t="s">
        <v>162</v>
      </c>
      <c r="Y1764" t="s">
        <v>162</v>
      </c>
      <c r="Z1764" t="s">
        <v>164</v>
      </c>
      <c r="AA1764" t="s">
        <v>162</v>
      </c>
      <c r="AB1764">
        <v>5.58</v>
      </c>
      <c r="AC1764">
        <v>6.87</v>
      </c>
      <c r="AD1764">
        <v>7.29</v>
      </c>
      <c r="AE1764" t="s">
        <v>162</v>
      </c>
      <c r="AF1764" t="s">
        <v>162</v>
      </c>
      <c r="AG1764">
        <v>429430</v>
      </c>
      <c r="AH1764">
        <v>706332</v>
      </c>
      <c r="AI1764">
        <v>706332</v>
      </c>
      <c r="AJ1764">
        <v>69042</v>
      </c>
      <c r="AK1764">
        <v>76552</v>
      </c>
      <c r="AL1764">
        <v>74320</v>
      </c>
      <c r="AM1764">
        <v>209516</v>
      </c>
      <c r="AN1764" t="s">
        <v>164</v>
      </c>
      <c r="AP1764" t="s">
        <v>162</v>
      </c>
      <c r="AQ1764">
        <v>1.1100000000000001</v>
      </c>
      <c r="AS1764">
        <v>0.18</v>
      </c>
      <c r="AT1764" t="s">
        <v>165</v>
      </c>
      <c r="AU1764">
        <v>69</v>
      </c>
      <c r="AV1764">
        <v>0.02</v>
      </c>
      <c r="AW1764">
        <v>0.6</v>
      </c>
      <c r="AX1764">
        <v>43.065198000000002</v>
      </c>
      <c r="AY1764">
        <v>-86.211659999999995</v>
      </c>
      <c r="AZ1764" t="s">
        <v>164</v>
      </c>
      <c r="BA1764" t="s">
        <v>164</v>
      </c>
      <c r="BC1764" t="s">
        <v>164</v>
      </c>
      <c r="BD1764">
        <v>-9597038.0920000002</v>
      </c>
      <c r="BE1764" s="1" t="s">
        <v>8786</v>
      </c>
    </row>
    <row r="1765" spans="1:57" x14ac:dyDescent="0.25">
      <c r="A1765">
        <v>85602</v>
      </c>
      <c r="B1765">
        <v>37284</v>
      </c>
      <c r="C1765">
        <v>5</v>
      </c>
      <c r="D1765" t="s">
        <v>155</v>
      </c>
      <c r="E1765" t="s">
        <v>156</v>
      </c>
      <c r="F1765">
        <v>172802</v>
      </c>
      <c r="G1765" t="s">
        <v>8787</v>
      </c>
      <c r="H1765" t="s">
        <v>8788</v>
      </c>
      <c r="I1765" t="s">
        <v>8788</v>
      </c>
      <c r="J1765" t="s">
        <v>2312</v>
      </c>
      <c r="K1765" t="s">
        <v>204</v>
      </c>
      <c r="L1765">
        <v>49058</v>
      </c>
      <c r="M1765">
        <v>0.85</v>
      </c>
      <c r="N1765" t="s">
        <v>162</v>
      </c>
      <c r="O1765" t="s">
        <v>162</v>
      </c>
      <c r="P1765" t="s">
        <v>8789</v>
      </c>
      <c r="Q1765">
        <v>0.12</v>
      </c>
      <c r="R1765" t="s">
        <v>162</v>
      </c>
      <c r="S1765" t="s">
        <v>164</v>
      </c>
      <c r="T1765" t="s">
        <v>164</v>
      </c>
      <c r="U1765" t="s">
        <v>162</v>
      </c>
      <c r="V1765">
        <v>3.92</v>
      </c>
      <c r="X1765" t="s">
        <v>162</v>
      </c>
      <c r="Y1765" t="s">
        <v>162</v>
      </c>
      <c r="Z1765" t="s">
        <v>164</v>
      </c>
      <c r="AA1765" t="s">
        <v>162</v>
      </c>
      <c r="AB1765">
        <v>5.0199999999999996</v>
      </c>
      <c r="AC1765">
        <v>6.41</v>
      </c>
      <c r="AD1765">
        <v>6.87</v>
      </c>
      <c r="AE1765" t="s">
        <v>162</v>
      </c>
      <c r="AF1765" t="s">
        <v>162</v>
      </c>
      <c r="AG1765">
        <v>681459</v>
      </c>
      <c r="AH1765">
        <v>2133547</v>
      </c>
      <c r="AI1765">
        <v>2133547</v>
      </c>
      <c r="AJ1765">
        <v>87218</v>
      </c>
      <c r="AK1765">
        <v>111579</v>
      </c>
      <c r="AL1765">
        <v>101269</v>
      </c>
      <c r="AM1765">
        <v>381393</v>
      </c>
      <c r="AN1765" t="s">
        <v>164</v>
      </c>
      <c r="AO1765">
        <v>10</v>
      </c>
      <c r="AP1765" t="s">
        <v>162</v>
      </c>
      <c r="AQ1765">
        <v>0.22</v>
      </c>
      <c r="AS1765">
        <v>1.97</v>
      </c>
      <c r="AT1765" t="s">
        <v>165</v>
      </c>
      <c r="AV1765">
        <v>0.21</v>
      </c>
      <c r="AW1765">
        <v>2.0099999999999998</v>
      </c>
      <c r="AX1765">
        <v>42.640099999999997</v>
      </c>
      <c r="AY1765">
        <v>-85.270700000000005</v>
      </c>
      <c r="AZ1765" t="s">
        <v>164</v>
      </c>
      <c r="BA1765" t="s">
        <v>164</v>
      </c>
      <c r="BC1765" t="s">
        <v>164</v>
      </c>
      <c r="BD1765">
        <v>-9492290.9039999992</v>
      </c>
      <c r="BE1765" s="1" t="s">
        <v>8790</v>
      </c>
    </row>
    <row r="1766" spans="1:57" x14ac:dyDescent="0.25">
      <c r="A1766">
        <v>85633</v>
      </c>
      <c r="B1766">
        <v>37774</v>
      </c>
      <c r="C1766">
        <v>5</v>
      </c>
      <c r="D1766" t="s">
        <v>155</v>
      </c>
      <c r="E1766" t="s">
        <v>156</v>
      </c>
      <c r="F1766">
        <v>244518</v>
      </c>
      <c r="G1766" t="s">
        <v>8791</v>
      </c>
      <c r="H1766" t="s">
        <v>8792</v>
      </c>
      <c r="I1766" t="s">
        <v>8793</v>
      </c>
      <c r="J1766" t="s">
        <v>1295</v>
      </c>
      <c r="K1766" t="s">
        <v>204</v>
      </c>
      <c r="L1766">
        <v>49333</v>
      </c>
      <c r="M1766">
        <v>0.81</v>
      </c>
      <c r="N1766" t="s">
        <v>162</v>
      </c>
      <c r="O1766" t="s">
        <v>162</v>
      </c>
      <c r="P1766" t="s">
        <v>8794</v>
      </c>
      <c r="Q1766">
        <v>0.12</v>
      </c>
      <c r="R1766" t="s">
        <v>162</v>
      </c>
      <c r="S1766" t="s">
        <v>164</v>
      </c>
      <c r="T1766" t="s">
        <v>164</v>
      </c>
      <c r="U1766" t="s">
        <v>162</v>
      </c>
      <c r="V1766">
        <v>3.9</v>
      </c>
      <c r="X1766" t="s">
        <v>162</v>
      </c>
      <c r="Y1766" t="s">
        <v>162</v>
      </c>
      <c r="Z1766" t="s">
        <v>164</v>
      </c>
      <c r="AA1766" t="s">
        <v>162</v>
      </c>
      <c r="AB1766">
        <v>5.13</v>
      </c>
      <c r="AC1766">
        <v>6.4</v>
      </c>
      <c r="AD1766">
        <v>6.85</v>
      </c>
      <c r="AE1766" t="s">
        <v>162</v>
      </c>
      <c r="AF1766" t="s">
        <v>162</v>
      </c>
      <c r="AG1766">
        <v>648547</v>
      </c>
      <c r="AH1766">
        <v>1874097</v>
      </c>
      <c r="AI1766">
        <v>1874097</v>
      </c>
      <c r="AJ1766">
        <v>85777</v>
      </c>
      <c r="AK1766">
        <v>97789</v>
      </c>
      <c r="AL1766">
        <v>99532</v>
      </c>
      <c r="AM1766">
        <v>365448</v>
      </c>
      <c r="AN1766" t="s">
        <v>164</v>
      </c>
      <c r="AO1766">
        <v>10</v>
      </c>
      <c r="AP1766" t="s">
        <v>162</v>
      </c>
      <c r="AQ1766">
        <v>4.43</v>
      </c>
      <c r="AR1766">
        <v>138</v>
      </c>
      <c r="AS1766">
        <v>0.41</v>
      </c>
      <c r="AT1766" t="s">
        <v>165</v>
      </c>
      <c r="AV1766">
        <v>0.14000000000000001</v>
      </c>
      <c r="AW1766">
        <v>3.49</v>
      </c>
      <c r="AX1766">
        <v>42.711179999999999</v>
      </c>
      <c r="AY1766">
        <v>-85.466769999999997</v>
      </c>
      <c r="AZ1766" t="s">
        <v>164</v>
      </c>
      <c r="BA1766" t="s">
        <v>164</v>
      </c>
      <c r="BC1766" t="s">
        <v>164</v>
      </c>
      <c r="BD1766">
        <v>-9514117.3159999996</v>
      </c>
      <c r="BE1766" s="1" t="s">
        <v>8795</v>
      </c>
    </row>
    <row r="1767" spans="1:57" x14ac:dyDescent="0.25">
      <c r="A1767">
        <v>82518</v>
      </c>
      <c r="B1767">
        <v>2728</v>
      </c>
      <c r="C1767">
        <v>5</v>
      </c>
      <c r="D1767" t="s">
        <v>155</v>
      </c>
      <c r="E1767" t="s">
        <v>156</v>
      </c>
      <c r="F1767">
        <v>129701</v>
      </c>
      <c r="G1767" t="s">
        <v>8796</v>
      </c>
      <c r="H1767" t="s">
        <v>8797</v>
      </c>
      <c r="I1767" t="s">
        <v>8798</v>
      </c>
      <c r="J1767" t="s">
        <v>790</v>
      </c>
      <c r="K1767" t="s">
        <v>540</v>
      </c>
      <c r="L1767">
        <v>49090</v>
      </c>
      <c r="M1767">
        <v>0.73</v>
      </c>
      <c r="N1767" t="s">
        <v>162</v>
      </c>
      <c r="O1767" t="s">
        <v>162</v>
      </c>
      <c r="P1767" t="s">
        <v>8799</v>
      </c>
      <c r="Q1767">
        <v>0.11</v>
      </c>
      <c r="R1767" t="s">
        <v>162</v>
      </c>
      <c r="S1767" t="s">
        <v>164</v>
      </c>
      <c r="T1767" t="s">
        <v>164</v>
      </c>
      <c r="U1767" t="s">
        <v>162</v>
      </c>
      <c r="V1767">
        <v>3.97</v>
      </c>
      <c r="X1767" t="s">
        <v>162</v>
      </c>
      <c r="Y1767" t="s">
        <v>162</v>
      </c>
      <c r="Z1767" t="s">
        <v>164</v>
      </c>
      <c r="AA1767" t="s">
        <v>162</v>
      </c>
      <c r="AB1767">
        <v>6.13</v>
      </c>
      <c r="AC1767">
        <v>7.29</v>
      </c>
      <c r="AD1767">
        <v>7.65</v>
      </c>
      <c r="AE1767" t="s">
        <v>162</v>
      </c>
      <c r="AF1767" t="s">
        <v>162</v>
      </c>
      <c r="AG1767">
        <v>662792</v>
      </c>
      <c r="AH1767">
        <v>1300419</v>
      </c>
      <c r="AI1767">
        <v>1300419</v>
      </c>
      <c r="AJ1767">
        <v>81062</v>
      </c>
      <c r="AK1767">
        <v>63036</v>
      </c>
      <c r="AL1767">
        <v>171948</v>
      </c>
      <c r="AM1767">
        <v>346747</v>
      </c>
      <c r="AN1767" t="s">
        <v>164</v>
      </c>
      <c r="AP1767" t="s">
        <v>162</v>
      </c>
      <c r="AQ1767">
        <v>0.76</v>
      </c>
      <c r="AS1767">
        <v>0.76</v>
      </c>
      <c r="AT1767" t="s">
        <v>165</v>
      </c>
      <c r="AV1767">
        <v>0</v>
      </c>
      <c r="AW1767">
        <v>3.19</v>
      </c>
      <c r="AX1767">
        <v>42.403525999999999</v>
      </c>
      <c r="AY1767">
        <v>-86.259219000000002</v>
      </c>
      <c r="AZ1767" t="s">
        <v>164</v>
      </c>
      <c r="BA1767" t="s">
        <v>164</v>
      </c>
      <c r="BC1767" t="s">
        <v>164</v>
      </c>
      <c r="BD1767">
        <v>-9602332.3350000009</v>
      </c>
      <c r="BE1767" s="1" t="s">
        <v>8800</v>
      </c>
    </row>
    <row r="1768" spans="1:57" x14ac:dyDescent="0.25">
      <c r="A1768">
        <v>82535</v>
      </c>
      <c r="B1768">
        <v>2816</v>
      </c>
      <c r="C1768">
        <v>5</v>
      </c>
      <c r="D1768" t="s">
        <v>155</v>
      </c>
      <c r="E1768" t="s">
        <v>156</v>
      </c>
      <c r="F1768">
        <v>114941</v>
      </c>
      <c r="G1768" t="s">
        <v>8801</v>
      </c>
      <c r="H1768" t="s">
        <v>8802</v>
      </c>
      <c r="I1768" t="s">
        <v>8803</v>
      </c>
      <c r="J1768" t="s">
        <v>8804</v>
      </c>
      <c r="K1768" t="s">
        <v>659</v>
      </c>
      <c r="L1768">
        <v>48864</v>
      </c>
      <c r="M1768">
        <v>0.74</v>
      </c>
      <c r="N1768" t="s">
        <v>162</v>
      </c>
      <c r="O1768" t="s">
        <v>162</v>
      </c>
      <c r="P1768" t="s">
        <v>8805</v>
      </c>
      <c r="Q1768">
        <v>0.11</v>
      </c>
      <c r="R1768" t="s">
        <v>162</v>
      </c>
      <c r="S1768" t="s">
        <v>164</v>
      </c>
      <c r="T1768" t="s">
        <v>164</v>
      </c>
      <c r="U1768" t="s">
        <v>162</v>
      </c>
      <c r="V1768">
        <v>3.93</v>
      </c>
      <c r="X1768" t="s">
        <v>162</v>
      </c>
      <c r="Y1768" t="s">
        <v>162</v>
      </c>
      <c r="Z1768" t="s">
        <v>164</v>
      </c>
      <c r="AA1768" t="s">
        <v>162</v>
      </c>
      <c r="AB1768">
        <v>5.24</v>
      </c>
      <c r="AC1768">
        <v>6.54</v>
      </c>
      <c r="AD1768">
        <v>6.98</v>
      </c>
      <c r="AE1768" t="s">
        <v>162</v>
      </c>
      <c r="AF1768" t="s">
        <v>162</v>
      </c>
      <c r="AG1768">
        <v>1140439</v>
      </c>
      <c r="AH1768">
        <v>2092965</v>
      </c>
      <c r="AI1768">
        <v>2092965</v>
      </c>
      <c r="AJ1768">
        <v>70508</v>
      </c>
      <c r="AK1768">
        <v>110275</v>
      </c>
      <c r="AL1768">
        <v>110329</v>
      </c>
      <c r="AM1768">
        <v>849328</v>
      </c>
      <c r="AN1768" t="s">
        <v>164</v>
      </c>
      <c r="AO1768">
        <v>10</v>
      </c>
      <c r="AP1768" t="s">
        <v>162</v>
      </c>
      <c r="AQ1768">
        <v>0.65</v>
      </c>
      <c r="AS1768">
        <v>0</v>
      </c>
      <c r="AT1768" t="s">
        <v>165</v>
      </c>
      <c r="AV1768">
        <v>0.01</v>
      </c>
      <c r="AW1768">
        <v>0.68</v>
      </c>
      <c r="AX1768">
        <v>42.721746000000003</v>
      </c>
      <c r="AY1768">
        <v>-84.427992000000003</v>
      </c>
      <c r="AZ1768" t="s">
        <v>164</v>
      </c>
      <c r="BA1768" t="s">
        <v>164</v>
      </c>
      <c r="BC1768" t="s">
        <v>164</v>
      </c>
      <c r="BD1768">
        <v>-9398481.0779999997</v>
      </c>
      <c r="BE1768" s="1" t="s">
        <v>8806</v>
      </c>
    </row>
    <row r="1769" spans="1:57" x14ac:dyDescent="0.25">
      <c r="A1769">
        <v>82547</v>
      </c>
      <c r="B1769">
        <v>2991</v>
      </c>
      <c r="C1769">
        <v>5</v>
      </c>
      <c r="D1769" t="s">
        <v>155</v>
      </c>
      <c r="E1769" t="s">
        <v>156</v>
      </c>
      <c r="F1769">
        <v>236506</v>
      </c>
      <c r="G1769" t="s">
        <v>8807</v>
      </c>
      <c r="H1769" t="s">
        <v>8808</v>
      </c>
      <c r="I1769" t="s">
        <v>8809</v>
      </c>
      <c r="J1769" t="s">
        <v>351</v>
      </c>
      <c r="K1769" t="s">
        <v>351</v>
      </c>
      <c r="L1769">
        <v>49203</v>
      </c>
      <c r="M1769">
        <v>0.73</v>
      </c>
      <c r="N1769" t="s">
        <v>162</v>
      </c>
      <c r="O1769" t="s">
        <v>162</v>
      </c>
      <c r="P1769" t="s">
        <v>8810</v>
      </c>
      <c r="Q1769">
        <v>0.11</v>
      </c>
      <c r="R1769" t="s">
        <v>162</v>
      </c>
      <c r="S1769" t="s">
        <v>164</v>
      </c>
      <c r="T1769" t="s">
        <v>164</v>
      </c>
      <c r="U1769" t="s">
        <v>162</v>
      </c>
      <c r="V1769">
        <v>3.94</v>
      </c>
      <c r="X1769" t="s">
        <v>162</v>
      </c>
      <c r="Y1769" t="s">
        <v>162</v>
      </c>
      <c r="Z1769" t="s">
        <v>164</v>
      </c>
      <c r="AA1769" t="s">
        <v>162</v>
      </c>
      <c r="AB1769">
        <v>5.28</v>
      </c>
      <c r="AC1769">
        <v>6.53</v>
      </c>
      <c r="AD1769">
        <v>6.96</v>
      </c>
      <c r="AE1769" t="s">
        <v>162</v>
      </c>
      <c r="AF1769" t="s">
        <v>162</v>
      </c>
      <c r="AG1769">
        <v>1093942</v>
      </c>
      <c r="AH1769">
        <v>2134968</v>
      </c>
      <c r="AI1769">
        <v>2134968</v>
      </c>
      <c r="AJ1769">
        <v>70729</v>
      </c>
      <c r="AK1769">
        <v>81440</v>
      </c>
      <c r="AL1769">
        <v>117733</v>
      </c>
      <c r="AM1769">
        <v>824041</v>
      </c>
      <c r="AN1769" t="s">
        <v>164</v>
      </c>
      <c r="AO1769">
        <v>11</v>
      </c>
      <c r="AP1769" t="s">
        <v>162</v>
      </c>
      <c r="AQ1769">
        <v>0.06</v>
      </c>
      <c r="AR1769">
        <v>138</v>
      </c>
      <c r="AS1769">
        <v>0.01</v>
      </c>
      <c r="AT1769" t="s">
        <v>165</v>
      </c>
      <c r="AV1769">
        <v>0</v>
      </c>
      <c r="AW1769">
        <v>0.35</v>
      </c>
      <c r="AX1769">
        <v>42.239392000000002</v>
      </c>
      <c r="AY1769">
        <v>-84.357716999999994</v>
      </c>
      <c r="AZ1769" t="s">
        <v>164</v>
      </c>
      <c r="BA1769" t="s">
        <v>164</v>
      </c>
      <c r="BC1769" t="s">
        <v>164</v>
      </c>
      <c r="BD1769">
        <v>-9390658.1009999998</v>
      </c>
      <c r="BE1769">
        <v>5196906.932</v>
      </c>
    </row>
    <row r="1770" spans="1:57" x14ac:dyDescent="0.25">
      <c r="A1770">
        <v>82552</v>
      </c>
      <c r="B1770">
        <v>3058</v>
      </c>
      <c r="C1770">
        <v>5</v>
      </c>
      <c r="D1770" t="s">
        <v>155</v>
      </c>
      <c r="E1770" t="s">
        <v>156</v>
      </c>
      <c r="F1770">
        <v>219201</v>
      </c>
      <c r="G1770" t="s">
        <v>8811</v>
      </c>
      <c r="H1770" t="s">
        <v>8812</v>
      </c>
      <c r="I1770" t="s">
        <v>8813</v>
      </c>
      <c r="J1770" t="s">
        <v>891</v>
      </c>
      <c r="K1770" t="s">
        <v>659</v>
      </c>
      <c r="L1770">
        <v>48842</v>
      </c>
      <c r="M1770">
        <v>0.75</v>
      </c>
      <c r="N1770" t="s">
        <v>162</v>
      </c>
      <c r="O1770" t="s">
        <v>162</v>
      </c>
      <c r="P1770" t="s">
        <v>8814</v>
      </c>
      <c r="Q1770">
        <v>0.11</v>
      </c>
      <c r="R1770" t="s">
        <v>162</v>
      </c>
      <c r="S1770" t="s">
        <v>164</v>
      </c>
      <c r="T1770" t="s">
        <v>164</v>
      </c>
      <c r="U1770" t="s">
        <v>162</v>
      </c>
      <c r="V1770">
        <v>3.93</v>
      </c>
      <c r="X1770" t="s">
        <v>162</v>
      </c>
      <c r="Y1770" t="s">
        <v>162</v>
      </c>
      <c r="Z1770" t="s">
        <v>164</v>
      </c>
      <c r="AA1770" t="s">
        <v>162</v>
      </c>
      <c r="AB1770">
        <v>5.41</v>
      </c>
      <c r="AC1770">
        <v>6.65</v>
      </c>
      <c r="AD1770">
        <v>7.08</v>
      </c>
      <c r="AE1770" t="s">
        <v>162</v>
      </c>
      <c r="AF1770" t="s">
        <v>162</v>
      </c>
      <c r="AG1770">
        <v>873852</v>
      </c>
      <c r="AH1770">
        <v>2088745</v>
      </c>
      <c r="AI1770">
        <v>2088745</v>
      </c>
      <c r="AJ1770">
        <v>60866</v>
      </c>
      <c r="AK1770">
        <v>110275</v>
      </c>
      <c r="AL1770">
        <v>95713</v>
      </c>
      <c r="AM1770">
        <v>606998</v>
      </c>
      <c r="AN1770" t="s">
        <v>164</v>
      </c>
      <c r="AO1770">
        <v>10</v>
      </c>
      <c r="AP1770" t="s">
        <v>162</v>
      </c>
      <c r="AQ1770">
        <v>2.69</v>
      </c>
      <c r="AR1770">
        <v>138</v>
      </c>
      <c r="AS1770">
        <v>0.87</v>
      </c>
      <c r="AT1770" t="s">
        <v>165</v>
      </c>
      <c r="AU1770">
        <v>138</v>
      </c>
      <c r="AV1770">
        <v>0</v>
      </c>
      <c r="AW1770">
        <v>0.83</v>
      </c>
      <c r="AX1770">
        <v>42.640555999999997</v>
      </c>
      <c r="AY1770">
        <v>-84.522289000000001</v>
      </c>
      <c r="AZ1770" t="s">
        <v>164</v>
      </c>
      <c r="BA1770" t="s">
        <v>164</v>
      </c>
      <c r="BC1770" t="s">
        <v>164</v>
      </c>
      <c r="BD1770">
        <v>-9408978.1720000003</v>
      </c>
      <c r="BE1770" s="1" t="s">
        <v>8815</v>
      </c>
    </row>
    <row r="1771" spans="1:57" x14ac:dyDescent="0.25">
      <c r="A1771">
        <v>82634</v>
      </c>
      <c r="B1771">
        <v>3731</v>
      </c>
      <c r="C1771">
        <v>5</v>
      </c>
      <c r="D1771" t="s">
        <v>155</v>
      </c>
      <c r="E1771" t="s">
        <v>156</v>
      </c>
      <c r="F1771">
        <v>171664</v>
      </c>
      <c r="G1771" t="s">
        <v>8816</v>
      </c>
      <c r="H1771" t="s">
        <v>8817</v>
      </c>
      <c r="I1771" t="s">
        <v>8817</v>
      </c>
      <c r="J1771" t="s">
        <v>4616</v>
      </c>
      <c r="K1771" t="s">
        <v>240</v>
      </c>
      <c r="L1771">
        <v>48346</v>
      </c>
      <c r="M1771">
        <v>0.78</v>
      </c>
      <c r="N1771" t="s">
        <v>162</v>
      </c>
      <c r="O1771" t="s">
        <v>162</v>
      </c>
      <c r="P1771" t="s">
        <v>8818</v>
      </c>
      <c r="Q1771">
        <v>0.11</v>
      </c>
      <c r="R1771" t="s">
        <v>162</v>
      </c>
      <c r="S1771" t="s">
        <v>164</v>
      </c>
      <c r="T1771" t="s">
        <v>164</v>
      </c>
      <c r="U1771" t="s">
        <v>162</v>
      </c>
      <c r="V1771">
        <v>3.92</v>
      </c>
      <c r="X1771" t="s">
        <v>162</v>
      </c>
      <c r="Y1771" t="s">
        <v>162</v>
      </c>
      <c r="Z1771" t="s">
        <v>164</v>
      </c>
      <c r="AA1771" t="s">
        <v>162</v>
      </c>
      <c r="AB1771">
        <v>5.2</v>
      </c>
      <c r="AC1771">
        <v>6.55</v>
      </c>
      <c r="AD1771">
        <v>7</v>
      </c>
      <c r="AE1771" t="s">
        <v>162</v>
      </c>
      <c r="AF1771" t="s">
        <v>162</v>
      </c>
      <c r="AG1771">
        <v>1000795</v>
      </c>
      <c r="AH1771">
        <v>1802382</v>
      </c>
      <c r="AI1771">
        <v>1802382</v>
      </c>
      <c r="AJ1771">
        <v>51720</v>
      </c>
      <c r="AK1771">
        <v>37631</v>
      </c>
      <c r="AL1771">
        <v>74061</v>
      </c>
      <c r="AM1771">
        <v>837383</v>
      </c>
      <c r="AN1771" t="s">
        <v>164</v>
      </c>
      <c r="AO1771">
        <v>9</v>
      </c>
      <c r="AP1771" t="s">
        <v>162</v>
      </c>
      <c r="AQ1771">
        <v>2.0299999999999998</v>
      </c>
      <c r="AR1771">
        <v>345</v>
      </c>
      <c r="AS1771">
        <v>0.02</v>
      </c>
      <c r="AT1771" t="s">
        <v>165</v>
      </c>
      <c r="AU1771">
        <v>345</v>
      </c>
      <c r="AV1771">
        <v>0.01</v>
      </c>
      <c r="AW1771">
        <v>1.22</v>
      </c>
      <c r="AX1771">
        <v>42.721187999999998</v>
      </c>
      <c r="AY1771">
        <v>-83.418764999999993</v>
      </c>
      <c r="AZ1771" t="s">
        <v>164</v>
      </c>
      <c r="BA1771" t="s">
        <v>164</v>
      </c>
      <c r="BC1771" t="s">
        <v>164</v>
      </c>
      <c r="BD1771">
        <v>-9286134.4419999998</v>
      </c>
      <c r="BE1771" s="1" t="s">
        <v>8819</v>
      </c>
    </row>
    <row r="1772" spans="1:57" x14ac:dyDescent="0.25">
      <c r="A1772">
        <v>82686</v>
      </c>
      <c r="B1772">
        <v>4139</v>
      </c>
      <c r="C1772">
        <v>5</v>
      </c>
      <c r="D1772" t="s">
        <v>155</v>
      </c>
      <c r="E1772" t="s">
        <v>156</v>
      </c>
      <c r="F1772">
        <v>222081</v>
      </c>
      <c r="G1772" t="s">
        <v>8820</v>
      </c>
      <c r="H1772" t="s">
        <v>8821</v>
      </c>
      <c r="I1772" t="s">
        <v>8822</v>
      </c>
      <c r="J1772" t="s">
        <v>253</v>
      </c>
      <c r="K1772" t="s">
        <v>254</v>
      </c>
      <c r="L1772">
        <v>48504</v>
      </c>
      <c r="M1772">
        <v>0.76</v>
      </c>
      <c r="N1772" t="s">
        <v>162</v>
      </c>
      <c r="O1772" t="s">
        <v>162</v>
      </c>
      <c r="P1772" t="s">
        <v>8823</v>
      </c>
      <c r="Q1772">
        <v>0.11</v>
      </c>
      <c r="R1772" t="s">
        <v>162</v>
      </c>
      <c r="S1772" t="s">
        <v>164</v>
      </c>
      <c r="T1772" t="s">
        <v>164</v>
      </c>
      <c r="U1772" t="s">
        <v>162</v>
      </c>
      <c r="V1772">
        <v>3.9</v>
      </c>
      <c r="X1772" t="s">
        <v>162</v>
      </c>
      <c r="Y1772" t="s">
        <v>162</v>
      </c>
      <c r="Z1772" t="s">
        <v>164</v>
      </c>
      <c r="AA1772" t="s">
        <v>162</v>
      </c>
      <c r="AB1772">
        <v>5.35</v>
      </c>
      <c r="AC1772">
        <v>6.61</v>
      </c>
      <c r="AD1772">
        <v>7.03</v>
      </c>
      <c r="AE1772" t="s">
        <v>162</v>
      </c>
      <c r="AF1772" t="s">
        <v>162</v>
      </c>
      <c r="AG1772">
        <v>1045029</v>
      </c>
      <c r="AH1772">
        <v>2222649</v>
      </c>
      <c r="AI1772">
        <v>2222649</v>
      </c>
      <c r="AJ1772">
        <v>55070</v>
      </c>
      <c r="AK1772">
        <v>56608</v>
      </c>
      <c r="AL1772">
        <v>78718</v>
      </c>
      <c r="AM1772">
        <v>854633</v>
      </c>
      <c r="AN1772" t="s">
        <v>164</v>
      </c>
      <c r="AO1772">
        <v>9</v>
      </c>
      <c r="AP1772" t="s">
        <v>162</v>
      </c>
      <c r="AQ1772">
        <v>1.3</v>
      </c>
      <c r="AR1772">
        <v>138</v>
      </c>
      <c r="AS1772">
        <v>1.05</v>
      </c>
      <c r="AT1772" t="s">
        <v>165</v>
      </c>
      <c r="AU1772">
        <v>138</v>
      </c>
      <c r="AV1772">
        <v>0</v>
      </c>
      <c r="AW1772">
        <v>2.66</v>
      </c>
      <c r="AX1772">
        <v>43.061115999999998</v>
      </c>
      <c r="AY1772">
        <v>-83.732033000000001</v>
      </c>
      <c r="AZ1772" t="s">
        <v>164</v>
      </c>
      <c r="BA1772" t="s">
        <v>164</v>
      </c>
      <c r="BC1772" t="s">
        <v>164</v>
      </c>
      <c r="BD1772">
        <v>-9321007.2770000007</v>
      </c>
      <c r="BE1772" s="1" t="s">
        <v>8824</v>
      </c>
    </row>
    <row r="1773" spans="1:57" x14ac:dyDescent="0.25">
      <c r="A1773">
        <v>82716</v>
      </c>
      <c r="B1773">
        <v>4392</v>
      </c>
      <c r="C1773">
        <v>5</v>
      </c>
      <c r="D1773" t="s">
        <v>155</v>
      </c>
      <c r="E1773" t="s">
        <v>156</v>
      </c>
      <c r="F1773">
        <v>115304</v>
      </c>
      <c r="G1773" t="s">
        <v>8825</v>
      </c>
      <c r="H1773" t="s">
        <v>8826</v>
      </c>
      <c r="I1773" t="s">
        <v>8827</v>
      </c>
      <c r="J1773" t="s">
        <v>1874</v>
      </c>
      <c r="K1773" t="s">
        <v>240</v>
      </c>
      <c r="L1773">
        <v>48075</v>
      </c>
      <c r="M1773">
        <v>0.77</v>
      </c>
      <c r="N1773" t="s">
        <v>162</v>
      </c>
      <c r="O1773" t="s">
        <v>162</v>
      </c>
      <c r="P1773" t="s">
        <v>8828</v>
      </c>
      <c r="Q1773">
        <v>0.11</v>
      </c>
      <c r="R1773" t="s">
        <v>162</v>
      </c>
      <c r="S1773" t="s">
        <v>164</v>
      </c>
      <c r="T1773" t="s">
        <v>164</v>
      </c>
      <c r="U1773" t="s">
        <v>162</v>
      </c>
      <c r="V1773">
        <v>3.96</v>
      </c>
      <c r="X1773" t="s">
        <v>162</v>
      </c>
      <c r="Y1773" t="s">
        <v>162</v>
      </c>
      <c r="Z1773" t="s">
        <v>162</v>
      </c>
      <c r="AA1773" t="s">
        <v>162</v>
      </c>
      <c r="AB1773">
        <v>4.67</v>
      </c>
      <c r="AC1773">
        <v>5.78</v>
      </c>
      <c r="AD1773">
        <v>6.19</v>
      </c>
      <c r="AE1773" t="s">
        <v>162</v>
      </c>
      <c r="AF1773" t="s">
        <v>162</v>
      </c>
      <c r="AG1773">
        <v>917671</v>
      </c>
      <c r="AH1773">
        <v>1253482</v>
      </c>
      <c r="AI1773">
        <v>1253482</v>
      </c>
      <c r="AJ1773">
        <v>48930</v>
      </c>
      <c r="AK1773">
        <v>6358</v>
      </c>
      <c r="AL1773">
        <v>70048</v>
      </c>
      <c r="AM1773">
        <v>792335</v>
      </c>
      <c r="AN1773" t="s">
        <v>164</v>
      </c>
      <c r="AO1773">
        <v>10</v>
      </c>
      <c r="AP1773" t="s">
        <v>162</v>
      </c>
      <c r="AQ1773">
        <v>2.2599999999999998</v>
      </c>
      <c r="AR1773">
        <v>120</v>
      </c>
      <c r="AS1773">
        <v>2.15</v>
      </c>
      <c r="AT1773" t="s">
        <v>165</v>
      </c>
      <c r="AU1773">
        <v>120</v>
      </c>
      <c r="AV1773">
        <v>0.02</v>
      </c>
      <c r="AW1773">
        <v>4.51</v>
      </c>
      <c r="AX1773">
        <v>42.475211999999999</v>
      </c>
      <c r="AY1773">
        <v>-83.240036000000003</v>
      </c>
      <c r="AZ1773" t="s">
        <v>164</v>
      </c>
      <c r="BC1773" t="s">
        <v>164</v>
      </c>
      <c r="BD1773">
        <v>-9266238.4210000001</v>
      </c>
      <c r="BE1773" s="1" t="s">
        <v>8829</v>
      </c>
    </row>
    <row r="1774" spans="1:57" x14ac:dyDescent="0.25">
      <c r="A1774">
        <v>82811</v>
      </c>
      <c r="B1774">
        <v>5211</v>
      </c>
      <c r="C1774">
        <v>5</v>
      </c>
      <c r="D1774" t="s">
        <v>155</v>
      </c>
      <c r="E1774" t="s">
        <v>156</v>
      </c>
      <c r="F1774">
        <v>122288</v>
      </c>
      <c r="G1774" t="s">
        <v>8830</v>
      </c>
      <c r="H1774" t="s">
        <v>8831</v>
      </c>
      <c r="I1774" t="s">
        <v>8832</v>
      </c>
      <c r="J1774" t="s">
        <v>8833</v>
      </c>
      <c r="K1774" t="s">
        <v>351</v>
      </c>
      <c r="L1774">
        <v>49246</v>
      </c>
      <c r="M1774">
        <v>0.73</v>
      </c>
      <c r="N1774" t="s">
        <v>162</v>
      </c>
      <c r="O1774" t="s">
        <v>162</v>
      </c>
      <c r="P1774" t="s">
        <v>8834</v>
      </c>
      <c r="Q1774">
        <v>0.11</v>
      </c>
      <c r="R1774" t="s">
        <v>162</v>
      </c>
      <c r="S1774" t="s">
        <v>164</v>
      </c>
      <c r="T1774" t="s">
        <v>164</v>
      </c>
      <c r="U1774" t="s">
        <v>162</v>
      </c>
      <c r="V1774">
        <v>3.96</v>
      </c>
      <c r="X1774" t="s">
        <v>162</v>
      </c>
      <c r="Y1774" t="s">
        <v>162</v>
      </c>
      <c r="Z1774" t="s">
        <v>164</v>
      </c>
      <c r="AA1774" t="s">
        <v>162</v>
      </c>
      <c r="AB1774">
        <v>5.69</v>
      </c>
      <c r="AC1774">
        <v>6.92</v>
      </c>
      <c r="AD1774">
        <v>7.33</v>
      </c>
      <c r="AE1774" t="s">
        <v>162</v>
      </c>
      <c r="AF1774" t="s">
        <v>162</v>
      </c>
      <c r="AG1774">
        <v>1090944</v>
      </c>
      <c r="AH1774">
        <v>2385037</v>
      </c>
      <c r="AI1774">
        <v>2385037</v>
      </c>
      <c r="AJ1774">
        <v>70399</v>
      </c>
      <c r="AK1774">
        <v>106782</v>
      </c>
      <c r="AL1774">
        <v>131411</v>
      </c>
      <c r="AM1774">
        <v>782353</v>
      </c>
      <c r="AN1774" t="s">
        <v>164</v>
      </c>
      <c r="AO1774">
        <v>11</v>
      </c>
      <c r="AP1774" t="s">
        <v>162</v>
      </c>
      <c r="AQ1774">
        <v>1.76</v>
      </c>
      <c r="AS1774">
        <v>1.67</v>
      </c>
      <c r="AT1774" t="s">
        <v>165</v>
      </c>
      <c r="AV1774">
        <v>0.03</v>
      </c>
      <c r="AW1774">
        <v>6.75</v>
      </c>
      <c r="AX1774">
        <v>42.152507999999997</v>
      </c>
      <c r="AY1774">
        <v>-84.518122000000005</v>
      </c>
      <c r="AZ1774" t="s">
        <v>164</v>
      </c>
      <c r="BA1774" t="s">
        <v>164</v>
      </c>
      <c r="BC1774" t="s">
        <v>164</v>
      </c>
      <c r="BD1774">
        <v>-9408514.3039999995</v>
      </c>
      <c r="BE1774" s="1" t="s">
        <v>8835</v>
      </c>
    </row>
    <row r="1775" spans="1:57" x14ac:dyDescent="0.25">
      <c r="A1775">
        <v>82977</v>
      </c>
      <c r="B1775">
        <v>6678</v>
      </c>
      <c r="C1775">
        <v>5</v>
      </c>
      <c r="D1775" t="s">
        <v>155</v>
      </c>
      <c r="E1775" t="s">
        <v>156</v>
      </c>
      <c r="F1775">
        <v>122965</v>
      </c>
      <c r="G1775" t="s">
        <v>8836</v>
      </c>
      <c r="H1775" t="s">
        <v>8837</v>
      </c>
      <c r="I1775" t="s">
        <v>8838</v>
      </c>
      <c r="J1775" t="s">
        <v>565</v>
      </c>
      <c r="K1775" t="s">
        <v>556</v>
      </c>
      <c r="L1775">
        <v>49014</v>
      </c>
      <c r="M1775">
        <v>0.75</v>
      </c>
      <c r="N1775" t="s">
        <v>162</v>
      </c>
      <c r="O1775" t="s">
        <v>162</v>
      </c>
      <c r="P1775" t="s">
        <v>8839</v>
      </c>
      <c r="Q1775">
        <v>0.11</v>
      </c>
      <c r="R1775" t="s">
        <v>162</v>
      </c>
      <c r="S1775" t="s">
        <v>164</v>
      </c>
      <c r="T1775" t="s">
        <v>164</v>
      </c>
      <c r="U1775" t="s">
        <v>162</v>
      </c>
      <c r="V1775">
        <v>3.97</v>
      </c>
      <c r="X1775" t="s">
        <v>162</v>
      </c>
      <c r="Y1775" t="s">
        <v>162</v>
      </c>
      <c r="Z1775" t="s">
        <v>162</v>
      </c>
      <c r="AA1775" t="s">
        <v>162</v>
      </c>
      <c r="AB1775">
        <v>4.8499999999999996</v>
      </c>
      <c r="AC1775">
        <v>6.12</v>
      </c>
      <c r="AD1775">
        <v>6.6</v>
      </c>
      <c r="AE1775" t="s">
        <v>162</v>
      </c>
      <c r="AF1775" t="s">
        <v>162</v>
      </c>
      <c r="AG1775">
        <v>792604</v>
      </c>
      <c r="AH1775">
        <v>2110588</v>
      </c>
      <c r="AI1775">
        <v>2110588</v>
      </c>
      <c r="AJ1775">
        <v>79146</v>
      </c>
      <c r="AK1775">
        <v>133793</v>
      </c>
      <c r="AL1775">
        <v>195617</v>
      </c>
      <c r="AM1775">
        <v>384048</v>
      </c>
      <c r="AN1775" t="s">
        <v>164</v>
      </c>
      <c r="AO1775">
        <v>11</v>
      </c>
      <c r="AP1775" t="s">
        <v>162</v>
      </c>
      <c r="AQ1775">
        <v>0.09</v>
      </c>
      <c r="AR1775">
        <v>138</v>
      </c>
      <c r="AS1775">
        <v>0.09</v>
      </c>
      <c r="AT1775" t="s">
        <v>165</v>
      </c>
      <c r="AU1775">
        <v>138</v>
      </c>
      <c r="AV1775">
        <v>0.04</v>
      </c>
      <c r="AW1775">
        <v>0.22</v>
      </c>
      <c r="AX1775">
        <v>42.315162999999998</v>
      </c>
      <c r="AY1775">
        <v>-85.172177000000005</v>
      </c>
      <c r="AZ1775" t="s">
        <v>164</v>
      </c>
      <c r="BC1775" t="s">
        <v>164</v>
      </c>
      <c r="BD1775">
        <v>-9481323.3729999997</v>
      </c>
      <c r="BE1775" s="1" t="s">
        <v>8840</v>
      </c>
    </row>
    <row r="1776" spans="1:57" x14ac:dyDescent="0.25">
      <c r="A1776">
        <v>83014</v>
      </c>
      <c r="B1776">
        <v>7024</v>
      </c>
      <c r="C1776">
        <v>5</v>
      </c>
      <c r="D1776" t="s">
        <v>155</v>
      </c>
      <c r="E1776" t="s">
        <v>156</v>
      </c>
      <c r="F1776">
        <v>208583</v>
      </c>
      <c r="G1776" t="s">
        <v>8841</v>
      </c>
      <c r="H1776" t="s">
        <v>8842</v>
      </c>
      <c r="I1776" t="s">
        <v>8843</v>
      </c>
      <c r="J1776" t="s">
        <v>8844</v>
      </c>
      <c r="K1776" t="s">
        <v>932</v>
      </c>
      <c r="L1776">
        <v>49426</v>
      </c>
      <c r="M1776">
        <v>0.75</v>
      </c>
      <c r="N1776" t="s">
        <v>162</v>
      </c>
      <c r="O1776" t="s">
        <v>162</v>
      </c>
      <c r="P1776" t="s">
        <v>8845</v>
      </c>
      <c r="Q1776">
        <v>0.11</v>
      </c>
      <c r="R1776" t="s">
        <v>162</v>
      </c>
      <c r="S1776" t="s">
        <v>164</v>
      </c>
      <c r="T1776" t="s">
        <v>164</v>
      </c>
      <c r="U1776" t="s">
        <v>162</v>
      </c>
      <c r="V1776">
        <v>3.89</v>
      </c>
      <c r="X1776" t="s">
        <v>162</v>
      </c>
      <c r="Y1776" t="s">
        <v>162</v>
      </c>
      <c r="Z1776" t="s">
        <v>164</v>
      </c>
      <c r="AA1776" t="s">
        <v>162</v>
      </c>
      <c r="AB1776">
        <v>5.32</v>
      </c>
      <c r="AC1776">
        <v>6.52</v>
      </c>
      <c r="AD1776">
        <v>6.93</v>
      </c>
      <c r="AE1776" t="s">
        <v>162</v>
      </c>
      <c r="AF1776" t="s">
        <v>162</v>
      </c>
      <c r="AG1776">
        <v>573707</v>
      </c>
      <c r="AH1776">
        <v>1073100</v>
      </c>
      <c r="AI1776">
        <v>1073100</v>
      </c>
      <c r="AJ1776">
        <v>88448</v>
      </c>
      <c r="AK1776">
        <v>99307</v>
      </c>
      <c r="AL1776">
        <v>87670</v>
      </c>
      <c r="AM1776">
        <v>298283</v>
      </c>
      <c r="AN1776" t="s">
        <v>164</v>
      </c>
      <c r="AO1776">
        <v>10</v>
      </c>
      <c r="AP1776" t="s">
        <v>162</v>
      </c>
      <c r="AQ1776">
        <v>1.53</v>
      </c>
      <c r="AR1776">
        <v>138</v>
      </c>
      <c r="AS1776">
        <v>1.48</v>
      </c>
      <c r="AT1776" t="s">
        <v>165</v>
      </c>
      <c r="AU1776">
        <v>138</v>
      </c>
      <c r="AV1776">
        <v>0.02</v>
      </c>
      <c r="AW1776">
        <v>0.02</v>
      </c>
      <c r="AX1776">
        <v>42.867759999999997</v>
      </c>
      <c r="AY1776">
        <v>-85.865448000000001</v>
      </c>
      <c r="AZ1776" t="s">
        <v>164</v>
      </c>
      <c r="BA1776" t="s">
        <v>164</v>
      </c>
      <c r="BC1776" t="s">
        <v>164</v>
      </c>
      <c r="BD1776">
        <v>-9558497.9480000008</v>
      </c>
      <c r="BE1776" s="1" t="s">
        <v>8846</v>
      </c>
    </row>
    <row r="1777" spans="1:57" x14ac:dyDescent="0.25">
      <c r="A1777">
        <v>83068</v>
      </c>
      <c r="B1777">
        <v>7461</v>
      </c>
      <c r="C1777">
        <v>5</v>
      </c>
      <c r="D1777" t="s">
        <v>155</v>
      </c>
      <c r="E1777" t="s">
        <v>156</v>
      </c>
      <c r="F1777">
        <v>148101</v>
      </c>
      <c r="G1777" t="s">
        <v>8847</v>
      </c>
      <c r="H1777" t="s">
        <v>8848</v>
      </c>
      <c r="I1777" t="s">
        <v>8848</v>
      </c>
      <c r="J1777" t="s">
        <v>611</v>
      </c>
      <c r="K1777" t="s">
        <v>556</v>
      </c>
      <c r="L1777">
        <v>49224</v>
      </c>
      <c r="M1777">
        <v>0.77</v>
      </c>
      <c r="N1777" t="s">
        <v>162</v>
      </c>
      <c r="O1777" t="s">
        <v>162</v>
      </c>
      <c r="P1777" t="s">
        <v>8849</v>
      </c>
      <c r="Q1777">
        <v>0.11</v>
      </c>
      <c r="R1777" t="s">
        <v>162</v>
      </c>
      <c r="S1777" t="s">
        <v>164</v>
      </c>
      <c r="T1777" t="s">
        <v>164</v>
      </c>
      <c r="U1777" t="s">
        <v>162</v>
      </c>
      <c r="V1777">
        <v>3.95</v>
      </c>
      <c r="X1777" t="s">
        <v>162</v>
      </c>
      <c r="Y1777" t="s">
        <v>162</v>
      </c>
      <c r="Z1777" t="s">
        <v>164</v>
      </c>
      <c r="AA1777" t="s">
        <v>162</v>
      </c>
      <c r="AB1777">
        <v>5.5</v>
      </c>
      <c r="AC1777">
        <v>6.76</v>
      </c>
      <c r="AD1777">
        <v>7.18</v>
      </c>
      <c r="AE1777" t="s">
        <v>162</v>
      </c>
      <c r="AF1777" t="s">
        <v>162</v>
      </c>
      <c r="AG1777">
        <v>700355</v>
      </c>
      <c r="AH1777">
        <v>2137639</v>
      </c>
      <c r="AI1777">
        <v>2137639</v>
      </c>
      <c r="AJ1777">
        <v>54858</v>
      </c>
      <c r="AK1777">
        <v>122464</v>
      </c>
      <c r="AL1777">
        <v>133338</v>
      </c>
      <c r="AM1777">
        <v>389696</v>
      </c>
      <c r="AN1777" t="s">
        <v>164</v>
      </c>
      <c r="AO1777">
        <v>11</v>
      </c>
      <c r="AP1777" t="s">
        <v>162</v>
      </c>
      <c r="AQ1777">
        <v>0.52</v>
      </c>
      <c r="AS1777">
        <v>0.5</v>
      </c>
      <c r="AT1777" t="s">
        <v>165</v>
      </c>
      <c r="AU1777">
        <v>138</v>
      </c>
      <c r="AV1777">
        <v>0</v>
      </c>
      <c r="AW1777">
        <v>0.62</v>
      </c>
      <c r="AX1777">
        <v>42.259563999999997</v>
      </c>
      <c r="AY1777">
        <v>-84.756324000000006</v>
      </c>
      <c r="AZ1777" t="s">
        <v>164</v>
      </c>
      <c r="BA1777" t="s">
        <v>164</v>
      </c>
      <c r="BC1777" t="s">
        <v>164</v>
      </c>
      <c r="BD1777">
        <v>-9435030.8289999999</v>
      </c>
      <c r="BE1777" s="1" t="s">
        <v>8850</v>
      </c>
    </row>
    <row r="1778" spans="1:57" x14ac:dyDescent="0.25">
      <c r="A1778">
        <v>83091</v>
      </c>
      <c r="B1778">
        <v>7674</v>
      </c>
      <c r="C1778">
        <v>5</v>
      </c>
      <c r="D1778" t="s">
        <v>155</v>
      </c>
      <c r="E1778" t="s">
        <v>156</v>
      </c>
      <c r="F1778">
        <v>170961</v>
      </c>
      <c r="G1778" t="s">
        <v>8851</v>
      </c>
      <c r="H1778" t="s">
        <v>8852</v>
      </c>
      <c r="I1778" t="s">
        <v>8852</v>
      </c>
      <c r="J1778" t="s">
        <v>1597</v>
      </c>
      <c r="K1778" t="s">
        <v>240</v>
      </c>
      <c r="L1778">
        <v>48083</v>
      </c>
      <c r="M1778">
        <v>0.76</v>
      </c>
      <c r="N1778" t="s">
        <v>162</v>
      </c>
      <c r="O1778" t="s">
        <v>162</v>
      </c>
      <c r="P1778" t="s">
        <v>8853</v>
      </c>
      <c r="Q1778">
        <v>0.11</v>
      </c>
      <c r="R1778" t="s">
        <v>162</v>
      </c>
      <c r="S1778" t="s">
        <v>164</v>
      </c>
      <c r="T1778" t="s">
        <v>164</v>
      </c>
      <c r="U1778" t="s">
        <v>162</v>
      </c>
      <c r="V1778">
        <v>3.97</v>
      </c>
      <c r="X1778" t="s">
        <v>162</v>
      </c>
      <c r="Y1778" t="s">
        <v>162</v>
      </c>
      <c r="Z1778" t="s">
        <v>162</v>
      </c>
      <c r="AA1778" t="s">
        <v>162</v>
      </c>
      <c r="AB1778">
        <v>4.84</v>
      </c>
      <c r="AC1778">
        <v>5.93</v>
      </c>
      <c r="AD1778">
        <v>6.33</v>
      </c>
      <c r="AE1778" t="s">
        <v>162</v>
      </c>
      <c r="AF1778" t="s">
        <v>162</v>
      </c>
      <c r="AG1778">
        <v>859660</v>
      </c>
      <c r="AH1778">
        <v>1269074</v>
      </c>
      <c r="AI1778">
        <v>1269074</v>
      </c>
      <c r="AJ1778">
        <v>47090</v>
      </c>
      <c r="AK1778">
        <v>6002</v>
      </c>
      <c r="AL1778">
        <v>67318</v>
      </c>
      <c r="AM1778">
        <v>739251</v>
      </c>
      <c r="AN1778" t="s">
        <v>164</v>
      </c>
      <c r="AO1778">
        <v>10</v>
      </c>
      <c r="AP1778" t="s">
        <v>162</v>
      </c>
      <c r="AQ1778">
        <v>1.28</v>
      </c>
      <c r="AR1778">
        <v>120</v>
      </c>
      <c r="AS1778">
        <v>1.25</v>
      </c>
      <c r="AT1778" t="s">
        <v>165</v>
      </c>
      <c r="AU1778">
        <v>120</v>
      </c>
      <c r="AV1778">
        <v>0.16</v>
      </c>
      <c r="AW1778">
        <v>3.4</v>
      </c>
      <c r="AX1778">
        <v>42.556018000000002</v>
      </c>
      <c r="AY1778">
        <v>-83.123900000000006</v>
      </c>
      <c r="AZ1778" t="s">
        <v>164</v>
      </c>
      <c r="BC1778" t="s">
        <v>164</v>
      </c>
      <c r="BD1778">
        <v>-9253310.2210000008</v>
      </c>
      <c r="BE1778" s="1" t="s">
        <v>8854</v>
      </c>
    </row>
    <row r="1779" spans="1:57" x14ac:dyDescent="0.25">
      <c r="A1779">
        <v>83147</v>
      </c>
      <c r="B1779">
        <v>8138</v>
      </c>
      <c r="C1779">
        <v>5</v>
      </c>
      <c r="D1779" t="s">
        <v>155</v>
      </c>
      <c r="E1779" t="s">
        <v>156</v>
      </c>
      <c r="F1779">
        <v>228286</v>
      </c>
      <c r="G1779" t="s">
        <v>8855</v>
      </c>
      <c r="H1779" t="s">
        <v>8856</v>
      </c>
      <c r="I1779" t="s">
        <v>8857</v>
      </c>
      <c r="J1779" t="s">
        <v>254</v>
      </c>
      <c r="K1779" t="s">
        <v>254</v>
      </c>
      <c r="L1779">
        <v>48437</v>
      </c>
      <c r="M1779">
        <v>0.75</v>
      </c>
      <c r="N1779" t="s">
        <v>162</v>
      </c>
      <c r="O1779" t="s">
        <v>162</v>
      </c>
      <c r="P1779" t="s">
        <v>8858</v>
      </c>
      <c r="Q1779">
        <v>0.11</v>
      </c>
      <c r="R1779" t="s">
        <v>162</v>
      </c>
      <c r="S1779" t="s">
        <v>164</v>
      </c>
      <c r="T1779" t="s">
        <v>164</v>
      </c>
      <c r="U1779" t="s">
        <v>162</v>
      </c>
      <c r="V1779">
        <v>3.89</v>
      </c>
      <c r="X1779" t="s">
        <v>162</v>
      </c>
      <c r="Y1779" t="s">
        <v>162</v>
      </c>
      <c r="Z1779" t="s">
        <v>164</v>
      </c>
      <c r="AA1779" t="s">
        <v>162</v>
      </c>
      <c r="AB1779">
        <v>5.18</v>
      </c>
      <c r="AC1779">
        <v>6.48</v>
      </c>
      <c r="AD1779">
        <v>6.92</v>
      </c>
      <c r="AE1779" t="s">
        <v>162</v>
      </c>
      <c r="AF1779" t="s">
        <v>162</v>
      </c>
      <c r="AG1779">
        <v>984889</v>
      </c>
      <c r="AH1779">
        <v>2040671</v>
      </c>
      <c r="AI1779">
        <v>2040671</v>
      </c>
      <c r="AJ1779">
        <v>52080</v>
      </c>
      <c r="AK1779">
        <v>43862</v>
      </c>
      <c r="AL1779">
        <v>71457</v>
      </c>
      <c r="AM1779">
        <v>817490</v>
      </c>
      <c r="AN1779" t="s">
        <v>164</v>
      </c>
      <c r="AO1779">
        <v>9</v>
      </c>
      <c r="AP1779" t="s">
        <v>162</v>
      </c>
      <c r="AQ1779">
        <v>2.1800000000000002</v>
      </c>
      <c r="AR1779">
        <v>138</v>
      </c>
      <c r="AS1779">
        <v>0.73</v>
      </c>
      <c r="AT1779" t="s">
        <v>165</v>
      </c>
      <c r="AU1779">
        <v>138</v>
      </c>
      <c r="AV1779">
        <v>0.03</v>
      </c>
      <c r="AW1779">
        <v>0.55000000000000004</v>
      </c>
      <c r="AX1779">
        <v>43.119816999999998</v>
      </c>
      <c r="AY1779">
        <v>-83.617132999999995</v>
      </c>
      <c r="AZ1779" t="s">
        <v>164</v>
      </c>
      <c r="BA1779" t="s">
        <v>164</v>
      </c>
      <c r="BC1779" t="s">
        <v>164</v>
      </c>
      <c r="BD1779">
        <v>-9308216.6669999994</v>
      </c>
      <c r="BE1779" s="1" t="s">
        <v>8859</v>
      </c>
    </row>
    <row r="1780" spans="1:57" x14ac:dyDescent="0.25">
      <c r="A1780">
        <v>83182</v>
      </c>
      <c r="B1780">
        <v>8338</v>
      </c>
      <c r="C1780">
        <v>5</v>
      </c>
      <c r="D1780" t="s">
        <v>155</v>
      </c>
      <c r="E1780" t="s">
        <v>156</v>
      </c>
      <c r="F1780">
        <v>109311</v>
      </c>
      <c r="G1780" t="s">
        <v>8860</v>
      </c>
      <c r="H1780" t="s">
        <v>8861</v>
      </c>
      <c r="I1780" t="s">
        <v>8862</v>
      </c>
      <c r="J1780" t="s">
        <v>394</v>
      </c>
      <c r="K1780" t="s">
        <v>320</v>
      </c>
      <c r="L1780">
        <v>49509</v>
      </c>
      <c r="M1780">
        <v>0.78</v>
      </c>
      <c r="N1780" t="s">
        <v>162</v>
      </c>
      <c r="O1780" t="s">
        <v>162</v>
      </c>
      <c r="P1780" t="s">
        <v>8863</v>
      </c>
      <c r="Q1780">
        <v>0.11</v>
      </c>
      <c r="R1780" t="s">
        <v>162</v>
      </c>
      <c r="S1780" t="s">
        <v>164</v>
      </c>
      <c r="T1780" t="s">
        <v>164</v>
      </c>
      <c r="U1780" t="s">
        <v>162</v>
      </c>
      <c r="V1780">
        <v>3.91</v>
      </c>
      <c r="X1780" t="s">
        <v>162</v>
      </c>
      <c r="Y1780" t="s">
        <v>162</v>
      </c>
      <c r="Z1780" t="s">
        <v>162</v>
      </c>
      <c r="AA1780" t="s">
        <v>162</v>
      </c>
      <c r="AB1780">
        <v>4.59</v>
      </c>
      <c r="AC1780">
        <v>5.73</v>
      </c>
      <c r="AD1780">
        <v>6.18</v>
      </c>
      <c r="AE1780" t="s">
        <v>162</v>
      </c>
      <c r="AF1780" t="s">
        <v>162</v>
      </c>
      <c r="AG1780">
        <v>586747</v>
      </c>
      <c r="AH1780">
        <v>1426249</v>
      </c>
      <c r="AI1780">
        <v>1426249</v>
      </c>
      <c r="AJ1780">
        <v>91269</v>
      </c>
      <c r="AK1780">
        <v>105051</v>
      </c>
      <c r="AL1780">
        <v>88002</v>
      </c>
      <c r="AM1780">
        <v>302427</v>
      </c>
      <c r="AN1780" t="s">
        <v>164</v>
      </c>
      <c r="AO1780">
        <v>10</v>
      </c>
      <c r="AP1780" t="s">
        <v>162</v>
      </c>
      <c r="AQ1780">
        <v>0.64</v>
      </c>
      <c r="AS1780">
        <v>0.47</v>
      </c>
      <c r="AT1780" t="s">
        <v>165</v>
      </c>
      <c r="AU1780">
        <v>138</v>
      </c>
      <c r="AV1780">
        <v>0.33</v>
      </c>
      <c r="AW1780">
        <v>0.03</v>
      </c>
      <c r="AX1780">
        <v>42.941150999999998</v>
      </c>
      <c r="AY1780">
        <v>-85.701531000000003</v>
      </c>
      <c r="AZ1780" t="s">
        <v>164</v>
      </c>
      <c r="BC1780" t="s">
        <v>164</v>
      </c>
      <c r="BD1780">
        <v>-9540250.7909999993</v>
      </c>
      <c r="BE1780" s="1" t="s">
        <v>8864</v>
      </c>
    </row>
    <row r="1781" spans="1:57" x14ac:dyDescent="0.25">
      <c r="A1781">
        <v>83201</v>
      </c>
      <c r="B1781">
        <v>8495</v>
      </c>
      <c r="C1781">
        <v>5</v>
      </c>
      <c r="D1781" t="s">
        <v>155</v>
      </c>
      <c r="E1781" t="s">
        <v>156</v>
      </c>
      <c r="F1781">
        <v>16089</v>
      </c>
      <c r="G1781" t="s">
        <v>8865</v>
      </c>
      <c r="H1781" t="s">
        <v>8866</v>
      </c>
      <c r="I1781" t="s">
        <v>8867</v>
      </c>
      <c r="J1781" t="s">
        <v>670</v>
      </c>
      <c r="K1781" t="s">
        <v>365</v>
      </c>
      <c r="L1781">
        <v>49093</v>
      </c>
      <c r="M1781">
        <v>0.74</v>
      </c>
      <c r="N1781" t="s">
        <v>162</v>
      </c>
      <c r="O1781" t="s">
        <v>162</v>
      </c>
      <c r="P1781" t="s">
        <v>8868</v>
      </c>
      <c r="Q1781">
        <v>0.11</v>
      </c>
      <c r="R1781" t="s">
        <v>162</v>
      </c>
      <c r="S1781" t="s">
        <v>164</v>
      </c>
      <c r="T1781" t="s">
        <v>164</v>
      </c>
      <c r="U1781" t="s">
        <v>162</v>
      </c>
      <c r="V1781">
        <v>3.99</v>
      </c>
      <c r="X1781" t="s">
        <v>162</v>
      </c>
      <c r="Y1781" t="s">
        <v>162</v>
      </c>
      <c r="Z1781" t="s">
        <v>164</v>
      </c>
      <c r="AA1781" t="s">
        <v>162</v>
      </c>
      <c r="AB1781">
        <v>5.08</v>
      </c>
      <c r="AC1781">
        <v>6.32</v>
      </c>
      <c r="AD1781">
        <v>6.76</v>
      </c>
      <c r="AE1781" t="s">
        <v>162</v>
      </c>
      <c r="AF1781" t="s">
        <v>162</v>
      </c>
      <c r="AG1781">
        <v>788238</v>
      </c>
      <c r="AH1781">
        <v>2534225</v>
      </c>
      <c r="AI1781">
        <v>2534225</v>
      </c>
      <c r="AJ1781">
        <v>110757</v>
      </c>
      <c r="AK1781">
        <v>149370</v>
      </c>
      <c r="AL1781">
        <v>171828</v>
      </c>
      <c r="AM1781">
        <v>356283</v>
      </c>
      <c r="AN1781" t="s">
        <v>164</v>
      </c>
      <c r="AO1781">
        <v>12</v>
      </c>
      <c r="AP1781" t="s">
        <v>162</v>
      </c>
      <c r="AQ1781">
        <v>0.22</v>
      </c>
      <c r="AS1781">
        <v>0.22</v>
      </c>
      <c r="AT1781" t="s">
        <v>165</v>
      </c>
      <c r="AV1781">
        <v>0</v>
      </c>
      <c r="AW1781">
        <v>0.01</v>
      </c>
      <c r="AX1781">
        <v>41.941600000000001</v>
      </c>
      <c r="AY1781">
        <v>-85.630799999999994</v>
      </c>
      <c r="AZ1781" t="s">
        <v>164</v>
      </c>
      <c r="BA1781" t="s">
        <v>164</v>
      </c>
      <c r="BC1781" t="s">
        <v>164</v>
      </c>
      <c r="BD1781">
        <v>-9532377.0519999992</v>
      </c>
      <c r="BE1781" s="1" t="s">
        <v>8869</v>
      </c>
    </row>
    <row r="1782" spans="1:57" x14ac:dyDescent="0.25">
      <c r="A1782">
        <v>83229</v>
      </c>
      <c r="B1782">
        <v>8751</v>
      </c>
      <c r="C1782">
        <v>5</v>
      </c>
      <c r="D1782" t="s">
        <v>155</v>
      </c>
      <c r="E1782" t="s">
        <v>156</v>
      </c>
      <c r="F1782">
        <v>163385</v>
      </c>
      <c r="G1782" t="s">
        <v>8870</v>
      </c>
      <c r="H1782" t="s">
        <v>8871</v>
      </c>
      <c r="I1782" t="s">
        <v>8872</v>
      </c>
      <c r="J1782" t="s">
        <v>670</v>
      </c>
      <c r="K1782" t="s">
        <v>365</v>
      </c>
      <c r="L1782">
        <v>49093</v>
      </c>
      <c r="M1782">
        <v>0.79</v>
      </c>
      <c r="N1782" t="s">
        <v>162</v>
      </c>
      <c r="O1782" t="s">
        <v>162</v>
      </c>
      <c r="P1782" t="s">
        <v>8873</v>
      </c>
      <c r="Q1782">
        <v>0.11</v>
      </c>
      <c r="R1782" t="s">
        <v>162</v>
      </c>
      <c r="S1782" t="s">
        <v>164</v>
      </c>
      <c r="T1782" t="s">
        <v>164</v>
      </c>
      <c r="U1782" t="s">
        <v>162</v>
      </c>
      <c r="V1782">
        <v>3.99</v>
      </c>
      <c r="X1782" t="s">
        <v>162</v>
      </c>
      <c r="Y1782" t="s">
        <v>162</v>
      </c>
      <c r="Z1782" t="s">
        <v>164</v>
      </c>
      <c r="AA1782" t="s">
        <v>162</v>
      </c>
      <c r="AB1782">
        <v>5.08</v>
      </c>
      <c r="AC1782">
        <v>6.32</v>
      </c>
      <c r="AD1782">
        <v>6.76</v>
      </c>
      <c r="AE1782" t="s">
        <v>162</v>
      </c>
      <c r="AF1782" t="s">
        <v>162</v>
      </c>
      <c r="AG1782">
        <v>692334</v>
      </c>
      <c r="AH1782">
        <v>2351225</v>
      </c>
      <c r="AI1782">
        <v>2351225</v>
      </c>
      <c r="AJ1782">
        <v>102189</v>
      </c>
      <c r="AK1782">
        <v>126680</v>
      </c>
      <c r="AL1782">
        <v>157931</v>
      </c>
      <c r="AM1782">
        <v>305534</v>
      </c>
      <c r="AN1782" t="s">
        <v>164</v>
      </c>
      <c r="AO1782">
        <v>12</v>
      </c>
      <c r="AP1782" t="s">
        <v>162</v>
      </c>
      <c r="AQ1782">
        <v>0.72</v>
      </c>
      <c r="AS1782">
        <v>0.01</v>
      </c>
      <c r="AT1782" t="s">
        <v>165</v>
      </c>
      <c r="AV1782">
        <v>0</v>
      </c>
      <c r="AW1782">
        <v>0.54</v>
      </c>
      <c r="AX1782">
        <v>41.942537000000002</v>
      </c>
      <c r="AY1782">
        <v>-85.645939999999996</v>
      </c>
      <c r="AZ1782" t="s">
        <v>164</v>
      </c>
      <c r="BA1782" t="s">
        <v>164</v>
      </c>
      <c r="BC1782" t="s">
        <v>164</v>
      </c>
      <c r="BD1782">
        <v>-9534062.4289999995</v>
      </c>
      <c r="BE1782" s="1" t="s">
        <v>8874</v>
      </c>
    </row>
    <row r="1783" spans="1:57" x14ac:dyDescent="0.25">
      <c r="A1783">
        <v>83287</v>
      </c>
      <c r="B1783">
        <v>9271</v>
      </c>
      <c r="C1783">
        <v>5</v>
      </c>
      <c r="D1783" t="s">
        <v>155</v>
      </c>
      <c r="E1783" t="s">
        <v>156</v>
      </c>
      <c r="F1783">
        <v>209642</v>
      </c>
      <c r="G1783" t="s">
        <v>8875</v>
      </c>
      <c r="H1783" t="s">
        <v>8876</v>
      </c>
      <c r="I1783" t="s">
        <v>8877</v>
      </c>
      <c r="J1783" t="s">
        <v>658</v>
      </c>
      <c r="K1783" t="s">
        <v>659</v>
      </c>
      <c r="L1783">
        <v>48912</v>
      </c>
      <c r="M1783">
        <v>0.73</v>
      </c>
      <c r="N1783" t="s">
        <v>162</v>
      </c>
      <c r="O1783" t="s">
        <v>162</v>
      </c>
      <c r="P1783" t="s">
        <v>8878</v>
      </c>
      <c r="Q1783">
        <v>0.11</v>
      </c>
      <c r="R1783" t="s">
        <v>162</v>
      </c>
      <c r="S1783" t="s">
        <v>164</v>
      </c>
      <c r="T1783" t="s">
        <v>164</v>
      </c>
      <c r="U1783" t="s">
        <v>162</v>
      </c>
      <c r="V1783">
        <v>3.91</v>
      </c>
      <c r="X1783" t="s">
        <v>162</v>
      </c>
      <c r="Y1783" t="s">
        <v>162</v>
      </c>
      <c r="Z1783" t="s">
        <v>164</v>
      </c>
      <c r="AA1783" t="s">
        <v>162</v>
      </c>
      <c r="AB1783">
        <v>5.23</v>
      </c>
      <c r="AC1783">
        <v>6.48</v>
      </c>
      <c r="AD1783">
        <v>6.93</v>
      </c>
      <c r="AE1783" t="s">
        <v>162</v>
      </c>
      <c r="AF1783" t="s">
        <v>162</v>
      </c>
      <c r="AG1783">
        <v>873852</v>
      </c>
      <c r="AH1783">
        <v>2088745</v>
      </c>
      <c r="AI1783">
        <v>2088745</v>
      </c>
      <c r="AJ1783">
        <v>60866</v>
      </c>
      <c r="AK1783">
        <v>110275</v>
      </c>
      <c r="AL1783">
        <v>95713</v>
      </c>
      <c r="AM1783">
        <v>606998</v>
      </c>
      <c r="AN1783" t="s">
        <v>164</v>
      </c>
      <c r="AO1783">
        <v>10</v>
      </c>
      <c r="AP1783" t="s">
        <v>162</v>
      </c>
      <c r="AQ1783">
        <v>0.15</v>
      </c>
      <c r="AR1783">
        <v>138</v>
      </c>
      <c r="AS1783">
        <v>7.0000000000000007E-2</v>
      </c>
      <c r="AT1783" t="s">
        <v>165</v>
      </c>
      <c r="AU1783">
        <v>138</v>
      </c>
      <c r="AV1783">
        <v>0.02</v>
      </c>
      <c r="AW1783">
        <v>0.72</v>
      </c>
      <c r="AX1783">
        <v>42.733068000000003</v>
      </c>
      <c r="AY1783">
        <v>-84.512831000000006</v>
      </c>
      <c r="AZ1783" t="s">
        <v>164</v>
      </c>
      <c r="BA1783" t="s">
        <v>164</v>
      </c>
      <c r="BC1783" t="s">
        <v>164</v>
      </c>
      <c r="BD1783">
        <v>-9407925.3120000008</v>
      </c>
      <c r="BE1783" s="1" t="s">
        <v>8879</v>
      </c>
    </row>
    <row r="1784" spans="1:57" x14ac:dyDescent="0.25">
      <c r="A1784">
        <v>83627</v>
      </c>
      <c r="B1784">
        <v>12297</v>
      </c>
      <c r="C1784">
        <v>5</v>
      </c>
      <c r="D1784" t="s">
        <v>155</v>
      </c>
      <c r="E1784" t="s">
        <v>156</v>
      </c>
      <c r="F1784">
        <v>106364</v>
      </c>
      <c r="G1784" t="s">
        <v>8880</v>
      </c>
      <c r="H1784" t="s">
        <v>8881</v>
      </c>
      <c r="I1784" t="s">
        <v>8882</v>
      </c>
      <c r="J1784" t="s">
        <v>686</v>
      </c>
      <c r="K1784" t="s">
        <v>161</v>
      </c>
      <c r="L1784">
        <v>48202</v>
      </c>
      <c r="M1784">
        <v>0.76</v>
      </c>
      <c r="N1784" t="s">
        <v>162</v>
      </c>
      <c r="O1784" t="s">
        <v>162</v>
      </c>
      <c r="P1784" t="s">
        <v>8883</v>
      </c>
      <c r="Q1784">
        <v>0.11</v>
      </c>
      <c r="R1784" t="s">
        <v>162</v>
      </c>
      <c r="S1784" t="s">
        <v>164</v>
      </c>
      <c r="T1784" t="s">
        <v>164</v>
      </c>
      <c r="U1784" t="s">
        <v>162</v>
      </c>
      <c r="V1784">
        <v>3.97</v>
      </c>
      <c r="X1784" t="s">
        <v>162</v>
      </c>
      <c r="Y1784" t="s">
        <v>162</v>
      </c>
      <c r="Z1784" t="s">
        <v>162</v>
      </c>
      <c r="AA1784" t="s">
        <v>162</v>
      </c>
      <c r="AB1784">
        <v>4.8600000000000003</v>
      </c>
      <c r="AC1784">
        <v>5.84</v>
      </c>
      <c r="AD1784">
        <v>6.19</v>
      </c>
      <c r="AE1784" t="s">
        <v>162</v>
      </c>
      <c r="AF1784" t="s">
        <v>162</v>
      </c>
      <c r="AG1784">
        <v>904243</v>
      </c>
      <c r="AH1784">
        <v>815568</v>
      </c>
      <c r="AI1784">
        <v>815568</v>
      </c>
      <c r="AJ1784">
        <v>45089</v>
      </c>
      <c r="AK1784">
        <v>10479</v>
      </c>
      <c r="AL1784">
        <v>72883</v>
      </c>
      <c r="AM1784">
        <v>775792</v>
      </c>
      <c r="AN1784" t="s">
        <v>164</v>
      </c>
      <c r="AO1784">
        <v>10</v>
      </c>
      <c r="AP1784" t="s">
        <v>162</v>
      </c>
      <c r="AQ1784">
        <v>0.69</v>
      </c>
      <c r="AS1784">
        <v>3.65</v>
      </c>
      <c r="AT1784" t="s">
        <v>165</v>
      </c>
      <c r="AV1784">
        <v>0.05</v>
      </c>
      <c r="AW1784">
        <v>0.46</v>
      </c>
      <c r="AX1784">
        <v>42.361137999999997</v>
      </c>
      <c r="AY1784">
        <v>-83.068443000000002</v>
      </c>
      <c r="AZ1784" t="s">
        <v>164</v>
      </c>
      <c r="BC1784" t="s">
        <v>164</v>
      </c>
      <c r="BD1784">
        <v>-9247136.7760000005</v>
      </c>
      <c r="BE1784" s="1" t="s">
        <v>8884</v>
      </c>
    </row>
    <row r="1785" spans="1:57" x14ac:dyDescent="0.25">
      <c r="A1785">
        <v>83637</v>
      </c>
      <c r="B1785">
        <v>12382</v>
      </c>
      <c r="C1785">
        <v>5</v>
      </c>
      <c r="D1785" t="s">
        <v>155</v>
      </c>
      <c r="E1785" t="s">
        <v>156</v>
      </c>
      <c r="F1785">
        <v>94846</v>
      </c>
      <c r="G1785" t="s">
        <v>8885</v>
      </c>
      <c r="H1785" t="s">
        <v>8886</v>
      </c>
      <c r="I1785" t="s">
        <v>8887</v>
      </c>
      <c r="J1785" t="s">
        <v>802</v>
      </c>
      <c r="K1785" t="s">
        <v>633</v>
      </c>
      <c r="L1785">
        <v>49221</v>
      </c>
      <c r="M1785">
        <v>0.78</v>
      </c>
      <c r="N1785" t="s">
        <v>162</v>
      </c>
      <c r="O1785" t="s">
        <v>162</v>
      </c>
      <c r="P1785" t="s">
        <v>8888</v>
      </c>
      <c r="Q1785">
        <v>0.11</v>
      </c>
      <c r="R1785" t="s">
        <v>162</v>
      </c>
      <c r="S1785" t="s">
        <v>164</v>
      </c>
      <c r="T1785" t="s">
        <v>164</v>
      </c>
      <c r="U1785" t="s">
        <v>162</v>
      </c>
      <c r="V1785">
        <v>4.01</v>
      </c>
      <c r="X1785" t="s">
        <v>162</v>
      </c>
      <c r="Y1785" t="s">
        <v>162</v>
      </c>
      <c r="Z1785" t="s">
        <v>164</v>
      </c>
      <c r="AA1785" t="s">
        <v>162</v>
      </c>
      <c r="AB1785">
        <v>5.25</v>
      </c>
      <c r="AC1785">
        <v>6.49</v>
      </c>
      <c r="AD1785">
        <v>6.92</v>
      </c>
      <c r="AE1785" t="s">
        <v>162</v>
      </c>
      <c r="AF1785" t="s">
        <v>162</v>
      </c>
      <c r="AG1785">
        <v>953788</v>
      </c>
      <c r="AH1785">
        <v>2169893</v>
      </c>
      <c r="AI1785">
        <v>2169893</v>
      </c>
      <c r="AJ1785">
        <v>59157</v>
      </c>
      <c r="AK1785">
        <v>48105</v>
      </c>
      <c r="AL1785">
        <v>114918</v>
      </c>
      <c r="AM1785">
        <v>731609</v>
      </c>
      <c r="AN1785" t="s">
        <v>164</v>
      </c>
      <c r="AO1785">
        <v>12</v>
      </c>
      <c r="AP1785" t="s">
        <v>162</v>
      </c>
      <c r="AQ1785">
        <v>1</v>
      </c>
      <c r="AR1785">
        <v>138</v>
      </c>
      <c r="AS1785">
        <v>0.24</v>
      </c>
      <c r="AT1785" t="s">
        <v>165</v>
      </c>
      <c r="AU1785">
        <v>138</v>
      </c>
      <c r="AV1785">
        <v>0</v>
      </c>
      <c r="AW1785">
        <v>1.01</v>
      </c>
      <c r="AX1785">
        <v>41.908467000000002</v>
      </c>
      <c r="AY1785">
        <v>-84.030696000000006</v>
      </c>
      <c r="AZ1785" t="s">
        <v>164</v>
      </c>
      <c r="BA1785" t="s">
        <v>164</v>
      </c>
      <c r="BC1785" t="s">
        <v>164</v>
      </c>
      <c r="BD1785">
        <v>-9354254.2899999991</v>
      </c>
      <c r="BE1785" s="1" t="s">
        <v>8889</v>
      </c>
    </row>
    <row r="1786" spans="1:57" x14ac:dyDescent="0.25">
      <c r="A1786">
        <v>83652</v>
      </c>
      <c r="B1786">
        <v>12605</v>
      </c>
      <c r="C1786">
        <v>5</v>
      </c>
      <c r="D1786" t="s">
        <v>155</v>
      </c>
      <c r="E1786" t="s">
        <v>156</v>
      </c>
      <c r="F1786">
        <v>139210</v>
      </c>
      <c r="G1786" t="s">
        <v>8890</v>
      </c>
      <c r="H1786" t="s">
        <v>8891</v>
      </c>
      <c r="I1786" t="s">
        <v>8892</v>
      </c>
      <c r="J1786" t="s">
        <v>8893</v>
      </c>
      <c r="K1786" t="s">
        <v>2078</v>
      </c>
      <c r="L1786">
        <v>48627</v>
      </c>
      <c r="M1786">
        <v>0.74</v>
      </c>
      <c r="N1786" t="s">
        <v>162</v>
      </c>
      <c r="O1786" t="s">
        <v>162</v>
      </c>
      <c r="P1786" t="s">
        <v>8894</v>
      </c>
      <c r="Q1786">
        <v>0.11</v>
      </c>
      <c r="R1786" t="s">
        <v>162</v>
      </c>
      <c r="S1786" t="s">
        <v>164</v>
      </c>
      <c r="T1786" t="s">
        <v>164</v>
      </c>
      <c r="U1786" t="s">
        <v>162</v>
      </c>
      <c r="V1786">
        <v>3.79</v>
      </c>
      <c r="X1786" t="s">
        <v>162</v>
      </c>
      <c r="Y1786" t="s">
        <v>162</v>
      </c>
      <c r="Z1786" t="s">
        <v>164</v>
      </c>
      <c r="AA1786" t="s">
        <v>162</v>
      </c>
      <c r="AB1786">
        <v>5.46</v>
      </c>
      <c r="AC1786">
        <v>6.73</v>
      </c>
      <c r="AD1786">
        <v>7.15</v>
      </c>
      <c r="AE1786" t="s">
        <v>162</v>
      </c>
      <c r="AF1786" t="s">
        <v>162</v>
      </c>
      <c r="AG1786">
        <v>733589</v>
      </c>
      <c r="AH1786">
        <v>409446</v>
      </c>
      <c r="AI1786">
        <v>409446</v>
      </c>
      <c r="AJ1786">
        <v>170153</v>
      </c>
      <c r="AK1786">
        <v>437084</v>
      </c>
      <c r="AL1786">
        <v>18621</v>
      </c>
      <c r="AM1786">
        <v>107731</v>
      </c>
      <c r="AN1786" t="s">
        <v>164</v>
      </c>
      <c r="AO1786">
        <v>9</v>
      </c>
      <c r="AP1786" t="s">
        <v>162</v>
      </c>
      <c r="AQ1786">
        <v>1.07</v>
      </c>
      <c r="AS1786">
        <v>4.47</v>
      </c>
      <c r="AT1786" t="s">
        <v>165</v>
      </c>
      <c r="AU1786">
        <v>138</v>
      </c>
      <c r="AV1786">
        <v>1.38</v>
      </c>
      <c r="AW1786">
        <v>7.27</v>
      </c>
      <c r="AX1786">
        <v>44.461812999999999</v>
      </c>
      <c r="AY1786">
        <v>-84.751960999999994</v>
      </c>
      <c r="AZ1786" t="s">
        <v>164</v>
      </c>
      <c r="BA1786" t="s">
        <v>164</v>
      </c>
      <c r="BC1786" t="s">
        <v>164</v>
      </c>
      <c r="BD1786">
        <v>-9434545.1420000009</v>
      </c>
      <c r="BE1786" s="1" t="s">
        <v>8895</v>
      </c>
    </row>
    <row r="1787" spans="1:57" x14ac:dyDescent="0.25">
      <c r="A1787">
        <v>83667</v>
      </c>
      <c r="B1787">
        <v>12723</v>
      </c>
      <c r="C1787">
        <v>5</v>
      </c>
      <c r="D1787" t="s">
        <v>155</v>
      </c>
      <c r="E1787" t="s">
        <v>156</v>
      </c>
      <c r="F1787">
        <v>126821</v>
      </c>
      <c r="G1787" t="s">
        <v>8896</v>
      </c>
      <c r="H1787" t="s">
        <v>8897</v>
      </c>
      <c r="I1787" t="s">
        <v>8898</v>
      </c>
      <c r="J1787" t="s">
        <v>8899</v>
      </c>
      <c r="K1787" t="s">
        <v>161</v>
      </c>
      <c r="L1787">
        <v>48138</v>
      </c>
      <c r="M1787">
        <v>0.75</v>
      </c>
      <c r="N1787" t="s">
        <v>162</v>
      </c>
      <c r="O1787" t="s">
        <v>162</v>
      </c>
      <c r="P1787" t="s">
        <v>8900</v>
      </c>
      <c r="Q1787">
        <v>0.11</v>
      </c>
      <c r="R1787" t="s">
        <v>162</v>
      </c>
      <c r="S1787" t="s">
        <v>164</v>
      </c>
      <c r="T1787" t="s">
        <v>164</v>
      </c>
      <c r="U1787" t="s">
        <v>162</v>
      </c>
      <c r="V1787">
        <v>3.94</v>
      </c>
      <c r="X1787" t="s">
        <v>162</v>
      </c>
      <c r="Y1787" t="s">
        <v>162</v>
      </c>
      <c r="Z1787" t="s">
        <v>164</v>
      </c>
      <c r="AA1787" t="s">
        <v>162</v>
      </c>
      <c r="AB1787">
        <v>5.51</v>
      </c>
      <c r="AC1787">
        <v>6.51</v>
      </c>
      <c r="AD1787">
        <v>6.86</v>
      </c>
      <c r="AE1787" t="s">
        <v>162</v>
      </c>
      <c r="AF1787" t="s">
        <v>162</v>
      </c>
      <c r="AG1787">
        <v>934947</v>
      </c>
      <c r="AH1787">
        <v>1283935</v>
      </c>
      <c r="AI1787">
        <v>1283935</v>
      </c>
      <c r="AJ1787">
        <v>42199</v>
      </c>
      <c r="AK1787">
        <v>15658</v>
      </c>
      <c r="AL1787">
        <v>108501</v>
      </c>
      <c r="AM1787">
        <v>768589</v>
      </c>
      <c r="AN1787" t="s">
        <v>164</v>
      </c>
      <c r="AO1787">
        <v>11</v>
      </c>
      <c r="AP1787" t="s">
        <v>162</v>
      </c>
      <c r="AQ1787">
        <v>1.32</v>
      </c>
      <c r="AR1787">
        <v>120</v>
      </c>
      <c r="AS1787">
        <v>1.22</v>
      </c>
      <c r="AT1787" t="s">
        <v>165</v>
      </c>
      <c r="AU1787">
        <v>120</v>
      </c>
      <c r="AV1787">
        <v>7.0000000000000007E-2</v>
      </c>
      <c r="AW1787">
        <v>1.17</v>
      </c>
      <c r="AX1787">
        <v>42.106575999999997</v>
      </c>
      <c r="AY1787">
        <v>-83.168729999999996</v>
      </c>
      <c r="AZ1787" t="s">
        <v>164</v>
      </c>
      <c r="BA1787" t="s">
        <v>164</v>
      </c>
      <c r="BC1787" t="s">
        <v>164</v>
      </c>
      <c r="BD1787">
        <v>-9258300.6740000006</v>
      </c>
      <c r="BE1787" s="1" t="s">
        <v>8901</v>
      </c>
    </row>
    <row r="1788" spans="1:57" x14ac:dyDescent="0.25">
      <c r="A1788">
        <v>83672</v>
      </c>
      <c r="B1788">
        <v>12751</v>
      </c>
      <c r="C1788">
        <v>5</v>
      </c>
      <c r="D1788" t="s">
        <v>155</v>
      </c>
      <c r="E1788" t="s">
        <v>156</v>
      </c>
      <c r="F1788">
        <v>151241</v>
      </c>
      <c r="G1788" t="s">
        <v>8902</v>
      </c>
      <c r="H1788" t="s">
        <v>8903</v>
      </c>
      <c r="I1788" t="s">
        <v>8904</v>
      </c>
      <c r="J1788" t="s">
        <v>5883</v>
      </c>
      <c r="K1788" t="s">
        <v>284</v>
      </c>
      <c r="L1788">
        <v>48080</v>
      </c>
      <c r="M1788">
        <v>0.79</v>
      </c>
      <c r="N1788" t="s">
        <v>162</v>
      </c>
      <c r="O1788" t="s">
        <v>162</v>
      </c>
      <c r="P1788" t="s">
        <v>8905</v>
      </c>
      <c r="Q1788">
        <v>0.11</v>
      </c>
      <c r="R1788" t="s">
        <v>162</v>
      </c>
      <c r="S1788" t="s">
        <v>164</v>
      </c>
      <c r="T1788" t="s">
        <v>164</v>
      </c>
      <c r="U1788" t="s">
        <v>162</v>
      </c>
      <c r="V1788">
        <v>3.94</v>
      </c>
      <c r="X1788" t="s">
        <v>162</v>
      </c>
      <c r="Y1788" t="s">
        <v>162</v>
      </c>
      <c r="Z1788" t="s">
        <v>164</v>
      </c>
      <c r="AA1788" t="s">
        <v>162</v>
      </c>
      <c r="AB1788">
        <v>5.09</v>
      </c>
      <c r="AC1788">
        <v>6.09</v>
      </c>
      <c r="AD1788">
        <v>6.44</v>
      </c>
      <c r="AE1788" t="s">
        <v>162</v>
      </c>
      <c r="AF1788" t="s">
        <v>162</v>
      </c>
      <c r="AG1788">
        <v>820160</v>
      </c>
      <c r="AH1788">
        <v>775884</v>
      </c>
      <c r="AI1788">
        <v>775884</v>
      </c>
      <c r="AJ1788">
        <v>44599</v>
      </c>
      <c r="AK1788">
        <v>6002</v>
      </c>
      <c r="AL1788">
        <v>61228</v>
      </c>
      <c r="AM1788">
        <v>708332</v>
      </c>
      <c r="AN1788" t="s">
        <v>164</v>
      </c>
      <c r="AO1788">
        <v>10</v>
      </c>
      <c r="AP1788" t="s">
        <v>162</v>
      </c>
      <c r="AQ1788">
        <v>2.64</v>
      </c>
      <c r="AR1788">
        <v>120</v>
      </c>
      <c r="AS1788">
        <v>2.64</v>
      </c>
      <c r="AT1788" t="s">
        <v>193</v>
      </c>
      <c r="AU1788">
        <v>120</v>
      </c>
      <c r="AV1788">
        <v>0</v>
      </c>
      <c r="AW1788">
        <v>4.76</v>
      </c>
      <c r="AX1788">
        <v>42.465282000000002</v>
      </c>
      <c r="AY1788">
        <v>-82.886015999999998</v>
      </c>
      <c r="AZ1788" t="s">
        <v>164</v>
      </c>
      <c r="BA1788" t="s">
        <v>164</v>
      </c>
      <c r="BC1788" t="s">
        <v>164</v>
      </c>
      <c r="BD1788">
        <v>-9226829.0950000007</v>
      </c>
      <c r="BE1788">
        <v>5230933.2620000001</v>
      </c>
    </row>
    <row r="1789" spans="1:57" x14ac:dyDescent="0.25">
      <c r="A1789">
        <v>83769</v>
      </c>
      <c r="B1789">
        <v>14165</v>
      </c>
      <c r="C1789">
        <v>5</v>
      </c>
      <c r="D1789" t="s">
        <v>155</v>
      </c>
      <c r="E1789" t="s">
        <v>156</v>
      </c>
      <c r="F1789">
        <v>235973</v>
      </c>
      <c r="G1789" t="s">
        <v>8906</v>
      </c>
      <c r="H1789" t="s">
        <v>8907</v>
      </c>
      <c r="I1789" t="s">
        <v>8908</v>
      </c>
      <c r="J1789" t="s">
        <v>854</v>
      </c>
      <c r="K1789" t="s">
        <v>240</v>
      </c>
      <c r="L1789">
        <v>48071</v>
      </c>
      <c r="M1789">
        <v>0.76</v>
      </c>
      <c r="N1789" t="s">
        <v>162</v>
      </c>
      <c r="O1789" t="s">
        <v>162</v>
      </c>
      <c r="P1789" t="s">
        <v>8909</v>
      </c>
      <c r="Q1789">
        <v>0.11</v>
      </c>
      <c r="R1789" t="s">
        <v>162</v>
      </c>
      <c r="S1789" t="s">
        <v>164</v>
      </c>
      <c r="T1789" t="s">
        <v>164</v>
      </c>
      <c r="U1789" t="s">
        <v>162</v>
      </c>
      <c r="V1789">
        <v>3.96</v>
      </c>
      <c r="X1789" t="s">
        <v>162</v>
      </c>
      <c r="Y1789" t="s">
        <v>162</v>
      </c>
      <c r="Z1789" t="s">
        <v>162</v>
      </c>
      <c r="AA1789" t="s">
        <v>162</v>
      </c>
      <c r="AB1789">
        <v>4.7300000000000004</v>
      </c>
      <c r="AC1789">
        <v>5.75</v>
      </c>
      <c r="AD1789">
        <v>6.13</v>
      </c>
      <c r="AE1789" t="s">
        <v>162</v>
      </c>
      <c r="AF1789" t="s">
        <v>162</v>
      </c>
      <c r="AG1789">
        <v>850152</v>
      </c>
      <c r="AH1789">
        <v>1076584</v>
      </c>
      <c r="AI1789">
        <v>1076584</v>
      </c>
      <c r="AJ1789">
        <v>45687</v>
      </c>
      <c r="AK1789">
        <v>6002</v>
      </c>
      <c r="AL1789">
        <v>66949</v>
      </c>
      <c r="AM1789">
        <v>731514</v>
      </c>
      <c r="AN1789" t="s">
        <v>164</v>
      </c>
      <c r="AO1789">
        <v>10</v>
      </c>
      <c r="AP1789" t="s">
        <v>162</v>
      </c>
      <c r="AQ1789">
        <v>1.81</v>
      </c>
      <c r="AR1789">
        <v>120</v>
      </c>
      <c r="AS1789">
        <v>1.55</v>
      </c>
      <c r="AT1789" t="s">
        <v>165</v>
      </c>
      <c r="AU1789">
        <v>120</v>
      </c>
      <c r="AV1789">
        <v>0.01</v>
      </c>
      <c r="AW1789">
        <v>2.5299999999999998</v>
      </c>
      <c r="AX1789">
        <v>42.490445999999999</v>
      </c>
      <c r="AY1789">
        <v>-83.087840999999997</v>
      </c>
      <c r="AZ1789" t="s">
        <v>164</v>
      </c>
      <c r="BC1789" t="s">
        <v>164</v>
      </c>
      <c r="BD1789">
        <v>-9249296.1510000005</v>
      </c>
      <c r="BE1789">
        <v>5234731.3619999997</v>
      </c>
    </row>
    <row r="1790" spans="1:57" x14ac:dyDescent="0.25">
      <c r="A1790">
        <v>83839</v>
      </c>
      <c r="B1790">
        <v>15137</v>
      </c>
      <c r="C1790">
        <v>5</v>
      </c>
      <c r="D1790" t="s">
        <v>155</v>
      </c>
      <c r="E1790" t="s">
        <v>156</v>
      </c>
      <c r="F1790">
        <v>28841</v>
      </c>
      <c r="G1790" t="s">
        <v>8910</v>
      </c>
      <c r="H1790" t="s">
        <v>8911</v>
      </c>
      <c r="I1790" t="s">
        <v>8911</v>
      </c>
      <c r="J1790" t="s">
        <v>4233</v>
      </c>
      <c r="K1790" t="s">
        <v>1473</v>
      </c>
      <c r="L1790">
        <v>48875</v>
      </c>
      <c r="M1790">
        <v>0.78</v>
      </c>
      <c r="N1790" t="s">
        <v>162</v>
      </c>
      <c r="O1790" t="s">
        <v>162</v>
      </c>
      <c r="P1790" t="s">
        <v>8912</v>
      </c>
      <c r="Q1790">
        <v>0.11</v>
      </c>
      <c r="R1790" t="s">
        <v>162</v>
      </c>
      <c r="S1790" t="s">
        <v>164</v>
      </c>
      <c r="T1790" t="s">
        <v>164</v>
      </c>
      <c r="U1790" t="s">
        <v>162</v>
      </c>
      <c r="V1790">
        <v>3.91</v>
      </c>
      <c r="X1790" t="s">
        <v>162</v>
      </c>
      <c r="Y1790" t="s">
        <v>162</v>
      </c>
      <c r="Z1790" t="s">
        <v>164</v>
      </c>
      <c r="AA1790" t="s">
        <v>162</v>
      </c>
      <c r="AB1790">
        <v>5.41</v>
      </c>
      <c r="AC1790">
        <v>6.62</v>
      </c>
      <c r="AD1790">
        <v>7.05</v>
      </c>
      <c r="AE1790" t="s">
        <v>162</v>
      </c>
      <c r="AF1790" t="s">
        <v>162</v>
      </c>
      <c r="AG1790">
        <v>783765</v>
      </c>
      <c r="AH1790">
        <v>2055675</v>
      </c>
      <c r="AI1790">
        <v>2055675</v>
      </c>
      <c r="AJ1790">
        <v>74882</v>
      </c>
      <c r="AK1790">
        <v>103634</v>
      </c>
      <c r="AL1790">
        <v>102487</v>
      </c>
      <c r="AM1790">
        <v>502763</v>
      </c>
      <c r="AN1790" t="s">
        <v>164</v>
      </c>
      <c r="AO1790">
        <v>10</v>
      </c>
      <c r="AP1790" t="s">
        <v>162</v>
      </c>
      <c r="AQ1790">
        <v>0.26</v>
      </c>
      <c r="AS1790">
        <v>0.97</v>
      </c>
      <c r="AT1790" t="s">
        <v>165</v>
      </c>
      <c r="AU1790">
        <v>69</v>
      </c>
      <c r="AV1790">
        <v>0.03</v>
      </c>
      <c r="AW1790">
        <v>1.37</v>
      </c>
      <c r="AX1790">
        <v>42.872520000000002</v>
      </c>
      <c r="AY1790">
        <v>-84.897869999999998</v>
      </c>
      <c r="AZ1790" t="s">
        <v>164</v>
      </c>
      <c r="BA1790" t="s">
        <v>164</v>
      </c>
      <c r="BC1790" t="s">
        <v>164</v>
      </c>
      <c r="BD1790">
        <v>-9450787.6579999998</v>
      </c>
      <c r="BE1790" s="1" t="s">
        <v>8913</v>
      </c>
    </row>
    <row r="1791" spans="1:57" x14ac:dyDescent="0.25">
      <c r="A1791">
        <v>83880</v>
      </c>
      <c r="B1791">
        <v>15576</v>
      </c>
      <c r="C1791">
        <v>5</v>
      </c>
      <c r="D1791" t="s">
        <v>155</v>
      </c>
      <c r="E1791" t="s">
        <v>156</v>
      </c>
      <c r="F1791">
        <v>94789</v>
      </c>
      <c r="G1791" t="s">
        <v>8914</v>
      </c>
      <c r="H1791" t="s">
        <v>8915</v>
      </c>
      <c r="I1791" t="s">
        <v>8916</v>
      </c>
      <c r="J1791" t="s">
        <v>351</v>
      </c>
      <c r="K1791" t="s">
        <v>351</v>
      </c>
      <c r="L1791">
        <v>49201</v>
      </c>
      <c r="M1791">
        <v>0.76</v>
      </c>
      <c r="N1791" t="s">
        <v>162</v>
      </c>
      <c r="O1791" t="s">
        <v>162</v>
      </c>
      <c r="P1791" t="s">
        <v>8917</v>
      </c>
      <c r="Q1791">
        <v>0.11</v>
      </c>
      <c r="R1791" t="s">
        <v>162</v>
      </c>
      <c r="S1791" t="s">
        <v>164</v>
      </c>
      <c r="T1791" t="s">
        <v>164</v>
      </c>
      <c r="U1791" t="s">
        <v>162</v>
      </c>
      <c r="V1791">
        <v>3.96</v>
      </c>
      <c r="X1791" t="s">
        <v>162</v>
      </c>
      <c r="Y1791" t="s">
        <v>162</v>
      </c>
      <c r="Z1791" t="s">
        <v>164</v>
      </c>
      <c r="AA1791" t="s">
        <v>162</v>
      </c>
      <c r="AB1791">
        <v>5.26</v>
      </c>
      <c r="AC1791">
        <v>6.56</v>
      </c>
      <c r="AD1791">
        <v>7.01</v>
      </c>
      <c r="AE1791" t="s">
        <v>162</v>
      </c>
      <c r="AF1791" t="s">
        <v>162</v>
      </c>
      <c r="AG1791">
        <v>1093942</v>
      </c>
      <c r="AH1791">
        <v>2134968</v>
      </c>
      <c r="AI1791">
        <v>2134968</v>
      </c>
      <c r="AJ1791">
        <v>70729</v>
      </c>
      <c r="AK1791">
        <v>81440</v>
      </c>
      <c r="AL1791">
        <v>117733</v>
      </c>
      <c r="AM1791">
        <v>824041</v>
      </c>
      <c r="AN1791" t="s">
        <v>164</v>
      </c>
      <c r="AO1791">
        <v>11</v>
      </c>
      <c r="AP1791" t="s">
        <v>162</v>
      </c>
      <c r="AQ1791">
        <v>0.14000000000000001</v>
      </c>
      <c r="AS1791">
        <v>0.32</v>
      </c>
      <c r="AT1791" t="s">
        <v>165</v>
      </c>
      <c r="AV1791">
        <v>0</v>
      </c>
      <c r="AW1791">
        <v>0.19</v>
      </c>
      <c r="AX1791">
        <v>42.247411</v>
      </c>
      <c r="AY1791">
        <v>-84.410255000000006</v>
      </c>
      <c r="AZ1791" t="s">
        <v>164</v>
      </c>
      <c r="BA1791" t="s">
        <v>164</v>
      </c>
      <c r="BC1791" t="s">
        <v>164</v>
      </c>
      <c r="BD1791">
        <v>-9396506.6040000003</v>
      </c>
      <c r="BE1791" s="1" t="s">
        <v>8918</v>
      </c>
    </row>
    <row r="1792" spans="1:57" x14ac:dyDescent="0.25">
      <c r="A1792">
        <v>83955</v>
      </c>
      <c r="B1792">
        <v>16399</v>
      </c>
      <c r="C1792">
        <v>5</v>
      </c>
      <c r="D1792" t="s">
        <v>155</v>
      </c>
      <c r="E1792" t="s">
        <v>156</v>
      </c>
      <c r="F1792">
        <v>230681</v>
      </c>
      <c r="G1792" t="s">
        <v>8919</v>
      </c>
      <c r="H1792" t="s">
        <v>8920</v>
      </c>
      <c r="I1792" t="s">
        <v>8920</v>
      </c>
      <c r="J1792" t="s">
        <v>3146</v>
      </c>
      <c r="K1792" t="s">
        <v>240</v>
      </c>
      <c r="L1792">
        <v>48386</v>
      </c>
      <c r="M1792">
        <v>0.78</v>
      </c>
      <c r="N1792" t="s">
        <v>162</v>
      </c>
      <c r="O1792" t="s">
        <v>162</v>
      </c>
      <c r="P1792" t="s">
        <v>8921</v>
      </c>
      <c r="Q1792">
        <v>0.11</v>
      </c>
      <c r="R1792" t="s">
        <v>162</v>
      </c>
      <c r="S1792" t="s">
        <v>164</v>
      </c>
      <c r="T1792" t="s">
        <v>164</v>
      </c>
      <c r="U1792" t="s">
        <v>162</v>
      </c>
      <c r="V1792">
        <v>3.92</v>
      </c>
      <c r="X1792" t="s">
        <v>162</v>
      </c>
      <c r="Y1792" t="s">
        <v>162</v>
      </c>
      <c r="Z1792" t="s">
        <v>164</v>
      </c>
      <c r="AA1792" t="s">
        <v>162</v>
      </c>
      <c r="AB1792">
        <v>5.19</v>
      </c>
      <c r="AC1792">
        <v>6.49</v>
      </c>
      <c r="AD1792">
        <v>6.93</v>
      </c>
      <c r="AE1792" t="s">
        <v>162</v>
      </c>
      <c r="AF1792" t="s">
        <v>162</v>
      </c>
      <c r="AG1792">
        <v>1000795</v>
      </c>
      <c r="AH1792">
        <v>1802382</v>
      </c>
      <c r="AI1792">
        <v>1802382</v>
      </c>
      <c r="AJ1792">
        <v>51720</v>
      </c>
      <c r="AK1792">
        <v>37631</v>
      </c>
      <c r="AL1792">
        <v>74061</v>
      </c>
      <c r="AM1792">
        <v>837383</v>
      </c>
      <c r="AN1792" t="s">
        <v>164</v>
      </c>
      <c r="AO1792">
        <v>10</v>
      </c>
      <c r="AP1792" t="s">
        <v>162</v>
      </c>
      <c r="AQ1792">
        <v>0.3</v>
      </c>
      <c r="AS1792">
        <v>3.94</v>
      </c>
      <c r="AT1792" t="s">
        <v>165</v>
      </c>
      <c r="AU1792">
        <v>120</v>
      </c>
      <c r="AV1792">
        <v>0.01</v>
      </c>
      <c r="AW1792">
        <v>5.71</v>
      </c>
      <c r="AX1792">
        <v>42.614533999999999</v>
      </c>
      <c r="AY1792">
        <v>-83.447124000000002</v>
      </c>
      <c r="AZ1792" t="s">
        <v>164</v>
      </c>
      <c r="BA1792" t="s">
        <v>164</v>
      </c>
      <c r="BC1792" t="s">
        <v>164</v>
      </c>
      <c r="BD1792">
        <v>-9289291.352</v>
      </c>
      <c r="BE1792">
        <v>5253482.8289999999</v>
      </c>
    </row>
    <row r="1793" spans="1:57" x14ac:dyDescent="0.25">
      <c r="A1793">
        <v>83988</v>
      </c>
      <c r="B1793">
        <v>16855</v>
      </c>
      <c r="C1793">
        <v>5</v>
      </c>
      <c r="D1793" t="s">
        <v>155</v>
      </c>
      <c r="E1793" t="s">
        <v>156</v>
      </c>
      <c r="F1793">
        <v>60881</v>
      </c>
      <c r="G1793" t="s">
        <v>8922</v>
      </c>
      <c r="H1793" t="s">
        <v>8923</v>
      </c>
      <c r="I1793" t="s">
        <v>8923</v>
      </c>
      <c r="J1793" t="s">
        <v>2509</v>
      </c>
      <c r="K1793" t="s">
        <v>1177</v>
      </c>
      <c r="L1793">
        <v>49677</v>
      </c>
      <c r="M1793">
        <v>0.73</v>
      </c>
      <c r="N1793" t="s">
        <v>162</v>
      </c>
      <c r="O1793" t="s">
        <v>162</v>
      </c>
      <c r="P1793" t="s">
        <v>8924</v>
      </c>
      <c r="Q1793">
        <v>0.11</v>
      </c>
      <c r="R1793" t="s">
        <v>162</v>
      </c>
      <c r="S1793" t="s">
        <v>164</v>
      </c>
      <c r="T1793" t="s">
        <v>164</v>
      </c>
      <c r="U1793" t="s">
        <v>162</v>
      </c>
      <c r="V1793">
        <v>3.84</v>
      </c>
      <c r="X1793" t="s">
        <v>162</v>
      </c>
      <c r="Y1793" t="s">
        <v>162</v>
      </c>
      <c r="Z1793" t="s">
        <v>164</v>
      </c>
      <c r="AA1793" t="s">
        <v>162</v>
      </c>
      <c r="AB1793">
        <v>5.2</v>
      </c>
      <c r="AC1793">
        <v>6.47</v>
      </c>
      <c r="AD1793">
        <v>6.93</v>
      </c>
      <c r="AE1793" t="s">
        <v>162</v>
      </c>
      <c r="AF1793" t="s">
        <v>162</v>
      </c>
      <c r="AG1793">
        <v>760590</v>
      </c>
      <c r="AH1793">
        <v>726600</v>
      </c>
      <c r="AI1793">
        <v>726600</v>
      </c>
      <c r="AJ1793">
        <v>134850</v>
      </c>
      <c r="AK1793">
        <v>306019</v>
      </c>
      <c r="AL1793">
        <v>78511</v>
      </c>
      <c r="AM1793">
        <v>241211</v>
      </c>
      <c r="AN1793" t="s">
        <v>164</v>
      </c>
      <c r="AO1793">
        <v>9</v>
      </c>
      <c r="AP1793" t="s">
        <v>162</v>
      </c>
      <c r="AQ1793">
        <v>3.96</v>
      </c>
      <c r="AS1793">
        <v>2.1800000000000002</v>
      </c>
      <c r="AT1793" t="s">
        <v>165</v>
      </c>
      <c r="AU1793">
        <v>69</v>
      </c>
      <c r="AV1793">
        <v>0.16</v>
      </c>
      <c r="AW1793">
        <v>9.84</v>
      </c>
      <c r="AX1793">
        <v>43.872416000000001</v>
      </c>
      <c r="AY1793">
        <v>-85.506452999999993</v>
      </c>
      <c r="AZ1793" t="s">
        <v>164</v>
      </c>
      <c r="BA1793" t="s">
        <v>164</v>
      </c>
      <c r="BC1793" t="s">
        <v>164</v>
      </c>
      <c r="BD1793">
        <v>-9518534.8080000002</v>
      </c>
      <c r="BE1793">
        <v>5445719.4469999997</v>
      </c>
    </row>
    <row r="1794" spans="1:57" x14ac:dyDescent="0.25">
      <c r="A1794">
        <v>84014</v>
      </c>
      <c r="B1794">
        <v>17113</v>
      </c>
      <c r="C1794">
        <v>5</v>
      </c>
      <c r="D1794" t="s">
        <v>155</v>
      </c>
      <c r="E1794" t="s">
        <v>156</v>
      </c>
      <c r="F1794">
        <v>125552</v>
      </c>
      <c r="G1794" t="s">
        <v>8925</v>
      </c>
      <c r="H1794" t="s">
        <v>8926</v>
      </c>
      <c r="I1794" t="s">
        <v>8927</v>
      </c>
      <c r="J1794" t="s">
        <v>1176</v>
      </c>
      <c r="K1794" t="s">
        <v>1177</v>
      </c>
      <c r="L1794">
        <v>49655</v>
      </c>
      <c r="M1794">
        <v>0.79</v>
      </c>
      <c r="N1794" t="s">
        <v>162</v>
      </c>
      <c r="O1794" t="s">
        <v>162</v>
      </c>
      <c r="P1794" t="s">
        <v>8928</v>
      </c>
      <c r="Q1794">
        <v>0.11</v>
      </c>
      <c r="R1794" t="s">
        <v>162</v>
      </c>
      <c r="S1794" t="s">
        <v>164</v>
      </c>
      <c r="T1794" t="s">
        <v>164</v>
      </c>
      <c r="U1794" t="s">
        <v>162</v>
      </c>
      <c r="V1794">
        <v>3.83</v>
      </c>
      <c r="X1794" t="s">
        <v>162</v>
      </c>
      <c r="Y1794" t="s">
        <v>162</v>
      </c>
      <c r="Z1794" t="s">
        <v>164</v>
      </c>
      <c r="AA1794" t="s">
        <v>162</v>
      </c>
      <c r="AB1794">
        <v>5.42</v>
      </c>
      <c r="AC1794">
        <v>6.76</v>
      </c>
      <c r="AD1794">
        <v>7.2</v>
      </c>
      <c r="AE1794" t="s">
        <v>162</v>
      </c>
      <c r="AF1794" t="s">
        <v>162</v>
      </c>
      <c r="AG1794">
        <v>638526</v>
      </c>
      <c r="AH1794">
        <v>607148</v>
      </c>
      <c r="AI1794">
        <v>607148</v>
      </c>
      <c r="AJ1794">
        <v>139099</v>
      </c>
      <c r="AK1794">
        <v>351778</v>
      </c>
      <c r="AL1794">
        <v>22868</v>
      </c>
      <c r="AM1794">
        <v>124781</v>
      </c>
      <c r="AN1794" t="s">
        <v>164</v>
      </c>
      <c r="AO1794">
        <v>9</v>
      </c>
      <c r="AP1794" t="s">
        <v>162</v>
      </c>
      <c r="AQ1794">
        <v>2.12</v>
      </c>
      <c r="AR1794">
        <v>69</v>
      </c>
      <c r="AS1794">
        <v>2.12</v>
      </c>
      <c r="AT1794" t="s">
        <v>165</v>
      </c>
      <c r="AU1794">
        <v>69</v>
      </c>
      <c r="AV1794">
        <v>0.16</v>
      </c>
      <c r="AW1794">
        <v>13.46</v>
      </c>
      <c r="AX1794">
        <v>44.038218000000001</v>
      </c>
      <c r="AY1794">
        <v>-85.455397000000005</v>
      </c>
      <c r="AZ1794" t="s">
        <v>164</v>
      </c>
      <c r="BA1794" t="s">
        <v>164</v>
      </c>
      <c r="BC1794" t="s">
        <v>164</v>
      </c>
      <c r="BD1794">
        <v>-9512851.2799999993</v>
      </c>
      <c r="BE1794" s="1" t="s">
        <v>8929</v>
      </c>
    </row>
    <row r="1795" spans="1:57" x14ac:dyDescent="0.25">
      <c r="A1795">
        <v>84067</v>
      </c>
      <c r="B1795">
        <v>17749</v>
      </c>
      <c r="C1795">
        <v>5</v>
      </c>
      <c r="D1795" t="s">
        <v>155</v>
      </c>
      <c r="E1795" t="s">
        <v>156</v>
      </c>
      <c r="F1795">
        <v>10647</v>
      </c>
      <c r="G1795" t="s">
        <v>8930</v>
      </c>
      <c r="H1795" t="s">
        <v>8931</v>
      </c>
      <c r="I1795" t="s">
        <v>8932</v>
      </c>
      <c r="J1795" t="s">
        <v>802</v>
      </c>
      <c r="K1795" t="s">
        <v>633</v>
      </c>
      <c r="L1795">
        <v>45856</v>
      </c>
      <c r="M1795">
        <v>0.79</v>
      </c>
      <c r="N1795" t="s">
        <v>162</v>
      </c>
      <c r="O1795" t="s">
        <v>162</v>
      </c>
      <c r="P1795" t="s">
        <v>8933</v>
      </c>
      <c r="Q1795">
        <v>0.11</v>
      </c>
      <c r="R1795" t="s">
        <v>162</v>
      </c>
      <c r="S1795" t="s">
        <v>164</v>
      </c>
      <c r="T1795" t="s">
        <v>164</v>
      </c>
      <c r="U1795" t="s">
        <v>162</v>
      </c>
      <c r="V1795">
        <v>4.01</v>
      </c>
      <c r="X1795" t="s">
        <v>162</v>
      </c>
      <c r="Y1795" t="s">
        <v>162</v>
      </c>
      <c r="Z1795" t="s">
        <v>164</v>
      </c>
      <c r="AA1795" t="s">
        <v>162</v>
      </c>
      <c r="AB1795">
        <v>5.25</v>
      </c>
      <c r="AC1795">
        <v>6.53</v>
      </c>
      <c r="AD1795">
        <v>6.95</v>
      </c>
      <c r="AE1795" t="s">
        <v>162</v>
      </c>
      <c r="AF1795" t="s">
        <v>162</v>
      </c>
      <c r="AG1795">
        <v>956450</v>
      </c>
      <c r="AH1795">
        <v>2295043</v>
      </c>
      <c r="AI1795">
        <v>2295043</v>
      </c>
      <c r="AJ1795">
        <v>59164</v>
      </c>
      <c r="AK1795">
        <v>48105</v>
      </c>
      <c r="AL1795">
        <v>114975</v>
      </c>
      <c r="AM1795">
        <v>734206</v>
      </c>
      <c r="AN1795" t="s">
        <v>164</v>
      </c>
      <c r="AO1795">
        <v>12</v>
      </c>
      <c r="AP1795" t="s">
        <v>162</v>
      </c>
      <c r="AQ1795">
        <v>0.44</v>
      </c>
      <c r="AR1795">
        <v>138</v>
      </c>
      <c r="AS1795">
        <v>0.32</v>
      </c>
      <c r="AT1795" t="s">
        <v>165</v>
      </c>
      <c r="AU1795">
        <v>138</v>
      </c>
      <c r="AV1795">
        <v>0.01</v>
      </c>
      <c r="AW1795">
        <v>0.31</v>
      </c>
      <c r="AX1795">
        <v>41.896940000000001</v>
      </c>
      <c r="AY1795">
        <v>-84.036940000000001</v>
      </c>
      <c r="AZ1795" t="s">
        <v>164</v>
      </c>
      <c r="BA1795" t="s">
        <v>164</v>
      </c>
      <c r="BC1795" t="s">
        <v>164</v>
      </c>
      <c r="BD1795">
        <v>-9354949.3690000009</v>
      </c>
      <c r="BE1795" s="1" t="s">
        <v>8934</v>
      </c>
    </row>
    <row r="1796" spans="1:57" x14ac:dyDescent="0.25">
      <c r="A1796">
        <v>84534</v>
      </c>
      <c r="B1796">
        <v>23868</v>
      </c>
      <c r="C1796">
        <v>5</v>
      </c>
      <c r="D1796" t="s">
        <v>155</v>
      </c>
      <c r="E1796" t="s">
        <v>156</v>
      </c>
      <c r="F1796">
        <v>229041</v>
      </c>
      <c r="G1796" t="s">
        <v>8935</v>
      </c>
      <c r="H1796" t="s">
        <v>8936</v>
      </c>
      <c r="I1796" t="s">
        <v>8937</v>
      </c>
      <c r="J1796" t="s">
        <v>854</v>
      </c>
      <c r="K1796" t="s">
        <v>240</v>
      </c>
      <c r="L1796">
        <v>48071</v>
      </c>
      <c r="M1796">
        <v>0.77</v>
      </c>
      <c r="N1796" t="s">
        <v>162</v>
      </c>
      <c r="O1796" t="s">
        <v>162</v>
      </c>
      <c r="P1796" t="s">
        <v>8938</v>
      </c>
      <c r="Q1796">
        <v>0.11</v>
      </c>
      <c r="R1796" t="s">
        <v>162</v>
      </c>
      <c r="S1796" t="s">
        <v>164</v>
      </c>
      <c r="T1796" t="s">
        <v>164</v>
      </c>
      <c r="U1796" t="s">
        <v>162</v>
      </c>
      <c r="V1796">
        <v>3.96</v>
      </c>
      <c r="X1796" t="s">
        <v>162</v>
      </c>
      <c r="Y1796" t="s">
        <v>162</v>
      </c>
      <c r="Z1796" t="s">
        <v>162</v>
      </c>
      <c r="AA1796" t="s">
        <v>162</v>
      </c>
      <c r="AB1796">
        <v>4.6900000000000004</v>
      </c>
      <c r="AC1796">
        <v>5.75</v>
      </c>
      <c r="AD1796">
        <v>6.14</v>
      </c>
      <c r="AE1796" t="s">
        <v>162</v>
      </c>
      <c r="AF1796" t="s">
        <v>162</v>
      </c>
      <c r="AG1796">
        <v>850152</v>
      </c>
      <c r="AH1796">
        <v>1076584</v>
      </c>
      <c r="AI1796">
        <v>1076584</v>
      </c>
      <c r="AJ1796">
        <v>45687</v>
      </c>
      <c r="AK1796">
        <v>6002</v>
      </c>
      <c r="AL1796">
        <v>66949</v>
      </c>
      <c r="AM1796">
        <v>731514</v>
      </c>
      <c r="AN1796" t="s">
        <v>164</v>
      </c>
      <c r="AO1796">
        <v>10</v>
      </c>
      <c r="AP1796" t="s">
        <v>162</v>
      </c>
      <c r="AQ1796">
        <v>1.5</v>
      </c>
      <c r="AR1796">
        <v>120</v>
      </c>
      <c r="AS1796">
        <v>1.07</v>
      </c>
      <c r="AT1796" t="s">
        <v>165</v>
      </c>
      <c r="AU1796">
        <v>120</v>
      </c>
      <c r="AV1796">
        <v>0.01</v>
      </c>
      <c r="AW1796">
        <v>3.26</v>
      </c>
      <c r="AX1796">
        <v>42.532113000000003</v>
      </c>
      <c r="AY1796">
        <v>-83.107370000000003</v>
      </c>
      <c r="AZ1796" t="s">
        <v>164</v>
      </c>
      <c r="BC1796" t="s">
        <v>164</v>
      </c>
      <c r="BD1796">
        <v>-9251470.1099999994</v>
      </c>
      <c r="BE1796" s="1" t="s">
        <v>8939</v>
      </c>
    </row>
    <row r="1797" spans="1:57" x14ac:dyDescent="0.25">
      <c r="A1797">
        <v>84559</v>
      </c>
      <c r="B1797">
        <v>24222</v>
      </c>
      <c r="C1797">
        <v>5</v>
      </c>
      <c r="D1797" t="s">
        <v>155</v>
      </c>
      <c r="E1797" t="s">
        <v>156</v>
      </c>
      <c r="F1797">
        <v>236603</v>
      </c>
      <c r="G1797" t="s">
        <v>8940</v>
      </c>
      <c r="H1797" t="s">
        <v>8941</v>
      </c>
      <c r="I1797" t="s">
        <v>8941</v>
      </c>
      <c r="J1797" t="s">
        <v>4055</v>
      </c>
      <c r="K1797" t="s">
        <v>240</v>
      </c>
      <c r="L1797">
        <v>48067</v>
      </c>
      <c r="M1797">
        <v>0.76</v>
      </c>
      <c r="N1797" t="s">
        <v>162</v>
      </c>
      <c r="O1797" t="s">
        <v>162</v>
      </c>
      <c r="P1797" t="s">
        <v>8942</v>
      </c>
      <c r="Q1797">
        <v>0.11</v>
      </c>
      <c r="R1797" t="s">
        <v>162</v>
      </c>
      <c r="S1797" t="s">
        <v>164</v>
      </c>
      <c r="T1797" t="s">
        <v>164</v>
      </c>
      <c r="U1797" t="s">
        <v>162</v>
      </c>
      <c r="V1797">
        <v>3.96</v>
      </c>
      <c r="X1797" t="s">
        <v>162</v>
      </c>
      <c r="Y1797" t="s">
        <v>162</v>
      </c>
      <c r="Z1797" t="s">
        <v>162</v>
      </c>
      <c r="AA1797" t="s">
        <v>162</v>
      </c>
      <c r="AB1797">
        <v>4.7</v>
      </c>
      <c r="AC1797">
        <v>5.82</v>
      </c>
      <c r="AD1797">
        <v>6.22</v>
      </c>
      <c r="AE1797" t="s">
        <v>162</v>
      </c>
      <c r="AF1797" t="s">
        <v>162</v>
      </c>
      <c r="AG1797">
        <v>850152</v>
      </c>
      <c r="AH1797">
        <v>1076584</v>
      </c>
      <c r="AI1797">
        <v>1076584</v>
      </c>
      <c r="AJ1797">
        <v>45687</v>
      </c>
      <c r="AK1797">
        <v>6002</v>
      </c>
      <c r="AL1797">
        <v>66949</v>
      </c>
      <c r="AM1797">
        <v>731514</v>
      </c>
      <c r="AN1797" t="s">
        <v>164</v>
      </c>
      <c r="AO1797">
        <v>10</v>
      </c>
      <c r="AP1797" t="s">
        <v>162</v>
      </c>
      <c r="AQ1797">
        <v>0.18</v>
      </c>
      <c r="AR1797">
        <v>120</v>
      </c>
      <c r="AS1797">
        <v>0.14000000000000001</v>
      </c>
      <c r="AT1797" t="s">
        <v>193</v>
      </c>
      <c r="AU1797">
        <v>120</v>
      </c>
      <c r="AV1797">
        <v>0</v>
      </c>
      <c r="AW1797">
        <v>0.15</v>
      </c>
      <c r="AX1797">
        <v>42.490558</v>
      </c>
      <c r="AY1797">
        <v>-83.144734999999997</v>
      </c>
      <c r="AZ1797" t="s">
        <v>164</v>
      </c>
      <c r="BC1797" t="s">
        <v>164</v>
      </c>
      <c r="BD1797">
        <v>-9255629.5620000008</v>
      </c>
      <c r="BE1797">
        <v>5234748.2699999996</v>
      </c>
    </row>
    <row r="1798" spans="1:57" x14ac:dyDescent="0.25">
      <c r="A1798">
        <v>84711</v>
      </c>
      <c r="B1798">
        <v>26068</v>
      </c>
      <c r="C1798">
        <v>5</v>
      </c>
      <c r="D1798" t="s">
        <v>155</v>
      </c>
      <c r="E1798" t="s">
        <v>156</v>
      </c>
      <c r="F1798">
        <v>138162</v>
      </c>
      <c r="G1798" t="s">
        <v>8943</v>
      </c>
      <c r="H1798" t="s">
        <v>8944</v>
      </c>
      <c r="I1798" t="s">
        <v>8945</v>
      </c>
      <c r="J1798" t="s">
        <v>2499</v>
      </c>
      <c r="K1798" t="s">
        <v>1177</v>
      </c>
      <c r="L1798">
        <v>49677</v>
      </c>
      <c r="M1798">
        <v>0.75</v>
      </c>
      <c r="N1798" t="s">
        <v>162</v>
      </c>
      <c r="O1798" t="s">
        <v>162</v>
      </c>
      <c r="P1798" t="s">
        <v>8946</v>
      </c>
      <c r="Q1798">
        <v>0.11</v>
      </c>
      <c r="R1798" t="s">
        <v>162</v>
      </c>
      <c r="S1798" t="s">
        <v>164</v>
      </c>
      <c r="T1798" t="s">
        <v>164</v>
      </c>
      <c r="U1798" t="s">
        <v>162</v>
      </c>
      <c r="V1798">
        <v>3.84</v>
      </c>
      <c r="X1798" t="s">
        <v>162</v>
      </c>
      <c r="Y1798" t="s">
        <v>162</v>
      </c>
      <c r="Z1798" t="s">
        <v>164</v>
      </c>
      <c r="AA1798" t="s">
        <v>162</v>
      </c>
      <c r="AB1798">
        <v>5.2</v>
      </c>
      <c r="AC1798">
        <v>6.47</v>
      </c>
      <c r="AD1798">
        <v>6.93</v>
      </c>
      <c r="AE1798" t="s">
        <v>162</v>
      </c>
      <c r="AF1798" t="s">
        <v>162</v>
      </c>
      <c r="AG1798">
        <v>760590</v>
      </c>
      <c r="AH1798">
        <v>726600</v>
      </c>
      <c r="AI1798">
        <v>726600</v>
      </c>
      <c r="AJ1798">
        <v>134850</v>
      </c>
      <c r="AK1798">
        <v>306019</v>
      </c>
      <c r="AL1798">
        <v>78511</v>
      </c>
      <c r="AM1798">
        <v>241211</v>
      </c>
      <c r="AN1798" t="s">
        <v>164</v>
      </c>
      <c r="AO1798">
        <v>9</v>
      </c>
      <c r="AP1798" t="s">
        <v>162</v>
      </c>
      <c r="AQ1798">
        <v>3.77</v>
      </c>
      <c r="AS1798">
        <v>1.99</v>
      </c>
      <c r="AT1798" t="s">
        <v>165</v>
      </c>
      <c r="AU1798">
        <v>69</v>
      </c>
      <c r="AV1798">
        <v>0.4</v>
      </c>
      <c r="AW1798">
        <v>9.59</v>
      </c>
      <c r="AX1798">
        <v>43.869577</v>
      </c>
      <c r="AY1798">
        <v>-85.501467000000005</v>
      </c>
      <c r="AZ1798" t="s">
        <v>164</v>
      </c>
      <c r="BA1798" t="s">
        <v>164</v>
      </c>
      <c r="BC1798" t="s">
        <v>164</v>
      </c>
      <c r="BD1798">
        <v>-9517979.7689999994</v>
      </c>
      <c r="BE1798" s="1" t="s">
        <v>8947</v>
      </c>
    </row>
    <row r="1799" spans="1:57" x14ac:dyDescent="0.25">
      <c r="A1799">
        <v>84939</v>
      </c>
      <c r="B1799">
        <v>29155</v>
      </c>
      <c r="C1799">
        <v>5</v>
      </c>
      <c r="D1799" t="s">
        <v>155</v>
      </c>
      <c r="E1799" t="s">
        <v>156</v>
      </c>
      <c r="F1799">
        <v>129941</v>
      </c>
      <c r="G1799" t="s">
        <v>8948</v>
      </c>
      <c r="H1799" t="s">
        <v>8949</v>
      </c>
      <c r="I1799" t="s">
        <v>8832</v>
      </c>
      <c r="J1799" t="s">
        <v>8833</v>
      </c>
      <c r="K1799" t="s">
        <v>351</v>
      </c>
      <c r="L1799">
        <v>49246</v>
      </c>
      <c r="M1799">
        <v>0.73</v>
      </c>
      <c r="N1799" t="s">
        <v>162</v>
      </c>
      <c r="O1799" t="s">
        <v>162</v>
      </c>
      <c r="P1799" t="s">
        <v>8950</v>
      </c>
      <c r="Q1799">
        <v>0.11</v>
      </c>
      <c r="R1799" t="s">
        <v>162</v>
      </c>
      <c r="S1799" t="s">
        <v>164</v>
      </c>
      <c r="T1799" t="s">
        <v>164</v>
      </c>
      <c r="U1799" t="s">
        <v>162</v>
      </c>
      <c r="V1799">
        <v>3.96</v>
      </c>
      <c r="X1799" t="s">
        <v>162</v>
      </c>
      <c r="Y1799" t="s">
        <v>162</v>
      </c>
      <c r="Z1799" t="s">
        <v>164</v>
      </c>
      <c r="AA1799" t="s">
        <v>162</v>
      </c>
      <c r="AB1799">
        <v>5.69</v>
      </c>
      <c r="AC1799">
        <v>6.92</v>
      </c>
      <c r="AD1799">
        <v>7.33</v>
      </c>
      <c r="AE1799" t="s">
        <v>162</v>
      </c>
      <c r="AF1799" t="s">
        <v>162</v>
      </c>
      <c r="AG1799">
        <v>1090944</v>
      </c>
      <c r="AH1799">
        <v>2385037</v>
      </c>
      <c r="AI1799">
        <v>2385037</v>
      </c>
      <c r="AJ1799">
        <v>70399</v>
      </c>
      <c r="AK1799">
        <v>106782</v>
      </c>
      <c r="AL1799">
        <v>131411</v>
      </c>
      <c r="AM1799">
        <v>782353</v>
      </c>
      <c r="AN1799" t="s">
        <v>164</v>
      </c>
      <c r="AO1799">
        <v>11</v>
      </c>
      <c r="AP1799" t="s">
        <v>162</v>
      </c>
      <c r="AQ1799">
        <v>1.76</v>
      </c>
      <c r="AS1799">
        <v>1.67</v>
      </c>
      <c r="AT1799" t="s">
        <v>165</v>
      </c>
      <c r="AV1799">
        <v>0.03</v>
      </c>
      <c r="AW1799">
        <v>6.75</v>
      </c>
      <c r="AX1799">
        <v>42.152507999999997</v>
      </c>
      <c r="AY1799">
        <v>-84.518122000000005</v>
      </c>
      <c r="AZ1799" t="s">
        <v>164</v>
      </c>
      <c r="BA1799" t="s">
        <v>164</v>
      </c>
      <c r="BC1799" t="s">
        <v>164</v>
      </c>
      <c r="BD1799">
        <v>-9408514.3039999995</v>
      </c>
      <c r="BE1799" s="1" t="s">
        <v>8835</v>
      </c>
    </row>
    <row r="1800" spans="1:57" x14ac:dyDescent="0.25">
      <c r="A1800">
        <v>85022</v>
      </c>
      <c r="B1800">
        <v>30293</v>
      </c>
      <c r="C1800">
        <v>5</v>
      </c>
      <c r="D1800" t="s">
        <v>155</v>
      </c>
      <c r="E1800" t="s">
        <v>156</v>
      </c>
      <c r="F1800">
        <v>129141</v>
      </c>
      <c r="G1800" t="s">
        <v>8951</v>
      </c>
      <c r="H1800" t="s">
        <v>8952</v>
      </c>
      <c r="I1800" t="s">
        <v>8952</v>
      </c>
      <c r="J1800" t="s">
        <v>1105</v>
      </c>
      <c r="K1800" t="s">
        <v>161</v>
      </c>
      <c r="L1800">
        <v>48126</v>
      </c>
      <c r="M1800">
        <v>0.77</v>
      </c>
      <c r="N1800" t="s">
        <v>162</v>
      </c>
      <c r="O1800" t="s">
        <v>162</v>
      </c>
      <c r="P1800" t="s">
        <v>8953</v>
      </c>
      <c r="Q1800">
        <v>0.11</v>
      </c>
      <c r="R1800" t="s">
        <v>162</v>
      </c>
      <c r="S1800" t="s">
        <v>164</v>
      </c>
      <c r="T1800" t="s">
        <v>164</v>
      </c>
      <c r="U1800" t="s">
        <v>162</v>
      </c>
      <c r="V1800">
        <v>3.94</v>
      </c>
      <c r="X1800" t="s">
        <v>162</v>
      </c>
      <c r="Y1800" t="s">
        <v>162</v>
      </c>
      <c r="Z1800" t="s">
        <v>162</v>
      </c>
      <c r="AA1800" t="s">
        <v>162</v>
      </c>
      <c r="AB1800">
        <v>4.7300000000000004</v>
      </c>
      <c r="AC1800">
        <v>5.7</v>
      </c>
      <c r="AD1800">
        <v>6.05</v>
      </c>
      <c r="AE1800" t="s">
        <v>162</v>
      </c>
      <c r="AF1800" t="s">
        <v>162</v>
      </c>
      <c r="AG1800">
        <v>924052</v>
      </c>
      <c r="AH1800">
        <v>1030488</v>
      </c>
      <c r="AI1800">
        <v>1030488</v>
      </c>
      <c r="AJ1800">
        <v>45396</v>
      </c>
      <c r="AK1800">
        <v>10479</v>
      </c>
      <c r="AL1800">
        <v>76439</v>
      </c>
      <c r="AM1800">
        <v>791738</v>
      </c>
      <c r="AN1800" t="s">
        <v>164</v>
      </c>
      <c r="AO1800">
        <v>10</v>
      </c>
      <c r="AP1800" t="s">
        <v>162</v>
      </c>
      <c r="AQ1800">
        <v>0.36</v>
      </c>
      <c r="AR1800">
        <v>230</v>
      </c>
      <c r="AS1800">
        <v>0.01</v>
      </c>
      <c r="AT1800" t="s">
        <v>165</v>
      </c>
      <c r="AU1800">
        <v>230</v>
      </c>
      <c r="AV1800">
        <v>0</v>
      </c>
      <c r="AW1800">
        <v>0</v>
      </c>
      <c r="AX1800">
        <v>42.295721</v>
      </c>
      <c r="AY1800">
        <v>-83.144023000000004</v>
      </c>
      <c r="AZ1800" t="s">
        <v>164</v>
      </c>
      <c r="BC1800" t="s">
        <v>164</v>
      </c>
      <c r="BD1800">
        <v>-9255550.3029999994</v>
      </c>
      <c r="BE1800" s="1" t="s">
        <v>8954</v>
      </c>
    </row>
    <row r="1801" spans="1:57" x14ac:dyDescent="0.25">
      <c r="A1801">
        <v>85077</v>
      </c>
      <c r="B1801">
        <v>31023</v>
      </c>
      <c r="C1801">
        <v>5</v>
      </c>
      <c r="D1801" t="s">
        <v>155</v>
      </c>
      <c r="E1801" t="s">
        <v>156</v>
      </c>
      <c r="F1801">
        <v>245209</v>
      </c>
      <c r="G1801" t="s">
        <v>8955</v>
      </c>
      <c r="H1801" t="s">
        <v>8956</v>
      </c>
      <c r="I1801" t="s">
        <v>8956</v>
      </c>
      <c r="J1801" t="s">
        <v>611</v>
      </c>
      <c r="K1801" t="s">
        <v>556</v>
      </c>
      <c r="L1801">
        <v>49224</v>
      </c>
      <c r="M1801">
        <v>0.75</v>
      </c>
      <c r="N1801" t="s">
        <v>162</v>
      </c>
      <c r="O1801" t="s">
        <v>162</v>
      </c>
      <c r="P1801" t="s">
        <v>8957</v>
      </c>
      <c r="Q1801">
        <v>0.11</v>
      </c>
      <c r="R1801" t="s">
        <v>162</v>
      </c>
      <c r="S1801" t="s">
        <v>164</v>
      </c>
      <c r="T1801" t="s">
        <v>164</v>
      </c>
      <c r="U1801" t="s">
        <v>162</v>
      </c>
      <c r="V1801">
        <v>3.95</v>
      </c>
      <c r="X1801" t="s">
        <v>162</v>
      </c>
      <c r="Y1801" t="s">
        <v>162</v>
      </c>
      <c r="Z1801" t="s">
        <v>164</v>
      </c>
      <c r="AA1801" t="s">
        <v>162</v>
      </c>
      <c r="AB1801">
        <v>5.52</v>
      </c>
      <c r="AC1801">
        <v>6.77</v>
      </c>
      <c r="AD1801">
        <v>7.19</v>
      </c>
      <c r="AE1801" t="s">
        <v>162</v>
      </c>
      <c r="AF1801" t="s">
        <v>162</v>
      </c>
      <c r="AG1801">
        <v>711290</v>
      </c>
      <c r="AH1801">
        <v>2218811</v>
      </c>
      <c r="AI1801">
        <v>2218811</v>
      </c>
      <c r="AJ1801">
        <v>57158</v>
      </c>
      <c r="AK1801">
        <v>122464</v>
      </c>
      <c r="AL1801">
        <v>135902</v>
      </c>
      <c r="AM1801">
        <v>395767</v>
      </c>
      <c r="AN1801" t="s">
        <v>164</v>
      </c>
      <c r="AO1801">
        <v>11</v>
      </c>
      <c r="AP1801" t="s">
        <v>162</v>
      </c>
      <c r="AQ1801">
        <v>0.56000000000000005</v>
      </c>
      <c r="AR1801">
        <v>138</v>
      </c>
      <c r="AS1801">
        <v>0.53</v>
      </c>
      <c r="AT1801" t="s">
        <v>165</v>
      </c>
      <c r="AV1801">
        <v>0.15</v>
      </c>
      <c r="AW1801">
        <v>0.28000000000000003</v>
      </c>
      <c r="AX1801">
        <v>42.243381999999997</v>
      </c>
      <c r="AY1801">
        <v>-84.757946000000004</v>
      </c>
      <c r="AZ1801" t="s">
        <v>164</v>
      </c>
      <c r="BA1801" t="s">
        <v>164</v>
      </c>
      <c r="BC1801" t="s">
        <v>164</v>
      </c>
      <c r="BD1801">
        <v>-9435211.3890000004</v>
      </c>
      <c r="BE1801">
        <v>5197506.8959999997</v>
      </c>
    </row>
    <row r="1802" spans="1:57" x14ac:dyDescent="0.25">
      <c r="A1802">
        <v>85124</v>
      </c>
      <c r="B1802">
        <v>31557</v>
      </c>
      <c r="C1802">
        <v>5</v>
      </c>
      <c r="D1802" t="s">
        <v>155</v>
      </c>
      <c r="E1802" t="s">
        <v>156</v>
      </c>
      <c r="F1802">
        <v>14665</v>
      </c>
      <c r="G1802" t="s">
        <v>8958</v>
      </c>
      <c r="H1802" t="s">
        <v>8959</v>
      </c>
      <c r="I1802" t="s">
        <v>8960</v>
      </c>
      <c r="J1802" t="s">
        <v>3843</v>
      </c>
      <c r="K1802" t="s">
        <v>3844</v>
      </c>
      <c r="L1802" t="s">
        <v>162</v>
      </c>
      <c r="M1802">
        <v>0.75</v>
      </c>
      <c r="N1802" t="s">
        <v>162</v>
      </c>
      <c r="O1802" t="s">
        <v>162</v>
      </c>
      <c r="P1802" t="s">
        <v>8961</v>
      </c>
      <c r="Q1802">
        <v>0.11</v>
      </c>
      <c r="R1802" t="s">
        <v>162</v>
      </c>
      <c r="S1802" t="s">
        <v>164</v>
      </c>
      <c r="T1802" t="s">
        <v>164</v>
      </c>
      <c r="U1802" t="s">
        <v>162</v>
      </c>
      <c r="V1802">
        <v>3.85</v>
      </c>
      <c r="X1802" t="s">
        <v>162</v>
      </c>
      <c r="Y1802" t="s">
        <v>162</v>
      </c>
      <c r="Z1802" t="s">
        <v>164</v>
      </c>
      <c r="AA1802" t="s">
        <v>162</v>
      </c>
      <c r="AB1802">
        <v>6.44</v>
      </c>
      <c r="AC1802">
        <v>7.63</v>
      </c>
      <c r="AD1802">
        <v>8.01</v>
      </c>
      <c r="AE1802" t="s">
        <v>162</v>
      </c>
      <c r="AF1802" t="s">
        <v>162</v>
      </c>
      <c r="AG1802">
        <v>384191</v>
      </c>
      <c r="AH1802">
        <v>57772</v>
      </c>
      <c r="AI1802">
        <v>57772</v>
      </c>
      <c r="AJ1802">
        <v>76019</v>
      </c>
      <c r="AK1802">
        <v>258760</v>
      </c>
      <c r="AL1802">
        <v>6964</v>
      </c>
      <c r="AM1802">
        <v>42448</v>
      </c>
      <c r="AN1802" t="s">
        <v>164</v>
      </c>
      <c r="AP1802" t="s">
        <v>162</v>
      </c>
      <c r="AQ1802">
        <v>0.65</v>
      </c>
      <c r="AS1802">
        <v>10.09</v>
      </c>
      <c r="AT1802" t="s">
        <v>165</v>
      </c>
      <c r="AU1802">
        <v>46</v>
      </c>
      <c r="AV1802">
        <v>0.36</v>
      </c>
      <c r="AW1802">
        <v>16.059999999999999</v>
      </c>
      <c r="AX1802">
        <v>44.638939999999998</v>
      </c>
      <c r="AY1802">
        <v>-86.220749999999995</v>
      </c>
      <c r="AZ1802" t="s">
        <v>164</v>
      </c>
      <c r="BA1802" t="s">
        <v>164</v>
      </c>
      <c r="BC1802" t="s">
        <v>164</v>
      </c>
      <c r="BD1802">
        <v>-9598049.9859999996</v>
      </c>
      <c r="BE1802" s="1" t="s">
        <v>8962</v>
      </c>
    </row>
    <row r="1803" spans="1:57" x14ac:dyDescent="0.25">
      <c r="A1803">
        <v>85192</v>
      </c>
      <c r="B1803">
        <v>32350</v>
      </c>
      <c r="C1803">
        <v>5</v>
      </c>
      <c r="D1803" t="s">
        <v>155</v>
      </c>
      <c r="E1803" t="s">
        <v>156</v>
      </c>
      <c r="F1803">
        <v>127061</v>
      </c>
      <c r="G1803" t="s">
        <v>8963</v>
      </c>
      <c r="H1803" t="s">
        <v>8964</v>
      </c>
      <c r="I1803" t="s">
        <v>8964</v>
      </c>
      <c r="J1803" t="s">
        <v>931</v>
      </c>
      <c r="K1803" t="s">
        <v>932</v>
      </c>
      <c r="L1803">
        <v>49423</v>
      </c>
      <c r="M1803">
        <v>0.79</v>
      </c>
      <c r="N1803" t="s">
        <v>162</v>
      </c>
      <c r="O1803" t="s">
        <v>162</v>
      </c>
      <c r="P1803" t="s">
        <v>8965</v>
      </c>
      <c r="Q1803">
        <v>0.11</v>
      </c>
      <c r="R1803" t="s">
        <v>162</v>
      </c>
      <c r="S1803" t="s">
        <v>164</v>
      </c>
      <c r="T1803" t="s">
        <v>164</v>
      </c>
      <c r="U1803" t="s">
        <v>162</v>
      </c>
      <c r="V1803">
        <v>3.95</v>
      </c>
      <c r="X1803" t="s">
        <v>162</v>
      </c>
      <c r="Y1803" t="s">
        <v>162</v>
      </c>
      <c r="Z1803" t="s">
        <v>164</v>
      </c>
      <c r="AA1803" t="s">
        <v>162</v>
      </c>
      <c r="AB1803">
        <v>5.52</v>
      </c>
      <c r="AC1803">
        <v>6.78</v>
      </c>
      <c r="AD1803">
        <v>7.21</v>
      </c>
      <c r="AE1803" t="s">
        <v>162</v>
      </c>
      <c r="AF1803" t="s">
        <v>162</v>
      </c>
      <c r="AG1803">
        <v>541028</v>
      </c>
      <c r="AH1803">
        <v>1050885</v>
      </c>
      <c r="AI1803">
        <v>1050885</v>
      </c>
      <c r="AJ1803">
        <v>87581</v>
      </c>
      <c r="AK1803">
        <v>84515</v>
      </c>
      <c r="AL1803">
        <v>84311</v>
      </c>
      <c r="AM1803">
        <v>284622</v>
      </c>
      <c r="AN1803" t="s">
        <v>164</v>
      </c>
      <c r="AO1803">
        <v>10</v>
      </c>
      <c r="AP1803" t="s">
        <v>162</v>
      </c>
      <c r="AQ1803">
        <v>1.05</v>
      </c>
      <c r="AR1803">
        <v>138</v>
      </c>
      <c r="AS1803">
        <v>0.87</v>
      </c>
      <c r="AT1803" t="s">
        <v>165</v>
      </c>
      <c r="AU1803">
        <v>138</v>
      </c>
      <c r="AV1803">
        <v>0</v>
      </c>
      <c r="AW1803">
        <v>0.01</v>
      </c>
      <c r="AX1803">
        <v>42.770721999999999</v>
      </c>
      <c r="AY1803">
        <v>-86.096732000000003</v>
      </c>
      <c r="AZ1803" t="s">
        <v>164</v>
      </c>
      <c r="BA1803" t="s">
        <v>164</v>
      </c>
      <c r="BC1803" t="s">
        <v>164</v>
      </c>
      <c r="BD1803">
        <v>-9584244.3650000002</v>
      </c>
      <c r="BE1803" s="1" t="s">
        <v>8966</v>
      </c>
    </row>
    <row r="1804" spans="1:57" x14ac:dyDescent="0.25">
      <c r="A1804">
        <v>85209</v>
      </c>
      <c r="B1804">
        <v>32483</v>
      </c>
      <c r="C1804">
        <v>5</v>
      </c>
      <c r="D1804" t="s">
        <v>155</v>
      </c>
      <c r="E1804" t="s">
        <v>156</v>
      </c>
      <c r="F1804">
        <v>149442</v>
      </c>
      <c r="G1804" t="s">
        <v>8967</v>
      </c>
      <c r="H1804" t="s">
        <v>8968</v>
      </c>
      <c r="I1804" t="s">
        <v>8968</v>
      </c>
      <c r="J1804" t="s">
        <v>748</v>
      </c>
      <c r="K1804" t="s">
        <v>495</v>
      </c>
      <c r="L1804">
        <v>49022</v>
      </c>
      <c r="M1804">
        <v>0.78</v>
      </c>
      <c r="N1804" t="s">
        <v>162</v>
      </c>
      <c r="O1804" t="s">
        <v>162</v>
      </c>
      <c r="P1804" t="s">
        <v>8969</v>
      </c>
      <c r="Q1804">
        <v>0.11</v>
      </c>
      <c r="R1804" t="s">
        <v>162</v>
      </c>
      <c r="S1804" t="s">
        <v>164</v>
      </c>
      <c r="T1804" t="s">
        <v>164</v>
      </c>
      <c r="U1804" t="s">
        <v>162</v>
      </c>
      <c r="V1804">
        <v>4.01</v>
      </c>
      <c r="X1804" t="s">
        <v>162</v>
      </c>
      <c r="Y1804" t="s">
        <v>162</v>
      </c>
      <c r="Z1804" t="s">
        <v>164</v>
      </c>
      <c r="AA1804" t="s">
        <v>162</v>
      </c>
      <c r="AB1804">
        <v>5.88</v>
      </c>
      <c r="AC1804">
        <v>7.08</v>
      </c>
      <c r="AD1804">
        <v>7.45</v>
      </c>
      <c r="AE1804" t="s">
        <v>162</v>
      </c>
      <c r="AF1804" t="s">
        <v>162</v>
      </c>
      <c r="AG1804">
        <v>540896</v>
      </c>
      <c r="AH1804">
        <v>1446932</v>
      </c>
      <c r="AI1804">
        <v>1446932</v>
      </c>
      <c r="AJ1804">
        <v>63996</v>
      </c>
      <c r="AK1804">
        <v>71725</v>
      </c>
      <c r="AL1804">
        <v>151289</v>
      </c>
      <c r="AM1804">
        <v>253887</v>
      </c>
      <c r="AN1804" t="s">
        <v>164</v>
      </c>
      <c r="AO1804">
        <v>12</v>
      </c>
      <c r="AP1804" t="s">
        <v>162</v>
      </c>
      <c r="AQ1804">
        <v>0.33</v>
      </c>
      <c r="AR1804">
        <v>138</v>
      </c>
      <c r="AS1804">
        <v>0.28000000000000003</v>
      </c>
      <c r="AT1804" t="s">
        <v>165</v>
      </c>
      <c r="AU1804">
        <v>138</v>
      </c>
      <c r="AV1804">
        <v>0.02</v>
      </c>
      <c r="AW1804">
        <v>0.45</v>
      </c>
      <c r="AX1804">
        <v>42.111086</v>
      </c>
      <c r="AY1804">
        <v>-86.455353000000002</v>
      </c>
      <c r="AZ1804" t="s">
        <v>164</v>
      </c>
      <c r="BA1804" t="s">
        <v>164</v>
      </c>
      <c r="BC1804" t="s">
        <v>164</v>
      </c>
      <c r="BD1804">
        <v>-9624165.8719999995</v>
      </c>
      <c r="BE1804" s="1" t="s">
        <v>8970</v>
      </c>
    </row>
    <row r="1805" spans="1:57" x14ac:dyDescent="0.25">
      <c r="A1805">
        <v>85214</v>
      </c>
      <c r="B1805">
        <v>32528</v>
      </c>
      <c r="C1805">
        <v>5</v>
      </c>
      <c r="D1805" t="s">
        <v>155</v>
      </c>
      <c r="E1805" t="s">
        <v>156</v>
      </c>
      <c r="F1805">
        <v>169582</v>
      </c>
      <c r="G1805" t="s">
        <v>8971</v>
      </c>
      <c r="H1805" t="s">
        <v>8972</v>
      </c>
      <c r="I1805" t="s">
        <v>8973</v>
      </c>
      <c r="J1805" t="s">
        <v>1105</v>
      </c>
      <c r="K1805" t="s">
        <v>161</v>
      </c>
      <c r="L1805">
        <v>48124</v>
      </c>
      <c r="M1805">
        <v>0.75</v>
      </c>
      <c r="N1805" t="s">
        <v>162</v>
      </c>
      <c r="O1805" t="s">
        <v>162</v>
      </c>
      <c r="P1805" t="s">
        <v>8974</v>
      </c>
      <c r="Q1805">
        <v>0.11</v>
      </c>
      <c r="R1805" t="s">
        <v>162</v>
      </c>
      <c r="S1805" t="s">
        <v>164</v>
      </c>
      <c r="T1805" t="s">
        <v>164</v>
      </c>
      <c r="U1805" t="s">
        <v>162</v>
      </c>
      <c r="V1805">
        <v>3.99</v>
      </c>
      <c r="X1805" t="s">
        <v>162</v>
      </c>
      <c r="Y1805" t="s">
        <v>162</v>
      </c>
      <c r="Z1805" t="s">
        <v>162</v>
      </c>
      <c r="AA1805" t="s">
        <v>162</v>
      </c>
      <c r="AB1805">
        <v>4.71</v>
      </c>
      <c r="AC1805">
        <v>5.72</v>
      </c>
      <c r="AD1805">
        <v>6.09</v>
      </c>
      <c r="AE1805" t="s">
        <v>162</v>
      </c>
      <c r="AF1805" t="s">
        <v>162</v>
      </c>
      <c r="AG1805">
        <v>1002850</v>
      </c>
      <c r="AH1805">
        <v>1346876</v>
      </c>
      <c r="AI1805">
        <v>1346876</v>
      </c>
      <c r="AJ1805">
        <v>48953</v>
      </c>
      <c r="AK1805">
        <v>10835</v>
      </c>
      <c r="AL1805">
        <v>80907</v>
      </c>
      <c r="AM1805">
        <v>862156</v>
      </c>
      <c r="AN1805" t="s">
        <v>164</v>
      </c>
      <c r="AO1805">
        <v>11</v>
      </c>
      <c r="AP1805" t="s">
        <v>162</v>
      </c>
      <c r="AQ1805">
        <v>1.9</v>
      </c>
      <c r="AS1805">
        <v>2.19</v>
      </c>
      <c r="AT1805" t="s">
        <v>165</v>
      </c>
      <c r="AU1805">
        <v>120</v>
      </c>
      <c r="AV1805">
        <v>0</v>
      </c>
      <c r="AW1805">
        <v>7.0000000000000007E-2</v>
      </c>
      <c r="AX1805">
        <v>42.305943999999997</v>
      </c>
      <c r="AY1805">
        <v>-83.244821000000002</v>
      </c>
      <c r="AZ1805" t="s">
        <v>164</v>
      </c>
      <c r="BC1805" t="s">
        <v>164</v>
      </c>
      <c r="BD1805">
        <v>-9266771.0850000009</v>
      </c>
      <c r="BE1805" s="1" t="s">
        <v>8975</v>
      </c>
    </row>
    <row r="1806" spans="1:57" x14ac:dyDescent="0.25">
      <c r="A1806">
        <v>85226</v>
      </c>
      <c r="B1806">
        <v>32669</v>
      </c>
      <c r="C1806">
        <v>5</v>
      </c>
      <c r="D1806" t="s">
        <v>155</v>
      </c>
      <c r="E1806" t="s">
        <v>156</v>
      </c>
      <c r="F1806">
        <v>178801</v>
      </c>
      <c r="G1806" t="s">
        <v>8976</v>
      </c>
      <c r="H1806" t="s">
        <v>8977</v>
      </c>
      <c r="I1806" t="s">
        <v>8978</v>
      </c>
      <c r="J1806" t="s">
        <v>460</v>
      </c>
      <c r="K1806" t="s">
        <v>240</v>
      </c>
      <c r="L1806">
        <v>48342</v>
      </c>
      <c r="M1806">
        <v>0.76</v>
      </c>
      <c r="N1806" t="s">
        <v>162</v>
      </c>
      <c r="O1806" t="s">
        <v>162</v>
      </c>
      <c r="P1806" t="s">
        <v>8979</v>
      </c>
      <c r="Q1806">
        <v>0.11</v>
      </c>
      <c r="R1806" t="s">
        <v>162</v>
      </c>
      <c r="S1806" t="s">
        <v>164</v>
      </c>
      <c r="T1806" t="s">
        <v>164</v>
      </c>
      <c r="U1806" t="s">
        <v>162</v>
      </c>
      <c r="V1806">
        <v>3.95</v>
      </c>
      <c r="X1806" t="s">
        <v>162</v>
      </c>
      <c r="Y1806" t="s">
        <v>162</v>
      </c>
      <c r="Z1806" t="s">
        <v>164</v>
      </c>
      <c r="AA1806" t="s">
        <v>162</v>
      </c>
      <c r="AB1806">
        <v>5.26</v>
      </c>
      <c r="AC1806">
        <v>6.41</v>
      </c>
      <c r="AD1806">
        <v>6.83</v>
      </c>
      <c r="AE1806" t="s">
        <v>162</v>
      </c>
      <c r="AF1806" t="s">
        <v>162</v>
      </c>
      <c r="AG1806">
        <v>980486</v>
      </c>
      <c r="AH1806">
        <v>1662872</v>
      </c>
      <c r="AI1806">
        <v>1662872</v>
      </c>
      <c r="AJ1806">
        <v>51367</v>
      </c>
      <c r="AK1806">
        <v>29178</v>
      </c>
      <c r="AL1806">
        <v>72837</v>
      </c>
      <c r="AM1806">
        <v>827103</v>
      </c>
      <c r="AN1806" t="s">
        <v>164</v>
      </c>
      <c r="AO1806">
        <v>10</v>
      </c>
      <c r="AP1806" t="s">
        <v>162</v>
      </c>
      <c r="AQ1806">
        <v>0.64</v>
      </c>
      <c r="AS1806">
        <v>1.18</v>
      </c>
      <c r="AT1806" t="s">
        <v>165</v>
      </c>
      <c r="AV1806">
        <v>0</v>
      </c>
      <c r="AW1806">
        <v>0.11</v>
      </c>
      <c r="AX1806">
        <v>42.638519000000002</v>
      </c>
      <c r="AY1806">
        <v>-83.294174999999996</v>
      </c>
      <c r="AZ1806" t="s">
        <v>164</v>
      </c>
      <c r="BA1806" t="s">
        <v>164</v>
      </c>
      <c r="BC1806" t="s">
        <v>164</v>
      </c>
      <c r="BD1806">
        <v>-9272265.1469999999</v>
      </c>
      <c r="BE1806" s="1" t="s">
        <v>8980</v>
      </c>
    </row>
    <row r="1807" spans="1:57" x14ac:dyDescent="0.25">
      <c r="A1807">
        <v>85443</v>
      </c>
      <c r="B1807">
        <v>35381</v>
      </c>
      <c r="C1807">
        <v>5</v>
      </c>
      <c r="D1807" t="s">
        <v>155</v>
      </c>
      <c r="E1807" t="s">
        <v>156</v>
      </c>
      <c r="F1807">
        <v>106398</v>
      </c>
      <c r="G1807" t="s">
        <v>8981</v>
      </c>
      <c r="H1807" t="s">
        <v>8982</v>
      </c>
      <c r="I1807" t="s">
        <v>8983</v>
      </c>
      <c r="J1807" t="s">
        <v>686</v>
      </c>
      <c r="K1807" t="s">
        <v>161</v>
      </c>
      <c r="L1807">
        <v>48216</v>
      </c>
      <c r="M1807">
        <v>0.76</v>
      </c>
      <c r="N1807" t="s">
        <v>162</v>
      </c>
      <c r="O1807" t="s">
        <v>162</v>
      </c>
      <c r="P1807" t="s">
        <v>8984</v>
      </c>
      <c r="Q1807">
        <v>0.11</v>
      </c>
      <c r="R1807" t="s">
        <v>162</v>
      </c>
      <c r="S1807" t="s">
        <v>164</v>
      </c>
      <c r="T1807" t="s">
        <v>164</v>
      </c>
      <c r="U1807" t="s">
        <v>162</v>
      </c>
      <c r="V1807">
        <v>3.97</v>
      </c>
      <c r="X1807" t="s">
        <v>162</v>
      </c>
      <c r="Y1807" t="s">
        <v>162</v>
      </c>
      <c r="Z1807" t="s">
        <v>162</v>
      </c>
      <c r="AA1807" t="s">
        <v>162</v>
      </c>
      <c r="AB1807">
        <v>4.8099999999999996</v>
      </c>
      <c r="AC1807">
        <v>5.78</v>
      </c>
      <c r="AD1807">
        <v>6.14</v>
      </c>
      <c r="AE1807" t="s">
        <v>162</v>
      </c>
      <c r="AF1807" t="s">
        <v>162</v>
      </c>
      <c r="AG1807">
        <v>915522</v>
      </c>
      <c r="AH1807">
        <v>955058</v>
      </c>
      <c r="AI1807">
        <v>955058</v>
      </c>
      <c r="AJ1807">
        <v>45404</v>
      </c>
      <c r="AK1807">
        <v>10479</v>
      </c>
      <c r="AL1807">
        <v>74251</v>
      </c>
      <c r="AM1807">
        <v>785389</v>
      </c>
      <c r="AN1807" t="s">
        <v>164</v>
      </c>
      <c r="AO1807">
        <v>10</v>
      </c>
      <c r="AP1807" t="s">
        <v>162</v>
      </c>
      <c r="AQ1807">
        <v>1.1399999999999999</v>
      </c>
      <c r="AS1807">
        <v>3.04</v>
      </c>
      <c r="AT1807" t="s">
        <v>165</v>
      </c>
      <c r="AU1807">
        <v>120</v>
      </c>
      <c r="AV1807">
        <v>0.16</v>
      </c>
      <c r="AW1807">
        <v>1.42</v>
      </c>
      <c r="AX1807">
        <v>42.402909999999999</v>
      </c>
      <c r="AY1807">
        <v>-83.112341999999998</v>
      </c>
      <c r="AZ1807" t="s">
        <v>164</v>
      </c>
      <c r="BC1807" t="s">
        <v>164</v>
      </c>
      <c r="BD1807">
        <v>-9252023.5899999999</v>
      </c>
      <c r="BE1807" s="1" t="s">
        <v>8985</v>
      </c>
    </row>
    <row r="1808" spans="1:57" x14ac:dyDescent="0.25">
      <c r="A1808">
        <v>85558</v>
      </c>
      <c r="B1808">
        <v>36802</v>
      </c>
      <c r="C1808">
        <v>5</v>
      </c>
      <c r="D1808" t="s">
        <v>155</v>
      </c>
      <c r="E1808" t="s">
        <v>156</v>
      </c>
      <c r="F1808">
        <v>105847</v>
      </c>
      <c r="G1808" t="s">
        <v>8986</v>
      </c>
      <c r="H1808" t="s">
        <v>8987</v>
      </c>
      <c r="I1808" t="s">
        <v>8988</v>
      </c>
      <c r="J1808" t="s">
        <v>375</v>
      </c>
      <c r="K1808" t="s">
        <v>320</v>
      </c>
      <c r="L1808">
        <v>49504</v>
      </c>
      <c r="M1808">
        <v>0.75</v>
      </c>
      <c r="N1808" t="s">
        <v>162</v>
      </c>
      <c r="O1808" t="s">
        <v>162</v>
      </c>
      <c r="P1808" t="s">
        <v>8989</v>
      </c>
      <c r="Q1808">
        <v>0.11</v>
      </c>
      <c r="R1808" t="s">
        <v>162</v>
      </c>
      <c r="S1808" t="s">
        <v>164</v>
      </c>
      <c r="T1808" t="s">
        <v>164</v>
      </c>
      <c r="U1808" t="s">
        <v>162</v>
      </c>
      <c r="V1808">
        <v>3.92</v>
      </c>
      <c r="X1808" t="s">
        <v>162</v>
      </c>
      <c r="Y1808" t="s">
        <v>162</v>
      </c>
      <c r="Z1808" t="s">
        <v>162</v>
      </c>
      <c r="AA1808" t="s">
        <v>162</v>
      </c>
      <c r="AB1808">
        <v>4.5999999999999996</v>
      </c>
      <c r="AC1808">
        <v>5.77</v>
      </c>
      <c r="AD1808">
        <v>6.22</v>
      </c>
      <c r="AE1808" t="s">
        <v>162</v>
      </c>
      <c r="AF1808" t="s">
        <v>162</v>
      </c>
      <c r="AG1808">
        <v>586747</v>
      </c>
      <c r="AH1808">
        <v>1426249</v>
      </c>
      <c r="AI1808">
        <v>1426249</v>
      </c>
      <c r="AJ1808">
        <v>91269</v>
      </c>
      <c r="AK1808">
        <v>105051</v>
      </c>
      <c r="AL1808">
        <v>88002</v>
      </c>
      <c r="AM1808">
        <v>302427</v>
      </c>
      <c r="AN1808" t="s">
        <v>164</v>
      </c>
      <c r="AO1808">
        <v>10</v>
      </c>
      <c r="AP1808" t="s">
        <v>162</v>
      </c>
      <c r="AQ1808">
        <v>0.55000000000000004</v>
      </c>
      <c r="AS1808">
        <v>1.1399999999999999</v>
      </c>
      <c r="AT1808" t="s">
        <v>165</v>
      </c>
      <c r="AU1808">
        <v>138</v>
      </c>
      <c r="AV1808">
        <v>0</v>
      </c>
      <c r="AW1808">
        <v>7.0000000000000007E-2</v>
      </c>
      <c r="AX1808">
        <v>42.971595999999998</v>
      </c>
      <c r="AY1808">
        <v>-85.684510000000003</v>
      </c>
      <c r="AZ1808" t="s">
        <v>164</v>
      </c>
      <c r="BC1808" t="s">
        <v>164</v>
      </c>
      <c r="BD1808">
        <v>-9538356.0219999999</v>
      </c>
      <c r="BE1808" s="1" t="s">
        <v>8990</v>
      </c>
    </row>
    <row r="1809" spans="1:57" x14ac:dyDescent="0.25">
      <c r="A1809">
        <v>85605</v>
      </c>
      <c r="B1809">
        <v>37339</v>
      </c>
      <c r="C1809">
        <v>5</v>
      </c>
      <c r="D1809" t="s">
        <v>155</v>
      </c>
      <c r="E1809" t="s">
        <v>156</v>
      </c>
      <c r="F1809">
        <v>216002</v>
      </c>
      <c r="G1809" t="s">
        <v>8991</v>
      </c>
      <c r="H1809" t="s">
        <v>8992</v>
      </c>
      <c r="I1809" t="s">
        <v>8992</v>
      </c>
      <c r="J1809" t="s">
        <v>686</v>
      </c>
      <c r="K1809" t="s">
        <v>161</v>
      </c>
      <c r="L1809">
        <v>48207</v>
      </c>
      <c r="M1809">
        <v>0.79</v>
      </c>
      <c r="N1809" t="s">
        <v>162</v>
      </c>
      <c r="O1809" t="s">
        <v>162</v>
      </c>
      <c r="P1809" t="s">
        <v>8993</v>
      </c>
      <c r="Q1809">
        <v>0.11</v>
      </c>
      <c r="R1809" t="s">
        <v>162</v>
      </c>
      <c r="S1809" t="s">
        <v>164</v>
      </c>
      <c r="T1809" t="s">
        <v>164</v>
      </c>
      <c r="U1809" t="s">
        <v>162</v>
      </c>
      <c r="V1809">
        <v>3.97</v>
      </c>
      <c r="X1809" t="s">
        <v>162</v>
      </c>
      <c r="Y1809" t="s">
        <v>162</v>
      </c>
      <c r="Z1809" t="s">
        <v>162</v>
      </c>
      <c r="AA1809" t="s">
        <v>162</v>
      </c>
      <c r="AB1809">
        <v>4.87</v>
      </c>
      <c r="AC1809">
        <v>5.86</v>
      </c>
      <c r="AD1809">
        <v>6.21</v>
      </c>
      <c r="AE1809" t="s">
        <v>162</v>
      </c>
      <c r="AF1809" t="s">
        <v>162</v>
      </c>
      <c r="AG1809">
        <v>904243</v>
      </c>
      <c r="AH1809">
        <v>815568</v>
      </c>
      <c r="AI1809">
        <v>815568</v>
      </c>
      <c r="AJ1809">
        <v>45089</v>
      </c>
      <c r="AK1809">
        <v>10479</v>
      </c>
      <c r="AL1809">
        <v>72883</v>
      </c>
      <c r="AM1809">
        <v>775792</v>
      </c>
      <c r="AN1809" t="s">
        <v>164</v>
      </c>
      <c r="AO1809">
        <v>10</v>
      </c>
      <c r="AP1809" t="s">
        <v>162</v>
      </c>
      <c r="AQ1809">
        <v>0.32</v>
      </c>
      <c r="AS1809">
        <v>3.85</v>
      </c>
      <c r="AT1809" t="s">
        <v>165</v>
      </c>
      <c r="AV1809">
        <v>0.14000000000000001</v>
      </c>
      <c r="AW1809">
        <v>0.46</v>
      </c>
      <c r="AX1809">
        <v>42.347501000000001</v>
      </c>
      <c r="AY1809">
        <v>-83.042085999999998</v>
      </c>
      <c r="AZ1809" t="s">
        <v>164</v>
      </c>
      <c r="BC1809" t="s">
        <v>164</v>
      </c>
      <c r="BD1809">
        <v>-9244202.7280000001</v>
      </c>
      <c r="BE1809" s="1" t="s">
        <v>8994</v>
      </c>
    </row>
    <row r="1810" spans="1:57" x14ac:dyDescent="0.25">
      <c r="A1810">
        <v>82651</v>
      </c>
      <c r="B1810">
        <v>3829</v>
      </c>
      <c r="C1810">
        <v>5</v>
      </c>
      <c r="D1810" t="s">
        <v>155</v>
      </c>
      <c r="E1810" t="s">
        <v>156</v>
      </c>
      <c r="F1810">
        <v>154324</v>
      </c>
      <c r="G1810" t="s">
        <v>8995</v>
      </c>
      <c r="H1810" t="s">
        <v>8996</v>
      </c>
      <c r="I1810" t="s">
        <v>8997</v>
      </c>
      <c r="J1810" t="s">
        <v>1155</v>
      </c>
      <c r="K1810" t="s">
        <v>1155</v>
      </c>
      <c r="L1810">
        <v>48607</v>
      </c>
      <c r="M1810">
        <v>0.72</v>
      </c>
      <c r="N1810" t="s">
        <v>162</v>
      </c>
      <c r="O1810" t="s">
        <v>162</v>
      </c>
      <c r="P1810" t="s">
        <v>8998</v>
      </c>
      <c r="Q1810">
        <v>0.1</v>
      </c>
      <c r="R1810" t="s">
        <v>162</v>
      </c>
      <c r="S1810" t="s">
        <v>164</v>
      </c>
      <c r="T1810" t="s">
        <v>164</v>
      </c>
      <c r="U1810" t="s">
        <v>162</v>
      </c>
      <c r="V1810">
        <v>3.92</v>
      </c>
      <c r="X1810" t="s">
        <v>162</v>
      </c>
      <c r="Y1810" t="s">
        <v>162</v>
      </c>
      <c r="Z1810" t="s">
        <v>164</v>
      </c>
      <c r="AA1810" t="s">
        <v>162</v>
      </c>
      <c r="AB1810">
        <v>5.14</v>
      </c>
      <c r="AC1810">
        <v>6.37</v>
      </c>
      <c r="AD1810">
        <v>6.81</v>
      </c>
      <c r="AE1810" t="s">
        <v>162</v>
      </c>
      <c r="AF1810" t="s">
        <v>162</v>
      </c>
      <c r="AG1810">
        <v>612340</v>
      </c>
      <c r="AH1810">
        <v>2072345</v>
      </c>
      <c r="AI1810">
        <v>2072345</v>
      </c>
      <c r="AJ1810">
        <v>59279</v>
      </c>
      <c r="AK1810">
        <v>94704</v>
      </c>
      <c r="AL1810">
        <v>37454</v>
      </c>
      <c r="AM1810">
        <v>420904</v>
      </c>
      <c r="AN1810" t="s">
        <v>164</v>
      </c>
      <c r="AO1810">
        <v>9</v>
      </c>
      <c r="AP1810" t="s">
        <v>162</v>
      </c>
      <c r="AQ1810">
        <v>0.35</v>
      </c>
      <c r="AS1810">
        <v>1.38</v>
      </c>
      <c r="AT1810" t="s">
        <v>165</v>
      </c>
      <c r="AU1810">
        <v>138</v>
      </c>
      <c r="AV1810">
        <v>0.03</v>
      </c>
      <c r="AW1810">
        <v>0.4</v>
      </c>
      <c r="AX1810">
        <v>43.435107000000002</v>
      </c>
      <c r="AY1810">
        <v>-83.939127999999997</v>
      </c>
      <c r="AZ1810" t="s">
        <v>164</v>
      </c>
      <c r="BA1810" t="s">
        <v>164</v>
      </c>
      <c r="BC1810" t="s">
        <v>164</v>
      </c>
      <c r="BD1810">
        <v>-9344060.9869999997</v>
      </c>
      <c r="BE1810">
        <v>5378435.8219999997</v>
      </c>
    </row>
    <row r="1811" spans="1:57" x14ac:dyDescent="0.25">
      <c r="A1811">
        <v>82666</v>
      </c>
      <c r="B1811">
        <v>3926</v>
      </c>
      <c r="C1811">
        <v>5</v>
      </c>
      <c r="D1811" t="s">
        <v>155</v>
      </c>
      <c r="E1811" t="s">
        <v>156</v>
      </c>
      <c r="F1811">
        <v>106362</v>
      </c>
      <c r="G1811" t="s">
        <v>8999</v>
      </c>
      <c r="H1811" t="s">
        <v>9000</v>
      </c>
      <c r="I1811" t="s">
        <v>9001</v>
      </c>
      <c r="J1811" t="s">
        <v>686</v>
      </c>
      <c r="K1811" t="s">
        <v>161</v>
      </c>
      <c r="L1811">
        <v>48202</v>
      </c>
      <c r="M1811">
        <v>0.69</v>
      </c>
      <c r="N1811" t="s">
        <v>162</v>
      </c>
      <c r="O1811" t="s">
        <v>162</v>
      </c>
      <c r="P1811" t="s">
        <v>9002</v>
      </c>
      <c r="Q1811">
        <v>0.1</v>
      </c>
      <c r="R1811" t="s">
        <v>162</v>
      </c>
      <c r="S1811" t="s">
        <v>164</v>
      </c>
      <c r="T1811" t="s">
        <v>164</v>
      </c>
      <c r="U1811" t="s">
        <v>162</v>
      </c>
      <c r="V1811">
        <v>3.97</v>
      </c>
      <c r="X1811" t="s">
        <v>162</v>
      </c>
      <c r="Y1811" t="s">
        <v>162</v>
      </c>
      <c r="Z1811" t="s">
        <v>162</v>
      </c>
      <c r="AA1811" t="s">
        <v>162</v>
      </c>
      <c r="AB1811">
        <v>4.8600000000000003</v>
      </c>
      <c r="AC1811">
        <v>5.84</v>
      </c>
      <c r="AD1811">
        <v>6.19</v>
      </c>
      <c r="AE1811" t="s">
        <v>162</v>
      </c>
      <c r="AF1811" t="s">
        <v>162</v>
      </c>
      <c r="AG1811">
        <v>904243</v>
      </c>
      <c r="AH1811">
        <v>815568</v>
      </c>
      <c r="AI1811">
        <v>815568</v>
      </c>
      <c r="AJ1811">
        <v>45089</v>
      </c>
      <c r="AK1811">
        <v>10479</v>
      </c>
      <c r="AL1811">
        <v>72883</v>
      </c>
      <c r="AM1811">
        <v>775792</v>
      </c>
      <c r="AN1811" t="s">
        <v>164</v>
      </c>
      <c r="AO1811">
        <v>10</v>
      </c>
      <c r="AP1811" t="s">
        <v>162</v>
      </c>
      <c r="AQ1811">
        <v>0.68</v>
      </c>
      <c r="AS1811">
        <v>3.64</v>
      </c>
      <c r="AT1811" t="s">
        <v>165</v>
      </c>
      <c r="AV1811">
        <v>0.08</v>
      </c>
      <c r="AW1811">
        <v>0.43</v>
      </c>
      <c r="AX1811">
        <v>42.361387000000001</v>
      </c>
      <c r="AY1811">
        <v>-83.069332000000003</v>
      </c>
      <c r="AZ1811" t="s">
        <v>164</v>
      </c>
      <c r="BC1811" t="s">
        <v>164</v>
      </c>
      <c r="BD1811">
        <v>-9247235.7390000001</v>
      </c>
      <c r="BE1811" s="1" t="s">
        <v>9003</v>
      </c>
    </row>
    <row r="1812" spans="1:57" x14ac:dyDescent="0.25">
      <c r="A1812">
        <v>82774</v>
      </c>
      <c r="B1812">
        <v>4891</v>
      </c>
      <c r="C1812">
        <v>5</v>
      </c>
      <c r="D1812" t="s">
        <v>155</v>
      </c>
      <c r="E1812" t="s">
        <v>156</v>
      </c>
      <c r="F1812">
        <v>157402</v>
      </c>
      <c r="G1812" t="s">
        <v>9004</v>
      </c>
      <c r="H1812" t="s">
        <v>9005</v>
      </c>
      <c r="I1812" t="s">
        <v>9006</v>
      </c>
      <c r="J1812" t="s">
        <v>658</v>
      </c>
      <c r="K1812" t="s">
        <v>659</v>
      </c>
      <c r="L1812">
        <v>48910</v>
      </c>
      <c r="M1812">
        <v>0.67</v>
      </c>
      <c r="N1812" t="s">
        <v>162</v>
      </c>
      <c r="O1812" t="s">
        <v>162</v>
      </c>
      <c r="P1812" t="s">
        <v>9007</v>
      </c>
      <c r="Q1812">
        <v>0.1</v>
      </c>
      <c r="R1812" t="s">
        <v>162</v>
      </c>
      <c r="S1812" t="s">
        <v>164</v>
      </c>
      <c r="T1812" t="s">
        <v>164</v>
      </c>
      <c r="U1812" t="s">
        <v>162</v>
      </c>
      <c r="V1812">
        <v>3.93</v>
      </c>
      <c r="X1812" t="s">
        <v>162</v>
      </c>
      <c r="Y1812" t="s">
        <v>162</v>
      </c>
      <c r="Z1812" t="s">
        <v>164</v>
      </c>
      <c r="AA1812" t="s">
        <v>162</v>
      </c>
      <c r="AB1812">
        <v>5.12</v>
      </c>
      <c r="AC1812">
        <v>6.42</v>
      </c>
      <c r="AD1812">
        <v>6.88</v>
      </c>
      <c r="AE1812" t="s">
        <v>162</v>
      </c>
      <c r="AF1812" t="s">
        <v>162</v>
      </c>
      <c r="AG1812">
        <v>873852</v>
      </c>
      <c r="AH1812">
        <v>2088745</v>
      </c>
      <c r="AI1812">
        <v>2088745</v>
      </c>
      <c r="AJ1812">
        <v>60866</v>
      </c>
      <c r="AK1812">
        <v>110275</v>
      </c>
      <c r="AL1812">
        <v>95713</v>
      </c>
      <c r="AM1812">
        <v>606998</v>
      </c>
      <c r="AN1812" t="s">
        <v>164</v>
      </c>
      <c r="AO1812">
        <v>10</v>
      </c>
      <c r="AP1812" t="s">
        <v>162</v>
      </c>
      <c r="AQ1812">
        <v>0.81</v>
      </c>
      <c r="AR1812">
        <v>138</v>
      </c>
      <c r="AS1812">
        <v>0.02</v>
      </c>
      <c r="AT1812" t="s">
        <v>165</v>
      </c>
      <c r="AU1812">
        <v>138</v>
      </c>
      <c r="AV1812">
        <v>0</v>
      </c>
      <c r="AW1812">
        <v>0.17</v>
      </c>
      <c r="AX1812">
        <v>42.712144000000002</v>
      </c>
      <c r="AY1812">
        <v>-84.537508000000003</v>
      </c>
      <c r="AZ1812" t="s">
        <v>164</v>
      </c>
      <c r="BA1812" t="s">
        <v>164</v>
      </c>
      <c r="BC1812" t="s">
        <v>164</v>
      </c>
      <c r="BD1812">
        <v>-9410672.3440000005</v>
      </c>
      <c r="BE1812" s="1" t="s">
        <v>9008</v>
      </c>
    </row>
    <row r="1813" spans="1:57" x14ac:dyDescent="0.25">
      <c r="A1813">
        <v>82861</v>
      </c>
      <c r="B1813">
        <v>5604</v>
      </c>
      <c r="C1813">
        <v>5</v>
      </c>
      <c r="D1813" t="s">
        <v>155</v>
      </c>
      <c r="E1813" t="s">
        <v>156</v>
      </c>
      <c r="F1813">
        <v>100561</v>
      </c>
      <c r="G1813" t="s">
        <v>9009</v>
      </c>
      <c r="H1813" t="s">
        <v>9010</v>
      </c>
      <c r="I1813" t="s">
        <v>9011</v>
      </c>
      <c r="J1813" t="s">
        <v>7102</v>
      </c>
      <c r="K1813" t="s">
        <v>652</v>
      </c>
      <c r="L1813">
        <v>49080</v>
      </c>
      <c r="M1813">
        <v>0.7</v>
      </c>
      <c r="N1813" t="s">
        <v>162</v>
      </c>
      <c r="O1813" t="s">
        <v>162</v>
      </c>
      <c r="P1813" t="s">
        <v>9012</v>
      </c>
      <c r="Q1813">
        <v>0.1</v>
      </c>
      <c r="R1813" t="s">
        <v>162</v>
      </c>
      <c r="S1813" t="s">
        <v>164</v>
      </c>
      <c r="T1813" t="s">
        <v>164</v>
      </c>
      <c r="U1813" t="s">
        <v>162</v>
      </c>
      <c r="V1813">
        <v>3.92</v>
      </c>
      <c r="X1813" t="s">
        <v>162</v>
      </c>
      <c r="Y1813" t="s">
        <v>162</v>
      </c>
      <c r="Z1813" t="s">
        <v>162</v>
      </c>
      <c r="AA1813" t="s">
        <v>162</v>
      </c>
      <c r="AB1813">
        <v>4.97</v>
      </c>
      <c r="AC1813">
        <v>6.2</v>
      </c>
      <c r="AD1813">
        <v>6.66</v>
      </c>
      <c r="AE1813" t="s">
        <v>162</v>
      </c>
      <c r="AF1813" t="s">
        <v>162</v>
      </c>
      <c r="AG1813">
        <v>796608</v>
      </c>
      <c r="AH1813">
        <v>1878704</v>
      </c>
      <c r="AI1813">
        <v>1878704</v>
      </c>
      <c r="AJ1813">
        <v>79191</v>
      </c>
      <c r="AK1813">
        <v>151158</v>
      </c>
      <c r="AL1813">
        <v>190412</v>
      </c>
      <c r="AM1813">
        <v>375846</v>
      </c>
      <c r="AN1813" t="s">
        <v>164</v>
      </c>
      <c r="AO1813">
        <v>11</v>
      </c>
      <c r="AP1813" t="s">
        <v>162</v>
      </c>
      <c r="AQ1813">
        <v>1.17</v>
      </c>
      <c r="AS1813">
        <v>0.04</v>
      </c>
      <c r="AT1813" t="s">
        <v>165</v>
      </c>
      <c r="AV1813">
        <v>0</v>
      </c>
      <c r="AW1813">
        <v>0</v>
      </c>
      <c r="AX1813">
        <v>42.442858000000001</v>
      </c>
      <c r="AY1813">
        <v>-85.631527000000006</v>
      </c>
      <c r="AZ1813" t="s">
        <v>164</v>
      </c>
      <c r="BC1813" t="s">
        <v>164</v>
      </c>
      <c r="BD1813">
        <v>-9532457.9820000008</v>
      </c>
      <c r="BE1813" s="1" t="s">
        <v>9013</v>
      </c>
    </row>
    <row r="1814" spans="1:57" x14ac:dyDescent="0.25">
      <c r="A1814">
        <v>82883</v>
      </c>
      <c r="B1814">
        <v>5874</v>
      </c>
      <c r="C1814">
        <v>5</v>
      </c>
      <c r="D1814" t="s">
        <v>155</v>
      </c>
      <c r="E1814" t="s">
        <v>156</v>
      </c>
      <c r="F1814">
        <v>220284</v>
      </c>
      <c r="G1814" t="s">
        <v>9014</v>
      </c>
      <c r="H1814" t="s">
        <v>9015</v>
      </c>
      <c r="I1814" t="s">
        <v>9016</v>
      </c>
      <c r="J1814" t="s">
        <v>2071</v>
      </c>
      <c r="K1814" t="s">
        <v>191</v>
      </c>
      <c r="L1814">
        <v>49849</v>
      </c>
      <c r="M1814">
        <v>0.7</v>
      </c>
      <c r="N1814" t="s">
        <v>162</v>
      </c>
      <c r="O1814" t="s">
        <v>162</v>
      </c>
      <c r="P1814" t="s">
        <v>9017</v>
      </c>
      <c r="Q1814">
        <v>0.1</v>
      </c>
      <c r="R1814" t="s">
        <v>162</v>
      </c>
      <c r="S1814" t="s">
        <v>164</v>
      </c>
      <c r="T1814" t="s">
        <v>164</v>
      </c>
      <c r="U1814" t="s">
        <v>162</v>
      </c>
      <c r="V1814">
        <v>3.77</v>
      </c>
      <c r="X1814" t="s">
        <v>162</v>
      </c>
      <c r="Y1814" t="s">
        <v>162</v>
      </c>
      <c r="Z1814" t="s">
        <v>164</v>
      </c>
      <c r="AA1814" t="s">
        <v>162</v>
      </c>
      <c r="AB1814">
        <v>5.5</v>
      </c>
      <c r="AC1814">
        <v>6.93</v>
      </c>
      <c r="AD1814">
        <v>7.42</v>
      </c>
      <c r="AE1814" t="s">
        <v>162</v>
      </c>
      <c r="AF1814" t="s">
        <v>162</v>
      </c>
      <c r="AG1814">
        <v>1009204</v>
      </c>
      <c r="AH1814">
        <v>43865</v>
      </c>
      <c r="AI1814">
        <v>43865</v>
      </c>
      <c r="AJ1814">
        <v>372714</v>
      </c>
      <c r="AK1814">
        <v>572154</v>
      </c>
      <c r="AL1814">
        <v>26760</v>
      </c>
      <c r="AM1814">
        <v>37577</v>
      </c>
      <c r="AN1814" t="s">
        <v>164</v>
      </c>
      <c r="AO1814">
        <v>7</v>
      </c>
      <c r="AP1814" t="s">
        <v>162</v>
      </c>
      <c r="AQ1814">
        <v>2.39</v>
      </c>
      <c r="AR1814">
        <v>138</v>
      </c>
      <c r="AS1814">
        <v>0.39</v>
      </c>
      <c r="AT1814" t="s">
        <v>165</v>
      </c>
      <c r="AU1814">
        <v>138</v>
      </c>
      <c r="AV1814">
        <v>3.16</v>
      </c>
      <c r="AW1814">
        <v>3.4</v>
      </c>
      <c r="AX1814">
        <v>46.418098999999998</v>
      </c>
      <c r="AY1814">
        <v>-87.751204000000001</v>
      </c>
      <c r="AZ1814" t="s">
        <v>164</v>
      </c>
      <c r="BA1814" t="s">
        <v>164</v>
      </c>
      <c r="BC1814" t="s">
        <v>164</v>
      </c>
      <c r="BD1814">
        <v>-9768419.3460000008</v>
      </c>
      <c r="BE1814" s="1" t="s">
        <v>9018</v>
      </c>
    </row>
    <row r="1815" spans="1:57" x14ac:dyDescent="0.25">
      <c r="A1815">
        <v>82976</v>
      </c>
      <c r="B1815">
        <v>6673</v>
      </c>
      <c r="C1815">
        <v>5</v>
      </c>
      <c r="D1815" t="s">
        <v>155</v>
      </c>
      <c r="E1815" t="s">
        <v>156</v>
      </c>
      <c r="F1815">
        <v>114942</v>
      </c>
      <c r="G1815" t="s">
        <v>9019</v>
      </c>
      <c r="H1815" t="s">
        <v>9020</v>
      </c>
      <c r="I1815" t="s">
        <v>9021</v>
      </c>
      <c r="J1815" t="s">
        <v>8804</v>
      </c>
      <c r="K1815" t="s">
        <v>659</v>
      </c>
      <c r="L1815">
        <v>48864</v>
      </c>
      <c r="M1815">
        <v>0.7</v>
      </c>
      <c r="N1815" t="s">
        <v>162</v>
      </c>
      <c r="O1815" t="s">
        <v>162</v>
      </c>
      <c r="P1815" t="s">
        <v>9022</v>
      </c>
      <c r="Q1815">
        <v>0.1</v>
      </c>
      <c r="R1815" t="s">
        <v>162</v>
      </c>
      <c r="S1815" t="s">
        <v>164</v>
      </c>
      <c r="T1815" t="s">
        <v>164</v>
      </c>
      <c r="U1815" t="s">
        <v>162</v>
      </c>
      <c r="V1815">
        <v>3.93</v>
      </c>
      <c r="X1815" t="s">
        <v>162</v>
      </c>
      <c r="Y1815" t="s">
        <v>162</v>
      </c>
      <c r="Z1815" t="s">
        <v>164</v>
      </c>
      <c r="AA1815" t="s">
        <v>162</v>
      </c>
      <c r="AB1815">
        <v>5.24</v>
      </c>
      <c r="AC1815">
        <v>6.54</v>
      </c>
      <c r="AD1815">
        <v>6.98</v>
      </c>
      <c r="AE1815" t="s">
        <v>162</v>
      </c>
      <c r="AF1815" t="s">
        <v>162</v>
      </c>
      <c r="AG1815">
        <v>1140439</v>
      </c>
      <c r="AH1815">
        <v>2092965</v>
      </c>
      <c r="AI1815">
        <v>2092965</v>
      </c>
      <c r="AJ1815">
        <v>70508</v>
      </c>
      <c r="AK1815">
        <v>110275</v>
      </c>
      <c r="AL1815">
        <v>110329</v>
      </c>
      <c r="AM1815">
        <v>849328</v>
      </c>
      <c r="AN1815" t="s">
        <v>164</v>
      </c>
      <c r="AO1815">
        <v>10</v>
      </c>
      <c r="AP1815" t="s">
        <v>162</v>
      </c>
      <c r="AQ1815">
        <v>0.68</v>
      </c>
      <c r="AS1815">
        <v>0.06</v>
      </c>
      <c r="AT1815" t="s">
        <v>165</v>
      </c>
      <c r="AV1815">
        <v>0</v>
      </c>
      <c r="AW1815">
        <v>0.61</v>
      </c>
      <c r="AX1815">
        <v>42.722389999999997</v>
      </c>
      <c r="AY1815">
        <v>-84.429231000000001</v>
      </c>
      <c r="AZ1815" t="s">
        <v>164</v>
      </c>
      <c r="BA1815" t="s">
        <v>164</v>
      </c>
      <c r="BC1815" t="s">
        <v>164</v>
      </c>
      <c r="BD1815">
        <v>-9398619.0030000005</v>
      </c>
      <c r="BE1815" s="1" t="s">
        <v>9023</v>
      </c>
    </row>
    <row r="1816" spans="1:57" x14ac:dyDescent="0.25">
      <c r="A1816">
        <v>83017</v>
      </c>
      <c r="B1816">
        <v>7039</v>
      </c>
      <c r="C1816">
        <v>5</v>
      </c>
      <c r="D1816" t="s">
        <v>155</v>
      </c>
      <c r="E1816" t="s">
        <v>156</v>
      </c>
      <c r="F1816">
        <v>236811</v>
      </c>
      <c r="G1816" t="s">
        <v>9024</v>
      </c>
      <c r="H1816" t="s">
        <v>9025</v>
      </c>
      <c r="I1816" t="s">
        <v>9026</v>
      </c>
      <c r="J1816" t="s">
        <v>860</v>
      </c>
      <c r="K1816" t="s">
        <v>659</v>
      </c>
      <c r="L1816">
        <v>48823</v>
      </c>
      <c r="M1816">
        <v>0.67</v>
      </c>
      <c r="N1816" t="s">
        <v>162</v>
      </c>
      <c r="O1816" t="s">
        <v>162</v>
      </c>
      <c r="P1816" t="s">
        <v>9027</v>
      </c>
      <c r="Q1816">
        <v>0.1</v>
      </c>
      <c r="R1816" t="s">
        <v>162</v>
      </c>
      <c r="S1816" t="s">
        <v>164</v>
      </c>
      <c r="T1816" t="s">
        <v>164</v>
      </c>
      <c r="U1816" t="s">
        <v>162</v>
      </c>
      <c r="V1816">
        <v>3.91</v>
      </c>
      <c r="X1816" t="s">
        <v>162</v>
      </c>
      <c r="Y1816" t="s">
        <v>162</v>
      </c>
      <c r="Z1816" t="s">
        <v>164</v>
      </c>
      <c r="AA1816" t="s">
        <v>162</v>
      </c>
      <c r="AB1816">
        <v>5.22</v>
      </c>
      <c r="AC1816">
        <v>6.5</v>
      </c>
      <c r="AD1816">
        <v>6.94</v>
      </c>
      <c r="AE1816" t="s">
        <v>162</v>
      </c>
      <c r="AF1816" t="s">
        <v>162</v>
      </c>
      <c r="AG1816">
        <v>873852</v>
      </c>
      <c r="AH1816">
        <v>2088745</v>
      </c>
      <c r="AI1816">
        <v>2088745</v>
      </c>
      <c r="AJ1816">
        <v>60866</v>
      </c>
      <c r="AK1816">
        <v>110275</v>
      </c>
      <c r="AL1816">
        <v>95713</v>
      </c>
      <c r="AM1816">
        <v>606998</v>
      </c>
      <c r="AN1816" t="s">
        <v>164</v>
      </c>
      <c r="AO1816">
        <v>10</v>
      </c>
      <c r="AP1816" t="s">
        <v>162</v>
      </c>
      <c r="AQ1816">
        <v>1.25</v>
      </c>
      <c r="AS1816">
        <v>1.18</v>
      </c>
      <c r="AT1816" t="s">
        <v>193</v>
      </c>
      <c r="AV1816">
        <v>0</v>
      </c>
      <c r="AW1816">
        <v>1.04</v>
      </c>
      <c r="AX1816">
        <v>42.734948000000003</v>
      </c>
      <c r="AY1816">
        <v>-84.482234000000005</v>
      </c>
      <c r="AZ1816" t="s">
        <v>164</v>
      </c>
      <c r="BA1816" t="s">
        <v>164</v>
      </c>
      <c r="BC1816" t="s">
        <v>164</v>
      </c>
      <c r="BD1816">
        <v>-9404519.2699999996</v>
      </c>
      <c r="BE1816" s="1" t="s">
        <v>9028</v>
      </c>
    </row>
    <row r="1817" spans="1:57" x14ac:dyDescent="0.25">
      <c r="A1817">
        <v>83076</v>
      </c>
      <c r="B1817">
        <v>7542</v>
      </c>
      <c r="C1817">
        <v>5</v>
      </c>
      <c r="D1817" t="s">
        <v>155</v>
      </c>
      <c r="E1817" t="s">
        <v>156</v>
      </c>
      <c r="F1817">
        <v>235096</v>
      </c>
      <c r="G1817" t="s">
        <v>9029</v>
      </c>
      <c r="H1817" t="s">
        <v>9030</v>
      </c>
      <c r="I1817" t="s">
        <v>9031</v>
      </c>
      <c r="J1817" t="s">
        <v>9032</v>
      </c>
      <c r="K1817" t="s">
        <v>4633</v>
      </c>
      <c r="L1817">
        <v>49839</v>
      </c>
      <c r="M1817">
        <v>0.7</v>
      </c>
      <c r="N1817" t="s">
        <v>162</v>
      </c>
      <c r="O1817" t="s">
        <v>162</v>
      </c>
      <c r="P1817" t="s">
        <v>9033</v>
      </c>
      <c r="Q1817">
        <v>0.1</v>
      </c>
      <c r="R1817" t="s">
        <v>162</v>
      </c>
      <c r="S1817" t="s">
        <v>164</v>
      </c>
      <c r="T1817" t="s">
        <v>164</v>
      </c>
      <c r="U1817" t="s">
        <v>162</v>
      </c>
      <c r="V1817">
        <v>3.72</v>
      </c>
      <c r="X1817" t="s">
        <v>162</v>
      </c>
      <c r="Y1817" t="s">
        <v>162</v>
      </c>
      <c r="Z1817" t="s">
        <v>164</v>
      </c>
      <c r="AA1817" t="s">
        <v>162</v>
      </c>
      <c r="AB1817">
        <v>6.94</v>
      </c>
      <c r="AC1817">
        <v>7.82</v>
      </c>
      <c r="AD1817">
        <v>8.1300000000000008</v>
      </c>
      <c r="AE1817" t="s">
        <v>162</v>
      </c>
      <c r="AF1817" t="s">
        <v>162</v>
      </c>
      <c r="AG1817">
        <v>246240</v>
      </c>
      <c r="AH1817">
        <v>4189</v>
      </c>
      <c r="AI1817">
        <v>4189</v>
      </c>
      <c r="AJ1817">
        <v>147718</v>
      </c>
      <c r="AK1817">
        <v>72848</v>
      </c>
      <c r="AL1817">
        <v>9224</v>
      </c>
      <c r="AM1817">
        <v>16450</v>
      </c>
      <c r="AN1817" t="s">
        <v>164</v>
      </c>
      <c r="AO1817">
        <v>7</v>
      </c>
      <c r="AP1817" t="s">
        <v>162</v>
      </c>
      <c r="AQ1817">
        <v>22.78</v>
      </c>
      <c r="AS1817">
        <v>21.97</v>
      </c>
      <c r="AT1817" t="s">
        <v>165</v>
      </c>
      <c r="AU1817">
        <v>69</v>
      </c>
      <c r="AV1817">
        <v>0.01</v>
      </c>
      <c r="AW1817">
        <v>22.53</v>
      </c>
      <c r="AX1817">
        <v>46.672009000000003</v>
      </c>
      <c r="AY1817">
        <v>-85.984920000000002</v>
      </c>
      <c r="AZ1817" t="s">
        <v>164</v>
      </c>
      <c r="BA1817" t="s">
        <v>164</v>
      </c>
      <c r="BC1817" t="s">
        <v>164</v>
      </c>
      <c r="BD1817">
        <v>-9571797.5099999998</v>
      </c>
      <c r="BE1817" s="1" t="s">
        <v>9034</v>
      </c>
    </row>
    <row r="1818" spans="1:57" x14ac:dyDescent="0.25">
      <c r="A1818">
        <v>83125</v>
      </c>
      <c r="B1818">
        <v>7882</v>
      </c>
      <c r="C1818">
        <v>5</v>
      </c>
      <c r="D1818" t="s">
        <v>155</v>
      </c>
      <c r="E1818" t="s">
        <v>156</v>
      </c>
      <c r="F1818">
        <v>116522</v>
      </c>
      <c r="G1818" t="s">
        <v>9035</v>
      </c>
      <c r="H1818" t="s">
        <v>9036</v>
      </c>
      <c r="I1818" t="s">
        <v>9037</v>
      </c>
      <c r="J1818" t="s">
        <v>9038</v>
      </c>
      <c r="K1818" t="s">
        <v>1859</v>
      </c>
      <c r="L1818">
        <v>49346</v>
      </c>
      <c r="M1818">
        <v>0.71</v>
      </c>
      <c r="N1818" t="s">
        <v>162</v>
      </c>
      <c r="O1818" t="s">
        <v>162</v>
      </c>
      <c r="P1818" t="s">
        <v>9039</v>
      </c>
      <c r="Q1818">
        <v>0.1</v>
      </c>
      <c r="R1818" t="s">
        <v>162</v>
      </c>
      <c r="S1818" t="s">
        <v>164</v>
      </c>
      <c r="T1818" t="s">
        <v>164</v>
      </c>
      <c r="U1818" t="s">
        <v>162</v>
      </c>
      <c r="V1818">
        <v>3.89</v>
      </c>
      <c r="X1818" t="s">
        <v>162</v>
      </c>
      <c r="Y1818" t="s">
        <v>162</v>
      </c>
      <c r="Z1818" t="s">
        <v>162</v>
      </c>
      <c r="AA1818" t="s">
        <v>162</v>
      </c>
      <c r="AB1818">
        <v>4.91</v>
      </c>
      <c r="AC1818">
        <v>6.24</v>
      </c>
      <c r="AD1818">
        <v>6.71</v>
      </c>
      <c r="AE1818" t="s">
        <v>162</v>
      </c>
      <c r="AF1818" t="s">
        <v>162</v>
      </c>
      <c r="AG1818">
        <v>604012</v>
      </c>
      <c r="AH1818">
        <v>1001550</v>
      </c>
      <c r="AI1818">
        <v>1001550</v>
      </c>
      <c r="AJ1818">
        <v>107117</v>
      </c>
      <c r="AK1818">
        <v>180182</v>
      </c>
      <c r="AL1818">
        <v>77069</v>
      </c>
      <c r="AM1818">
        <v>239645</v>
      </c>
      <c r="AN1818" t="s">
        <v>164</v>
      </c>
      <c r="AO1818">
        <v>9</v>
      </c>
      <c r="AP1818" t="s">
        <v>162</v>
      </c>
      <c r="AQ1818">
        <v>2.1800000000000002</v>
      </c>
      <c r="AS1818">
        <v>9.64</v>
      </c>
      <c r="AT1818" t="s">
        <v>165</v>
      </c>
      <c r="AU1818">
        <v>69</v>
      </c>
      <c r="AV1818">
        <v>0</v>
      </c>
      <c r="AW1818">
        <v>14.79</v>
      </c>
      <c r="AX1818">
        <v>43.582706000000002</v>
      </c>
      <c r="AY1818">
        <v>-85.461562000000001</v>
      </c>
      <c r="AZ1818" t="s">
        <v>164</v>
      </c>
      <c r="BC1818" t="s">
        <v>164</v>
      </c>
      <c r="BD1818">
        <v>-9513537.5639999993</v>
      </c>
      <c r="BE1818" s="1" t="s">
        <v>9040</v>
      </c>
    </row>
    <row r="1819" spans="1:57" x14ac:dyDescent="0.25">
      <c r="A1819">
        <v>83141</v>
      </c>
      <c r="B1819">
        <v>8123</v>
      </c>
      <c r="C1819">
        <v>5</v>
      </c>
      <c r="D1819" t="s">
        <v>155</v>
      </c>
      <c r="E1819" t="s">
        <v>156</v>
      </c>
      <c r="F1819">
        <v>214461</v>
      </c>
      <c r="G1819" t="s">
        <v>9041</v>
      </c>
      <c r="H1819" t="s">
        <v>9042</v>
      </c>
      <c r="I1819" t="s">
        <v>9043</v>
      </c>
      <c r="J1819" t="s">
        <v>658</v>
      </c>
      <c r="K1819" t="s">
        <v>659</v>
      </c>
      <c r="L1819">
        <v>48910</v>
      </c>
      <c r="M1819">
        <v>0.69</v>
      </c>
      <c r="N1819" t="s">
        <v>162</v>
      </c>
      <c r="O1819" t="s">
        <v>162</v>
      </c>
      <c r="P1819" t="s">
        <v>9044</v>
      </c>
      <c r="Q1819">
        <v>0.1</v>
      </c>
      <c r="R1819" t="s">
        <v>162</v>
      </c>
      <c r="S1819" t="s">
        <v>164</v>
      </c>
      <c r="T1819" t="s">
        <v>164</v>
      </c>
      <c r="U1819" t="s">
        <v>162</v>
      </c>
      <c r="V1819">
        <v>3.93</v>
      </c>
      <c r="X1819" t="s">
        <v>162</v>
      </c>
      <c r="Y1819" t="s">
        <v>162</v>
      </c>
      <c r="Z1819" t="s">
        <v>164</v>
      </c>
      <c r="AA1819" t="s">
        <v>162</v>
      </c>
      <c r="AB1819">
        <v>5.2</v>
      </c>
      <c r="AC1819">
        <v>6.47</v>
      </c>
      <c r="AD1819">
        <v>6.92</v>
      </c>
      <c r="AE1819" t="s">
        <v>162</v>
      </c>
      <c r="AF1819" t="s">
        <v>162</v>
      </c>
      <c r="AG1819">
        <v>873852</v>
      </c>
      <c r="AH1819">
        <v>2088745</v>
      </c>
      <c r="AI1819">
        <v>2088745</v>
      </c>
      <c r="AJ1819">
        <v>60866</v>
      </c>
      <c r="AK1819">
        <v>110275</v>
      </c>
      <c r="AL1819">
        <v>95713</v>
      </c>
      <c r="AM1819">
        <v>606998</v>
      </c>
      <c r="AN1819" t="s">
        <v>164</v>
      </c>
      <c r="AO1819">
        <v>10</v>
      </c>
      <c r="AP1819" t="s">
        <v>162</v>
      </c>
      <c r="AQ1819">
        <v>0.28999999999999998</v>
      </c>
      <c r="AR1819">
        <v>138</v>
      </c>
      <c r="AS1819">
        <v>0.26</v>
      </c>
      <c r="AT1819" t="s">
        <v>165</v>
      </c>
      <c r="AU1819">
        <v>138</v>
      </c>
      <c r="AV1819">
        <v>0.02</v>
      </c>
      <c r="AW1819">
        <v>0.09</v>
      </c>
      <c r="AX1819">
        <v>42.715051000000003</v>
      </c>
      <c r="AY1819">
        <v>-84.552025</v>
      </c>
      <c r="AZ1819" t="s">
        <v>164</v>
      </c>
      <c r="BA1819" t="s">
        <v>164</v>
      </c>
      <c r="BC1819" t="s">
        <v>164</v>
      </c>
      <c r="BD1819">
        <v>-9412288.3690000009</v>
      </c>
      <c r="BE1819" s="1" t="s">
        <v>9045</v>
      </c>
    </row>
    <row r="1820" spans="1:57" x14ac:dyDescent="0.25">
      <c r="A1820">
        <v>83151</v>
      </c>
      <c r="B1820">
        <v>8156</v>
      </c>
      <c r="C1820">
        <v>5</v>
      </c>
      <c r="D1820" t="s">
        <v>155</v>
      </c>
      <c r="E1820" t="s">
        <v>156</v>
      </c>
      <c r="F1820">
        <v>201621</v>
      </c>
      <c r="G1820" t="s">
        <v>9046</v>
      </c>
      <c r="H1820" t="s">
        <v>9047</v>
      </c>
      <c r="I1820" t="s">
        <v>9047</v>
      </c>
      <c r="J1820" t="s">
        <v>375</v>
      </c>
      <c r="K1820" t="s">
        <v>320</v>
      </c>
      <c r="L1820">
        <v>49503</v>
      </c>
      <c r="M1820">
        <v>0.71</v>
      </c>
      <c r="N1820" t="s">
        <v>162</v>
      </c>
      <c r="O1820" t="s">
        <v>162</v>
      </c>
      <c r="P1820" t="s">
        <v>9048</v>
      </c>
      <c r="Q1820">
        <v>0.1</v>
      </c>
      <c r="R1820" t="s">
        <v>162</v>
      </c>
      <c r="S1820" t="s">
        <v>164</v>
      </c>
      <c r="T1820" t="s">
        <v>164</v>
      </c>
      <c r="U1820" t="s">
        <v>162</v>
      </c>
      <c r="V1820">
        <v>3.92</v>
      </c>
      <c r="X1820" t="s">
        <v>162</v>
      </c>
      <c r="Y1820" t="s">
        <v>162</v>
      </c>
      <c r="Z1820" t="s">
        <v>162</v>
      </c>
      <c r="AA1820" t="s">
        <v>162</v>
      </c>
      <c r="AB1820">
        <v>4.76</v>
      </c>
      <c r="AC1820">
        <v>5.97</v>
      </c>
      <c r="AD1820">
        <v>6.42</v>
      </c>
      <c r="AE1820" t="s">
        <v>162</v>
      </c>
      <c r="AF1820" t="s">
        <v>162</v>
      </c>
      <c r="AG1820">
        <v>586747</v>
      </c>
      <c r="AH1820">
        <v>1426249</v>
      </c>
      <c r="AI1820">
        <v>1426249</v>
      </c>
      <c r="AJ1820">
        <v>91269</v>
      </c>
      <c r="AK1820">
        <v>105051</v>
      </c>
      <c r="AL1820">
        <v>88002</v>
      </c>
      <c r="AM1820">
        <v>302427</v>
      </c>
      <c r="AN1820" t="s">
        <v>164</v>
      </c>
      <c r="AO1820">
        <v>10</v>
      </c>
      <c r="AP1820" t="s">
        <v>162</v>
      </c>
      <c r="AQ1820">
        <v>0.8</v>
      </c>
      <c r="AS1820">
        <v>0.79</v>
      </c>
      <c r="AT1820" t="s">
        <v>165</v>
      </c>
      <c r="AV1820">
        <v>0</v>
      </c>
      <c r="AW1820">
        <v>0.78</v>
      </c>
      <c r="AX1820">
        <v>42.959240999999999</v>
      </c>
      <c r="AY1820">
        <v>-85.648960000000002</v>
      </c>
      <c r="AZ1820" t="s">
        <v>164</v>
      </c>
      <c r="BC1820" t="s">
        <v>164</v>
      </c>
      <c r="BD1820">
        <v>-9534398.6140000001</v>
      </c>
      <c r="BE1820" s="1" t="s">
        <v>9049</v>
      </c>
    </row>
    <row r="1821" spans="1:57" x14ac:dyDescent="0.25">
      <c r="A1821">
        <v>83157</v>
      </c>
      <c r="B1821">
        <v>8180</v>
      </c>
      <c r="C1821">
        <v>5</v>
      </c>
      <c r="D1821" t="s">
        <v>155</v>
      </c>
      <c r="E1821" t="s">
        <v>156</v>
      </c>
      <c r="F1821">
        <v>186547</v>
      </c>
      <c r="G1821" t="s">
        <v>9050</v>
      </c>
      <c r="H1821" t="s">
        <v>9051</v>
      </c>
      <c r="I1821" t="s">
        <v>9051</v>
      </c>
      <c r="J1821" t="s">
        <v>645</v>
      </c>
      <c r="K1821" t="s">
        <v>482</v>
      </c>
      <c r="L1821">
        <v>49801</v>
      </c>
      <c r="M1821">
        <v>0.67</v>
      </c>
      <c r="N1821" t="s">
        <v>162</v>
      </c>
      <c r="O1821" t="s">
        <v>162</v>
      </c>
      <c r="P1821" t="s">
        <v>9052</v>
      </c>
      <c r="Q1821">
        <v>0.1</v>
      </c>
      <c r="R1821" t="s">
        <v>162</v>
      </c>
      <c r="S1821" t="s">
        <v>164</v>
      </c>
      <c r="T1821" t="s">
        <v>164</v>
      </c>
      <c r="U1821" t="s">
        <v>162</v>
      </c>
      <c r="V1821">
        <v>3.84</v>
      </c>
      <c r="X1821" t="s">
        <v>162</v>
      </c>
      <c r="Y1821" t="s">
        <v>162</v>
      </c>
      <c r="Z1821" t="s">
        <v>162</v>
      </c>
      <c r="AA1821" t="s">
        <v>162</v>
      </c>
      <c r="AB1821">
        <v>4.92</v>
      </c>
      <c r="AC1821">
        <v>6.21</v>
      </c>
      <c r="AD1821">
        <v>6.68</v>
      </c>
      <c r="AE1821" t="s">
        <v>162</v>
      </c>
      <c r="AF1821" t="s">
        <v>162</v>
      </c>
      <c r="AG1821">
        <v>1255770</v>
      </c>
      <c r="AH1821">
        <v>130043</v>
      </c>
      <c r="AI1821">
        <v>130043</v>
      </c>
      <c r="AJ1821">
        <v>518828</v>
      </c>
      <c r="AK1821">
        <v>649568</v>
      </c>
      <c r="AL1821">
        <v>39141</v>
      </c>
      <c r="AM1821">
        <v>48233</v>
      </c>
      <c r="AN1821" t="s">
        <v>164</v>
      </c>
      <c r="AO1821">
        <v>7</v>
      </c>
      <c r="AP1821" t="s">
        <v>162</v>
      </c>
      <c r="AQ1821">
        <v>0.9</v>
      </c>
      <c r="AR1821">
        <v>69</v>
      </c>
      <c r="AS1821">
        <v>0.89</v>
      </c>
      <c r="AT1821" t="s">
        <v>165</v>
      </c>
      <c r="AU1821">
        <v>69</v>
      </c>
      <c r="AV1821">
        <v>0</v>
      </c>
      <c r="AW1821">
        <v>0.04</v>
      </c>
      <c r="AX1821">
        <v>45.816949000000001</v>
      </c>
      <c r="AY1821">
        <v>-88.065478999999996</v>
      </c>
      <c r="AZ1821" t="s">
        <v>164</v>
      </c>
      <c r="BC1821" t="s">
        <v>164</v>
      </c>
      <c r="BD1821">
        <v>-9803404.2789999992</v>
      </c>
      <c r="BE1821" s="1" t="s">
        <v>9053</v>
      </c>
    </row>
    <row r="1822" spans="1:57" x14ac:dyDescent="0.25">
      <c r="A1822">
        <v>83191</v>
      </c>
      <c r="B1822">
        <v>8387</v>
      </c>
      <c r="C1822">
        <v>5</v>
      </c>
      <c r="D1822" t="s">
        <v>155</v>
      </c>
      <c r="E1822" t="s">
        <v>156</v>
      </c>
      <c r="F1822">
        <v>120241</v>
      </c>
      <c r="G1822" t="s">
        <v>9054</v>
      </c>
      <c r="H1822" t="s">
        <v>9055</v>
      </c>
      <c r="I1822" t="s">
        <v>9055</v>
      </c>
      <c r="J1822" t="s">
        <v>565</v>
      </c>
      <c r="K1822" t="s">
        <v>556</v>
      </c>
      <c r="L1822">
        <v>49037</v>
      </c>
      <c r="M1822">
        <v>0.7</v>
      </c>
      <c r="N1822" t="s">
        <v>162</v>
      </c>
      <c r="O1822" t="s">
        <v>162</v>
      </c>
      <c r="P1822" t="s">
        <v>9056</v>
      </c>
      <c r="Q1822">
        <v>0.1</v>
      </c>
      <c r="R1822" t="s">
        <v>162</v>
      </c>
      <c r="S1822" t="s">
        <v>164</v>
      </c>
      <c r="T1822" t="s">
        <v>164</v>
      </c>
      <c r="U1822" t="s">
        <v>162</v>
      </c>
      <c r="V1822">
        <v>3.97</v>
      </c>
      <c r="X1822" t="s">
        <v>162</v>
      </c>
      <c r="Y1822" t="s">
        <v>162</v>
      </c>
      <c r="Z1822" t="s">
        <v>162</v>
      </c>
      <c r="AA1822" t="s">
        <v>162</v>
      </c>
      <c r="AB1822">
        <v>4.8499999999999996</v>
      </c>
      <c r="AC1822">
        <v>6.13</v>
      </c>
      <c r="AD1822">
        <v>6.61</v>
      </c>
      <c r="AE1822" t="s">
        <v>162</v>
      </c>
      <c r="AF1822" t="s">
        <v>162</v>
      </c>
      <c r="AG1822">
        <v>792604</v>
      </c>
      <c r="AH1822">
        <v>2110588</v>
      </c>
      <c r="AI1822">
        <v>2110588</v>
      </c>
      <c r="AJ1822">
        <v>79146</v>
      </c>
      <c r="AK1822">
        <v>133793</v>
      </c>
      <c r="AL1822">
        <v>195617</v>
      </c>
      <c r="AM1822">
        <v>384048</v>
      </c>
      <c r="AN1822" t="s">
        <v>164</v>
      </c>
      <c r="AO1822">
        <v>11</v>
      </c>
      <c r="AP1822" t="s">
        <v>162</v>
      </c>
      <c r="AQ1822">
        <v>0.23</v>
      </c>
      <c r="AS1822">
        <v>1.21</v>
      </c>
      <c r="AT1822" t="s">
        <v>165</v>
      </c>
      <c r="AU1822">
        <v>138</v>
      </c>
      <c r="AV1822">
        <v>7.0000000000000007E-2</v>
      </c>
      <c r="AW1822">
        <v>0.18</v>
      </c>
      <c r="AX1822">
        <v>42.317486000000002</v>
      </c>
      <c r="AY1822">
        <v>-85.195378000000005</v>
      </c>
      <c r="AZ1822" t="s">
        <v>164</v>
      </c>
      <c r="BC1822" t="s">
        <v>164</v>
      </c>
      <c r="BD1822">
        <v>-9483906.0969999991</v>
      </c>
      <c r="BE1822" s="1" t="s">
        <v>9057</v>
      </c>
    </row>
    <row r="1823" spans="1:57" x14ac:dyDescent="0.25">
      <c r="A1823">
        <v>83206</v>
      </c>
      <c r="B1823">
        <v>8554</v>
      </c>
      <c r="C1823">
        <v>5</v>
      </c>
      <c r="D1823" t="s">
        <v>155</v>
      </c>
      <c r="E1823" t="s">
        <v>156</v>
      </c>
      <c r="F1823">
        <v>236822</v>
      </c>
      <c r="G1823" t="s">
        <v>9058</v>
      </c>
      <c r="H1823" t="s">
        <v>9059</v>
      </c>
      <c r="I1823" t="s">
        <v>9059</v>
      </c>
      <c r="J1823" t="s">
        <v>313</v>
      </c>
      <c r="K1823" t="s">
        <v>240</v>
      </c>
      <c r="L1823">
        <v>48326</v>
      </c>
      <c r="M1823">
        <v>0.72</v>
      </c>
      <c r="N1823" t="s">
        <v>162</v>
      </c>
      <c r="O1823" t="s">
        <v>162</v>
      </c>
      <c r="P1823" t="s">
        <v>9060</v>
      </c>
      <c r="Q1823">
        <v>0.1</v>
      </c>
      <c r="R1823" t="s">
        <v>162</v>
      </c>
      <c r="S1823" t="s">
        <v>164</v>
      </c>
      <c r="T1823" t="s">
        <v>164</v>
      </c>
      <c r="U1823" t="s">
        <v>162</v>
      </c>
      <c r="V1823">
        <v>3.97</v>
      </c>
      <c r="X1823" t="s">
        <v>162</v>
      </c>
      <c r="Y1823" t="s">
        <v>162</v>
      </c>
      <c r="Z1823" t="s">
        <v>164</v>
      </c>
      <c r="AA1823" t="s">
        <v>162</v>
      </c>
      <c r="AB1823">
        <v>5.29</v>
      </c>
      <c r="AC1823">
        <v>6.46</v>
      </c>
      <c r="AD1823">
        <v>6.89</v>
      </c>
      <c r="AE1823" t="s">
        <v>162</v>
      </c>
      <c r="AF1823" t="s">
        <v>162</v>
      </c>
      <c r="AG1823">
        <v>980486</v>
      </c>
      <c r="AH1823">
        <v>1662872</v>
      </c>
      <c r="AI1823">
        <v>1662872</v>
      </c>
      <c r="AJ1823">
        <v>51367</v>
      </c>
      <c r="AK1823">
        <v>29178</v>
      </c>
      <c r="AL1823">
        <v>72837</v>
      </c>
      <c r="AM1823">
        <v>827103</v>
      </c>
      <c r="AN1823" t="s">
        <v>164</v>
      </c>
      <c r="AO1823">
        <v>9</v>
      </c>
      <c r="AP1823" t="s">
        <v>162</v>
      </c>
      <c r="AQ1823">
        <v>1.8</v>
      </c>
      <c r="AR1823">
        <v>120</v>
      </c>
      <c r="AS1823">
        <v>0.92</v>
      </c>
      <c r="AT1823" t="s">
        <v>165</v>
      </c>
      <c r="AU1823">
        <v>120</v>
      </c>
      <c r="AV1823">
        <v>0.02</v>
      </c>
      <c r="AW1823">
        <v>1.98</v>
      </c>
      <c r="AX1823">
        <v>42.681341000000003</v>
      </c>
      <c r="AY1823">
        <v>-83.247506000000001</v>
      </c>
      <c r="AZ1823" t="s">
        <v>164</v>
      </c>
      <c r="BA1823" t="s">
        <v>164</v>
      </c>
      <c r="BC1823" t="s">
        <v>164</v>
      </c>
      <c r="BD1823">
        <v>-9267069.9780000001</v>
      </c>
      <c r="BE1823" s="1" t="s">
        <v>9061</v>
      </c>
    </row>
    <row r="1824" spans="1:57" x14ac:dyDescent="0.25">
      <c r="A1824">
        <v>83277</v>
      </c>
      <c r="B1824">
        <v>9216</v>
      </c>
      <c r="C1824">
        <v>5</v>
      </c>
      <c r="D1824" t="s">
        <v>155</v>
      </c>
      <c r="E1824" t="s">
        <v>156</v>
      </c>
      <c r="F1824">
        <v>220285</v>
      </c>
      <c r="G1824" t="s">
        <v>9062</v>
      </c>
      <c r="H1824" t="s">
        <v>9063</v>
      </c>
      <c r="I1824" t="s">
        <v>9064</v>
      </c>
      <c r="J1824" t="s">
        <v>2767</v>
      </c>
      <c r="K1824" t="s">
        <v>191</v>
      </c>
      <c r="L1824">
        <v>49841</v>
      </c>
      <c r="M1824">
        <v>0.7</v>
      </c>
      <c r="N1824" t="s">
        <v>162</v>
      </c>
      <c r="O1824" t="s">
        <v>162</v>
      </c>
      <c r="P1824" t="s">
        <v>9065</v>
      </c>
      <c r="Q1824">
        <v>0.1</v>
      </c>
      <c r="R1824" t="s">
        <v>162</v>
      </c>
      <c r="S1824" t="s">
        <v>164</v>
      </c>
      <c r="T1824" t="s">
        <v>164</v>
      </c>
      <c r="U1824" t="s">
        <v>162</v>
      </c>
      <c r="V1824">
        <v>3.75</v>
      </c>
      <c r="X1824" t="s">
        <v>162</v>
      </c>
      <c r="Y1824" t="s">
        <v>162</v>
      </c>
      <c r="Z1824" t="s">
        <v>164</v>
      </c>
      <c r="AA1824" t="s">
        <v>162</v>
      </c>
      <c r="AB1824">
        <v>5.18</v>
      </c>
      <c r="AC1824">
        <v>6.57</v>
      </c>
      <c r="AD1824">
        <v>7.07</v>
      </c>
      <c r="AE1824" t="s">
        <v>162</v>
      </c>
      <c r="AF1824" t="s">
        <v>162</v>
      </c>
      <c r="AG1824">
        <v>965893</v>
      </c>
      <c r="AH1824">
        <v>43643</v>
      </c>
      <c r="AI1824">
        <v>43643</v>
      </c>
      <c r="AJ1824">
        <v>362436</v>
      </c>
      <c r="AK1824">
        <v>544854</v>
      </c>
      <c r="AL1824">
        <v>25223</v>
      </c>
      <c r="AM1824">
        <v>33380</v>
      </c>
      <c r="AN1824" t="s">
        <v>164</v>
      </c>
      <c r="AO1824">
        <v>7</v>
      </c>
      <c r="AP1824" t="s">
        <v>162</v>
      </c>
      <c r="AQ1824">
        <v>0.51</v>
      </c>
      <c r="AR1824">
        <v>69</v>
      </c>
      <c r="AS1824">
        <v>0.12</v>
      </c>
      <c r="AT1824" t="s">
        <v>165</v>
      </c>
      <c r="AU1824">
        <v>138</v>
      </c>
      <c r="AV1824">
        <v>0</v>
      </c>
      <c r="AW1824">
        <v>2.69</v>
      </c>
      <c r="AX1824">
        <v>46.277487000000001</v>
      </c>
      <c r="AY1824">
        <v>-87.426961000000006</v>
      </c>
      <c r="AZ1824" t="s">
        <v>164</v>
      </c>
      <c r="BA1824" t="s">
        <v>164</v>
      </c>
      <c r="BC1824" t="s">
        <v>164</v>
      </c>
      <c r="BD1824">
        <v>-9732324.7799999993</v>
      </c>
      <c r="BE1824" s="1" t="s">
        <v>9066</v>
      </c>
    </row>
    <row r="1825" spans="1:57" x14ac:dyDescent="0.25">
      <c r="A1825">
        <v>83289</v>
      </c>
      <c r="B1825">
        <v>9273</v>
      </c>
      <c r="C1825">
        <v>5</v>
      </c>
      <c r="D1825" t="s">
        <v>155</v>
      </c>
      <c r="E1825" t="s">
        <v>156</v>
      </c>
      <c r="F1825">
        <v>131441</v>
      </c>
      <c r="G1825" t="s">
        <v>9067</v>
      </c>
      <c r="H1825" t="s">
        <v>9068</v>
      </c>
      <c r="I1825" t="s">
        <v>9069</v>
      </c>
      <c r="J1825" t="s">
        <v>686</v>
      </c>
      <c r="K1825" t="s">
        <v>161</v>
      </c>
      <c r="L1825">
        <v>48214</v>
      </c>
      <c r="M1825">
        <v>0.69</v>
      </c>
      <c r="N1825" t="s">
        <v>162</v>
      </c>
      <c r="O1825" t="s">
        <v>162</v>
      </c>
      <c r="P1825" t="s">
        <v>9070</v>
      </c>
      <c r="Q1825">
        <v>0.1</v>
      </c>
      <c r="R1825" t="s">
        <v>162</v>
      </c>
      <c r="S1825" t="s">
        <v>164</v>
      </c>
      <c r="T1825" t="s">
        <v>164</v>
      </c>
      <c r="U1825" t="s">
        <v>162</v>
      </c>
      <c r="V1825">
        <v>3.97</v>
      </c>
      <c r="X1825" t="s">
        <v>162</v>
      </c>
      <c r="Y1825" t="s">
        <v>162</v>
      </c>
      <c r="Z1825" t="s">
        <v>162</v>
      </c>
      <c r="AA1825" t="s">
        <v>162</v>
      </c>
      <c r="AB1825">
        <v>4.95</v>
      </c>
      <c r="AC1825">
        <v>6</v>
      </c>
      <c r="AD1825">
        <v>6.36</v>
      </c>
      <c r="AE1825" t="s">
        <v>162</v>
      </c>
      <c r="AF1825" t="s">
        <v>162</v>
      </c>
      <c r="AG1825">
        <v>904243</v>
      </c>
      <c r="AH1825">
        <v>815568</v>
      </c>
      <c r="AI1825">
        <v>815568</v>
      </c>
      <c r="AJ1825">
        <v>45089</v>
      </c>
      <c r="AK1825">
        <v>10479</v>
      </c>
      <c r="AL1825">
        <v>72883</v>
      </c>
      <c r="AM1825">
        <v>775792</v>
      </c>
      <c r="AN1825" t="s">
        <v>164</v>
      </c>
      <c r="AP1825" t="s">
        <v>162</v>
      </c>
      <c r="AQ1825">
        <v>1.49</v>
      </c>
      <c r="AS1825">
        <v>1.38</v>
      </c>
      <c r="AT1825" t="s">
        <v>165</v>
      </c>
      <c r="AV1825">
        <v>0</v>
      </c>
      <c r="AW1825">
        <v>1.38</v>
      </c>
      <c r="AX1825">
        <v>42.354832000000002</v>
      </c>
      <c r="AY1825">
        <v>-82.990342999999996</v>
      </c>
      <c r="AZ1825" t="s">
        <v>164</v>
      </c>
      <c r="BC1825" t="s">
        <v>164</v>
      </c>
      <c r="BD1825">
        <v>-9238442.7239999995</v>
      </c>
      <c r="BE1825" s="1" t="s">
        <v>9071</v>
      </c>
    </row>
    <row r="1826" spans="1:57" x14ac:dyDescent="0.25">
      <c r="A1826">
        <v>83314</v>
      </c>
      <c r="B1826">
        <v>9443</v>
      </c>
      <c r="C1826">
        <v>5</v>
      </c>
      <c r="D1826" t="s">
        <v>155</v>
      </c>
      <c r="E1826" t="s">
        <v>156</v>
      </c>
      <c r="F1826">
        <v>124001</v>
      </c>
      <c r="G1826" t="s">
        <v>9072</v>
      </c>
      <c r="H1826" t="s">
        <v>9073</v>
      </c>
      <c r="I1826" t="s">
        <v>9074</v>
      </c>
      <c r="J1826" t="s">
        <v>1858</v>
      </c>
      <c r="K1826" t="s">
        <v>1859</v>
      </c>
      <c r="L1826">
        <v>49307</v>
      </c>
      <c r="M1826">
        <v>0.7</v>
      </c>
      <c r="N1826" t="s">
        <v>162</v>
      </c>
      <c r="O1826" t="s">
        <v>162</v>
      </c>
      <c r="P1826" t="s">
        <v>9075</v>
      </c>
      <c r="Q1826">
        <v>0.1</v>
      </c>
      <c r="R1826" t="s">
        <v>162</v>
      </c>
      <c r="S1826" t="s">
        <v>164</v>
      </c>
      <c r="T1826" t="s">
        <v>164</v>
      </c>
      <c r="U1826" t="s">
        <v>162</v>
      </c>
      <c r="V1826">
        <v>3.88</v>
      </c>
      <c r="X1826" t="s">
        <v>162</v>
      </c>
      <c r="Y1826" t="s">
        <v>162</v>
      </c>
      <c r="Z1826" t="s">
        <v>162</v>
      </c>
      <c r="AA1826" t="s">
        <v>162</v>
      </c>
      <c r="AB1826">
        <v>4.8</v>
      </c>
      <c r="AC1826">
        <v>6.06</v>
      </c>
      <c r="AD1826">
        <v>6.54</v>
      </c>
      <c r="AE1826" t="s">
        <v>162</v>
      </c>
      <c r="AF1826" t="s">
        <v>162</v>
      </c>
      <c r="AG1826">
        <v>593134</v>
      </c>
      <c r="AH1826">
        <v>862040</v>
      </c>
      <c r="AI1826">
        <v>862040</v>
      </c>
      <c r="AJ1826">
        <v>112493</v>
      </c>
      <c r="AK1826">
        <v>171729</v>
      </c>
      <c r="AL1826">
        <v>76157</v>
      </c>
      <c r="AM1826">
        <v>232756</v>
      </c>
      <c r="AN1826" t="s">
        <v>164</v>
      </c>
      <c r="AO1826">
        <v>9</v>
      </c>
      <c r="AP1826" t="s">
        <v>162</v>
      </c>
      <c r="AQ1826">
        <v>0.85</v>
      </c>
      <c r="AS1826">
        <v>3.14</v>
      </c>
      <c r="AT1826" t="s">
        <v>165</v>
      </c>
      <c r="AU1826">
        <v>69</v>
      </c>
      <c r="AV1826">
        <v>0.13</v>
      </c>
      <c r="AW1826">
        <v>14.03</v>
      </c>
      <c r="AX1826">
        <v>43.708922000000001</v>
      </c>
      <c r="AY1826">
        <v>-85.481189000000001</v>
      </c>
      <c r="AZ1826" t="s">
        <v>164</v>
      </c>
      <c r="BC1826" t="s">
        <v>164</v>
      </c>
      <c r="BD1826">
        <v>-9515722.432</v>
      </c>
      <c r="BE1826" s="1" t="s">
        <v>9076</v>
      </c>
    </row>
    <row r="1827" spans="1:57" x14ac:dyDescent="0.25">
      <c r="A1827">
        <v>83372</v>
      </c>
      <c r="B1827">
        <v>9917</v>
      </c>
      <c r="C1827">
        <v>5</v>
      </c>
      <c r="D1827" t="s">
        <v>155</v>
      </c>
      <c r="E1827" t="s">
        <v>156</v>
      </c>
      <c r="F1827">
        <v>153222</v>
      </c>
      <c r="G1827" t="s">
        <v>9077</v>
      </c>
      <c r="H1827" t="s">
        <v>9078</v>
      </c>
      <c r="I1827" t="s">
        <v>9079</v>
      </c>
      <c r="J1827" t="s">
        <v>9080</v>
      </c>
      <c r="K1827" t="s">
        <v>540</v>
      </c>
      <c r="L1827">
        <v>49064</v>
      </c>
      <c r="M1827">
        <v>0.7</v>
      </c>
      <c r="N1827" t="s">
        <v>162</v>
      </c>
      <c r="O1827" t="s">
        <v>162</v>
      </c>
      <c r="P1827" t="s">
        <v>9081</v>
      </c>
      <c r="Q1827">
        <v>0.1</v>
      </c>
      <c r="R1827" t="s">
        <v>162</v>
      </c>
      <c r="S1827" t="s">
        <v>164</v>
      </c>
      <c r="T1827" t="s">
        <v>164</v>
      </c>
      <c r="U1827" t="s">
        <v>162</v>
      </c>
      <c r="V1827">
        <v>3.94</v>
      </c>
      <c r="X1827" t="s">
        <v>162</v>
      </c>
      <c r="Y1827" t="s">
        <v>162</v>
      </c>
      <c r="Z1827" t="s">
        <v>164</v>
      </c>
      <c r="AA1827" t="s">
        <v>162</v>
      </c>
      <c r="AB1827">
        <v>5.17</v>
      </c>
      <c r="AC1827">
        <v>6.46</v>
      </c>
      <c r="AD1827">
        <v>6.9</v>
      </c>
      <c r="AE1827" t="s">
        <v>162</v>
      </c>
      <c r="AF1827" t="s">
        <v>162</v>
      </c>
      <c r="AG1827">
        <v>692184</v>
      </c>
      <c r="AH1827">
        <v>1483795</v>
      </c>
      <c r="AI1827">
        <v>1483795</v>
      </c>
      <c r="AJ1827">
        <v>80648</v>
      </c>
      <c r="AK1827">
        <v>89111</v>
      </c>
      <c r="AL1827">
        <v>187418</v>
      </c>
      <c r="AM1827">
        <v>335007</v>
      </c>
      <c r="AN1827" t="s">
        <v>164</v>
      </c>
      <c r="AO1827">
        <v>11</v>
      </c>
      <c r="AP1827" t="s">
        <v>162</v>
      </c>
      <c r="AQ1827">
        <v>3.68</v>
      </c>
      <c r="AR1827">
        <v>69</v>
      </c>
      <c r="AS1827">
        <v>0.24</v>
      </c>
      <c r="AT1827" t="s">
        <v>165</v>
      </c>
      <c r="AU1827">
        <v>69</v>
      </c>
      <c r="AV1827">
        <v>0</v>
      </c>
      <c r="AW1827">
        <v>0.03</v>
      </c>
      <c r="AX1827">
        <v>42.217745000000001</v>
      </c>
      <c r="AY1827">
        <v>-86.051230000000004</v>
      </c>
      <c r="AZ1827" t="s">
        <v>164</v>
      </c>
      <c r="BA1827" t="s">
        <v>164</v>
      </c>
      <c r="BC1827" t="s">
        <v>164</v>
      </c>
      <c r="BD1827">
        <v>-9579179.1060000006</v>
      </c>
      <c r="BE1827" s="1" t="s">
        <v>9082</v>
      </c>
    </row>
    <row r="1828" spans="1:57" x14ac:dyDescent="0.25">
      <c r="A1828">
        <v>83430</v>
      </c>
      <c r="B1828">
        <v>10331</v>
      </c>
      <c r="C1828">
        <v>5</v>
      </c>
      <c r="D1828" t="s">
        <v>155</v>
      </c>
      <c r="E1828" t="s">
        <v>156</v>
      </c>
      <c r="F1828">
        <v>204441</v>
      </c>
      <c r="G1828" t="s">
        <v>9083</v>
      </c>
      <c r="H1828" t="s">
        <v>9084</v>
      </c>
      <c r="I1828" t="s">
        <v>9085</v>
      </c>
      <c r="J1828" t="s">
        <v>375</v>
      </c>
      <c r="K1828" t="s">
        <v>320</v>
      </c>
      <c r="L1828">
        <v>49503</v>
      </c>
      <c r="M1828">
        <v>0.66</v>
      </c>
      <c r="N1828" t="s">
        <v>162</v>
      </c>
      <c r="O1828" t="s">
        <v>162</v>
      </c>
      <c r="P1828" t="s">
        <v>9086</v>
      </c>
      <c r="Q1828">
        <v>0.1</v>
      </c>
      <c r="R1828" t="s">
        <v>162</v>
      </c>
      <c r="S1828" t="s">
        <v>164</v>
      </c>
      <c r="T1828" t="s">
        <v>164</v>
      </c>
      <c r="U1828" t="s">
        <v>162</v>
      </c>
      <c r="V1828">
        <v>3.92</v>
      </c>
      <c r="X1828" t="s">
        <v>162</v>
      </c>
      <c r="Y1828" t="s">
        <v>162</v>
      </c>
      <c r="Z1828" t="s">
        <v>162</v>
      </c>
      <c r="AA1828" t="s">
        <v>162</v>
      </c>
      <c r="AB1828">
        <v>4.76</v>
      </c>
      <c r="AC1828">
        <v>5.97</v>
      </c>
      <c r="AD1828">
        <v>6.42</v>
      </c>
      <c r="AE1828" t="s">
        <v>162</v>
      </c>
      <c r="AF1828" t="s">
        <v>162</v>
      </c>
      <c r="AG1828">
        <v>586747</v>
      </c>
      <c r="AH1828">
        <v>1426249</v>
      </c>
      <c r="AI1828">
        <v>1426249</v>
      </c>
      <c r="AJ1828">
        <v>91269</v>
      </c>
      <c r="AK1828">
        <v>105051</v>
      </c>
      <c r="AL1828">
        <v>88002</v>
      </c>
      <c r="AM1828">
        <v>302427</v>
      </c>
      <c r="AN1828" t="s">
        <v>164</v>
      </c>
      <c r="AO1828">
        <v>10</v>
      </c>
      <c r="AP1828" t="s">
        <v>162</v>
      </c>
      <c r="AQ1828">
        <v>0.13</v>
      </c>
      <c r="AS1828">
        <v>0.91</v>
      </c>
      <c r="AT1828" t="s">
        <v>165</v>
      </c>
      <c r="AV1828">
        <v>0.01</v>
      </c>
      <c r="AW1828">
        <v>0.66</v>
      </c>
      <c r="AX1828">
        <v>42.962350999999998</v>
      </c>
      <c r="AY1828">
        <v>-85.667530999999997</v>
      </c>
      <c r="AZ1828" t="s">
        <v>164</v>
      </c>
      <c r="BC1828" t="s">
        <v>164</v>
      </c>
      <c r="BD1828">
        <v>-9536465.9279999994</v>
      </c>
      <c r="BE1828" s="1" t="s">
        <v>9087</v>
      </c>
    </row>
    <row r="1829" spans="1:57" x14ac:dyDescent="0.25">
      <c r="A1829">
        <v>83432</v>
      </c>
      <c r="B1829">
        <v>10358</v>
      </c>
      <c r="C1829">
        <v>5</v>
      </c>
      <c r="D1829" t="s">
        <v>155</v>
      </c>
      <c r="E1829" t="s">
        <v>156</v>
      </c>
      <c r="F1829">
        <v>226807</v>
      </c>
      <c r="G1829" t="s">
        <v>9088</v>
      </c>
      <c r="H1829" t="s">
        <v>9089</v>
      </c>
      <c r="I1829" t="s">
        <v>9089</v>
      </c>
      <c r="J1829" t="s">
        <v>9090</v>
      </c>
      <c r="K1829" t="s">
        <v>1859</v>
      </c>
      <c r="L1829">
        <v>49336</v>
      </c>
      <c r="M1829">
        <v>0.67</v>
      </c>
      <c r="N1829" t="s">
        <v>162</v>
      </c>
      <c r="O1829" t="s">
        <v>162</v>
      </c>
      <c r="P1829" t="s">
        <v>9091</v>
      </c>
      <c r="Q1829">
        <v>0.1</v>
      </c>
      <c r="R1829" t="s">
        <v>162</v>
      </c>
      <c r="S1829" t="s">
        <v>164</v>
      </c>
      <c r="T1829" t="s">
        <v>164</v>
      </c>
      <c r="U1829" t="s">
        <v>162</v>
      </c>
      <c r="V1829">
        <v>3.88</v>
      </c>
      <c r="X1829" t="s">
        <v>162</v>
      </c>
      <c r="Y1829" t="s">
        <v>162</v>
      </c>
      <c r="Z1829" t="s">
        <v>164</v>
      </c>
      <c r="AA1829" t="s">
        <v>162</v>
      </c>
      <c r="AB1829">
        <v>5.08</v>
      </c>
      <c r="AC1829">
        <v>6.35</v>
      </c>
      <c r="AD1829">
        <v>6.8</v>
      </c>
      <c r="AE1829" t="s">
        <v>162</v>
      </c>
      <c r="AF1829" t="s">
        <v>162</v>
      </c>
      <c r="AG1829">
        <v>619486</v>
      </c>
      <c r="AH1829">
        <v>1051788</v>
      </c>
      <c r="AI1829">
        <v>1051788</v>
      </c>
      <c r="AJ1829">
        <v>105649</v>
      </c>
      <c r="AK1829">
        <v>192252</v>
      </c>
      <c r="AL1829">
        <v>77184</v>
      </c>
      <c r="AM1829">
        <v>244401</v>
      </c>
      <c r="AN1829" t="s">
        <v>164</v>
      </c>
      <c r="AO1829">
        <v>9</v>
      </c>
      <c r="AP1829" t="s">
        <v>162</v>
      </c>
      <c r="AQ1829">
        <v>3.64</v>
      </c>
      <c r="AS1829">
        <v>7.54</v>
      </c>
      <c r="AT1829" t="s">
        <v>165</v>
      </c>
      <c r="AV1829">
        <v>0.01</v>
      </c>
      <c r="AW1829">
        <v>15.9</v>
      </c>
      <c r="AX1829">
        <v>43.489066000000001</v>
      </c>
      <c r="AY1829">
        <v>-85.445294000000004</v>
      </c>
      <c r="AZ1829" t="s">
        <v>164</v>
      </c>
      <c r="BA1829" t="s">
        <v>164</v>
      </c>
      <c r="BC1829" t="s">
        <v>164</v>
      </c>
      <c r="BD1829">
        <v>-9511726.6190000009</v>
      </c>
      <c r="BE1829" s="1" t="s">
        <v>9092</v>
      </c>
    </row>
    <row r="1830" spans="1:57" x14ac:dyDescent="0.25">
      <c r="A1830">
        <v>83451</v>
      </c>
      <c r="B1830">
        <v>10477</v>
      </c>
      <c r="C1830">
        <v>5</v>
      </c>
      <c r="D1830" t="s">
        <v>155</v>
      </c>
      <c r="E1830" t="s">
        <v>156</v>
      </c>
      <c r="F1830">
        <v>132083</v>
      </c>
      <c r="G1830" t="s">
        <v>9093</v>
      </c>
      <c r="H1830" t="s">
        <v>9055</v>
      </c>
      <c r="I1830" t="s">
        <v>9055</v>
      </c>
      <c r="J1830" t="s">
        <v>565</v>
      </c>
      <c r="K1830" t="s">
        <v>556</v>
      </c>
      <c r="L1830">
        <v>49037</v>
      </c>
      <c r="M1830">
        <v>0.7</v>
      </c>
      <c r="N1830" t="s">
        <v>162</v>
      </c>
      <c r="O1830" t="s">
        <v>162</v>
      </c>
      <c r="P1830" t="s">
        <v>9094</v>
      </c>
      <c r="Q1830">
        <v>0.1</v>
      </c>
      <c r="R1830" t="s">
        <v>162</v>
      </c>
      <c r="S1830" t="s">
        <v>164</v>
      </c>
      <c r="T1830" t="s">
        <v>164</v>
      </c>
      <c r="U1830" t="s">
        <v>162</v>
      </c>
      <c r="V1830">
        <v>3.97</v>
      </c>
      <c r="X1830" t="s">
        <v>162</v>
      </c>
      <c r="Y1830" t="s">
        <v>162</v>
      </c>
      <c r="Z1830" t="s">
        <v>162</v>
      </c>
      <c r="AA1830" t="s">
        <v>162</v>
      </c>
      <c r="AB1830">
        <v>4.8499999999999996</v>
      </c>
      <c r="AC1830">
        <v>6.13</v>
      </c>
      <c r="AD1830">
        <v>6.61</v>
      </c>
      <c r="AE1830" t="s">
        <v>162</v>
      </c>
      <c r="AF1830" t="s">
        <v>162</v>
      </c>
      <c r="AG1830">
        <v>792604</v>
      </c>
      <c r="AH1830">
        <v>2110588</v>
      </c>
      <c r="AI1830">
        <v>2110588</v>
      </c>
      <c r="AJ1830">
        <v>79146</v>
      </c>
      <c r="AK1830">
        <v>133793</v>
      </c>
      <c r="AL1830">
        <v>195617</v>
      </c>
      <c r="AM1830">
        <v>384048</v>
      </c>
      <c r="AN1830" t="s">
        <v>164</v>
      </c>
      <c r="AO1830">
        <v>11</v>
      </c>
      <c r="AP1830" t="s">
        <v>162</v>
      </c>
      <c r="AQ1830">
        <v>0.19</v>
      </c>
      <c r="AS1830">
        <v>1.17</v>
      </c>
      <c r="AT1830" t="s">
        <v>165</v>
      </c>
      <c r="AU1830">
        <v>138</v>
      </c>
      <c r="AV1830">
        <v>0.02</v>
      </c>
      <c r="AW1830">
        <v>0.14000000000000001</v>
      </c>
      <c r="AX1830">
        <v>42.318019</v>
      </c>
      <c r="AY1830">
        <v>-85.194582999999994</v>
      </c>
      <c r="AZ1830" t="s">
        <v>164</v>
      </c>
      <c r="BC1830" t="s">
        <v>164</v>
      </c>
      <c r="BD1830">
        <v>-9483817.5979999993</v>
      </c>
      <c r="BE1830">
        <v>5208736.8310000002</v>
      </c>
    </row>
    <row r="1831" spans="1:57" x14ac:dyDescent="0.25">
      <c r="A1831">
        <v>83479</v>
      </c>
      <c r="B1831">
        <v>10736</v>
      </c>
      <c r="C1831">
        <v>5</v>
      </c>
      <c r="D1831" t="s">
        <v>155</v>
      </c>
      <c r="E1831" t="s">
        <v>156</v>
      </c>
      <c r="F1831">
        <v>240961</v>
      </c>
      <c r="G1831" t="s">
        <v>9095</v>
      </c>
      <c r="H1831" t="s">
        <v>9096</v>
      </c>
      <c r="I1831" t="s">
        <v>9096</v>
      </c>
      <c r="J1831" t="s">
        <v>4157</v>
      </c>
      <c r="K1831" t="s">
        <v>540</v>
      </c>
      <c r="L1831">
        <v>49079</v>
      </c>
      <c r="M1831">
        <v>0.7</v>
      </c>
      <c r="N1831" t="s">
        <v>162</v>
      </c>
      <c r="O1831" t="s">
        <v>162</v>
      </c>
      <c r="P1831" t="s">
        <v>9097</v>
      </c>
      <c r="Q1831">
        <v>0.1</v>
      </c>
      <c r="R1831" t="s">
        <v>162</v>
      </c>
      <c r="S1831" t="s">
        <v>164</v>
      </c>
      <c r="T1831" t="s">
        <v>164</v>
      </c>
      <c r="U1831" t="s">
        <v>162</v>
      </c>
      <c r="V1831">
        <v>3.93</v>
      </c>
      <c r="X1831" t="s">
        <v>162</v>
      </c>
      <c r="Y1831" t="s">
        <v>162</v>
      </c>
      <c r="Z1831" t="s">
        <v>164</v>
      </c>
      <c r="AA1831" t="s">
        <v>162</v>
      </c>
      <c r="AB1831">
        <v>5.15</v>
      </c>
      <c r="AC1831">
        <v>6.44</v>
      </c>
      <c r="AD1831">
        <v>6.88</v>
      </c>
      <c r="AE1831" t="s">
        <v>162</v>
      </c>
      <c r="AF1831" t="s">
        <v>162</v>
      </c>
      <c r="AG1831">
        <v>791351</v>
      </c>
      <c r="AH1831">
        <v>1890493</v>
      </c>
      <c r="AI1831">
        <v>1890493</v>
      </c>
      <c r="AJ1831">
        <v>91511</v>
      </c>
      <c r="AK1831">
        <v>131001</v>
      </c>
      <c r="AL1831">
        <v>198726</v>
      </c>
      <c r="AM1831">
        <v>370113</v>
      </c>
      <c r="AN1831" t="s">
        <v>164</v>
      </c>
      <c r="AO1831">
        <v>11</v>
      </c>
      <c r="AP1831" t="s">
        <v>162</v>
      </c>
      <c r="AQ1831">
        <v>1.28</v>
      </c>
      <c r="AS1831">
        <v>0.4</v>
      </c>
      <c r="AT1831" t="s">
        <v>165</v>
      </c>
      <c r="AU1831">
        <v>69</v>
      </c>
      <c r="AV1831">
        <v>0.02</v>
      </c>
      <c r="AW1831">
        <v>0.19</v>
      </c>
      <c r="AX1831">
        <v>42.211315999999997</v>
      </c>
      <c r="AY1831">
        <v>-85.892082000000002</v>
      </c>
      <c r="AZ1831" t="s">
        <v>164</v>
      </c>
      <c r="BA1831" t="s">
        <v>164</v>
      </c>
      <c r="BC1831" t="s">
        <v>164</v>
      </c>
      <c r="BD1831">
        <v>-9561462.8310000002</v>
      </c>
      <c r="BE1831" s="1" t="s">
        <v>9098</v>
      </c>
    </row>
    <row r="1832" spans="1:57" x14ac:dyDescent="0.25">
      <c r="A1832">
        <v>83523</v>
      </c>
      <c r="B1832">
        <v>11119</v>
      </c>
      <c r="C1832">
        <v>5</v>
      </c>
      <c r="D1832" t="s">
        <v>155</v>
      </c>
      <c r="E1832" t="s">
        <v>156</v>
      </c>
      <c r="F1832">
        <v>135783</v>
      </c>
      <c r="G1832" t="s">
        <v>9099</v>
      </c>
      <c r="H1832" t="s">
        <v>9100</v>
      </c>
      <c r="I1832" t="s">
        <v>9100</v>
      </c>
      <c r="J1832" t="s">
        <v>931</v>
      </c>
      <c r="K1832" t="s">
        <v>932</v>
      </c>
      <c r="L1832">
        <v>49423</v>
      </c>
      <c r="M1832">
        <v>0.7</v>
      </c>
      <c r="N1832" t="s">
        <v>162</v>
      </c>
      <c r="O1832" t="s">
        <v>162</v>
      </c>
      <c r="P1832" t="s">
        <v>9101</v>
      </c>
      <c r="Q1832">
        <v>0.1</v>
      </c>
      <c r="R1832" t="s">
        <v>162</v>
      </c>
      <c r="S1832" t="s">
        <v>164</v>
      </c>
      <c r="T1832" t="s">
        <v>164</v>
      </c>
      <c r="U1832" t="s">
        <v>162</v>
      </c>
      <c r="V1832">
        <v>3.95</v>
      </c>
      <c r="X1832" t="s">
        <v>162</v>
      </c>
      <c r="Y1832" t="s">
        <v>162</v>
      </c>
      <c r="Z1832" t="s">
        <v>164</v>
      </c>
      <c r="AA1832" t="s">
        <v>162</v>
      </c>
      <c r="AB1832">
        <v>5.32</v>
      </c>
      <c r="AC1832">
        <v>6.64</v>
      </c>
      <c r="AD1832">
        <v>7.07</v>
      </c>
      <c r="AE1832" t="s">
        <v>162</v>
      </c>
      <c r="AF1832" t="s">
        <v>162</v>
      </c>
      <c r="AG1832">
        <v>526166</v>
      </c>
      <c r="AH1832">
        <v>923005</v>
      </c>
      <c r="AI1832">
        <v>923005</v>
      </c>
      <c r="AJ1832">
        <v>85029</v>
      </c>
      <c r="AK1832">
        <v>84515</v>
      </c>
      <c r="AL1832">
        <v>79125</v>
      </c>
      <c r="AM1832">
        <v>277498</v>
      </c>
      <c r="AN1832" t="s">
        <v>164</v>
      </c>
      <c r="AO1832">
        <v>10</v>
      </c>
      <c r="AP1832" t="s">
        <v>162</v>
      </c>
      <c r="AQ1832">
        <v>7.0000000000000007E-2</v>
      </c>
      <c r="AS1832">
        <v>0.47</v>
      </c>
      <c r="AT1832" t="s">
        <v>193</v>
      </c>
      <c r="AV1832">
        <v>0</v>
      </c>
      <c r="AW1832">
        <v>0.01</v>
      </c>
      <c r="AX1832">
        <v>42.798988999999999</v>
      </c>
      <c r="AY1832">
        <v>-86.121837999999997</v>
      </c>
      <c r="AZ1832" t="s">
        <v>164</v>
      </c>
      <c r="BA1832" t="s">
        <v>164</v>
      </c>
      <c r="BC1832" t="s">
        <v>164</v>
      </c>
      <c r="BD1832">
        <v>-9587039.1520000007</v>
      </c>
      <c r="BE1832" s="1" t="s">
        <v>9102</v>
      </c>
    </row>
    <row r="1833" spans="1:57" x14ac:dyDescent="0.25">
      <c r="A1833">
        <v>83751</v>
      </c>
      <c r="B1833">
        <v>13786</v>
      </c>
      <c r="C1833">
        <v>5</v>
      </c>
      <c r="D1833" t="s">
        <v>155</v>
      </c>
      <c r="E1833" t="s">
        <v>156</v>
      </c>
      <c r="F1833">
        <v>130443</v>
      </c>
      <c r="G1833" t="s">
        <v>9103</v>
      </c>
      <c r="H1833" t="s">
        <v>9104</v>
      </c>
      <c r="I1833" t="s">
        <v>9105</v>
      </c>
      <c r="J1833" t="s">
        <v>908</v>
      </c>
      <c r="K1833" t="s">
        <v>909</v>
      </c>
      <c r="L1833">
        <v>48197</v>
      </c>
      <c r="M1833">
        <v>0.67</v>
      </c>
      <c r="N1833" t="s">
        <v>162</v>
      </c>
      <c r="O1833" t="s">
        <v>162</v>
      </c>
      <c r="P1833" t="s">
        <v>9106</v>
      </c>
      <c r="Q1833">
        <v>0.1</v>
      </c>
      <c r="R1833" t="s">
        <v>162</v>
      </c>
      <c r="S1833" t="s">
        <v>164</v>
      </c>
      <c r="T1833" t="s">
        <v>164</v>
      </c>
      <c r="U1833" t="s">
        <v>162</v>
      </c>
      <c r="V1833">
        <v>3.98</v>
      </c>
      <c r="X1833" t="s">
        <v>162</v>
      </c>
      <c r="Y1833" t="s">
        <v>162</v>
      </c>
      <c r="Z1833" t="s">
        <v>162</v>
      </c>
      <c r="AA1833" t="s">
        <v>162</v>
      </c>
      <c r="AB1833">
        <v>4.92</v>
      </c>
      <c r="AC1833">
        <v>6.17</v>
      </c>
      <c r="AD1833">
        <v>6.61</v>
      </c>
      <c r="AE1833" t="s">
        <v>162</v>
      </c>
      <c r="AF1833" t="s">
        <v>162</v>
      </c>
      <c r="AG1833">
        <v>1037538</v>
      </c>
      <c r="AH1833">
        <v>1504516</v>
      </c>
      <c r="AI1833">
        <v>1504516</v>
      </c>
      <c r="AJ1833">
        <v>47118</v>
      </c>
      <c r="AK1833">
        <v>24625</v>
      </c>
      <c r="AL1833">
        <v>113897</v>
      </c>
      <c r="AM1833">
        <v>851898</v>
      </c>
      <c r="AN1833" t="s">
        <v>164</v>
      </c>
      <c r="AO1833">
        <v>11</v>
      </c>
      <c r="AP1833" t="s">
        <v>162</v>
      </c>
      <c r="AQ1833">
        <v>1.75</v>
      </c>
      <c r="AR1833">
        <v>120</v>
      </c>
      <c r="AS1833">
        <v>1.72</v>
      </c>
      <c r="AT1833" t="s">
        <v>165</v>
      </c>
      <c r="AU1833">
        <v>120</v>
      </c>
      <c r="AV1833">
        <v>0.05</v>
      </c>
      <c r="AW1833">
        <v>0.85</v>
      </c>
      <c r="AX1833">
        <v>42.232343</v>
      </c>
      <c r="AY1833">
        <v>-83.613705999999993</v>
      </c>
      <c r="AZ1833" t="s">
        <v>164</v>
      </c>
      <c r="BC1833" t="s">
        <v>164</v>
      </c>
      <c r="BD1833">
        <v>-9307835.1750000007</v>
      </c>
      <c r="BE1833" s="1" t="s">
        <v>9107</v>
      </c>
    </row>
    <row r="1834" spans="1:57" x14ac:dyDescent="0.25">
      <c r="A1834">
        <v>83763</v>
      </c>
      <c r="B1834">
        <v>13997</v>
      </c>
      <c r="C1834">
        <v>5</v>
      </c>
      <c r="D1834" t="s">
        <v>155</v>
      </c>
      <c r="E1834" t="s">
        <v>156</v>
      </c>
      <c r="F1834">
        <v>158132</v>
      </c>
      <c r="G1834" t="s">
        <v>9108</v>
      </c>
      <c r="H1834" t="s">
        <v>9109</v>
      </c>
      <c r="I1834" t="s">
        <v>9110</v>
      </c>
      <c r="J1834" t="s">
        <v>827</v>
      </c>
      <c r="K1834" t="s">
        <v>828</v>
      </c>
      <c r="L1834">
        <v>49304</v>
      </c>
      <c r="M1834">
        <v>0.69</v>
      </c>
      <c r="N1834" t="s">
        <v>162</v>
      </c>
      <c r="O1834" t="s">
        <v>162</v>
      </c>
      <c r="P1834" t="s">
        <v>9111</v>
      </c>
      <c r="Q1834">
        <v>0.1</v>
      </c>
      <c r="R1834" t="s">
        <v>162</v>
      </c>
      <c r="S1834" t="s">
        <v>164</v>
      </c>
      <c r="T1834" t="s">
        <v>164</v>
      </c>
      <c r="U1834" t="s">
        <v>162</v>
      </c>
      <c r="V1834">
        <v>3.87</v>
      </c>
      <c r="X1834" t="s">
        <v>162</v>
      </c>
      <c r="Y1834" t="s">
        <v>162</v>
      </c>
      <c r="Z1834" t="s">
        <v>162</v>
      </c>
      <c r="AA1834" t="s">
        <v>162</v>
      </c>
      <c r="AB1834">
        <v>4.78</v>
      </c>
      <c r="AC1834">
        <v>6.08</v>
      </c>
      <c r="AD1834">
        <v>6.54</v>
      </c>
      <c r="AE1834" t="s">
        <v>162</v>
      </c>
      <c r="AF1834" t="s">
        <v>162</v>
      </c>
      <c r="AG1834">
        <v>693285</v>
      </c>
      <c r="AH1834">
        <v>461269</v>
      </c>
      <c r="AI1834">
        <v>461269</v>
      </c>
      <c r="AJ1834">
        <v>116669</v>
      </c>
      <c r="AK1834">
        <v>284231</v>
      </c>
      <c r="AL1834">
        <v>75475</v>
      </c>
      <c r="AM1834">
        <v>216911</v>
      </c>
      <c r="AN1834" t="s">
        <v>164</v>
      </c>
      <c r="AO1834">
        <v>9</v>
      </c>
      <c r="AP1834" t="s">
        <v>162</v>
      </c>
      <c r="AQ1834">
        <v>3.74</v>
      </c>
      <c r="AR1834">
        <v>69</v>
      </c>
      <c r="AS1834">
        <v>3.73</v>
      </c>
      <c r="AT1834" t="s">
        <v>165</v>
      </c>
      <c r="AU1834">
        <v>69</v>
      </c>
      <c r="AV1834">
        <v>0</v>
      </c>
      <c r="AW1834">
        <v>0.1</v>
      </c>
      <c r="AX1834">
        <v>43.897337</v>
      </c>
      <c r="AY1834">
        <v>-85.851619999999997</v>
      </c>
      <c r="AZ1834" t="s">
        <v>164</v>
      </c>
      <c r="BC1834" t="s">
        <v>164</v>
      </c>
      <c r="BD1834">
        <v>-9556958.6219999995</v>
      </c>
      <c r="BE1834" s="1" t="s">
        <v>9112</v>
      </c>
    </row>
    <row r="1835" spans="1:57" x14ac:dyDescent="0.25">
      <c r="A1835">
        <v>83935</v>
      </c>
      <c r="B1835">
        <v>16172</v>
      </c>
      <c r="C1835">
        <v>5</v>
      </c>
      <c r="D1835" t="s">
        <v>155</v>
      </c>
      <c r="E1835" t="s">
        <v>156</v>
      </c>
      <c r="F1835">
        <v>178381</v>
      </c>
      <c r="G1835" t="s">
        <v>9113</v>
      </c>
      <c r="H1835" t="s">
        <v>9114</v>
      </c>
      <c r="I1835" t="s">
        <v>9115</v>
      </c>
      <c r="J1835" t="s">
        <v>658</v>
      </c>
      <c r="K1835" t="s">
        <v>659</v>
      </c>
      <c r="L1835">
        <v>48906</v>
      </c>
      <c r="M1835">
        <v>0.67</v>
      </c>
      <c r="N1835" t="s">
        <v>162</v>
      </c>
      <c r="O1835" t="s">
        <v>162</v>
      </c>
      <c r="P1835" t="s">
        <v>9116</v>
      </c>
      <c r="Q1835">
        <v>0.1</v>
      </c>
      <c r="R1835" t="s">
        <v>162</v>
      </c>
      <c r="S1835" t="s">
        <v>164</v>
      </c>
      <c r="T1835" t="s">
        <v>164</v>
      </c>
      <c r="U1835" t="s">
        <v>162</v>
      </c>
      <c r="V1835">
        <v>3.93</v>
      </c>
      <c r="X1835" t="s">
        <v>162</v>
      </c>
      <c r="Y1835" t="s">
        <v>162</v>
      </c>
      <c r="Z1835" t="s">
        <v>164</v>
      </c>
      <c r="AA1835" t="s">
        <v>162</v>
      </c>
      <c r="AB1835">
        <v>5.21</v>
      </c>
      <c r="AC1835">
        <v>6.45</v>
      </c>
      <c r="AD1835">
        <v>6.9</v>
      </c>
      <c r="AE1835" t="s">
        <v>162</v>
      </c>
      <c r="AF1835" t="s">
        <v>162</v>
      </c>
      <c r="AG1835">
        <v>873852</v>
      </c>
      <c r="AH1835">
        <v>2088745</v>
      </c>
      <c r="AI1835">
        <v>2088745</v>
      </c>
      <c r="AJ1835">
        <v>60866</v>
      </c>
      <c r="AK1835">
        <v>110275</v>
      </c>
      <c r="AL1835">
        <v>95713</v>
      </c>
      <c r="AM1835">
        <v>606998</v>
      </c>
      <c r="AN1835" t="s">
        <v>164</v>
      </c>
      <c r="AO1835">
        <v>10</v>
      </c>
      <c r="AP1835" t="s">
        <v>162</v>
      </c>
      <c r="AQ1835">
        <v>1.03</v>
      </c>
      <c r="AR1835">
        <v>138</v>
      </c>
      <c r="AS1835">
        <v>0.87</v>
      </c>
      <c r="AT1835" t="s">
        <v>165</v>
      </c>
      <c r="AU1835">
        <v>138</v>
      </c>
      <c r="AV1835">
        <v>0.02</v>
      </c>
      <c r="AW1835">
        <v>0.04</v>
      </c>
      <c r="AX1835">
        <v>42.742648000000003</v>
      </c>
      <c r="AY1835">
        <v>-84.543897000000001</v>
      </c>
      <c r="AZ1835" t="s">
        <v>164</v>
      </c>
      <c r="BA1835" t="s">
        <v>164</v>
      </c>
      <c r="BC1835" t="s">
        <v>164</v>
      </c>
      <c r="BD1835">
        <v>-9411383.5639999993</v>
      </c>
      <c r="BE1835" s="1" t="s">
        <v>9117</v>
      </c>
    </row>
    <row r="1836" spans="1:57" x14ac:dyDescent="0.25">
      <c r="A1836">
        <v>83936</v>
      </c>
      <c r="B1836">
        <v>16174</v>
      </c>
      <c r="C1836">
        <v>5</v>
      </c>
      <c r="D1836" t="s">
        <v>155</v>
      </c>
      <c r="E1836" t="s">
        <v>156</v>
      </c>
      <c r="F1836">
        <v>182901</v>
      </c>
      <c r="G1836" t="s">
        <v>9118</v>
      </c>
      <c r="H1836" t="s">
        <v>9119</v>
      </c>
      <c r="I1836" t="s">
        <v>9120</v>
      </c>
      <c r="J1836" t="s">
        <v>2783</v>
      </c>
      <c r="K1836" t="s">
        <v>284</v>
      </c>
      <c r="L1836">
        <v>48043</v>
      </c>
      <c r="M1836">
        <v>0.7</v>
      </c>
      <c r="N1836" t="s">
        <v>162</v>
      </c>
      <c r="O1836" t="s">
        <v>162</v>
      </c>
      <c r="P1836" t="s">
        <v>9121</v>
      </c>
      <c r="Q1836">
        <v>0.1</v>
      </c>
      <c r="R1836" t="s">
        <v>162</v>
      </c>
      <c r="S1836" t="s">
        <v>164</v>
      </c>
      <c r="T1836" t="s">
        <v>164</v>
      </c>
      <c r="U1836" t="s">
        <v>162</v>
      </c>
      <c r="V1836">
        <v>3.91</v>
      </c>
      <c r="X1836" t="s">
        <v>162</v>
      </c>
      <c r="Y1836" t="s">
        <v>162</v>
      </c>
      <c r="Z1836" t="s">
        <v>162</v>
      </c>
      <c r="AA1836" t="s">
        <v>162</v>
      </c>
      <c r="AB1836">
        <v>4.92</v>
      </c>
      <c r="AC1836">
        <v>6.01</v>
      </c>
      <c r="AD1836">
        <v>6.41</v>
      </c>
      <c r="AE1836" t="s">
        <v>162</v>
      </c>
      <c r="AF1836" t="s">
        <v>162</v>
      </c>
      <c r="AG1836">
        <v>820160</v>
      </c>
      <c r="AH1836">
        <v>775884</v>
      </c>
      <c r="AI1836">
        <v>775884</v>
      </c>
      <c r="AJ1836">
        <v>44599</v>
      </c>
      <c r="AK1836">
        <v>6002</v>
      </c>
      <c r="AL1836">
        <v>61228</v>
      </c>
      <c r="AM1836">
        <v>708332</v>
      </c>
      <c r="AN1836" t="s">
        <v>164</v>
      </c>
      <c r="AO1836">
        <v>10</v>
      </c>
      <c r="AP1836" t="s">
        <v>162</v>
      </c>
      <c r="AQ1836">
        <v>1.02</v>
      </c>
      <c r="AS1836">
        <v>2.81</v>
      </c>
      <c r="AT1836" t="s">
        <v>165</v>
      </c>
      <c r="AU1836">
        <v>120</v>
      </c>
      <c r="AV1836">
        <v>0</v>
      </c>
      <c r="AW1836">
        <v>0.7</v>
      </c>
      <c r="AX1836">
        <v>42.596696999999999</v>
      </c>
      <c r="AY1836">
        <v>-82.877780000000001</v>
      </c>
      <c r="AZ1836" t="s">
        <v>164</v>
      </c>
      <c r="BC1836" t="s">
        <v>164</v>
      </c>
      <c r="BD1836">
        <v>-9225912.2679999992</v>
      </c>
      <c r="BE1836" s="1" t="s">
        <v>9122</v>
      </c>
    </row>
    <row r="1837" spans="1:57" x14ac:dyDescent="0.25">
      <c r="A1837">
        <v>83974</v>
      </c>
      <c r="B1837">
        <v>16675</v>
      </c>
      <c r="C1837">
        <v>5</v>
      </c>
      <c r="D1837" t="s">
        <v>155</v>
      </c>
      <c r="E1837" t="s">
        <v>156</v>
      </c>
      <c r="F1837">
        <v>12549</v>
      </c>
      <c r="G1837" t="s">
        <v>9123</v>
      </c>
      <c r="H1837" t="s">
        <v>9124</v>
      </c>
      <c r="I1837" t="s">
        <v>9125</v>
      </c>
      <c r="J1837" t="s">
        <v>908</v>
      </c>
      <c r="K1837" t="s">
        <v>909</v>
      </c>
      <c r="L1837">
        <v>48198</v>
      </c>
      <c r="M1837">
        <v>0.7</v>
      </c>
      <c r="N1837" t="s">
        <v>162</v>
      </c>
      <c r="O1837" t="s">
        <v>162</v>
      </c>
      <c r="P1837" t="s">
        <v>9126</v>
      </c>
      <c r="Q1837">
        <v>0.1</v>
      </c>
      <c r="R1837" t="s">
        <v>162</v>
      </c>
      <c r="S1837" t="s">
        <v>164</v>
      </c>
      <c r="T1837" t="s">
        <v>164</v>
      </c>
      <c r="U1837" t="s">
        <v>162</v>
      </c>
      <c r="V1837">
        <v>3.98</v>
      </c>
      <c r="X1837" t="s">
        <v>162</v>
      </c>
      <c r="Y1837" t="s">
        <v>162</v>
      </c>
      <c r="Z1837" t="s">
        <v>162</v>
      </c>
      <c r="AA1837" t="s">
        <v>162</v>
      </c>
      <c r="AB1837">
        <v>4.9800000000000004</v>
      </c>
      <c r="AC1837">
        <v>6.2</v>
      </c>
      <c r="AD1837">
        <v>6.63</v>
      </c>
      <c r="AE1837" t="s">
        <v>162</v>
      </c>
      <c r="AF1837" t="s">
        <v>162</v>
      </c>
      <c r="AG1837">
        <v>1037538</v>
      </c>
      <c r="AH1837">
        <v>1504516</v>
      </c>
      <c r="AI1837">
        <v>1504516</v>
      </c>
      <c r="AJ1837">
        <v>47118</v>
      </c>
      <c r="AK1837">
        <v>24625</v>
      </c>
      <c r="AL1837">
        <v>113897</v>
      </c>
      <c r="AM1837">
        <v>851898</v>
      </c>
      <c r="AN1837" t="s">
        <v>164</v>
      </c>
      <c r="AO1837">
        <v>11</v>
      </c>
      <c r="AP1837" t="s">
        <v>162</v>
      </c>
      <c r="AQ1837">
        <v>1.48</v>
      </c>
      <c r="AS1837">
        <v>2.06</v>
      </c>
      <c r="AT1837" t="s">
        <v>165</v>
      </c>
      <c r="AU1837">
        <v>120</v>
      </c>
      <c r="AV1837">
        <v>0.06</v>
      </c>
      <c r="AW1837">
        <v>0.37</v>
      </c>
      <c r="AX1837">
        <v>42.239638999999997</v>
      </c>
      <c r="AY1837">
        <v>-83.611366000000004</v>
      </c>
      <c r="AZ1837" t="s">
        <v>164</v>
      </c>
      <c r="BC1837" t="s">
        <v>164</v>
      </c>
      <c r="BD1837">
        <v>-9307574.6879999992</v>
      </c>
      <c r="BE1837" s="1" t="s">
        <v>9127</v>
      </c>
    </row>
    <row r="1838" spans="1:57" x14ac:dyDescent="0.25">
      <c r="A1838">
        <v>84054</v>
      </c>
      <c r="B1838">
        <v>17585</v>
      </c>
      <c r="C1838">
        <v>5</v>
      </c>
      <c r="D1838" t="s">
        <v>155</v>
      </c>
      <c r="E1838" t="s">
        <v>156</v>
      </c>
      <c r="F1838">
        <v>132945</v>
      </c>
      <c r="G1838" t="s">
        <v>9128</v>
      </c>
      <c r="H1838" t="s">
        <v>9129</v>
      </c>
      <c r="I1838" t="s">
        <v>9130</v>
      </c>
      <c r="J1838" t="s">
        <v>253</v>
      </c>
      <c r="K1838" t="s">
        <v>254</v>
      </c>
      <c r="L1838">
        <v>48504</v>
      </c>
      <c r="M1838">
        <v>0.68</v>
      </c>
      <c r="N1838" t="s">
        <v>162</v>
      </c>
      <c r="O1838" t="s">
        <v>162</v>
      </c>
      <c r="P1838" t="s">
        <v>9131</v>
      </c>
      <c r="Q1838">
        <v>0.1</v>
      </c>
      <c r="R1838" t="s">
        <v>162</v>
      </c>
      <c r="S1838" t="s">
        <v>164</v>
      </c>
      <c r="T1838" t="s">
        <v>164</v>
      </c>
      <c r="U1838" t="s">
        <v>162</v>
      </c>
      <c r="V1838">
        <v>3.9</v>
      </c>
      <c r="X1838" t="s">
        <v>162</v>
      </c>
      <c r="Y1838" t="s">
        <v>162</v>
      </c>
      <c r="Z1838" t="s">
        <v>164</v>
      </c>
      <c r="AA1838" t="s">
        <v>162</v>
      </c>
      <c r="AB1838">
        <v>5.13</v>
      </c>
      <c r="AC1838">
        <v>6.45</v>
      </c>
      <c r="AD1838">
        <v>6.9</v>
      </c>
      <c r="AE1838" t="s">
        <v>162</v>
      </c>
      <c r="AF1838" t="s">
        <v>162</v>
      </c>
      <c r="AG1838">
        <v>1045029</v>
      </c>
      <c r="AH1838">
        <v>2222649</v>
      </c>
      <c r="AI1838">
        <v>2222649</v>
      </c>
      <c r="AJ1838">
        <v>55070</v>
      </c>
      <c r="AK1838">
        <v>56608</v>
      </c>
      <c r="AL1838">
        <v>78718</v>
      </c>
      <c r="AM1838">
        <v>854633</v>
      </c>
      <c r="AN1838" t="s">
        <v>164</v>
      </c>
      <c r="AO1838">
        <v>9</v>
      </c>
      <c r="AP1838" t="s">
        <v>162</v>
      </c>
      <c r="AQ1838">
        <v>2.12</v>
      </c>
      <c r="AR1838">
        <v>138</v>
      </c>
      <c r="AS1838">
        <v>0.98</v>
      </c>
      <c r="AT1838" t="s">
        <v>165</v>
      </c>
      <c r="AU1838">
        <v>138</v>
      </c>
      <c r="AV1838">
        <v>0.01</v>
      </c>
      <c r="AW1838">
        <v>3.75</v>
      </c>
      <c r="AX1838">
        <v>43.060384999999997</v>
      </c>
      <c r="AY1838">
        <v>-83.754322000000002</v>
      </c>
      <c r="AZ1838" t="s">
        <v>164</v>
      </c>
      <c r="BA1838" t="s">
        <v>164</v>
      </c>
      <c r="BC1838" t="s">
        <v>164</v>
      </c>
      <c r="BD1838">
        <v>-9323488.477</v>
      </c>
      <c r="BE1838" s="1" t="s">
        <v>9132</v>
      </c>
    </row>
    <row r="1839" spans="1:57" x14ac:dyDescent="0.25">
      <c r="A1839">
        <v>84068</v>
      </c>
      <c r="B1839">
        <v>17753</v>
      </c>
      <c r="C1839">
        <v>5</v>
      </c>
      <c r="D1839" t="s">
        <v>155</v>
      </c>
      <c r="E1839" t="s">
        <v>156</v>
      </c>
      <c r="F1839">
        <v>10622</v>
      </c>
      <c r="G1839" t="s">
        <v>9133</v>
      </c>
      <c r="H1839" t="s">
        <v>9134</v>
      </c>
      <c r="I1839" t="s">
        <v>9135</v>
      </c>
      <c r="J1839" t="s">
        <v>3523</v>
      </c>
      <c r="K1839" t="s">
        <v>3524</v>
      </c>
      <c r="L1839">
        <v>48635</v>
      </c>
      <c r="M1839">
        <v>0.71</v>
      </c>
      <c r="N1839" t="s">
        <v>162</v>
      </c>
      <c r="O1839" t="s">
        <v>162</v>
      </c>
      <c r="P1839" t="s">
        <v>9136</v>
      </c>
      <c r="Q1839">
        <v>0.1</v>
      </c>
      <c r="R1839" t="s">
        <v>162</v>
      </c>
      <c r="S1839" t="s">
        <v>164</v>
      </c>
      <c r="T1839" t="s">
        <v>164</v>
      </c>
      <c r="U1839" t="s">
        <v>162</v>
      </c>
      <c r="V1839">
        <v>3.96</v>
      </c>
      <c r="X1839" t="s">
        <v>162</v>
      </c>
      <c r="Y1839" t="s">
        <v>162</v>
      </c>
      <c r="Z1839" t="s">
        <v>164</v>
      </c>
      <c r="AA1839" t="s">
        <v>162</v>
      </c>
      <c r="AB1839">
        <v>6.08</v>
      </c>
      <c r="AC1839">
        <v>7.09</v>
      </c>
      <c r="AD1839">
        <v>7.44</v>
      </c>
      <c r="AE1839" t="s">
        <v>162</v>
      </c>
      <c r="AF1839" t="s">
        <v>162</v>
      </c>
      <c r="AG1839">
        <v>341650</v>
      </c>
      <c r="AH1839">
        <v>36685</v>
      </c>
      <c r="AI1839">
        <v>36685</v>
      </c>
      <c r="AJ1839">
        <v>129403</v>
      </c>
      <c r="AK1839">
        <v>160136</v>
      </c>
      <c r="AL1839">
        <v>17456</v>
      </c>
      <c r="AM1839">
        <v>34655</v>
      </c>
      <c r="AN1839" t="s">
        <v>164</v>
      </c>
      <c r="AO1839">
        <v>8</v>
      </c>
      <c r="AP1839" t="s">
        <v>162</v>
      </c>
      <c r="AQ1839">
        <v>2.1800000000000002</v>
      </c>
      <c r="AR1839">
        <v>138</v>
      </c>
      <c r="AS1839">
        <v>1.71</v>
      </c>
      <c r="AT1839" t="s">
        <v>165</v>
      </c>
      <c r="AU1839">
        <v>138</v>
      </c>
      <c r="AV1839">
        <v>0.1</v>
      </c>
      <c r="AW1839">
        <v>9.07</v>
      </c>
      <c r="AX1839">
        <v>45.427039999999998</v>
      </c>
      <c r="AY1839">
        <v>-83.830195000000003</v>
      </c>
      <c r="AZ1839" t="s">
        <v>164</v>
      </c>
      <c r="BA1839" t="s">
        <v>164</v>
      </c>
      <c r="BC1839" t="s">
        <v>164</v>
      </c>
      <c r="BD1839">
        <v>-9331934.6209999993</v>
      </c>
      <c r="BE1839" s="1" t="s">
        <v>9137</v>
      </c>
    </row>
    <row r="1840" spans="1:57" x14ac:dyDescent="0.25">
      <c r="A1840">
        <v>84303</v>
      </c>
      <c r="B1840">
        <v>20765</v>
      </c>
      <c r="C1840">
        <v>5</v>
      </c>
      <c r="D1840" t="s">
        <v>155</v>
      </c>
      <c r="E1840" t="s">
        <v>156</v>
      </c>
      <c r="F1840">
        <v>126241</v>
      </c>
      <c r="G1840" t="s">
        <v>9138</v>
      </c>
      <c r="H1840" t="s">
        <v>9139</v>
      </c>
      <c r="I1840" t="s">
        <v>9140</v>
      </c>
      <c r="J1840" t="s">
        <v>351</v>
      </c>
      <c r="K1840" t="s">
        <v>351</v>
      </c>
      <c r="L1840">
        <v>49201</v>
      </c>
      <c r="M1840">
        <v>0.68</v>
      </c>
      <c r="N1840" t="s">
        <v>162</v>
      </c>
      <c r="O1840" t="s">
        <v>162</v>
      </c>
      <c r="P1840" t="s">
        <v>9141</v>
      </c>
      <c r="Q1840">
        <v>0.1</v>
      </c>
      <c r="R1840" t="s">
        <v>162</v>
      </c>
      <c r="S1840" t="s">
        <v>164</v>
      </c>
      <c r="T1840" t="s">
        <v>164</v>
      </c>
      <c r="U1840" t="s">
        <v>162</v>
      </c>
      <c r="V1840">
        <v>3.96</v>
      </c>
      <c r="X1840" t="s">
        <v>162</v>
      </c>
      <c r="Y1840" t="s">
        <v>162</v>
      </c>
      <c r="Z1840" t="s">
        <v>164</v>
      </c>
      <c r="AA1840" t="s">
        <v>162</v>
      </c>
      <c r="AB1840">
        <v>5.26</v>
      </c>
      <c r="AC1840">
        <v>6.56</v>
      </c>
      <c r="AD1840">
        <v>7.01</v>
      </c>
      <c r="AE1840" t="s">
        <v>162</v>
      </c>
      <c r="AF1840" t="s">
        <v>162</v>
      </c>
      <c r="AG1840">
        <v>1093942</v>
      </c>
      <c r="AH1840">
        <v>2134968</v>
      </c>
      <c r="AI1840">
        <v>2134968</v>
      </c>
      <c r="AJ1840">
        <v>70729</v>
      </c>
      <c r="AK1840">
        <v>81440</v>
      </c>
      <c r="AL1840">
        <v>117733</v>
      </c>
      <c r="AM1840">
        <v>824041</v>
      </c>
      <c r="AN1840" t="s">
        <v>164</v>
      </c>
      <c r="AO1840">
        <v>11</v>
      </c>
      <c r="AP1840" t="s">
        <v>162</v>
      </c>
      <c r="AQ1840">
        <v>0.25</v>
      </c>
      <c r="AS1840">
        <v>0.26</v>
      </c>
      <c r="AT1840" t="s">
        <v>165</v>
      </c>
      <c r="AV1840">
        <v>0.01</v>
      </c>
      <c r="AW1840">
        <v>7.0000000000000007E-2</v>
      </c>
      <c r="AX1840">
        <v>42.247872000000001</v>
      </c>
      <c r="AY1840">
        <v>-84.405158</v>
      </c>
      <c r="AZ1840" t="s">
        <v>164</v>
      </c>
      <c r="BA1840" t="s">
        <v>164</v>
      </c>
      <c r="BC1840" t="s">
        <v>164</v>
      </c>
      <c r="BD1840">
        <v>-9395939.2090000007</v>
      </c>
      <c r="BE1840" s="1" t="s">
        <v>9142</v>
      </c>
    </row>
    <row r="1841" spans="1:57" x14ac:dyDescent="0.25">
      <c r="A1841">
        <v>84403</v>
      </c>
      <c r="B1841">
        <v>22137</v>
      </c>
      <c r="C1841">
        <v>5</v>
      </c>
      <c r="D1841" t="s">
        <v>155</v>
      </c>
      <c r="E1841" t="s">
        <v>156</v>
      </c>
      <c r="F1841">
        <v>93241</v>
      </c>
      <c r="G1841" t="s">
        <v>9143</v>
      </c>
      <c r="H1841" t="s">
        <v>9144</v>
      </c>
      <c r="I1841" t="s">
        <v>9144</v>
      </c>
      <c r="J1841" t="s">
        <v>990</v>
      </c>
      <c r="K1841" t="s">
        <v>659</v>
      </c>
      <c r="L1841">
        <v>48864</v>
      </c>
      <c r="M1841">
        <v>0.68</v>
      </c>
      <c r="N1841" t="s">
        <v>162</v>
      </c>
      <c r="O1841" t="s">
        <v>162</v>
      </c>
      <c r="P1841" t="s">
        <v>9145</v>
      </c>
      <c r="Q1841">
        <v>0.1</v>
      </c>
      <c r="R1841" t="s">
        <v>162</v>
      </c>
      <c r="S1841" t="s">
        <v>164</v>
      </c>
      <c r="T1841" t="s">
        <v>164</v>
      </c>
      <c r="U1841" t="s">
        <v>162</v>
      </c>
      <c r="V1841">
        <v>3.93</v>
      </c>
      <c r="X1841" t="s">
        <v>162</v>
      </c>
      <c r="Y1841" t="s">
        <v>162</v>
      </c>
      <c r="Z1841" t="s">
        <v>164</v>
      </c>
      <c r="AA1841" t="s">
        <v>162</v>
      </c>
      <c r="AB1841">
        <v>5.24</v>
      </c>
      <c r="AC1841">
        <v>6.54</v>
      </c>
      <c r="AD1841">
        <v>6.98</v>
      </c>
      <c r="AE1841" t="s">
        <v>162</v>
      </c>
      <c r="AF1841" t="s">
        <v>162</v>
      </c>
      <c r="AG1841">
        <v>1140439</v>
      </c>
      <c r="AH1841">
        <v>2092965</v>
      </c>
      <c r="AI1841">
        <v>2092965</v>
      </c>
      <c r="AJ1841">
        <v>70508</v>
      </c>
      <c r="AK1841">
        <v>110275</v>
      </c>
      <c r="AL1841">
        <v>110329</v>
      </c>
      <c r="AM1841">
        <v>849328</v>
      </c>
      <c r="AN1841" t="s">
        <v>164</v>
      </c>
      <c r="AO1841">
        <v>10</v>
      </c>
      <c r="AP1841" t="s">
        <v>162</v>
      </c>
      <c r="AQ1841">
        <v>0.65</v>
      </c>
      <c r="AS1841">
        <v>0.02</v>
      </c>
      <c r="AT1841" t="s">
        <v>165</v>
      </c>
      <c r="AV1841">
        <v>0</v>
      </c>
      <c r="AW1841">
        <v>0.65</v>
      </c>
      <c r="AX1841">
        <v>42.722180000000002</v>
      </c>
      <c r="AY1841">
        <v>-84.428349999999995</v>
      </c>
      <c r="AZ1841" t="s">
        <v>164</v>
      </c>
      <c r="BA1841" t="s">
        <v>164</v>
      </c>
      <c r="BC1841" t="s">
        <v>164</v>
      </c>
      <c r="BD1841">
        <v>-9398520.9299999997</v>
      </c>
      <c r="BE1841" s="1" t="s">
        <v>9146</v>
      </c>
    </row>
    <row r="1842" spans="1:57" x14ac:dyDescent="0.25">
      <c r="A1842">
        <v>84438</v>
      </c>
      <c r="B1842">
        <v>22558</v>
      </c>
      <c r="C1842">
        <v>5</v>
      </c>
      <c r="D1842" t="s">
        <v>155</v>
      </c>
      <c r="E1842" t="s">
        <v>156</v>
      </c>
      <c r="F1842">
        <v>147862</v>
      </c>
      <c r="G1842" t="s">
        <v>9147</v>
      </c>
      <c r="H1842" t="s">
        <v>9148</v>
      </c>
      <c r="I1842" t="s">
        <v>9149</v>
      </c>
      <c r="J1842" t="s">
        <v>394</v>
      </c>
      <c r="K1842" t="s">
        <v>320</v>
      </c>
      <c r="L1842">
        <v>49506</v>
      </c>
      <c r="M1842">
        <v>0.68</v>
      </c>
      <c r="N1842" t="s">
        <v>162</v>
      </c>
      <c r="O1842" t="s">
        <v>162</v>
      </c>
      <c r="P1842" t="s">
        <v>9150</v>
      </c>
      <c r="Q1842">
        <v>0.1</v>
      </c>
      <c r="R1842" t="s">
        <v>162</v>
      </c>
      <c r="S1842" t="s">
        <v>164</v>
      </c>
      <c r="T1842" t="s">
        <v>164</v>
      </c>
      <c r="U1842" t="s">
        <v>162</v>
      </c>
      <c r="V1842">
        <v>3.9</v>
      </c>
      <c r="X1842" t="s">
        <v>162</v>
      </c>
      <c r="Y1842" t="s">
        <v>162</v>
      </c>
      <c r="Z1842" t="s">
        <v>162</v>
      </c>
      <c r="AA1842" t="s">
        <v>162</v>
      </c>
      <c r="AB1842">
        <v>4.8099999999999996</v>
      </c>
      <c r="AC1842">
        <v>5.95</v>
      </c>
      <c r="AD1842">
        <v>6.4</v>
      </c>
      <c r="AE1842" t="s">
        <v>162</v>
      </c>
      <c r="AF1842" t="s">
        <v>162</v>
      </c>
      <c r="AG1842">
        <v>586747</v>
      </c>
      <c r="AH1842">
        <v>1426249</v>
      </c>
      <c r="AI1842">
        <v>1426249</v>
      </c>
      <c r="AJ1842">
        <v>91269</v>
      </c>
      <c r="AK1842">
        <v>105051</v>
      </c>
      <c r="AL1842">
        <v>88002</v>
      </c>
      <c r="AM1842">
        <v>302427</v>
      </c>
      <c r="AN1842" t="s">
        <v>164</v>
      </c>
      <c r="AO1842">
        <v>10</v>
      </c>
      <c r="AP1842" t="s">
        <v>162</v>
      </c>
      <c r="AQ1842">
        <v>0.48</v>
      </c>
      <c r="AS1842">
        <v>0.13</v>
      </c>
      <c r="AT1842" t="s">
        <v>165</v>
      </c>
      <c r="AU1842">
        <v>138</v>
      </c>
      <c r="AV1842">
        <v>0</v>
      </c>
      <c r="AW1842">
        <v>0.47</v>
      </c>
      <c r="AX1842">
        <v>42.903297999999999</v>
      </c>
      <c r="AY1842">
        <v>-85.665539999999993</v>
      </c>
      <c r="AZ1842" t="s">
        <v>164</v>
      </c>
      <c r="BC1842" t="s">
        <v>164</v>
      </c>
      <c r="BD1842">
        <v>-9536244.2909999993</v>
      </c>
      <c r="BE1842">
        <v>5297264.38</v>
      </c>
    </row>
    <row r="1843" spans="1:57" x14ac:dyDescent="0.25">
      <c r="A1843">
        <v>84543</v>
      </c>
      <c r="B1843">
        <v>24013</v>
      </c>
      <c r="C1843">
        <v>5</v>
      </c>
      <c r="D1843" t="s">
        <v>155</v>
      </c>
      <c r="E1843" t="s">
        <v>156</v>
      </c>
      <c r="F1843">
        <v>186605</v>
      </c>
      <c r="G1843" t="s">
        <v>9151</v>
      </c>
      <c r="H1843" t="s">
        <v>9152</v>
      </c>
      <c r="I1843" t="s">
        <v>9153</v>
      </c>
      <c r="J1843" t="s">
        <v>686</v>
      </c>
      <c r="K1843" t="s">
        <v>161</v>
      </c>
      <c r="L1843">
        <v>48216</v>
      </c>
      <c r="M1843">
        <v>0.7</v>
      </c>
      <c r="N1843" t="s">
        <v>162</v>
      </c>
      <c r="O1843" t="s">
        <v>162</v>
      </c>
      <c r="P1843" t="s">
        <v>9154</v>
      </c>
      <c r="Q1843">
        <v>0.1</v>
      </c>
      <c r="R1843" t="s">
        <v>162</v>
      </c>
      <c r="S1843" t="s">
        <v>164</v>
      </c>
      <c r="T1843" t="s">
        <v>164</v>
      </c>
      <c r="U1843" t="s">
        <v>162</v>
      </c>
      <c r="V1843">
        <v>3.96</v>
      </c>
      <c r="X1843" t="s">
        <v>162</v>
      </c>
      <c r="Y1843" t="s">
        <v>162</v>
      </c>
      <c r="Z1843" t="s">
        <v>162</v>
      </c>
      <c r="AA1843" t="s">
        <v>162</v>
      </c>
      <c r="AB1843">
        <v>4.78</v>
      </c>
      <c r="AC1843">
        <v>5.77</v>
      </c>
      <c r="AD1843">
        <v>6.13</v>
      </c>
      <c r="AE1843" t="s">
        <v>162</v>
      </c>
      <c r="AF1843" t="s">
        <v>162</v>
      </c>
      <c r="AG1843">
        <v>904243</v>
      </c>
      <c r="AH1843">
        <v>815568</v>
      </c>
      <c r="AI1843">
        <v>815568</v>
      </c>
      <c r="AJ1843">
        <v>45089</v>
      </c>
      <c r="AK1843">
        <v>10479</v>
      </c>
      <c r="AL1843">
        <v>72883</v>
      </c>
      <c r="AM1843">
        <v>775792</v>
      </c>
      <c r="AN1843" t="s">
        <v>164</v>
      </c>
      <c r="AO1843">
        <v>10</v>
      </c>
      <c r="AP1843" t="s">
        <v>162</v>
      </c>
      <c r="AQ1843">
        <v>1.2</v>
      </c>
      <c r="AS1843">
        <v>1.64</v>
      </c>
      <c r="AT1843" t="s">
        <v>165</v>
      </c>
      <c r="AV1843">
        <v>0.04</v>
      </c>
      <c r="AW1843">
        <v>0.14000000000000001</v>
      </c>
      <c r="AX1843">
        <v>42.330741000000003</v>
      </c>
      <c r="AY1843">
        <v>-83.082566999999997</v>
      </c>
      <c r="AZ1843" t="s">
        <v>164</v>
      </c>
      <c r="BC1843" t="s">
        <v>164</v>
      </c>
      <c r="BD1843">
        <v>-9248709.0519999992</v>
      </c>
      <c r="BE1843" s="1" t="s">
        <v>9155</v>
      </c>
    </row>
    <row r="1844" spans="1:57" x14ac:dyDescent="0.25">
      <c r="A1844">
        <v>84659</v>
      </c>
      <c r="B1844">
        <v>25488</v>
      </c>
      <c r="C1844">
        <v>5</v>
      </c>
      <c r="D1844" t="s">
        <v>155</v>
      </c>
      <c r="E1844" t="s">
        <v>156</v>
      </c>
      <c r="F1844">
        <v>67381</v>
      </c>
      <c r="G1844" t="s">
        <v>9156</v>
      </c>
      <c r="H1844" t="s">
        <v>9157</v>
      </c>
      <c r="I1844" t="s">
        <v>9157</v>
      </c>
      <c r="J1844" t="s">
        <v>2499</v>
      </c>
      <c r="K1844" t="s">
        <v>1177</v>
      </c>
      <c r="L1844">
        <v>49677</v>
      </c>
      <c r="M1844">
        <v>0.71</v>
      </c>
      <c r="N1844" t="s">
        <v>162</v>
      </c>
      <c r="O1844" t="s">
        <v>162</v>
      </c>
      <c r="P1844" t="s">
        <v>9158</v>
      </c>
      <c r="Q1844">
        <v>0.1</v>
      </c>
      <c r="R1844" t="s">
        <v>162</v>
      </c>
      <c r="S1844" t="s">
        <v>164</v>
      </c>
      <c r="T1844" t="s">
        <v>164</v>
      </c>
      <c r="U1844" t="s">
        <v>162</v>
      </c>
      <c r="V1844">
        <v>3.84</v>
      </c>
      <c r="X1844" t="s">
        <v>162</v>
      </c>
      <c r="Y1844" t="s">
        <v>162</v>
      </c>
      <c r="Z1844" t="s">
        <v>164</v>
      </c>
      <c r="AA1844" t="s">
        <v>162</v>
      </c>
      <c r="AB1844">
        <v>5.28</v>
      </c>
      <c r="AC1844">
        <v>6.55</v>
      </c>
      <c r="AD1844">
        <v>7</v>
      </c>
      <c r="AE1844" t="s">
        <v>162</v>
      </c>
      <c r="AF1844" t="s">
        <v>162</v>
      </c>
      <c r="AG1844">
        <v>760590</v>
      </c>
      <c r="AH1844">
        <v>726600</v>
      </c>
      <c r="AI1844">
        <v>726600</v>
      </c>
      <c r="AJ1844">
        <v>134850</v>
      </c>
      <c r="AK1844">
        <v>306019</v>
      </c>
      <c r="AL1844">
        <v>78511</v>
      </c>
      <c r="AM1844">
        <v>241211</v>
      </c>
      <c r="AN1844" t="s">
        <v>164</v>
      </c>
      <c r="AO1844">
        <v>9</v>
      </c>
      <c r="AP1844" t="s">
        <v>162</v>
      </c>
      <c r="AQ1844">
        <v>4.2</v>
      </c>
      <c r="AS1844">
        <v>2.02</v>
      </c>
      <c r="AT1844" t="s">
        <v>165</v>
      </c>
      <c r="AU1844">
        <v>69</v>
      </c>
      <c r="AV1844">
        <v>0.43</v>
      </c>
      <c r="AW1844">
        <v>10.62</v>
      </c>
      <c r="AX1844">
        <v>43.875</v>
      </c>
      <c r="AY1844">
        <v>-85.522000000000006</v>
      </c>
      <c r="AZ1844" t="s">
        <v>164</v>
      </c>
      <c r="BA1844" t="s">
        <v>164</v>
      </c>
      <c r="BC1844" t="s">
        <v>164</v>
      </c>
      <c r="BD1844">
        <v>-9520265.4920000006</v>
      </c>
      <c r="BE1844" s="1" t="s">
        <v>9159</v>
      </c>
    </row>
    <row r="1845" spans="1:57" x14ac:dyDescent="0.25">
      <c r="A1845">
        <v>84699</v>
      </c>
      <c r="B1845">
        <v>25921</v>
      </c>
      <c r="C1845">
        <v>5</v>
      </c>
      <c r="D1845" t="s">
        <v>155</v>
      </c>
      <c r="E1845" t="s">
        <v>156</v>
      </c>
      <c r="F1845">
        <v>149741</v>
      </c>
      <c r="G1845" t="s">
        <v>9160</v>
      </c>
      <c r="H1845" t="s">
        <v>9161</v>
      </c>
      <c r="I1845" t="s">
        <v>9161</v>
      </c>
      <c r="J1845" t="s">
        <v>748</v>
      </c>
      <c r="K1845" t="s">
        <v>495</v>
      </c>
      <c r="L1845">
        <v>49022</v>
      </c>
      <c r="M1845">
        <v>0.72</v>
      </c>
      <c r="N1845" t="s">
        <v>162</v>
      </c>
      <c r="O1845" t="s">
        <v>162</v>
      </c>
      <c r="P1845" t="s">
        <v>9162</v>
      </c>
      <c r="Q1845">
        <v>0.1</v>
      </c>
      <c r="R1845" t="s">
        <v>162</v>
      </c>
      <c r="S1845" t="s">
        <v>164</v>
      </c>
      <c r="T1845" t="s">
        <v>164</v>
      </c>
      <c r="U1845" t="s">
        <v>162</v>
      </c>
      <c r="V1845">
        <v>4.01</v>
      </c>
      <c r="X1845" t="s">
        <v>162</v>
      </c>
      <c r="Y1845" t="s">
        <v>162</v>
      </c>
      <c r="Z1845" t="s">
        <v>164</v>
      </c>
      <c r="AA1845" t="s">
        <v>162</v>
      </c>
      <c r="AB1845">
        <v>5.88</v>
      </c>
      <c r="AC1845">
        <v>7.08</v>
      </c>
      <c r="AD1845">
        <v>7.45</v>
      </c>
      <c r="AE1845" t="s">
        <v>162</v>
      </c>
      <c r="AF1845" t="s">
        <v>162</v>
      </c>
      <c r="AG1845">
        <v>540896</v>
      </c>
      <c r="AH1845">
        <v>1446932</v>
      </c>
      <c r="AI1845">
        <v>1446932</v>
      </c>
      <c r="AJ1845">
        <v>63996</v>
      </c>
      <c r="AK1845">
        <v>71725</v>
      </c>
      <c r="AL1845">
        <v>151289</v>
      </c>
      <c r="AM1845">
        <v>253887</v>
      </c>
      <c r="AN1845" t="s">
        <v>164</v>
      </c>
      <c r="AO1845">
        <v>12</v>
      </c>
      <c r="AP1845" t="s">
        <v>162</v>
      </c>
      <c r="AQ1845">
        <v>0.13</v>
      </c>
      <c r="AR1845">
        <v>138</v>
      </c>
      <c r="AS1845">
        <v>7.0000000000000007E-2</v>
      </c>
      <c r="AT1845" t="s">
        <v>165</v>
      </c>
      <c r="AV1845">
        <v>0.02</v>
      </c>
      <c r="AW1845">
        <v>0.23</v>
      </c>
      <c r="AX1845">
        <v>42.113393000000002</v>
      </c>
      <c r="AY1845">
        <v>-86.463662999999997</v>
      </c>
      <c r="AZ1845" t="s">
        <v>164</v>
      </c>
      <c r="BA1845" t="s">
        <v>164</v>
      </c>
      <c r="BC1845" t="s">
        <v>164</v>
      </c>
      <c r="BD1845">
        <v>-9625090.9370000008</v>
      </c>
      <c r="BE1845" s="1" t="s">
        <v>9163</v>
      </c>
    </row>
    <row r="1846" spans="1:57" x14ac:dyDescent="0.25">
      <c r="A1846">
        <v>84714</v>
      </c>
      <c r="B1846">
        <v>26091</v>
      </c>
      <c r="C1846">
        <v>5</v>
      </c>
      <c r="D1846" t="s">
        <v>155</v>
      </c>
      <c r="E1846" t="s">
        <v>156</v>
      </c>
      <c r="F1846">
        <v>189881</v>
      </c>
      <c r="G1846" t="s">
        <v>9164</v>
      </c>
      <c r="H1846" t="s">
        <v>9165</v>
      </c>
      <c r="I1846" t="s">
        <v>9166</v>
      </c>
      <c r="J1846" t="s">
        <v>5547</v>
      </c>
      <c r="K1846" t="s">
        <v>932</v>
      </c>
      <c r="L1846">
        <v>49456</v>
      </c>
      <c r="M1846">
        <v>0.72</v>
      </c>
      <c r="N1846" t="s">
        <v>162</v>
      </c>
      <c r="O1846" t="s">
        <v>162</v>
      </c>
      <c r="P1846" t="s">
        <v>9167</v>
      </c>
      <c r="Q1846">
        <v>0.1</v>
      </c>
      <c r="R1846" t="s">
        <v>162</v>
      </c>
      <c r="S1846" t="s">
        <v>164</v>
      </c>
      <c r="T1846" t="s">
        <v>164</v>
      </c>
      <c r="U1846" t="s">
        <v>162</v>
      </c>
      <c r="V1846">
        <v>3.93</v>
      </c>
      <c r="X1846" t="s">
        <v>162</v>
      </c>
      <c r="Y1846" t="s">
        <v>162</v>
      </c>
      <c r="Z1846" t="s">
        <v>164</v>
      </c>
      <c r="AA1846" t="s">
        <v>162</v>
      </c>
      <c r="AB1846">
        <v>5.46</v>
      </c>
      <c r="AC1846">
        <v>6.77</v>
      </c>
      <c r="AD1846">
        <v>7.2</v>
      </c>
      <c r="AE1846" t="s">
        <v>162</v>
      </c>
      <c r="AF1846" t="s">
        <v>162</v>
      </c>
      <c r="AG1846">
        <v>429430</v>
      </c>
      <c r="AH1846">
        <v>706332</v>
      </c>
      <c r="AI1846">
        <v>706332</v>
      </c>
      <c r="AJ1846">
        <v>69042</v>
      </c>
      <c r="AK1846">
        <v>76552</v>
      </c>
      <c r="AL1846">
        <v>74320</v>
      </c>
      <c r="AM1846">
        <v>209516</v>
      </c>
      <c r="AN1846" t="s">
        <v>164</v>
      </c>
      <c r="AP1846" t="s">
        <v>162</v>
      </c>
      <c r="AQ1846">
        <v>0.83</v>
      </c>
      <c r="AS1846">
        <v>1.1100000000000001</v>
      </c>
      <c r="AT1846" t="s">
        <v>165</v>
      </c>
      <c r="AU1846">
        <v>69</v>
      </c>
      <c r="AV1846">
        <v>0</v>
      </c>
      <c r="AW1846">
        <v>0.22</v>
      </c>
      <c r="AX1846">
        <v>43.076703999999999</v>
      </c>
      <c r="AY1846">
        <v>-86.197149999999993</v>
      </c>
      <c r="AZ1846" t="s">
        <v>164</v>
      </c>
      <c r="BA1846" t="s">
        <v>164</v>
      </c>
      <c r="BC1846" t="s">
        <v>164</v>
      </c>
      <c r="BD1846">
        <v>-9595422.8460000008</v>
      </c>
      <c r="BE1846" s="1" t="s">
        <v>9168</v>
      </c>
    </row>
    <row r="1847" spans="1:57" x14ac:dyDescent="0.25">
      <c r="A1847">
        <v>84839</v>
      </c>
      <c r="B1847">
        <v>27822</v>
      </c>
      <c r="C1847">
        <v>5</v>
      </c>
      <c r="D1847" t="s">
        <v>155</v>
      </c>
      <c r="E1847" t="s">
        <v>156</v>
      </c>
      <c r="F1847">
        <v>12066</v>
      </c>
      <c r="G1847" t="s">
        <v>9169</v>
      </c>
      <c r="H1847" t="s">
        <v>9170</v>
      </c>
      <c r="I1847" t="s">
        <v>9171</v>
      </c>
      <c r="J1847" t="s">
        <v>351</v>
      </c>
      <c r="K1847" t="s">
        <v>351</v>
      </c>
      <c r="L1847">
        <v>49201</v>
      </c>
      <c r="M1847">
        <v>0.7</v>
      </c>
      <c r="N1847" t="s">
        <v>162</v>
      </c>
      <c r="O1847" t="s">
        <v>162</v>
      </c>
      <c r="P1847" t="s">
        <v>9172</v>
      </c>
      <c r="Q1847">
        <v>0.1</v>
      </c>
      <c r="R1847" t="s">
        <v>162</v>
      </c>
      <c r="S1847" t="s">
        <v>164</v>
      </c>
      <c r="T1847" t="s">
        <v>164</v>
      </c>
      <c r="U1847" t="s">
        <v>162</v>
      </c>
      <c r="V1847">
        <v>3.96</v>
      </c>
      <c r="X1847" t="s">
        <v>162</v>
      </c>
      <c r="Y1847" t="s">
        <v>162</v>
      </c>
      <c r="Z1847" t="s">
        <v>164</v>
      </c>
      <c r="AA1847" t="s">
        <v>162</v>
      </c>
      <c r="AB1847">
        <v>5.19</v>
      </c>
      <c r="AC1847">
        <v>6.48</v>
      </c>
      <c r="AD1847">
        <v>6.93</v>
      </c>
      <c r="AE1847" t="s">
        <v>162</v>
      </c>
      <c r="AF1847" t="s">
        <v>162</v>
      </c>
      <c r="AG1847">
        <v>1093942</v>
      </c>
      <c r="AH1847">
        <v>2134968</v>
      </c>
      <c r="AI1847">
        <v>2134968</v>
      </c>
      <c r="AJ1847">
        <v>70729</v>
      </c>
      <c r="AK1847">
        <v>81440</v>
      </c>
      <c r="AL1847">
        <v>117733</v>
      </c>
      <c r="AM1847">
        <v>824041</v>
      </c>
      <c r="AN1847" t="s">
        <v>164</v>
      </c>
      <c r="AO1847">
        <v>11</v>
      </c>
      <c r="AP1847" t="s">
        <v>162</v>
      </c>
      <c r="AQ1847">
        <v>0.38</v>
      </c>
      <c r="AS1847">
        <v>0.37</v>
      </c>
      <c r="AT1847" t="s">
        <v>165</v>
      </c>
      <c r="AV1847">
        <v>0</v>
      </c>
      <c r="AW1847">
        <v>0.11</v>
      </c>
      <c r="AX1847">
        <v>42.246619000000003</v>
      </c>
      <c r="AY1847">
        <v>-84.402934999999999</v>
      </c>
      <c r="AZ1847" t="s">
        <v>164</v>
      </c>
      <c r="BA1847" t="s">
        <v>164</v>
      </c>
      <c r="BC1847" t="s">
        <v>164</v>
      </c>
      <c r="BD1847">
        <v>-9395691.7459999993</v>
      </c>
      <c r="BE1847" s="1" t="s">
        <v>8534</v>
      </c>
    </row>
    <row r="1848" spans="1:57" x14ac:dyDescent="0.25">
      <c r="A1848">
        <v>85025</v>
      </c>
      <c r="B1848">
        <v>30315</v>
      </c>
      <c r="C1848">
        <v>5</v>
      </c>
      <c r="D1848" t="s">
        <v>155</v>
      </c>
      <c r="E1848" t="s">
        <v>156</v>
      </c>
      <c r="F1848">
        <v>135825</v>
      </c>
      <c r="G1848" t="s">
        <v>9173</v>
      </c>
      <c r="H1848" t="s">
        <v>9174</v>
      </c>
      <c r="I1848" t="s">
        <v>9174</v>
      </c>
      <c r="J1848" t="s">
        <v>931</v>
      </c>
      <c r="K1848" t="s">
        <v>932</v>
      </c>
      <c r="L1848">
        <v>49423</v>
      </c>
      <c r="M1848">
        <v>0.66</v>
      </c>
      <c r="N1848" t="s">
        <v>162</v>
      </c>
      <c r="O1848" t="s">
        <v>162</v>
      </c>
      <c r="P1848" t="s">
        <v>9175</v>
      </c>
      <c r="Q1848">
        <v>0.1</v>
      </c>
      <c r="R1848" t="s">
        <v>162</v>
      </c>
      <c r="S1848" t="s">
        <v>164</v>
      </c>
      <c r="T1848" t="s">
        <v>164</v>
      </c>
      <c r="U1848" t="s">
        <v>162</v>
      </c>
      <c r="V1848">
        <v>3.92</v>
      </c>
      <c r="X1848" t="s">
        <v>162</v>
      </c>
      <c r="Y1848" t="s">
        <v>162</v>
      </c>
      <c r="Z1848" t="s">
        <v>164</v>
      </c>
      <c r="AA1848" t="s">
        <v>162</v>
      </c>
      <c r="AB1848">
        <v>5.21</v>
      </c>
      <c r="AC1848">
        <v>6.53</v>
      </c>
      <c r="AD1848">
        <v>6.98</v>
      </c>
      <c r="AE1848" t="s">
        <v>162</v>
      </c>
      <c r="AF1848" t="s">
        <v>162</v>
      </c>
      <c r="AG1848">
        <v>526166</v>
      </c>
      <c r="AH1848">
        <v>923005</v>
      </c>
      <c r="AI1848">
        <v>923005</v>
      </c>
      <c r="AJ1848">
        <v>85029</v>
      </c>
      <c r="AK1848">
        <v>84515</v>
      </c>
      <c r="AL1848">
        <v>79125</v>
      </c>
      <c r="AM1848">
        <v>277498</v>
      </c>
      <c r="AN1848" t="s">
        <v>164</v>
      </c>
      <c r="AO1848">
        <v>10</v>
      </c>
      <c r="AP1848" t="s">
        <v>162</v>
      </c>
      <c r="AQ1848">
        <v>0.24</v>
      </c>
      <c r="AS1848">
        <v>0.24</v>
      </c>
      <c r="AT1848" t="s">
        <v>165</v>
      </c>
      <c r="AV1848">
        <v>0.02</v>
      </c>
      <c r="AW1848">
        <v>0.25</v>
      </c>
      <c r="AX1848">
        <v>42.793438999999999</v>
      </c>
      <c r="AY1848">
        <v>-86.087897999999996</v>
      </c>
      <c r="AZ1848" t="s">
        <v>164</v>
      </c>
      <c r="BA1848" t="s">
        <v>164</v>
      </c>
      <c r="BC1848" t="s">
        <v>164</v>
      </c>
      <c r="BD1848">
        <v>-9583260.9690000005</v>
      </c>
      <c r="BE1848">
        <v>5280583.82</v>
      </c>
    </row>
    <row r="1849" spans="1:57" x14ac:dyDescent="0.25">
      <c r="A1849">
        <v>85065</v>
      </c>
      <c r="B1849">
        <v>30772</v>
      </c>
      <c r="C1849">
        <v>5</v>
      </c>
      <c r="D1849" t="s">
        <v>155</v>
      </c>
      <c r="E1849" t="s">
        <v>156</v>
      </c>
      <c r="F1849">
        <v>237439</v>
      </c>
      <c r="G1849" t="s">
        <v>9176</v>
      </c>
      <c r="H1849" t="s">
        <v>9177</v>
      </c>
      <c r="I1849" t="s">
        <v>9178</v>
      </c>
      <c r="J1849" t="s">
        <v>221</v>
      </c>
      <c r="K1849" t="s">
        <v>185</v>
      </c>
      <c r="L1849">
        <v>49621</v>
      </c>
      <c r="M1849">
        <v>0.7</v>
      </c>
      <c r="N1849" t="s">
        <v>162</v>
      </c>
      <c r="O1849" t="s">
        <v>162</v>
      </c>
      <c r="P1849" t="s">
        <v>9179</v>
      </c>
      <c r="Q1849">
        <v>0.1</v>
      </c>
      <c r="R1849" t="s">
        <v>162</v>
      </c>
      <c r="S1849" t="s">
        <v>164</v>
      </c>
      <c r="T1849" t="s">
        <v>164</v>
      </c>
      <c r="U1849" t="s">
        <v>162</v>
      </c>
      <c r="V1849">
        <v>3.82</v>
      </c>
      <c r="X1849" t="s">
        <v>162</v>
      </c>
      <c r="Y1849" t="s">
        <v>162</v>
      </c>
      <c r="Z1849" t="s">
        <v>164</v>
      </c>
      <c r="AA1849" t="s">
        <v>162</v>
      </c>
      <c r="AB1849">
        <v>5.79</v>
      </c>
      <c r="AC1849">
        <v>6.99</v>
      </c>
      <c r="AD1849">
        <v>7.39</v>
      </c>
      <c r="AE1849" t="s">
        <v>162</v>
      </c>
      <c r="AF1849" t="s">
        <v>162</v>
      </c>
      <c r="AG1849">
        <v>407520</v>
      </c>
      <c r="AH1849">
        <v>31501</v>
      </c>
      <c r="AI1849">
        <v>31501</v>
      </c>
      <c r="AJ1849">
        <v>95314</v>
      </c>
      <c r="AK1849">
        <v>249709</v>
      </c>
      <c r="AL1849">
        <v>15505</v>
      </c>
      <c r="AM1849">
        <v>46992</v>
      </c>
      <c r="AN1849" t="s">
        <v>164</v>
      </c>
      <c r="AO1849">
        <v>8</v>
      </c>
      <c r="AP1849" t="s">
        <v>162</v>
      </c>
      <c r="AQ1849">
        <v>4.01</v>
      </c>
      <c r="AS1849">
        <v>3.43</v>
      </c>
      <c r="AT1849" t="s">
        <v>165</v>
      </c>
      <c r="AV1849">
        <v>3.37</v>
      </c>
      <c r="AW1849">
        <v>4.25</v>
      </c>
      <c r="AX1849">
        <v>44.906167000000003</v>
      </c>
      <c r="AY1849">
        <v>-85.755041000000006</v>
      </c>
      <c r="AZ1849" t="s">
        <v>164</v>
      </c>
      <c r="BA1849" t="s">
        <v>164</v>
      </c>
      <c r="BC1849" t="s">
        <v>164</v>
      </c>
      <c r="BD1849">
        <v>-9546207.4969999995</v>
      </c>
      <c r="BE1849" s="1" t="s">
        <v>9180</v>
      </c>
    </row>
    <row r="1850" spans="1:57" x14ac:dyDescent="0.25">
      <c r="A1850">
        <v>85132</v>
      </c>
      <c r="B1850">
        <v>31675</v>
      </c>
      <c r="C1850">
        <v>5</v>
      </c>
      <c r="D1850" t="s">
        <v>155</v>
      </c>
      <c r="E1850" t="s">
        <v>156</v>
      </c>
      <c r="F1850">
        <v>22662</v>
      </c>
      <c r="G1850" t="s">
        <v>9181</v>
      </c>
      <c r="H1850" t="s">
        <v>9182</v>
      </c>
      <c r="I1850" t="s">
        <v>9183</v>
      </c>
      <c r="J1850" t="s">
        <v>9184</v>
      </c>
      <c r="K1850" t="s">
        <v>1155</v>
      </c>
      <c r="L1850">
        <v>48722</v>
      </c>
      <c r="M1850">
        <v>0.66</v>
      </c>
      <c r="N1850" t="s">
        <v>162</v>
      </c>
      <c r="O1850" t="s">
        <v>162</v>
      </c>
      <c r="P1850" t="s">
        <v>9185</v>
      </c>
      <c r="Q1850">
        <v>0.1</v>
      </c>
      <c r="R1850" t="s">
        <v>162</v>
      </c>
      <c r="S1850" t="s">
        <v>164</v>
      </c>
      <c r="T1850" t="s">
        <v>164</v>
      </c>
      <c r="U1850" t="s">
        <v>162</v>
      </c>
      <c r="V1850">
        <v>3.93</v>
      </c>
      <c r="X1850" t="s">
        <v>162</v>
      </c>
      <c r="Y1850" t="s">
        <v>162</v>
      </c>
      <c r="Z1850" t="s">
        <v>164</v>
      </c>
      <c r="AA1850" t="s">
        <v>162</v>
      </c>
      <c r="AB1850">
        <v>5.15</v>
      </c>
      <c r="AC1850">
        <v>6.42</v>
      </c>
      <c r="AD1850">
        <v>6.85</v>
      </c>
      <c r="AE1850" t="s">
        <v>162</v>
      </c>
      <c r="AF1850" t="s">
        <v>162</v>
      </c>
      <c r="AG1850">
        <v>638981</v>
      </c>
      <c r="AH1850">
        <v>2175505</v>
      </c>
      <c r="AI1850">
        <v>2175505</v>
      </c>
      <c r="AJ1850">
        <v>62240</v>
      </c>
      <c r="AK1850">
        <v>94704</v>
      </c>
      <c r="AL1850">
        <v>39051</v>
      </c>
      <c r="AM1850">
        <v>442986</v>
      </c>
      <c r="AN1850" t="s">
        <v>164</v>
      </c>
      <c r="AO1850">
        <v>9</v>
      </c>
      <c r="AP1850" t="s">
        <v>162</v>
      </c>
      <c r="AQ1850">
        <v>2.4700000000000002</v>
      </c>
      <c r="AR1850">
        <v>138</v>
      </c>
      <c r="AS1850">
        <v>0.26</v>
      </c>
      <c r="AT1850" t="s">
        <v>165</v>
      </c>
      <c r="AU1850">
        <v>138</v>
      </c>
      <c r="AV1850">
        <v>0</v>
      </c>
      <c r="AW1850">
        <v>0.08</v>
      </c>
      <c r="AX1850">
        <v>43.357778000000003</v>
      </c>
      <c r="AY1850">
        <v>-83.881388999999999</v>
      </c>
      <c r="AZ1850" t="s">
        <v>164</v>
      </c>
      <c r="BA1850" t="s">
        <v>164</v>
      </c>
      <c r="BC1850" t="s">
        <v>164</v>
      </c>
      <c r="BD1850">
        <v>-9337633.5109999999</v>
      </c>
      <c r="BE1850" s="1" t="s">
        <v>9186</v>
      </c>
    </row>
    <row r="1851" spans="1:57" x14ac:dyDescent="0.25">
      <c r="A1851">
        <v>85230</v>
      </c>
      <c r="B1851">
        <v>32736</v>
      </c>
      <c r="C1851">
        <v>5</v>
      </c>
      <c r="D1851" t="s">
        <v>155</v>
      </c>
      <c r="E1851" t="s">
        <v>156</v>
      </c>
      <c r="F1851">
        <v>213881</v>
      </c>
      <c r="G1851" t="s">
        <v>9187</v>
      </c>
      <c r="H1851" t="s">
        <v>9188</v>
      </c>
      <c r="I1851" t="s">
        <v>9189</v>
      </c>
      <c r="J1851" t="s">
        <v>686</v>
      </c>
      <c r="K1851" t="s">
        <v>161</v>
      </c>
      <c r="L1851">
        <v>48234</v>
      </c>
      <c r="M1851">
        <v>0.68</v>
      </c>
      <c r="N1851" t="s">
        <v>162</v>
      </c>
      <c r="O1851" t="s">
        <v>162</v>
      </c>
      <c r="P1851" t="s">
        <v>9190</v>
      </c>
      <c r="Q1851">
        <v>0.1</v>
      </c>
      <c r="R1851" t="s">
        <v>162</v>
      </c>
      <c r="S1851" t="s">
        <v>164</v>
      </c>
      <c r="T1851" t="s">
        <v>164</v>
      </c>
      <c r="U1851" t="s">
        <v>162</v>
      </c>
      <c r="V1851">
        <v>3.97</v>
      </c>
      <c r="X1851" t="s">
        <v>162</v>
      </c>
      <c r="Y1851" t="s">
        <v>162</v>
      </c>
      <c r="Z1851" t="s">
        <v>162</v>
      </c>
      <c r="AA1851" t="s">
        <v>162</v>
      </c>
      <c r="AB1851">
        <v>4.88</v>
      </c>
      <c r="AC1851">
        <v>5.86</v>
      </c>
      <c r="AD1851">
        <v>6.21</v>
      </c>
      <c r="AE1851" t="s">
        <v>162</v>
      </c>
      <c r="AF1851" t="s">
        <v>162</v>
      </c>
      <c r="AG1851">
        <v>842090</v>
      </c>
      <c r="AH1851">
        <v>762683</v>
      </c>
      <c r="AI1851">
        <v>762683</v>
      </c>
      <c r="AJ1851">
        <v>44813</v>
      </c>
      <c r="AK1851">
        <v>10479</v>
      </c>
      <c r="AL1851">
        <v>65581</v>
      </c>
      <c r="AM1851">
        <v>721217</v>
      </c>
      <c r="AN1851" t="s">
        <v>164</v>
      </c>
      <c r="AO1851">
        <v>10</v>
      </c>
      <c r="AP1851" t="s">
        <v>162</v>
      </c>
      <c r="AQ1851">
        <v>0.74</v>
      </c>
      <c r="AS1851">
        <v>2.54</v>
      </c>
      <c r="AT1851" t="s">
        <v>165</v>
      </c>
      <c r="AV1851">
        <v>0.09</v>
      </c>
      <c r="AW1851">
        <v>0.04</v>
      </c>
      <c r="AX1851">
        <v>42.403464</v>
      </c>
      <c r="AY1851">
        <v>-83.017861999999994</v>
      </c>
      <c r="AZ1851" t="s">
        <v>164</v>
      </c>
      <c r="BC1851" t="s">
        <v>164</v>
      </c>
      <c r="BD1851">
        <v>-9241506.125</v>
      </c>
      <c r="BE1851">
        <v>5221609.3099999996</v>
      </c>
    </row>
    <row r="1852" spans="1:57" x14ac:dyDescent="0.25">
      <c r="A1852">
        <v>85305</v>
      </c>
      <c r="B1852">
        <v>33759</v>
      </c>
      <c r="C1852">
        <v>5</v>
      </c>
      <c r="D1852" t="s">
        <v>155</v>
      </c>
      <c r="E1852" t="s">
        <v>156</v>
      </c>
      <c r="F1852">
        <v>242277</v>
      </c>
      <c r="G1852" t="s">
        <v>9191</v>
      </c>
      <c r="H1852" t="s">
        <v>9192</v>
      </c>
      <c r="I1852" t="s">
        <v>9193</v>
      </c>
      <c r="J1852" t="s">
        <v>9194</v>
      </c>
      <c r="K1852" t="s">
        <v>9194</v>
      </c>
      <c r="L1852">
        <v>49646</v>
      </c>
      <c r="M1852">
        <v>0.68</v>
      </c>
      <c r="N1852" t="s">
        <v>162</v>
      </c>
      <c r="O1852" t="s">
        <v>162</v>
      </c>
      <c r="P1852" t="s">
        <v>9195</v>
      </c>
      <c r="Q1852">
        <v>0.1</v>
      </c>
      <c r="R1852" t="s">
        <v>162</v>
      </c>
      <c r="S1852" t="s">
        <v>164</v>
      </c>
      <c r="T1852" t="s">
        <v>164</v>
      </c>
      <c r="U1852" t="s">
        <v>162</v>
      </c>
      <c r="V1852">
        <v>3.78</v>
      </c>
      <c r="X1852" t="s">
        <v>162</v>
      </c>
      <c r="Y1852" t="s">
        <v>162</v>
      </c>
      <c r="Z1852" t="s">
        <v>164</v>
      </c>
      <c r="AA1852" t="s">
        <v>162</v>
      </c>
      <c r="AB1852">
        <v>5.52</v>
      </c>
      <c r="AC1852">
        <v>6.71</v>
      </c>
      <c r="AD1852">
        <v>7.13</v>
      </c>
      <c r="AE1852" t="s">
        <v>162</v>
      </c>
      <c r="AF1852" t="s">
        <v>162</v>
      </c>
      <c r="AG1852">
        <v>667445</v>
      </c>
      <c r="AH1852">
        <v>77436</v>
      </c>
      <c r="AI1852">
        <v>77436</v>
      </c>
      <c r="AJ1852">
        <v>163818</v>
      </c>
      <c r="AK1852">
        <v>413374</v>
      </c>
      <c r="AL1852">
        <v>17838</v>
      </c>
      <c r="AM1852">
        <v>72415</v>
      </c>
      <c r="AN1852" t="s">
        <v>164</v>
      </c>
      <c r="AO1852">
        <v>9</v>
      </c>
      <c r="AP1852" t="s">
        <v>162</v>
      </c>
      <c r="AQ1852">
        <v>2.04</v>
      </c>
      <c r="AR1852">
        <v>69</v>
      </c>
      <c r="AS1852">
        <v>1.1399999999999999</v>
      </c>
      <c r="AT1852" t="s">
        <v>165</v>
      </c>
      <c r="AU1852">
        <v>69</v>
      </c>
      <c r="AV1852">
        <v>0</v>
      </c>
      <c r="AW1852">
        <v>0.02</v>
      </c>
      <c r="AX1852">
        <v>44.732039999999998</v>
      </c>
      <c r="AY1852">
        <v>-85.177456000000006</v>
      </c>
      <c r="AZ1852" t="s">
        <v>164</v>
      </c>
      <c r="BA1852" t="s">
        <v>164</v>
      </c>
      <c r="BC1852" t="s">
        <v>164</v>
      </c>
      <c r="BD1852">
        <v>-9481911.0289999992</v>
      </c>
      <c r="BE1852" s="1" t="s">
        <v>9196</v>
      </c>
    </row>
    <row r="1853" spans="1:57" x14ac:dyDescent="0.25">
      <c r="A1853">
        <v>85444</v>
      </c>
      <c r="B1853">
        <v>35383</v>
      </c>
      <c r="C1853">
        <v>5</v>
      </c>
      <c r="D1853" t="s">
        <v>155</v>
      </c>
      <c r="E1853" t="s">
        <v>156</v>
      </c>
      <c r="F1853">
        <v>93206</v>
      </c>
      <c r="G1853" t="s">
        <v>9197</v>
      </c>
      <c r="H1853" t="s">
        <v>9198</v>
      </c>
      <c r="I1853" t="s">
        <v>9199</v>
      </c>
      <c r="J1853" t="s">
        <v>658</v>
      </c>
      <c r="K1853" t="s">
        <v>659</v>
      </c>
      <c r="L1853">
        <v>48906</v>
      </c>
      <c r="M1853">
        <v>0.68</v>
      </c>
      <c r="N1853" t="s">
        <v>162</v>
      </c>
      <c r="O1853" t="s">
        <v>162</v>
      </c>
      <c r="P1853" t="s">
        <v>9200</v>
      </c>
      <c r="Q1853">
        <v>0.1</v>
      </c>
      <c r="R1853" t="s">
        <v>162</v>
      </c>
      <c r="S1853" t="s">
        <v>164</v>
      </c>
      <c r="T1853" t="s">
        <v>164</v>
      </c>
      <c r="U1853" t="s">
        <v>162</v>
      </c>
      <c r="V1853">
        <v>3.92</v>
      </c>
      <c r="X1853" t="s">
        <v>162</v>
      </c>
      <c r="Y1853" t="s">
        <v>162</v>
      </c>
      <c r="Z1853" t="s">
        <v>164</v>
      </c>
      <c r="AA1853" t="s">
        <v>162</v>
      </c>
      <c r="AB1853">
        <v>5.21</v>
      </c>
      <c r="AC1853">
        <v>6.45</v>
      </c>
      <c r="AD1853">
        <v>6.9</v>
      </c>
      <c r="AE1853" t="s">
        <v>162</v>
      </c>
      <c r="AF1853" t="s">
        <v>162</v>
      </c>
      <c r="AG1853">
        <v>901582</v>
      </c>
      <c r="AH1853">
        <v>2230159</v>
      </c>
      <c r="AI1853">
        <v>2230159</v>
      </c>
      <c r="AJ1853">
        <v>65627</v>
      </c>
      <c r="AK1853">
        <v>110275</v>
      </c>
      <c r="AL1853">
        <v>97612</v>
      </c>
      <c r="AM1853">
        <v>628069</v>
      </c>
      <c r="AN1853" t="s">
        <v>164</v>
      </c>
      <c r="AO1853">
        <v>10</v>
      </c>
      <c r="AP1853" t="s">
        <v>162</v>
      </c>
      <c r="AQ1853">
        <v>1.04</v>
      </c>
      <c r="AR1853">
        <v>138</v>
      </c>
      <c r="AS1853">
        <v>0.35</v>
      </c>
      <c r="AT1853" t="s">
        <v>165</v>
      </c>
      <c r="AU1853">
        <v>138</v>
      </c>
      <c r="AV1853">
        <v>0</v>
      </c>
      <c r="AW1853">
        <v>0.11</v>
      </c>
      <c r="AX1853">
        <v>42.752600000000001</v>
      </c>
      <c r="AY1853">
        <v>-84.554299999999998</v>
      </c>
      <c r="AZ1853" t="s">
        <v>164</v>
      </c>
      <c r="BA1853" t="s">
        <v>164</v>
      </c>
      <c r="BC1853" t="s">
        <v>164</v>
      </c>
      <c r="BD1853">
        <v>-9412541.6199999992</v>
      </c>
      <c r="BE1853" s="1" t="s">
        <v>9201</v>
      </c>
    </row>
    <row r="1854" spans="1:57" x14ac:dyDescent="0.25">
      <c r="A1854">
        <v>85475</v>
      </c>
      <c r="B1854">
        <v>35774</v>
      </c>
      <c r="C1854">
        <v>5</v>
      </c>
      <c r="D1854" t="s">
        <v>155</v>
      </c>
      <c r="E1854" t="s">
        <v>156</v>
      </c>
      <c r="F1854">
        <v>137201</v>
      </c>
      <c r="G1854" t="s">
        <v>9202</v>
      </c>
      <c r="H1854" t="s">
        <v>9203</v>
      </c>
      <c r="I1854" t="s">
        <v>9204</v>
      </c>
      <c r="J1854" t="s">
        <v>827</v>
      </c>
      <c r="K1854" t="s">
        <v>828</v>
      </c>
      <c r="L1854">
        <v>49304</v>
      </c>
      <c r="M1854">
        <v>0.69</v>
      </c>
      <c r="N1854" t="s">
        <v>162</v>
      </c>
      <c r="O1854" t="s">
        <v>162</v>
      </c>
      <c r="P1854" t="s">
        <v>9205</v>
      </c>
      <c r="Q1854">
        <v>0.1</v>
      </c>
      <c r="R1854" t="s">
        <v>162</v>
      </c>
      <c r="S1854" t="s">
        <v>164</v>
      </c>
      <c r="T1854" t="s">
        <v>164</v>
      </c>
      <c r="U1854" t="s">
        <v>162</v>
      </c>
      <c r="V1854">
        <v>3.87</v>
      </c>
      <c r="X1854" t="s">
        <v>162</v>
      </c>
      <c r="Y1854" t="s">
        <v>162</v>
      </c>
      <c r="Z1854" t="s">
        <v>162</v>
      </c>
      <c r="AA1854" t="s">
        <v>162</v>
      </c>
      <c r="AB1854">
        <v>4.67</v>
      </c>
      <c r="AC1854">
        <v>5.96</v>
      </c>
      <c r="AD1854">
        <v>6.43</v>
      </c>
      <c r="AE1854" t="s">
        <v>162</v>
      </c>
      <c r="AF1854" t="s">
        <v>162</v>
      </c>
      <c r="AG1854">
        <v>693285</v>
      </c>
      <c r="AH1854">
        <v>461269</v>
      </c>
      <c r="AI1854">
        <v>461269</v>
      </c>
      <c r="AJ1854">
        <v>116669</v>
      </c>
      <c r="AK1854">
        <v>284231</v>
      </c>
      <c r="AL1854">
        <v>75475</v>
      </c>
      <c r="AM1854">
        <v>216911</v>
      </c>
      <c r="AN1854" t="s">
        <v>164</v>
      </c>
      <c r="AO1854">
        <v>9</v>
      </c>
      <c r="AP1854" t="s">
        <v>162</v>
      </c>
      <c r="AQ1854">
        <v>3.58</v>
      </c>
      <c r="AR1854">
        <v>69</v>
      </c>
      <c r="AS1854">
        <v>3.57</v>
      </c>
      <c r="AT1854" t="s">
        <v>165</v>
      </c>
      <c r="AU1854">
        <v>69</v>
      </c>
      <c r="AV1854">
        <v>0</v>
      </c>
      <c r="AW1854">
        <v>0.23</v>
      </c>
      <c r="AX1854">
        <v>43.894181000000003</v>
      </c>
      <c r="AY1854">
        <v>-85.851641999999998</v>
      </c>
      <c r="AZ1854" t="s">
        <v>164</v>
      </c>
      <c r="BC1854" t="s">
        <v>164</v>
      </c>
      <c r="BD1854">
        <v>-9556961.0710000005</v>
      </c>
      <c r="BE1854" s="1" t="s">
        <v>9206</v>
      </c>
    </row>
    <row r="1855" spans="1:57" x14ac:dyDescent="0.25">
      <c r="A1855">
        <v>85559</v>
      </c>
      <c r="B1855">
        <v>36815</v>
      </c>
      <c r="C1855">
        <v>5</v>
      </c>
      <c r="D1855" t="s">
        <v>155</v>
      </c>
      <c r="E1855" t="s">
        <v>156</v>
      </c>
      <c r="F1855">
        <v>69301</v>
      </c>
      <c r="G1855" t="s">
        <v>9207</v>
      </c>
      <c r="H1855" t="s">
        <v>9208</v>
      </c>
      <c r="I1855" t="s">
        <v>9208</v>
      </c>
      <c r="J1855" t="s">
        <v>357</v>
      </c>
      <c r="K1855" t="s">
        <v>358</v>
      </c>
      <c r="L1855">
        <v>48813</v>
      </c>
      <c r="M1855">
        <v>0.66</v>
      </c>
      <c r="N1855" t="s">
        <v>162</v>
      </c>
      <c r="O1855" t="s">
        <v>162</v>
      </c>
      <c r="P1855" t="s">
        <v>9209</v>
      </c>
      <c r="Q1855">
        <v>0.1</v>
      </c>
      <c r="R1855" t="s">
        <v>162</v>
      </c>
      <c r="S1855" t="s">
        <v>164</v>
      </c>
      <c r="T1855" t="s">
        <v>164</v>
      </c>
      <c r="U1855" t="s">
        <v>162</v>
      </c>
      <c r="V1855">
        <v>3.91</v>
      </c>
      <c r="X1855" t="s">
        <v>162</v>
      </c>
      <c r="Y1855" t="s">
        <v>162</v>
      </c>
      <c r="Z1855" t="s">
        <v>164</v>
      </c>
      <c r="AA1855" t="s">
        <v>162</v>
      </c>
      <c r="AB1855">
        <v>5.53</v>
      </c>
      <c r="AC1855">
        <v>6.81</v>
      </c>
      <c r="AD1855">
        <v>7.22</v>
      </c>
      <c r="AE1855" t="s">
        <v>162</v>
      </c>
      <c r="AF1855" t="s">
        <v>162</v>
      </c>
      <c r="AG1855">
        <v>769108</v>
      </c>
      <c r="AH1855">
        <v>2433703</v>
      </c>
      <c r="AI1855">
        <v>2433703</v>
      </c>
      <c r="AJ1855">
        <v>74478</v>
      </c>
      <c r="AK1855">
        <v>128667</v>
      </c>
      <c r="AL1855">
        <v>88195</v>
      </c>
      <c r="AM1855">
        <v>477768</v>
      </c>
      <c r="AN1855" t="s">
        <v>164</v>
      </c>
      <c r="AO1855">
        <v>10</v>
      </c>
      <c r="AP1855" t="s">
        <v>162</v>
      </c>
      <c r="AQ1855">
        <v>0.32</v>
      </c>
      <c r="AS1855">
        <v>0.32</v>
      </c>
      <c r="AT1855" t="s">
        <v>165</v>
      </c>
      <c r="AV1855">
        <v>0.01</v>
      </c>
      <c r="AW1855">
        <v>0.36</v>
      </c>
      <c r="AX1855">
        <v>42.563409999999998</v>
      </c>
      <c r="AY1855">
        <v>-84.834599999999995</v>
      </c>
      <c r="AZ1855" t="s">
        <v>164</v>
      </c>
      <c r="BA1855" t="s">
        <v>164</v>
      </c>
      <c r="BC1855" t="s">
        <v>164</v>
      </c>
      <c r="BD1855">
        <v>-9443744.4739999995</v>
      </c>
      <c r="BE1855" s="1" t="s">
        <v>9210</v>
      </c>
    </row>
    <row r="1856" spans="1:57" x14ac:dyDescent="0.25">
      <c r="A1856">
        <v>85575</v>
      </c>
      <c r="B1856">
        <v>36973</v>
      </c>
      <c r="C1856">
        <v>5</v>
      </c>
      <c r="D1856" t="s">
        <v>155</v>
      </c>
      <c r="E1856" t="s">
        <v>156</v>
      </c>
      <c r="F1856">
        <v>106385</v>
      </c>
      <c r="G1856" t="s">
        <v>9211</v>
      </c>
      <c r="H1856" t="s">
        <v>9212</v>
      </c>
      <c r="I1856" t="s">
        <v>9213</v>
      </c>
      <c r="J1856" t="s">
        <v>686</v>
      </c>
      <c r="K1856" t="s">
        <v>161</v>
      </c>
      <c r="L1856">
        <v>48202</v>
      </c>
      <c r="M1856">
        <v>0.68</v>
      </c>
      <c r="N1856" t="s">
        <v>162</v>
      </c>
      <c r="O1856" t="s">
        <v>162</v>
      </c>
      <c r="P1856" t="s">
        <v>9214</v>
      </c>
      <c r="Q1856">
        <v>0.1</v>
      </c>
      <c r="R1856" t="s">
        <v>162</v>
      </c>
      <c r="S1856" t="s">
        <v>164</v>
      </c>
      <c r="T1856" t="s">
        <v>164</v>
      </c>
      <c r="U1856" t="s">
        <v>162</v>
      </c>
      <c r="V1856">
        <v>3.95</v>
      </c>
      <c r="X1856" t="s">
        <v>162</v>
      </c>
      <c r="Y1856" t="s">
        <v>162</v>
      </c>
      <c r="Z1856" t="s">
        <v>162</v>
      </c>
      <c r="AA1856" t="s">
        <v>162</v>
      </c>
      <c r="AB1856">
        <v>4.8499999999999996</v>
      </c>
      <c r="AC1856">
        <v>5.83</v>
      </c>
      <c r="AD1856">
        <v>6.19</v>
      </c>
      <c r="AE1856" t="s">
        <v>162</v>
      </c>
      <c r="AF1856" t="s">
        <v>162</v>
      </c>
      <c r="AG1856">
        <v>904243</v>
      </c>
      <c r="AH1856">
        <v>815568</v>
      </c>
      <c r="AI1856">
        <v>815568</v>
      </c>
      <c r="AJ1856">
        <v>45089</v>
      </c>
      <c r="AK1856">
        <v>10479</v>
      </c>
      <c r="AL1856">
        <v>72883</v>
      </c>
      <c r="AM1856">
        <v>775792</v>
      </c>
      <c r="AN1856" t="s">
        <v>164</v>
      </c>
      <c r="AO1856">
        <v>10</v>
      </c>
      <c r="AP1856" t="s">
        <v>162</v>
      </c>
      <c r="AQ1856">
        <v>0.98</v>
      </c>
      <c r="AS1856">
        <v>3.58</v>
      </c>
      <c r="AT1856" t="s">
        <v>165</v>
      </c>
      <c r="AV1856">
        <v>0</v>
      </c>
      <c r="AW1856">
        <v>0.26</v>
      </c>
      <c r="AX1856">
        <v>42.366280000000003</v>
      </c>
      <c r="AY1856">
        <v>-83.084270000000004</v>
      </c>
      <c r="AZ1856" t="s">
        <v>164</v>
      </c>
      <c r="BC1856" t="s">
        <v>164</v>
      </c>
      <c r="BD1856">
        <v>-9248898.6290000007</v>
      </c>
      <c r="BE1856" s="1" t="s">
        <v>9215</v>
      </c>
    </row>
    <row r="1857" spans="1:57" x14ac:dyDescent="0.25">
      <c r="A1857">
        <v>85616</v>
      </c>
      <c r="B1857">
        <v>37465</v>
      </c>
      <c r="C1857">
        <v>5</v>
      </c>
      <c r="D1857" t="s">
        <v>155</v>
      </c>
      <c r="E1857" t="s">
        <v>156</v>
      </c>
      <c r="F1857">
        <v>150241</v>
      </c>
      <c r="G1857" t="s">
        <v>9216</v>
      </c>
      <c r="H1857" t="s">
        <v>9217</v>
      </c>
      <c r="I1857" t="s">
        <v>9218</v>
      </c>
      <c r="J1857" t="s">
        <v>253</v>
      </c>
      <c r="K1857" t="s">
        <v>254</v>
      </c>
      <c r="L1857">
        <v>48504</v>
      </c>
      <c r="M1857">
        <v>0.7</v>
      </c>
      <c r="N1857" t="s">
        <v>162</v>
      </c>
      <c r="O1857" t="s">
        <v>162</v>
      </c>
      <c r="P1857" t="s">
        <v>9219</v>
      </c>
      <c r="Q1857">
        <v>0.1</v>
      </c>
      <c r="R1857" t="s">
        <v>162</v>
      </c>
      <c r="S1857" t="s">
        <v>164</v>
      </c>
      <c r="T1857" t="s">
        <v>164</v>
      </c>
      <c r="U1857" t="s">
        <v>162</v>
      </c>
      <c r="V1857">
        <v>3.9</v>
      </c>
      <c r="X1857" t="s">
        <v>162</v>
      </c>
      <c r="Y1857" t="s">
        <v>162</v>
      </c>
      <c r="Z1857" t="s">
        <v>164</v>
      </c>
      <c r="AA1857" t="s">
        <v>162</v>
      </c>
      <c r="AB1857">
        <v>5.35</v>
      </c>
      <c r="AC1857">
        <v>6.61</v>
      </c>
      <c r="AD1857">
        <v>7.03</v>
      </c>
      <c r="AE1857" t="s">
        <v>162</v>
      </c>
      <c r="AF1857" t="s">
        <v>162</v>
      </c>
      <c r="AG1857">
        <v>1045029</v>
      </c>
      <c r="AH1857">
        <v>2222649</v>
      </c>
      <c r="AI1857">
        <v>2222649</v>
      </c>
      <c r="AJ1857">
        <v>55070</v>
      </c>
      <c r="AK1857">
        <v>56608</v>
      </c>
      <c r="AL1857">
        <v>78718</v>
      </c>
      <c r="AM1857">
        <v>854633</v>
      </c>
      <c r="AN1857" t="s">
        <v>164</v>
      </c>
      <c r="AO1857">
        <v>9</v>
      </c>
      <c r="AP1857" t="s">
        <v>162</v>
      </c>
      <c r="AQ1857">
        <v>1.69</v>
      </c>
      <c r="AR1857">
        <v>138</v>
      </c>
      <c r="AS1857">
        <v>1.48</v>
      </c>
      <c r="AT1857" t="s">
        <v>165</v>
      </c>
      <c r="AU1857">
        <v>138</v>
      </c>
      <c r="AV1857">
        <v>0.01</v>
      </c>
      <c r="AW1857">
        <v>2.67</v>
      </c>
      <c r="AX1857">
        <v>43.067269000000003</v>
      </c>
      <c r="AY1857">
        <v>-83.733405000000005</v>
      </c>
      <c r="AZ1857" t="s">
        <v>164</v>
      </c>
      <c r="BA1857" t="s">
        <v>164</v>
      </c>
      <c r="BC1857" t="s">
        <v>164</v>
      </c>
      <c r="BD1857">
        <v>-9321160.0069999993</v>
      </c>
      <c r="BE1857" s="1" t="s">
        <v>9220</v>
      </c>
    </row>
    <row r="1858" spans="1:57" x14ac:dyDescent="0.25">
      <c r="A1858">
        <v>85622</v>
      </c>
      <c r="B1858">
        <v>37528</v>
      </c>
      <c r="C1858">
        <v>5</v>
      </c>
      <c r="D1858" t="s">
        <v>155</v>
      </c>
      <c r="E1858" t="s">
        <v>156</v>
      </c>
      <c r="F1858">
        <v>238155</v>
      </c>
      <c r="G1858" t="s">
        <v>9221</v>
      </c>
      <c r="H1858" t="s">
        <v>9222</v>
      </c>
      <c r="I1858" t="s">
        <v>9222</v>
      </c>
      <c r="J1858" t="s">
        <v>611</v>
      </c>
      <c r="K1858" t="s">
        <v>556</v>
      </c>
      <c r="L1858">
        <v>49224</v>
      </c>
      <c r="M1858">
        <v>0.7</v>
      </c>
      <c r="N1858" t="s">
        <v>162</v>
      </c>
      <c r="O1858" t="s">
        <v>162</v>
      </c>
      <c r="P1858" t="s">
        <v>9223</v>
      </c>
      <c r="Q1858">
        <v>0.1</v>
      </c>
      <c r="R1858" t="s">
        <v>162</v>
      </c>
      <c r="S1858" t="s">
        <v>164</v>
      </c>
      <c r="T1858" t="s">
        <v>164</v>
      </c>
      <c r="U1858" t="s">
        <v>162</v>
      </c>
      <c r="V1858">
        <v>3.95</v>
      </c>
      <c r="X1858" t="s">
        <v>162</v>
      </c>
      <c r="Y1858" t="s">
        <v>162</v>
      </c>
      <c r="Z1858" t="s">
        <v>164</v>
      </c>
      <c r="AA1858" t="s">
        <v>162</v>
      </c>
      <c r="AB1858">
        <v>5.52</v>
      </c>
      <c r="AC1858">
        <v>6.77</v>
      </c>
      <c r="AD1858">
        <v>7.19</v>
      </c>
      <c r="AE1858" t="s">
        <v>162</v>
      </c>
      <c r="AF1858" t="s">
        <v>162</v>
      </c>
      <c r="AG1858">
        <v>711290</v>
      </c>
      <c r="AH1858">
        <v>2218811</v>
      </c>
      <c r="AI1858">
        <v>2218811</v>
      </c>
      <c r="AJ1858">
        <v>57158</v>
      </c>
      <c r="AK1858">
        <v>122464</v>
      </c>
      <c r="AL1858">
        <v>135902</v>
      </c>
      <c r="AM1858">
        <v>395767</v>
      </c>
      <c r="AN1858" t="s">
        <v>164</v>
      </c>
      <c r="AO1858">
        <v>11</v>
      </c>
      <c r="AP1858" t="s">
        <v>162</v>
      </c>
      <c r="AQ1858">
        <v>0.56000000000000005</v>
      </c>
      <c r="AS1858">
        <v>0.68</v>
      </c>
      <c r="AT1858" t="s">
        <v>165</v>
      </c>
      <c r="AU1858">
        <v>138</v>
      </c>
      <c r="AV1858">
        <v>0</v>
      </c>
      <c r="AW1858">
        <v>0</v>
      </c>
      <c r="AX1858">
        <v>42.246170999999997</v>
      </c>
      <c r="AY1858">
        <v>-84.753270999999998</v>
      </c>
      <c r="AZ1858" t="s">
        <v>164</v>
      </c>
      <c r="BA1858" t="s">
        <v>164</v>
      </c>
      <c r="BC1858" t="s">
        <v>164</v>
      </c>
      <c r="BD1858">
        <v>-9434690.9710000008</v>
      </c>
      <c r="BE1858" s="1" t="s">
        <v>9224</v>
      </c>
    </row>
    <row r="1859" spans="1:57" x14ac:dyDescent="0.25">
      <c r="A1859">
        <v>82514</v>
      </c>
      <c r="B1859">
        <v>2700</v>
      </c>
      <c r="C1859">
        <v>5</v>
      </c>
      <c r="D1859" t="s">
        <v>155</v>
      </c>
      <c r="E1859" t="s">
        <v>156</v>
      </c>
      <c r="F1859">
        <v>169504</v>
      </c>
      <c r="G1859" t="s">
        <v>9225</v>
      </c>
      <c r="H1859" t="s">
        <v>9226</v>
      </c>
      <c r="I1859" t="s">
        <v>9227</v>
      </c>
      <c r="J1859" t="s">
        <v>4055</v>
      </c>
      <c r="K1859" t="s">
        <v>240</v>
      </c>
      <c r="L1859" t="s">
        <v>162</v>
      </c>
      <c r="M1859">
        <v>0.64</v>
      </c>
      <c r="N1859" t="s">
        <v>162</v>
      </c>
      <c r="O1859" t="s">
        <v>162</v>
      </c>
      <c r="P1859" t="s">
        <v>9228</v>
      </c>
      <c r="Q1859">
        <v>0.09</v>
      </c>
      <c r="R1859" t="s">
        <v>162</v>
      </c>
      <c r="S1859" t="s">
        <v>164</v>
      </c>
      <c r="T1859" t="s">
        <v>164</v>
      </c>
      <c r="U1859" t="s">
        <v>162</v>
      </c>
      <c r="V1859">
        <v>3.96</v>
      </c>
      <c r="X1859" t="s">
        <v>162</v>
      </c>
      <c r="Y1859" t="s">
        <v>162</v>
      </c>
      <c r="Z1859" t="s">
        <v>162</v>
      </c>
      <c r="AA1859" t="s">
        <v>162</v>
      </c>
      <c r="AB1859">
        <v>4.7</v>
      </c>
      <c r="AC1859">
        <v>5.82</v>
      </c>
      <c r="AD1859">
        <v>6.22</v>
      </c>
      <c r="AE1859" t="s">
        <v>162</v>
      </c>
      <c r="AF1859" t="s">
        <v>162</v>
      </c>
      <c r="AG1859">
        <v>850152</v>
      </c>
      <c r="AH1859">
        <v>1076584</v>
      </c>
      <c r="AI1859">
        <v>1076584</v>
      </c>
      <c r="AJ1859">
        <v>45687</v>
      </c>
      <c r="AK1859">
        <v>6002</v>
      </c>
      <c r="AL1859">
        <v>66949</v>
      </c>
      <c r="AM1859">
        <v>731514</v>
      </c>
      <c r="AN1859" t="s">
        <v>164</v>
      </c>
      <c r="AO1859">
        <v>10</v>
      </c>
      <c r="AP1859" t="s">
        <v>162</v>
      </c>
      <c r="AQ1859">
        <v>0.33</v>
      </c>
      <c r="AR1859">
        <v>120</v>
      </c>
      <c r="AS1859">
        <v>0.31</v>
      </c>
      <c r="AT1859" t="s">
        <v>165</v>
      </c>
      <c r="AU1859">
        <v>120</v>
      </c>
      <c r="AV1859">
        <v>0.01</v>
      </c>
      <c r="AW1859">
        <v>0.3</v>
      </c>
      <c r="AX1859">
        <v>42.493786999999998</v>
      </c>
      <c r="AY1859">
        <v>-83.143885999999995</v>
      </c>
      <c r="AZ1859" t="s">
        <v>164</v>
      </c>
      <c r="BC1859" t="s">
        <v>164</v>
      </c>
      <c r="BD1859">
        <v>-9255535.0519999992</v>
      </c>
      <c r="BE1859" s="1" t="s">
        <v>9229</v>
      </c>
    </row>
    <row r="1860" spans="1:57" x14ac:dyDescent="0.25">
      <c r="A1860">
        <v>82591</v>
      </c>
      <c r="B1860">
        <v>3350</v>
      </c>
      <c r="C1860">
        <v>5</v>
      </c>
      <c r="D1860" t="s">
        <v>155</v>
      </c>
      <c r="E1860" t="s">
        <v>156</v>
      </c>
      <c r="F1860">
        <v>94782</v>
      </c>
      <c r="G1860" t="s">
        <v>9230</v>
      </c>
      <c r="H1860" t="s">
        <v>9231</v>
      </c>
      <c r="I1860" t="s">
        <v>9232</v>
      </c>
      <c r="J1860" t="s">
        <v>253</v>
      </c>
      <c r="K1860" t="s">
        <v>254</v>
      </c>
      <c r="L1860">
        <v>48502</v>
      </c>
      <c r="M1860">
        <v>0.65</v>
      </c>
      <c r="N1860" t="s">
        <v>162</v>
      </c>
      <c r="O1860" t="s">
        <v>162</v>
      </c>
      <c r="P1860" t="s">
        <v>9233</v>
      </c>
      <c r="Q1860">
        <v>0.09</v>
      </c>
      <c r="R1860" t="s">
        <v>162</v>
      </c>
      <c r="S1860" t="s">
        <v>164</v>
      </c>
      <c r="T1860" t="s">
        <v>164</v>
      </c>
      <c r="U1860" t="s">
        <v>162</v>
      </c>
      <c r="V1860">
        <v>3.92</v>
      </c>
      <c r="X1860" t="s">
        <v>162</v>
      </c>
      <c r="Y1860" t="s">
        <v>162</v>
      </c>
      <c r="Z1860" t="s">
        <v>164</v>
      </c>
      <c r="AA1860" t="s">
        <v>162</v>
      </c>
      <c r="AB1860">
        <v>5.05</v>
      </c>
      <c r="AC1860">
        <v>6.26</v>
      </c>
      <c r="AD1860">
        <v>6.71</v>
      </c>
      <c r="AE1860" t="s">
        <v>162</v>
      </c>
      <c r="AF1860" t="s">
        <v>162</v>
      </c>
      <c r="AG1860">
        <v>1045029</v>
      </c>
      <c r="AH1860">
        <v>2222649</v>
      </c>
      <c r="AI1860">
        <v>2222649</v>
      </c>
      <c r="AJ1860">
        <v>55070</v>
      </c>
      <c r="AK1860">
        <v>56608</v>
      </c>
      <c r="AL1860">
        <v>78718</v>
      </c>
      <c r="AM1860">
        <v>854633</v>
      </c>
      <c r="AN1860" t="s">
        <v>164</v>
      </c>
      <c r="AO1860">
        <v>9</v>
      </c>
      <c r="AP1860" t="s">
        <v>162</v>
      </c>
      <c r="AQ1860">
        <v>0.26</v>
      </c>
      <c r="AS1860">
        <v>1.74</v>
      </c>
      <c r="AT1860" t="s">
        <v>165</v>
      </c>
      <c r="AU1860">
        <v>138</v>
      </c>
      <c r="AV1860">
        <v>0.04</v>
      </c>
      <c r="AW1860">
        <v>1.0900000000000001</v>
      </c>
      <c r="AX1860">
        <v>43.016131000000001</v>
      </c>
      <c r="AY1860">
        <v>-83.695128999999994</v>
      </c>
      <c r="AZ1860" t="s">
        <v>164</v>
      </c>
      <c r="BA1860" t="s">
        <v>164</v>
      </c>
      <c r="BC1860" t="s">
        <v>164</v>
      </c>
      <c r="BD1860">
        <v>-9316899.1420000009</v>
      </c>
      <c r="BE1860" s="1" t="s">
        <v>9234</v>
      </c>
    </row>
    <row r="1861" spans="1:57" x14ac:dyDescent="0.25">
      <c r="A1861">
        <v>82613</v>
      </c>
      <c r="B1861">
        <v>3466</v>
      </c>
      <c r="C1861">
        <v>5</v>
      </c>
      <c r="D1861" t="s">
        <v>155</v>
      </c>
      <c r="E1861" t="s">
        <v>156</v>
      </c>
      <c r="F1861">
        <v>59021</v>
      </c>
      <c r="G1861" t="s">
        <v>9235</v>
      </c>
      <c r="H1861" t="s">
        <v>9236</v>
      </c>
      <c r="I1861" t="s">
        <v>9237</v>
      </c>
      <c r="J1861" t="s">
        <v>686</v>
      </c>
      <c r="K1861" t="s">
        <v>161</v>
      </c>
      <c r="L1861">
        <v>48216</v>
      </c>
      <c r="M1861">
        <v>0.6</v>
      </c>
      <c r="N1861" t="s">
        <v>162</v>
      </c>
      <c r="O1861" t="s">
        <v>162</v>
      </c>
      <c r="P1861" t="s">
        <v>9238</v>
      </c>
      <c r="Q1861">
        <v>0.09</v>
      </c>
      <c r="R1861" t="s">
        <v>162</v>
      </c>
      <c r="S1861" t="s">
        <v>164</v>
      </c>
      <c r="T1861" t="s">
        <v>164</v>
      </c>
      <c r="U1861" t="s">
        <v>162</v>
      </c>
      <c r="X1861" t="s">
        <v>162</v>
      </c>
      <c r="Y1861" t="s">
        <v>162</v>
      </c>
      <c r="Z1861" t="s">
        <v>162</v>
      </c>
      <c r="AA1861" t="s">
        <v>162</v>
      </c>
      <c r="AB1861">
        <v>4.87</v>
      </c>
      <c r="AC1861">
        <v>5.85</v>
      </c>
      <c r="AD1861">
        <v>6.21</v>
      </c>
      <c r="AE1861" t="s">
        <v>162</v>
      </c>
      <c r="AF1861" t="s">
        <v>162</v>
      </c>
      <c r="AG1861">
        <v>904243</v>
      </c>
      <c r="AH1861">
        <v>815568</v>
      </c>
      <c r="AI1861">
        <v>815568</v>
      </c>
      <c r="AJ1861">
        <v>45089</v>
      </c>
      <c r="AK1861">
        <v>10479</v>
      </c>
      <c r="AL1861">
        <v>72883</v>
      </c>
      <c r="AM1861">
        <v>775792</v>
      </c>
      <c r="AN1861" t="s">
        <v>164</v>
      </c>
      <c r="AP1861" t="s">
        <v>162</v>
      </c>
      <c r="AQ1861">
        <v>1.1499999999999999</v>
      </c>
      <c r="AS1861">
        <v>3.72</v>
      </c>
      <c r="AT1861" t="s">
        <v>165</v>
      </c>
      <c r="AV1861">
        <v>7.0000000000000007E-2</v>
      </c>
      <c r="AW1861">
        <v>1.5</v>
      </c>
      <c r="AX1861">
        <v>42.334760000000003</v>
      </c>
      <c r="AY1861">
        <v>-83.027349999999998</v>
      </c>
      <c r="AZ1861" t="s">
        <v>164</v>
      </c>
      <c r="BC1861" t="s">
        <v>164</v>
      </c>
      <c r="BD1861">
        <v>-9242562.3239999991</v>
      </c>
      <c r="BE1861" s="1" t="s">
        <v>9239</v>
      </c>
    </row>
    <row r="1862" spans="1:57" x14ac:dyDescent="0.25">
      <c r="A1862">
        <v>82682</v>
      </c>
      <c r="B1862">
        <v>4060</v>
      </c>
      <c r="C1862">
        <v>5</v>
      </c>
      <c r="D1862" t="s">
        <v>155</v>
      </c>
      <c r="E1862" t="s">
        <v>156</v>
      </c>
      <c r="F1862">
        <v>238154</v>
      </c>
      <c r="G1862" t="s">
        <v>9240</v>
      </c>
      <c r="H1862" t="s">
        <v>9241</v>
      </c>
      <c r="I1862" t="s">
        <v>9241</v>
      </c>
      <c r="J1862" t="s">
        <v>565</v>
      </c>
      <c r="K1862" t="s">
        <v>556</v>
      </c>
      <c r="L1862">
        <v>49037</v>
      </c>
      <c r="M1862">
        <v>0.59</v>
      </c>
      <c r="N1862" t="s">
        <v>162</v>
      </c>
      <c r="O1862" t="s">
        <v>162</v>
      </c>
      <c r="P1862" t="s">
        <v>9242</v>
      </c>
      <c r="Q1862">
        <v>0.09</v>
      </c>
      <c r="R1862" t="s">
        <v>162</v>
      </c>
      <c r="S1862" t="s">
        <v>164</v>
      </c>
      <c r="T1862" t="s">
        <v>164</v>
      </c>
      <c r="U1862" t="s">
        <v>162</v>
      </c>
      <c r="V1862">
        <v>3.97</v>
      </c>
      <c r="X1862" t="s">
        <v>162</v>
      </c>
      <c r="Y1862" t="s">
        <v>162</v>
      </c>
      <c r="Z1862" t="s">
        <v>162</v>
      </c>
      <c r="AA1862" t="s">
        <v>162</v>
      </c>
      <c r="AB1862">
        <v>4.8499999999999996</v>
      </c>
      <c r="AC1862">
        <v>6.13</v>
      </c>
      <c r="AD1862">
        <v>6.61</v>
      </c>
      <c r="AE1862" t="s">
        <v>162</v>
      </c>
      <c r="AF1862" t="s">
        <v>162</v>
      </c>
      <c r="AG1862">
        <v>792604</v>
      </c>
      <c r="AH1862">
        <v>2110588</v>
      </c>
      <c r="AI1862">
        <v>2110588</v>
      </c>
      <c r="AJ1862">
        <v>79146</v>
      </c>
      <c r="AK1862">
        <v>133793</v>
      </c>
      <c r="AL1862">
        <v>195617</v>
      </c>
      <c r="AM1862">
        <v>384048</v>
      </c>
      <c r="AN1862" t="s">
        <v>164</v>
      </c>
      <c r="AO1862">
        <v>11</v>
      </c>
      <c r="AP1862" t="s">
        <v>162</v>
      </c>
      <c r="AQ1862">
        <v>0.28000000000000003</v>
      </c>
      <c r="AS1862">
        <v>1.18</v>
      </c>
      <c r="AT1862" t="s">
        <v>165</v>
      </c>
      <c r="AU1862">
        <v>138</v>
      </c>
      <c r="AV1862">
        <v>0</v>
      </c>
      <c r="AW1862">
        <v>0.28000000000000003</v>
      </c>
      <c r="AX1862">
        <v>42.324952000000003</v>
      </c>
      <c r="AY1862">
        <v>-85.191916000000006</v>
      </c>
      <c r="AZ1862" t="s">
        <v>164</v>
      </c>
      <c r="BC1862" t="s">
        <v>164</v>
      </c>
      <c r="BD1862">
        <v>-9483520.7090000007</v>
      </c>
      <c r="BE1862" s="1" t="s">
        <v>9243</v>
      </c>
    </row>
    <row r="1863" spans="1:57" x14ac:dyDescent="0.25">
      <c r="A1863">
        <v>82697</v>
      </c>
      <c r="B1863">
        <v>4253</v>
      </c>
      <c r="C1863">
        <v>5</v>
      </c>
      <c r="D1863" t="s">
        <v>155</v>
      </c>
      <c r="E1863" t="s">
        <v>156</v>
      </c>
      <c r="F1863">
        <v>163741</v>
      </c>
      <c r="G1863" t="s">
        <v>9244</v>
      </c>
      <c r="H1863" t="s">
        <v>9245</v>
      </c>
      <c r="I1863" t="s">
        <v>9246</v>
      </c>
      <c r="J1863" t="s">
        <v>3509</v>
      </c>
      <c r="K1863" t="s">
        <v>676</v>
      </c>
      <c r="L1863">
        <v>48160</v>
      </c>
      <c r="M1863">
        <v>0.6</v>
      </c>
      <c r="N1863" t="s">
        <v>162</v>
      </c>
      <c r="O1863" t="s">
        <v>162</v>
      </c>
      <c r="P1863" t="s">
        <v>9247</v>
      </c>
      <c r="Q1863">
        <v>0.09</v>
      </c>
      <c r="R1863" t="s">
        <v>162</v>
      </c>
      <c r="S1863" t="s">
        <v>164</v>
      </c>
      <c r="T1863" t="s">
        <v>164</v>
      </c>
      <c r="U1863" t="s">
        <v>162</v>
      </c>
      <c r="V1863">
        <v>3.96</v>
      </c>
      <c r="X1863" t="s">
        <v>162</v>
      </c>
      <c r="Y1863" t="s">
        <v>162</v>
      </c>
      <c r="Z1863" t="s">
        <v>164</v>
      </c>
      <c r="AA1863" t="s">
        <v>162</v>
      </c>
      <c r="AB1863">
        <v>5.19</v>
      </c>
      <c r="AC1863">
        <v>6.36</v>
      </c>
      <c r="AD1863">
        <v>6.77</v>
      </c>
      <c r="AE1863" t="s">
        <v>162</v>
      </c>
      <c r="AF1863" t="s">
        <v>162</v>
      </c>
      <c r="AG1863">
        <v>1035546</v>
      </c>
      <c r="AH1863">
        <v>1692774</v>
      </c>
      <c r="AI1863">
        <v>1692774</v>
      </c>
      <c r="AJ1863">
        <v>47838</v>
      </c>
      <c r="AK1863">
        <v>24226</v>
      </c>
      <c r="AL1863">
        <v>117169</v>
      </c>
      <c r="AM1863">
        <v>846312</v>
      </c>
      <c r="AN1863" t="s">
        <v>164</v>
      </c>
      <c r="AO1863">
        <v>11</v>
      </c>
      <c r="AP1863" t="s">
        <v>162</v>
      </c>
      <c r="AQ1863">
        <v>0.18</v>
      </c>
      <c r="AS1863">
        <v>0.33</v>
      </c>
      <c r="AT1863" t="s">
        <v>165</v>
      </c>
      <c r="AU1863">
        <v>120</v>
      </c>
      <c r="AV1863">
        <v>0</v>
      </c>
      <c r="AW1863">
        <v>0.02</v>
      </c>
      <c r="AX1863">
        <v>42.084294999999997</v>
      </c>
      <c r="AY1863">
        <v>-83.672696999999999</v>
      </c>
      <c r="AZ1863" t="s">
        <v>164</v>
      </c>
      <c r="BA1863" t="s">
        <v>164</v>
      </c>
      <c r="BC1863" t="s">
        <v>164</v>
      </c>
      <c r="BD1863">
        <v>-9314402.023</v>
      </c>
      <c r="BE1863" s="1" t="s">
        <v>9248</v>
      </c>
    </row>
    <row r="1864" spans="1:57" x14ac:dyDescent="0.25">
      <c r="A1864">
        <v>82717</v>
      </c>
      <c r="B1864">
        <v>4409</v>
      </c>
      <c r="C1864">
        <v>5</v>
      </c>
      <c r="D1864" t="s">
        <v>155</v>
      </c>
      <c r="E1864" t="s">
        <v>156</v>
      </c>
      <c r="F1864">
        <v>138362</v>
      </c>
      <c r="G1864" t="s">
        <v>9249</v>
      </c>
      <c r="H1864" t="s">
        <v>8972</v>
      </c>
      <c r="I1864" t="s">
        <v>9250</v>
      </c>
      <c r="J1864" t="s">
        <v>5320</v>
      </c>
      <c r="K1864" t="s">
        <v>284</v>
      </c>
      <c r="L1864">
        <v>48066</v>
      </c>
      <c r="M1864">
        <v>0.61</v>
      </c>
      <c r="N1864" t="s">
        <v>162</v>
      </c>
      <c r="O1864" t="s">
        <v>162</v>
      </c>
      <c r="P1864" t="s">
        <v>9251</v>
      </c>
      <c r="Q1864">
        <v>0.09</v>
      </c>
      <c r="R1864" t="s">
        <v>162</v>
      </c>
      <c r="S1864" t="s">
        <v>164</v>
      </c>
      <c r="T1864" t="s">
        <v>164</v>
      </c>
      <c r="U1864" t="s">
        <v>162</v>
      </c>
      <c r="V1864">
        <v>3.94</v>
      </c>
      <c r="X1864" t="s">
        <v>162</v>
      </c>
      <c r="Y1864" t="s">
        <v>162</v>
      </c>
      <c r="Z1864" t="s">
        <v>162</v>
      </c>
      <c r="AA1864" t="s">
        <v>162</v>
      </c>
      <c r="AB1864">
        <v>4.93</v>
      </c>
      <c r="AC1864">
        <v>5.97</v>
      </c>
      <c r="AD1864">
        <v>6.36</v>
      </c>
      <c r="AE1864" t="s">
        <v>162</v>
      </c>
      <c r="AF1864" t="s">
        <v>162</v>
      </c>
      <c r="AG1864">
        <v>820160</v>
      </c>
      <c r="AH1864">
        <v>775884</v>
      </c>
      <c r="AI1864">
        <v>775884</v>
      </c>
      <c r="AJ1864">
        <v>44599</v>
      </c>
      <c r="AK1864">
        <v>6002</v>
      </c>
      <c r="AL1864">
        <v>61228</v>
      </c>
      <c r="AM1864">
        <v>708332</v>
      </c>
      <c r="AN1864" t="s">
        <v>164</v>
      </c>
      <c r="AO1864">
        <v>10</v>
      </c>
      <c r="AP1864" t="s">
        <v>162</v>
      </c>
      <c r="AQ1864">
        <v>1.41</v>
      </c>
      <c r="AS1864">
        <v>3.59</v>
      </c>
      <c r="AT1864" t="s">
        <v>165</v>
      </c>
      <c r="AU1864">
        <v>120</v>
      </c>
      <c r="AV1864">
        <v>0</v>
      </c>
      <c r="AW1864">
        <v>1.29</v>
      </c>
      <c r="AX1864">
        <v>42.533216000000003</v>
      </c>
      <c r="AY1864">
        <v>-82.912862000000004</v>
      </c>
      <c r="AZ1864" t="s">
        <v>164</v>
      </c>
      <c r="BC1864" t="s">
        <v>164</v>
      </c>
      <c r="BD1864">
        <v>-9229817.5779999997</v>
      </c>
      <c r="BE1864" s="1" t="s">
        <v>9252</v>
      </c>
    </row>
    <row r="1865" spans="1:57" x14ac:dyDescent="0.25">
      <c r="A1865">
        <v>82718</v>
      </c>
      <c r="B1865">
        <v>4412</v>
      </c>
      <c r="C1865">
        <v>5</v>
      </c>
      <c r="D1865" t="s">
        <v>155</v>
      </c>
      <c r="E1865" t="s">
        <v>156</v>
      </c>
      <c r="F1865">
        <v>135926</v>
      </c>
      <c r="G1865" t="s">
        <v>9253</v>
      </c>
      <c r="H1865" t="s">
        <v>9254</v>
      </c>
      <c r="I1865" t="s">
        <v>9255</v>
      </c>
      <c r="J1865" t="s">
        <v>2393</v>
      </c>
      <c r="K1865" t="s">
        <v>2393</v>
      </c>
      <c r="L1865">
        <v>48617</v>
      </c>
      <c r="M1865">
        <v>0.6</v>
      </c>
      <c r="N1865" t="s">
        <v>162</v>
      </c>
      <c r="O1865" t="s">
        <v>162</v>
      </c>
      <c r="P1865" t="s">
        <v>9256</v>
      </c>
      <c r="Q1865">
        <v>0.09</v>
      </c>
      <c r="R1865" t="s">
        <v>162</v>
      </c>
      <c r="S1865" t="s">
        <v>164</v>
      </c>
      <c r="T1865" t="s">
        <v>164</v>
      </c>
      <c r="U1865" t="s">
        <v>162</v>
      </c>
      <c r="V1865">
        <v>3.9</v>
      </c>
      <c r="X1865" t="s">
        <v>162</v>
      </c>
      <c r="Y1865" t="s">
        <v>162</v>
      </c>
      <c r="Z1865" t="s">
        <v>164</v>
      </c>
      <c r="AA1865" t="s">
        <v>162</v>
      </c>
      <c r="AB1865">
        <v>5.22</v>
      </c>
      <c r="AC1865">
        <v>6.41</v>
      </c>
      <c r="AD1865">
        <v>6.83</v>
      </c>
      <c r="AE1865" t="s">
        <v>162</v>
      </c>
      <c r="AF1865" t="s">
        <v>162</v>
      </c>
      <c r="AG1865">
        <v>833852</v>
      </c>
      <c r="AH1865">
        <v>1271188</v>
      </c>
      <c r="AI1865">
        <v>1271188</v>
      </c>
      <c r="AJ1865">
        <v>133401</v>
      </c>
      <c r="AK1865">
        <v>410555</v>
      </c>
      <c r="AL1865">
        <v>62314</v>
      </c>
      <c r="AM1865">
        <v>227583</v>
      </c>
      <c r="AN1865" t="s">
        <v>164</v>
      </c>
      <c r="AO1865">
        <v>9</v>
      </c>
      <c r="AP1865" t="s">
        <v>162</v>
      </c>
      <c r="AQ1865">
        <v>1.05</v>
      </c>
      <c r="AS1865">
        <v>8.94</v>
      </c>
      <c r="AT1865" t="s">
        <v>165</v>
      </c>
      <c r="AU1865">
        <v>138</v>
      </c>
      <c r="AV1865">
        <v>0</v>
      </c>
      <c r="AW1865">
        <v>0.56999999999999995</v>
      </c>
      <c r="AX1865">
        <v>43.829230000000003</v>
      </c>
      <c r="AY1865">
        <v>-84.768349000000001</v>
      </c>
      <c r="AZ1865" t="s">
        <v>164</v>
      </c>
      <c r="BA1865" t="s">
        <v>164</v>
      </c>
      <c r="BC1865" t="s">
        <v>164</v>
      </c>
      <c r="BD1865">
        <v>-9436369.4460000005</v>
      </c>
      <c r="BE1865" s="1" t="s">
        <v>9257</v>
      </c>
    </row>
    <row r="1866" spans="1:57" x14ac:dyDescent="0.25">
      <c r="A1866">
        <v>82741</v>
      </c>
      <c r="B1866">
        <v>4619</v>
      </c>
      <c r="C1866">
        <v>5</v>
      </c>
      <c r="D1866" t="s">
        <v>155</v>
      </c>
      <c r="E1866" t="s">
        <v>156</v>
      </c>
      <c r="F1866">
        <v>82441</v>
      </c>
      <c r="G1866" t="s">
        <v>9258</v>
      </c>
      <c r="H1866" t="s">
        <v>9259</v>
      </c>
      <c r="I1866" t="s">
        <v>9260</v>
      </c>
      <c r="J1866" t="s">
        <v>364</v>
      </c>
      <c r="K1866" t="s">
        <v>365</v>
      </c>
      <c r="L1866">
        <v>49091</v>
      </c>
      <c r="M1866">
        <v>0.63</v>
      </c>
      <c r="N1866" t="s">
        <v>162</v>
      </c>
      <c r="O1866" t="s">
        <v>162</v>
      </c>
      <c r="P1866" t="s">
        <v>9261</v>
      </c>
      <c r="Q1866">
        <v>0.09</v>
      </c>
      <c r="R1866" t="s">
        <v>162</v>
      </c>
      <c r="S1866" t="s">
        <v>164</v>
      </c>
      <c r="T1866" t="s">
        <v>164</v>
      </c>
      <c r="U1866" t="s">
        <v>162</v>
      </c>
      <c r="V1866">
        <v>3.99</v>
      </c>
      <c r="X1866" t="s">
        <v>162</v>
      </c>
      <c r="Y1866" t="s">
        <v>162</v>
      </c>
      <c r="Z1866" t="s">
        <v>164</v>
      </c>
      <c r="AA1866" t="s">
        <v>162</v>
      </c>
      <c r="AB1866">
        <v>5.62</v>
      </c>
      <c r="AC1866">
        <v>6.82</v>
      </c>
      <c r="AD1866">
        <v>7.22</v>
      </c>
      <c r="AE1866" t="s">
        <v>162</v>
      </c>
      <c r="AF1866" t="s">
        <v>162</v>
      </c>
      <c r="AG1866">
        <v>775215</v>
      </c>
      <c r="AH1866">
        <v>2585075</v>
      </c>
      <c r="AI1866">
        <v>2585075</v>
      </c>
      <c r="AJ1866">
        <v>103517</v>
      </c>
      <c r="AK1866">
        <v>156246</v>
      </c>
      <c r="AL1866">
        <v>167931</v>
      </c>
      <c r="AM1866">
        <v>347521</v>
      </c>
      <c r="AN1866" t="s">
        <v>164</v>
      </c>
      <c r="AO1866">
        <v>12</v>
      </c>
      <c r="AP1866" t="s">
        <v>162</v>
      </c>
      <c r="AQ1866">
        <v>0.41</v>
      </c>
      <c r="AR1866">
        <v>69</v>
      </c>
      <c r="AS1866">
        <v>0.38</v>
      </c>
      <c r="AT1866" t="s">
        <v>165</v>
      </c>
      <c r="AU1866">
        <v>69</v>
      </c>
      <c r="AV1866">
        <v>0</v>
      </c>
      <c r="AW1866">
        <v>0.3</v>
      </c>
      <c r="AX1866">
        <v>41.799768999999998</v>
      </c>
      <c r="AY1866">
        <v>-85.417083000000005</v>
      </c>
      <c r="AZ1866" t="s">
        <v>164</v>
      </c>
      <c r="BA1866" t="s">
        <v>164</v>
      </c>
      <c r="BC1866" t="s">
        <v>164</v>
      </c>
      <c r="BD1866">
        <v>-9508586.1850000005</v>
      </c>
      <c r="BE1866" s="1" t="s">
        <v>9262</v>
      </c>
    </row>
    <row r="1867" spans="1:57" x14ac:dyDescent="0.25">
      <c r="A1867">
        <v>82796</v>
      </c>
      <c r="B1867">
        <v>5013</v>
      </c>
      <c r="C1867">
        <v>5</v>
      </c>
      <c r="D1867" t="s">
        <v>155</v>
      </c>
      <c r="E1867" t="s">
        <v>156</v>
      </c>
      <c r="F1867">
        <v>97129</v>
      </c>
      <c r="G1867" t="s">
        <v>9263</v>
      </c>
      <c r="H1867" t="s">
        <v>9264</v>
      </c>
      <c r="I1867" t="s">
        <v>9265</v>
      </c>
      <c r="J1867" t="s">
        <v>1194</v>
      </c>
      <c r="K1867" t="s">
        <v>606</v>
      </c>
      <c r="L1867">
        <v>48703</v>
      </c>
      <c r="M1867">
        <v>0.65</v>
      </c>
      <c r="N1867" t="s">
        <v>162</v>
      </c>
      <c r="O1867" t="s">
        <v>162</v>
      </c>
      <c r="P1867" t="s">
        <v>9266</v>
      </c>
      <c r="Q1867">
        <v>0.09</v>
      </c>
      <c r="R1867" t="s">
        <v>162</v>
      </c>
      <c r="S1867" t="s">
        <v>164</v>
      </c>
      <c r="T1867" t="s">
        <v>164</v>
      </c>
      <c r="U1867" t="s">
        <v>162</v>
      </c>
      <c r="V1867">
        <v>3.88</v>
      </c>
      <c r="X1867" t="s">
        <v>162</v>
      </c>
      <c r="Y1867" t="s">
        <v>162</v>
      </c>
      <c r="Z1867" t="s">
        <v>164</v>
      </c>
      <c r="AA1867" t="s">
        <v>162</v>
      </c>
      <c r="AB1867">
        <v>5.27</v>
      </c>
      <c r="AC1867">
        <v>6.48</v>
      </c>
      <c r="AD1867">
        <v>6.89</v>
      </c>
      <c r="AE1867" t="s">
        <v>162</v>
      </c>
      <c r="AF1867" t="s">
        <v>162</v>
      </c>
      <c r="AG1867">
        <v>388965</v>
      </c>
      <c r="AH1867">
        <v>1214575</v>
      </c>
      <c r="AI1867">
        <v>1214575</v>
      </c>
      <c r="AJ1867">
        <v>80123</v>
      </c>
      <c r="AK1867">
        <v>188004</v>
      </c>
      <c r="AL1867">
        <v>14958</v>
      </c>
      <c r="AM1867">
        <v>105880</v>
      </c>
      <c r="AN1867" t="s">
        <v>164</v>
      </c>
      <c r="AP1867" t="s">
        <v>162</v>
      </c>
      <c r="AQ1867">
        <v>6.45</v>
      </c>
      <c r="AS1867">
        <v>6.36</v>
      </c>
      <c r="AT1867" t="s">
        <v>165</v>
      </c>
      <c r="AU1867">
        <v>138</v>
      </c>
      <c r="AV1867">
        <v>0</v>
      </c>
      <c r="AW1867">
        <v>0.16</v>
      </c>
      <c r="AX1867">
        <v>44.048239000000002</v>
      </c>
      <c r="AY1867">
        <v>-83.706277</v>
      </c>
      <c r="AZ1867" t="s">
        <v>164</v>
      </c>
      <c r="BA1867" t="s">
        <v>164</v>
      </c>
      <c r="BC1867" t="s">
        <v>164</v>
      </c>
      <c r="BD1867">
        <v>-9318140.1319999993</v>
      </c>
      <c r="BE1867">
        <v>5472910.3169999998</v>
      </c>
    </row>
    <row r="1868" spans="1:57" x14ac:dyDescent="0.25">
      <c r="A1868">
        <v>82815</v>
      </c>
      <c r="B1868">
        <v>5272</v>
      </c>
      <c r="C1868">
        <v>5</v>
      </c>
      <c r="D1868" t="s">
        <v>155</v>
      </c>
      <c r="E1868" t="s">
        <v>156</v>
      </c>
      <c r="F1868">
        <v>180061</v>
      </c>
      <c r="G1868" t="s">
        <v>9267</v>
      </c>
      <c r="H1868" t="s">
        <v>9268</v>
      </c>
      <c r="I1868" t="s">
        <v>9268</v>
      </c>
      <c r="J1868" t="s">
        <v>2312</v>
      </c>
      <c r="K1868" t="s">
        <v>204</v>
      </c>
      <c r="L1868">
        <v>49058</v>
      </c>
      <c r="M1868">
        <v>0.59</v>
      </c>
      <c r="N1868" t="s">
        <v>162</v>
      </c>
      <c r="O1868" t="s">
        <v>162</v>
      </c>
      <c r="P1868" t="s">
        <v>9269</v>
      </c>
      <c r="Q1868">
        <v>0.09</v>
      </c>
      <c r="R1868" t="s">
        <v>162</v>
      </c>
      <c r="S1868" t="s">
        <v>164</v>
      </c>
      <c r="T1868" t="s">
        <v>164</v>
      </c>
      <c r="U1868" t="s">
        <v>162</v>
      </c>
      <c r="V1868">
        <v>3.91</v>
      </c>
      <c r="X1868" t="s">
        <v>162</v>
      </c>
      <c r="Y1868" t="s">
        <v>162</v>
      </c>
      <c r="Z1868" t="s">
        <v>162</v>
      </c>
      <c r="AA1868" t="s">
        <v>162</v>
      </c>
      <c r="AB1868">
        <v>4.8</v>
      </c>
      <c r="AC1868">
        <v>6.21</v>
      </c>
      <c r="AD1868">
        <v>6.7</v>
      </c>
      <c r="AE1868" t="s">
        <v>162</v>
      </c>
      <c r="AF1868" t="s">
        <v>162</v>
      </c>
      <c r="AG1868">
        <v>681459</v>
      </c>
      <c r="AH1868">
        <v>2133547</v>
      </c>
      <c r="AI1868">
        <v>2133547</v>
      </c>
      <c r="AJ1868">
        <v>87218</v>
      </c>
      <c r="AK1868">
        <v>111579</v>
      </c>
      <c r="AL1868">
        <v>101269</v>
      </c>
      <c r="AM1868">
        <v>381393</v>
      </c>
      <c r="AN1868" t="s">
        <v>164</v>
      </c>
      <c r="AO1868">
        <v>10</v>
      </c>
      <c r="AP1868" t="s">
        <v>162</v>
      </c>
      <c r="AQ1868">
        <v>0.72</v>
      </c>
      <c r="AS1868">
        <v>1.06</v>
      </c>
      <c r="AT1868" t="s">
        <v>165</v>
      </c>
      <c r="AV1868">
        <v>0</v>
      </c>
      <c r="AW1868">
        <v>0.5</v>
      </c>
      <c r="AX1868">
        <v>42.649138999999998</v>
      </c>
      <c r="AY1868">
        <v>-85.298539000000005</v>
      </c>
      <c r="AZ1868" t="s">
        <v>164</v>
      </c>
      <c r="BC1868" t="s">
        <v>164</v>
      </c>
      <c r="BD1868">
        <v>-9495389.9269999992</v>
      </c>
      <c r="BE1868">
        <v>5258718.7970000003</v>
      </c>
    </row>
    <row r="1869" spans="1:57" x14ac:dyDescent="0.25">
      <c r="A1869">
        <v>82846</v>
      </c>
      <c r="B1869">
        <v>5505</v>
      </c>
      <c r="C1869">
        <v>5</v>
      </c>
      <c r="D1869" t="s">
        <v>155</v>
      </c>
      <c r="E1869" t="s">
        <v>156</v>
      </c>
      <c r="F1869">
        <v>151201</v>
      </c>
      <c r="G1869" t="s">
        <v>9270</v>
      </c>
      <c r="H1869" t="s">
        <v>8972</v>
      </c>
      <c r="I1869" t="s">
        <v>9250</v>
      </c>
      <c r="J1869" t="s">
        <v>5320</v>
      </c>
      <c r="K1869" t="s">
        <v>284</v>
      </c>
      <c r="L1869">
        <v>48066</v>
      </c>
      <c r="M1869">
        <v>0.61</v>
      </c>
      <c r="N1869" t="s">
        <v>162</v>
      </c>
      <c r="O1869" t="s">
        <v>162</v>
      </c>
      <c r="P1869" t="s">
        <v>9271</v>
      </c>
      <c r="Q1869">
        <v>0.09</v>
      </c>
      <c r="R1869" t="s">
        <v>162</v>
      </c>
      <c r="S1869" t="s">
        <v>164</v>
      </c>
      <c r="T1869" t="s">
        <v>164</v>
      </c>
      <c r="U1869" t="s">
        <v>162</v>
      </c>
      <c r="V1869">
        <v>3.94</v>
      </c>
      <c r="X1869" t="s">
        <v>162</v>
      </c>
      <c r="Y1869" t="s">
        <v>162</v>
      </c>
      <c r="Z1869" t="s">
        <v>162</v>
      </c>
      <c r="AA1869" t="s">
        <v>162</v>
      </c>
      <c r="AB1869">
        <v>4.93</v>
      </c>
      <c r="AC1869">
        <v>5.97</v>
      </c>
      <c r="AD1869">
        <v>6.36</v>
      </c>
      <c r="AE1869" t="s">
        <v>162</v>
      </c>
      <c r="AF1869" t="s">
        <v>162</v>
      </c>
      <c r="AG1869">
        <v>820160</v>
      </c>
      <c r="AH1869">
        <v>775884</v>
      </c>
      <c r="AI1869">
        <v>775884</v>
      </c>
      <c r="AJ1869">
        <v>44599</v>
      </c>
      <c r="AK1869">
        <v>6002</v>
      </c>
      <c r="AL1869">
        <v>61228</v>
      </c>
      <c r="AM1869">
        <v>708332</v>
      </c>
      <c r="AN1869" t="s">
        <v>164</v>
      </c>
      <c r="AO1869">
        <v>10</v>
      </c>
      <c r="AP1869" t="s">
        <v>162</v>
      </c>
      <c r="AQ1869">
        <v>1.41</v>
      </c>
      <c r="AS1869">
        <v>3.59</v>
      </c>
      <c r="AT1869" t="s">
        <v>165</v>
      </c>
      <c r="AU1869">
        <v>120</v>
      </c>
      <c r="AV1869">
        <v>0</v>
      </c>
      <c r="AW1869">
        <v>1.29</v>
      </c>
      <c r="AX1869">
        <v>42.533216000000003</v>
      </c>
      <c r="AY1869">
        <v>-82.912862000000004</v>
      </c>
      <c r="AZ1869" t="s">
        <v>164</v>
      </c>
      <c r="BC1869" t="s">
        <v>164</v>
      </c>
      <c r="BD1869">
        <v>-9229817.5779999997</v>
      </c>
      <c r="BE1869" s="1" t="s">
        <v>9252</v>
      </c>
    </row>
    <row r="1870" spans="1:57" x14ac:dyDescent="0.25">
      <c r="A1870">
        <v>82907</v>
      </c>
      <c r="B1870">
        <v>6077</v>
      </c>
      <c r="C1870">
        <v>5</v>
      </c>
      <c r="D1870" t="s">
        <v>155</v>
      </c>
      <c r="E1870" t="s">
        <v>156</v>
      </c>
      <c r="F1870">
        <v>170104</v>
      </c>
      <c r="G1870" t="s">
        <v>9272</v>
      </c>
      <c r="H1870" t="s">
        <v>9273</v>
      </c>
      <c r="I1870" t="s">
        <v>9274</v>
      </c>
      <c r="J1870" t="s">
        <v>658</v>
      </c>
      <c r="K1870" t="s">
        <v>659</v>
      </c>
      <c r="L1870">
        <v>48096</v>
      </c>
      <c r="M1870">
        <v>0.61</v>
      </c>
      <c r="N1870" t="s">
        <v>162</v>
      </c>
      <c r="O1870" t="s">
        <v>162</v>
      </c>
      <c r="P1870" t="s">
        <v>9275</v>
      </c>
      <c r="Q1870">
        <v>0.09</v>
      </c>
      <c r="R1870" t="s">
        <v>162</v>
      </c>
      <c r="S1870" t="s">
        <v>164</v>
      </c>
      <c r="T1870" t="s">
        <v>164</v>
      </c>
      <c r="U1870" t="s">
        <v>162</v>
      </c>
      <c r="V1870">
        <v>3.93</v>
      </c>
      <c r="X1870" t="s">
        <v>162</v>
      </c>
      <c r="Y1870" t="s">
        <v>162</v>
      </c>
      <c r="Z1870" t="s">
        <v>164</v>
      </c>
      <c r="AA1870" t="s">
        <v>162</v>
      </c>
      <c r="AB1870">
        <v>5.21</v>
      </c>
      <c r="AC1870">
        <v>6.45</v>
      </c>
      <c r="AD1870">
        <v>6.9</v>
      </c>
      <c r="AE1870" t="s">
        <v>162</v>
      </c>
      <c r="AF1870" t="s">
        <v>162</v>
      </c>
      <c r="AG1870">
        <v>901582</v>
      </c>
      <c r="AH1870">
        <v>2230159</v>
      </c>
      <c r="AI1870">
        <v>2230159</v>
      </c>
      <c r="AJ1870">
        <v>65627</v>
      </c>
      <c r="AK1870">
        <v>110275</v>
      </c>
      <c r="AL1870">
        <v>97612</v>
      </c>
      <c r="AM1870">
        <v>628069</v>
      </c>
      <c r="AN1870" t="s">
        <v>164</v>
      </c>
      <c r="AO1870">
        <v>10</v>
      </c>
      <c r="AP1870" t="s">
        <v>162</v>
      </c>
      <c r="AQ1870">
        <v>1.1200000000000001</v>
      </c>
      <c r="AR1870">
        <v>138</v>
      </c>
      <c r="AS1870">
        <v>0.75</v>
      </c>
      <c r="AT1870" t="s">
        <v>165</v>
      </c>
      <c r="AU1870">
        <v>138</v>
      </c>
      <c r="AV1870">
        <v>0.02</v>
      </c>
      <c r="AW1870">
        <v>0.18</v>
      </c>
      <c r="AX1870">
        <v>42.746814999999998</v>
      </c>
      <c r="AY1870">
        <v>-84.552629999999994</v>
      </c>
      <c r="AZ1870" t="s">
        <v>164</v>
      </c>
      <c r="BA1870" t="s">
        <v>164</v>
      </c>
      <c r="BC1870" t="s">
        <v>164</v>
      </c>
      <c r="BD1870">
        <v>-9412355.7170000002</v>
      </c>
      <c r="BE1870" s="1" t="s">
        <v>9276</v>
      </c>
    </row>
    <row r="1871" spans="1:57" x14ac:dyDescent="0.25">
      <c r="A1871">
        <v>82942</v>
      </c>
      <c r="B1871">
        <v>6428</v>
      </c>
      <c r="C1871">
        <v>5</v>
      </c>
      <c r="D1871" t="s">
        <v>155</v>
      </c>
      <c r="E1871" t="s">
        <v>156</v>
      </c>
      <c r="F1871">
        <v>235396</v>
      </c>
      <c r="G1871" t="s">
        <v>9277</v>
      </c>
      <c r="H1871" t="s">
        <v>9278</v>
      </c>
      <c r="I1871" t="s">
        <v>9279</v>
      </c>
      <c r="J1871" t="s">
        <v>958</v>
      </c>
      <c r="K1871" t="s">
        <v>240</v>
      </c>
      <c r="L1871">
        <v>48030</v>
      </c>
      <c r="M1871">
        <v>0.61</v>
      </c>
      <c r="N1871" t="s">
        <v>162</v>
      </c>
      <c r="O1871" t="s">
        <v>162</v>
      </c>
      <c r="P1871" t="s">
        <v>9280</v>
      </c>
      <c r="Q1871">
        <v>0.09</v>
      </c>
      <c r="R1871" t="s">
        <v>162</v>
      </c>
      <c r="S1871" t="s">
        <v>164</v>
      </c>
      <c r="T1871" t="s">
        <v>164</v>
      </c>
      <c r="U1871" t="s">
        <v>162</v>
      </c>
      <c r="V1871">
        <v>3.97</v>
      </c>
      <c r="X1871" t="s">
        <v>162</v>
      </c>
      <c r="Y1871" t="s">
        <v>162</v>
      </c>
      <c r="Z1871" t="s">
        <v>162</v>
      </c>
      <c r="AA1871" t="s">
        <v>162</v>
      </c>
      <c r="AB1871">
        <v>4.7300000000000004</v>
      </c>
      <c r="AC1871">
        <v>5.73</v>
      </c>
      <c r="AD1871">
        <v>6.11</v>
      </c>
      <c r="AE1871" t="s">
        <v>162</v>
      </c>
      <c r="AF1871" t="s">
        <v>162</v>
      </c>
      <c r="AG1871">
        <v>850152</v>
      </c>
      <c r="AH1871">
        <v>1076584</v>
      </c>
      <c r="AI1871">
        <v>1076584</v>
      </c>
      <c r="AJ1871">
        <v>45687</v>
      </c>
      <c r="AK1871">
        <v>6002</v>
      </c>
      <c r="AL1871">
        <v>66949</v>
      </c>
      <c r="AM1871">
        <v>731514</v>
      </c>
      <c r="AN1871" t="s">
        <v>164</v>
      </c>
      <c r="AO1871">
        <v>10</v>
      </c>
      <c r="AP1871" t="s">
        <v>162</v>
      </c>
      <c r="AQ1871">
        <v>1.07</v>
      </c>
      <c r="AR1871">
        <v>120</v>
      </c>
      <c r="AS1871">
        <v>1.07</v>
      </c>
      <c r="AT1871" t="s">
        <v>165</v>
      </c>
      <c r="AU1871">
        <v>120</v>
      </c>
      <c r="AV1871">
        <v>0.01</v>
      </c>
      <c r="AW1871">
        <v>1.0900000000000001</v>
      </c>
      <c r="AX1871">
        <v>42.468223999999999</v>
      </c>
      <c r="AY1871">
        <v>-83.104620999999995</v>
      </c>
      <c r="AZ1871" t="s">
        <v>164</v>
      </c>
      <c r="BC1871" t="s">
        <v>164</v>
      </c>
      <c r="BD1871">
        <v>-9251164.0920000002</v>
      </c>
      <c r="BE1871" s="1" t="s">
        <v>9281</v>
      </c>
    </row>
    <row r="1872" spans="1:57" x14ac:dyDescent="0.25">
      <c r="A1872">
        <v>83032</v>
      </c>
      <c r="B1872">
        <v>7112</v>
      </c>
      <c r="C1872">
        <v>5</v>
      </c>
      <c r="D1872" t="s">
        <v>155</v>
      </c>
      <c r="E1872" t="s">
        <v>156</v>
      </c>
      <c r="F1872">
        <v>219381</v>
      </c>
      <c r="G1872" t="s">
        <v>9282</v>
      </c>
      <c r="H1872" t="s">
        <v>9283</v>
      </c>
      <c r="I1872" t="s">
        <v>9284</v>
      </c>
      <c r="J1872" t="s">
        <v>658</v>
      </c>
      <c r="K1872" t="s">
        <v>659</v>
      </c>
      <c r="L1872">
        <v>48912</v>
      </c>
      <c r="M1872">
        <v>0.65</v>
      </c>
      <c r="N1872" t="s">
        <v>162</v>
      </c>
      <c r="O1872" t="s">
        <v>162</v>
      </c>
      <c r="P1872" t="s">
        <v>9285</v>
      </c>
      <c r="Q1872">
        <v>0.09</v>
      </c>
      <c r="R1872" t="s">
        <v>162</v>
      </c>
      <c r="S1872" t="s">
        <v>164</v>
      </c>
      <c r="T1872" t="s">
        <v>164</v>
      </c>
      <c r="U1872" t="s">
        <v>162</v>
      </c>
      <c r="V1872">
        <v>3.93</v>
      </c>
      <c r="X1872" t="s">
        <v>162</v>
      </c>
      <c r="Y1872" t="s">
        <v>162</v>
      </c>
      <c r="Z1872" t="s">
        <v>164</v>
      </c>
      <c r="AA1872" t="s">
        <v>162</v>
      </c>
      <c r="AB1872">
        <v>5.21</v>
      </c>
      <c r="AC1872">
        <v>6.45</v>
      </c>
      <c r="AD1872">
        <v>6.9</v>
      </c>
      <c r="AE1872" t="s">
        <v>162</v>
      </c>
      <c r="AF1872" t="s">
        <v>162</v>
      </c>
      <c r="AG1872">
        <v>873852</v>
      </c>
      <c r="AH1872">
        <v>2088745</v>
      </c>
      <c r="AI1872">
        <v>2088745</v>
      </c>
      <c r="AJ1872">
        <v>60866</v>
      </c>
      <c r="AK1872">
        <v>110275</v>
      </c>
      <c r="AL1872">
        <v>95713</v>
      </c>
      <c r="AM1872">
        <v>606998</v>
      </c>
      <c r="AN1872" t="s">
        <v>164</v>
      </c>
      <c r="AO1872">
        <v>10</v>
      </c>
      <c r="AP1872" t="s">
        <v>162</v>
      </c>
      <c r="AQ1872">
        <v>0.94</v>
      </c>
      <c r="AS1872">
        <v>0.91</v>
      </c>
      <c r="AT1872" t="s">
        <v>165</v>
      </c>
      <c r="AU1872">
        <v>138</v>
      </c>
      <c r="AV1872">
        <v>0</v>
      </c>
      <c r="AW1872">
        <v>0.1</v>
      </c>
      <c r="AX1872">
        <v>42.737445000000001</v>
      </c>
      <c r="AY1872">
        <v>-84.545102</v>
      </c>
      <c r="AZ1872" t="s">
        <v>164</v>
      </c>
      <c r="BA1872" t="s">
        <v>164</v>
      </c>
      <c r="BC1872" t="s">
        <v>164</v>
      </c>
      <c r="BD1872">
        <v>-9411517.7039999999</v>
      </c>
      <c r="BE1872" s="1" t="s">
        <v>9286</v>
      </c>
    </row>
    <row r="1873" spans="1:57" x14ac:dyDescent="0.25">
      <c r="A1873">
        <v>83033</v>
      </c>
      <c r="B1873">
        <v>7119</v>
      </c>
      <c r="C1873">
        <v>5</v>
      </c>
      <c r="D1873" t="s">
        <v>155</v>
      </c>
      <c r="E1873" t="s">
        <v>156</v>
      </c>
      <c r="F1873">
        <v>215821</v>
      </c>
      <c r="G1873" t="s">
        <v>9287</v>
      </c>
      <c r="H1873" t="s">
        <v>9288</v>
      </c>
      <c r="I1873" t="s">
        <v>9289</v>
      </c>
      <c r="J1873" t="s">
        <v>658</v>
      </c>
      <c r="K1873" t="s">
        <v>358</v>
      </c>
      <c r="L1873">
        <v>48917</v>
      </c>
      <c r="M1873">
        <v>0.6</v>
      </c>
      <c r="N1873" t="s">
        <v>162</v>
      </c>
      <c r="O1873" t="s">
        <v>162</v>
      </c>
      <c r="P1873" t="s">
        <v>9290</v>
      </c>
      <c r="Q1873">
        <v>0.09</v>
      </c>
      <c r="R1873" t="s">
        <v>162</v>
      </c>
      <c r="S1873" t="s">
        <v>164</v>
      </c>
      <c r="T1873" t="s">
        <v>164</v>
      </c>
      <c r="U1873" t="s">
        <v>162</v>
      </c>
      <c r="V1873">
        <v>3.94</v>
      </c>
      <c r="X1873" t="s">
        <v>162</v>
      </c>
      <c r="Y1873" t="s">
        <v>162</v>
      </c>
      <c r="Z1873" t="s">
        <v>164</v>
      </c>
      <c r="AA1873" t="s">
        <v>162</v>
      </c>
      <c r="AB1873">
        <v>5.41</v>
      </c>
      <c r="AC1873">
        <v>6.67</v>
      </c>
      <c r="AD1873">
        <v>7.1</v>
      </c>
      <c r="AE1873" t="s">
        <v>162</v>
      </c>
      <c r="AF1873" t="s">
        <v>162</v>
      </c>
      <c r="AG1873">
        <v>914163</v>
      </c>
      <c r="AH1873">
        <v>2217395</v>
      </c>
      <c r="AI1873">
        <v>2217395</v>
      </c>
      <c r="AJ1873">
        <v>69207</v>
      </c>
      <c r="AK1873">
        <v>122315</v>
      </c>
      <c r="AL1873">
        <v>100236</v>
      </c>
      <c r="AM1873">
        <v>622406</v>
      </c>
      <c r="AN1873" t="s">
        <v>164</v>
      </c>
      <c r="AO1873">
        <v>10</v>
      </c>
      <c r="AP1873" t="s">
        <v>162</v>
      </c>
      <c r="AQ1873">
        <v>1.85</v>
      </c>
      <c r="AR1873">
        <v>138</v>
      </c>
      <c r="AS1873">
        <v>1.79</v>
      </c>
      <c r="AT1873" t="s">
        <v>165</v>
      </c>
      <c r="AU1873">
        <v>138</v>
      </c>
      <c r="AV1873">
        <v>0.02</v>
      </c>
      <c r="AW1873">
        <v>1.55</v>
      </c>
      <c r="AX1873">
        <v>42.741498999999997</v>
      </c>
      <c r="AY1873">
        <v>-84.618279000000001</v>
      </c>
      <c r="AZ1873" t="s">
        <v>164</v>
      </c>
      <c r="BA1873" t="s">
        <v>164</v>
      </c>
      <c r="BC1873" t="s">
        <v>164</v>
      </c>
      <c r="BD1873">
        <v>-9419663.7300000004</v>
      </c>
      <c r="BE1873" s="1" t="s">
        <v>9291</v>
      </c>
    </row>
    <row r="1874" spans="1:57" x14ac:dyDescent="0.25">
      <c r="A1874">
        <v>83037</v>
      </c>
      <c r="B1874">
        <v>7144</v>
      </c>
      <c r="C1874">
        <v>5</v>
      </c>
      <c r="D1874" t="s">
        <v>155</v>
      </c>
      <c r="E1874" t="s">
        <v>156</v>
      </c>
      <c r="F1874">
        <v>157405</v>
      </c>
      <c r="G1874" t="s">
        <v>9292</v>
      </c>
      <c r="H1874" t="s">
        <v>9293</v>
      </c>
      <c r="I1874" t="s">
        <v>9293</v>
      </c>
      <c r="J1874" t="s">
        <v>658</v>
      </c>
      <c r="K1874" t="s">
        <v>659</v>
      </c>
      <c r="L1874">
        <v>48933</v>
      </c>
      <c r="M1874">
        <v>0.62</v>
      </c>
      <c r="N1874" t="s">
        <v>162</v>
      </c>
      <c r="O1874" t="s">
        <v>162</v>
      </c>
      <c r="P1874" t="s">
        <v>9294</v>
      </c>
      <c r="Q1874">
        <v>0.09</v>
      </c>
      <c r="R1874" t="s">
        <v>162</v>
      </c>
      <c r="S1874" t="s">
        <v>164</v>
      </c>
      <c r="T1874" t="s">
        <v>164</v>
      </c>
      <c r="U1874" t="s">
        <v>162</v>
      </c>
      <c r="V1874">
        <v>3.93</v>
      </c>
      <c r="X1874" t="s">
        <v>162</v>
      </c>
      <c r="Y1874" t="s">
        <v>162</v>
      </c>
      <c r="Z1874" t="s">
        <v>164</v>
      </c>
      <c r="AA1874" t="s">
        <v>162</v>
      </c>
      <c r="AB1874">
        <v>5.13</v>
      </c>
      <c r="AC1874">
        <v>6.38</v>
      </c>
      <c r="AD1874">
        <v>6.84</v>
      </c>
      <c r="AE1874" t="s">
        <v>162</v>
      </c>
      <c r="AF1874" t="s">
        <v>162</v>
      </c>
      <c r="AG1874">
        <v>873852</v>
      </c>
      <c r="AH1874">
        <v>2088745</v>
      </c>
      <c r="AI1874">
        <v>2088745</v>
      </c>
      <c r="AJ1874">
        <v>60866</v>
      </c>
      <c r="AK1874">
        <v>110275</v>
      </c>
      <c r="AL1874">
        <v>95713</v>
      </c>
      <c r="AM1874">
        <v>606998</v>
      </c>
      <c r="AN1874" t="s">
        <v>164</v>
      </c>
      <c r="AO1874">
        <v>10</v>
      </c>
      <c r="AP1874" t="s">
        <v>162</v>
      </c>
      <c r="AQ1874">
        <v>0.5</v>
      </c>
      <c r="AS1874">
        <v>0.46</v>
      </c>
      <c r="AT1874" t="s">
        <v>165</v>
      </c>
      <c r="AU1874">
        <v>138</v>
      </c>
      <c r="AV1874">
        <v>0</v>
      </c>
      <c r="AW1874">
        <v>0.41</v>
      </c>
      <c r="AX1874">
        <v>42.732269000000002</v>
      </c>
      <c r="AY1874">
        <v>-84.551180000000002</v>
      </c>
      <c r="AZ1874" t="s">
        <v>164</v>
      </c>
      <c r="BA1874" t="s">
        <v>164</v>
      </c>
      <c r="BC1874" t="s">
        <v>164</v>
      </c>
      <c r="BD1874">
        <v>-9412194.3039999995</v>
      </c>
      <c r="BE1874" s="1" t="s">
        <v>9295</v>
      </c>
    </row>
    <row r="1875" spans="1:57" x14ac:dyDescent="0.25">
      <c r="A1875">
        <v>83192</v>
      </c>
      <c r="B1875">
        <v>8395</v>
      </c>
      <c r="C1875">
        <v>5</v>
      </c>
      <c r="D1875" t="s">
        <v>155</v>
      </c>
      <c r="E1875" t="s">
        <v>156</v>
      </c>
      <c r="F1875">
        <v>122352</v>
      </c>
      <c r="G1875" t="s">
        <v>9296</v>
      </c>
      <c r="H1875" t="s">
        <v>9297</v>
      </c>
      <c r="I1875" t="s">
        <v>9298</v>
      </c>
      <c r="J1875" t="s">
        <v>8694</v>
      </c>
      <c r="K1875" t="s">
        <v>1177</v>
      </c>
      <c r="L1875">
        <v>49639</v>
      </c>
      <c r="M1875">
        <v>0.62</v>
      </c>
      <c r="N1875" t="s">
        <v>162</v>
      </c>
      <c r="O1875" t="s">
        <v>162</v>
      </c>
      <c r="P1875" t="s">
        <v>9299</v>
      </c>
      <c r="Q1875">
        <v>0.09</v>
      </c>
      <c r="R1875" t="s">
        <v>162</v>
      </c>
      <c r="S1875" t="s">
        <v>164</v>
      </c>
      <c r="T1875" t="s">
        <v>164</v>
      </c>
      <c r="U1875" t="s">
        <v>162</v>
      </c>
      <c r="V1875">
        <v>3.86</v>
      </c>
      <c r="X1875" t="s">
        <v>162</v>
      </c>
      <c r="Y1875" t="s">
        <v>162</v>
      </c>
      <c r="Z1875" t="s">
        <v>164</v>
      </c>
      <c r="AA1875" t="s">
        <v>162</v>
      </c>
      <c r="AB1875">
        <v>5.01</v>
      </c>
      <c r="AC1875">
        <v>6.29</v>
      </c>
      <c r="AD1875">
        <v>6.76</v>
      </c>
      <c r="AE1875" t="s">
        <v>162</v>
      </c>
      <c r="AF1875" t="s">
        <v>162</v>
      </c>
      <c r="AG1875">
        <v>760590</v>
      </c>
      <c r="AH1875">
        <v>726600</v>
      </c>
      <c r="AI1875">
        <v>726600</v>
      </c>
      <c r="AJ1875">
        <v>134850</v>
      </c>
      <c r="AK1875">
        <v>306019</v>
      </c>
      <c r="AL1875">
        <v>78511</v>
      </c>
      <c r="AM1875">
        <v>241211</v>
      </c>
      <c r="AN1875" t="s">
        <v>164</v>
      </c>
      <c r="AO1875">
        <v>9</v>
      </c>
      <c r="AP1875" t="s">
        <v>162</v>
      </c>
      <c r="AQ1875">
        <v>1.21</v>
      </c>
      <c r="AR1875">
        <v>69</v>
      </c>
      <c r="AS1875">
        <v>0.67</v>
      </c>
      <c r="AT1875" t="s">
        <v>165</v>
      </c>
      <c r="AU1875">
        <v>69</v>
      </c>
      <c r="AV1875">
        <v>1.54</v>
      </c>
      <c r="AW1875">
        <v>6.88</v>
      </c>
      <c r="AX1875">
        <v>43.850119999999997</v>
      </c>
      <c r="AY1875">
        <v>-85.444376000000005</v>
      </c>
      <c r="AZ1875" t="s">
        <v>164</v>
      </c>
      <c r="BA1875" t="s">
        <v>164</v>
      </c>
      <c r="BC1875" t="s">
        <v>164</v>
      </c>
      <c r="BD1875">
        <v>-9511624.4279999994</v>
      </c>
      <c r="BE1875" s="1" t="s">
        <v>9300</v>
      </c>
    </row>
    <row r="1876" spans="1:57" x14ac:dyDescent="0.25">
      <c r="A1876">
        <v>83257</v>
      </c>
      <c r="B1876">
        <v>8966</v>
      </c>
      <c r="C1876">
        <v>5</v>
      </c>
      <c r="D1876" t="s">
        <v>155</v>
      </c>
      <c r="E1876" t="s">
        <v>156</v>
      </c>
      <c r="F1876">
        <v>118706</v>
      </c>
      <c r="G1876" t="s">
        <v>9301</v>
      </c>
      <c r="H1876" t="s">
        <v>9302</v>
      </c>
      <c r="I1876" t="s">
        <v>9303</v>
      </c>
      <c r="J1876" t="s">
        <v>1826</v>
      </c>
      <c r="K1876" t="s">
        <v>240</v>
      </c>
      <c r="L1876">
        <v>48335</v>
      </c>
      <c r="M1876">
        <v>0.63</v>
      </c>
      <c r="N1876" t="s">
        <v>162</v>
      </c>
      <c r="O1876" t="s">
        <v>162</v>
      </c>
      <c r="P1876" t="s">
        <v>9304</v>
      </c>
      <c r="Q1876">
        <v>0.09</v>
      </c>
      <c r="R1876" t="s">
        <v>162</v>
      </c>
      <c r="S1876" t="s">
        <v>164</v>
      </c>
      <c r="T1876" t="s">
        <v>164</v>
      </c>
      <c r="U1876" t="s">
        <v>162</v>
      </c>
      <c r="V1876">
        <v>3.95</v>
      </c>
      <c r="X1876" t="s">
        <v>162</v>
      </c>
      <c r="Y1876" t="s">
        <v>162</v>
      </c>
      <c r="Z1876" t="s">
        <v>164</v>
      </c>
      <c r="AA1876" t="s">
        <v>162</v>
      </c>
      <c r="AB1876">
        <v>5.13</v>
      </c>
      <c r="AC1876">
        <v>6.28</v>
      </c>
      <c r="AD1876">
        <v>6.69</v>
      </c>
      <c r="AE1876" t="s">
        <v>162</v>
      </c>
      <c r="AF1876" t="s">
        <v>162</v>
      </c>
      <c r="AG1876">
        <v>910952</v>
      </c>
      <c r="AH1876">
        <v>994112</v>
      </c>
      <c r="AI1876">
        <v>994112</v>
      </c>
      <c r="AJ1876">
        <v>48340</v>
      </c>
      <c r="AK1876">
        <v>6358</v>
      </c>
      <c r="AL1876">
        <v>69737</v>
      </c>
      <c r="AM1876">
        <v>786517</v>
      </c>
      <c r="AN1876" t="s">
        <v>164</v>
      </c>
      <c r="AO1876">
        <v>10</v>
      </c>
      <c r="AP1876" t="s">
        <v>162</v>
      </c>
      <c r="AQ1876">
        <v>0.44</v>
      </c>
      <c r="AR1876">
        <v>120</v>
      </c>
      <c r="AS1876">
        <v>7.0000000000000007E-2</v>
      </c>
      <c r="AT1876" t="s">
        <v>165</v>
      </c>
      <c r="AU1876">
        <v>120</v>
      </c>
      <c r="AV1876">
        <v>0.24</v>
      </c>
      <c r="AW1876">
        <v>1.95</v>
      </c>
      <c r="AX1876">
        <v>42.462643999999997</v>
      </c>
      <c r="AY1876">
        <v>-83.426841999999994</v>
      </c>
      <c r="AZ1876" t="s">
        <v>164</v>
      </c>
      <c r="BA1876" t="s">
        <v>164</v>
      </c>
      <c r="BC1876" t="s">
        <v>164</v>
      </c>
      <c r="BD1876">
        <v>-9287033.5700000003</v>
      </c>
      <c r="BE1876" s="1" t="s">
        <v>9305</v>
      </c>
    </row>
    <row r="1877" spans="1:57" x14ac:dyDescent="0.25">
      <c r="A1877">
        <v>83281</v>
      </c>
      <c r="B1877">
        <v>9238</v>
      </c>
      <c r="C1877">
        <v>5</v>
      </c>
      <c r="D1877" t="s">
        <v>155</v>
      </c>
      <c r="E1877" t="s">
        <v>156</v>
      </c>
      <c r="F1877">
        <v>184561</v>
      </c>
      <c r="G1877" t="s">
        <v>9306</v>
      </c>
      <c r="H1877" t="s">
        <v>9307</v>
      </c>
      <c r="I1877" t="s">
        <v>9308</v>
      </c>
      <c r="J1877" t="s">
        <v>658</v>
      </c>
      <c r="K1877" t="s">
        <v>659</v>
      </c>
      <c r="L1877">
        <v>48933</v>
      </c>
      <c r="M1877">
        <v>0.65</v>
      </c>
      <c r="N1877" t="s">
        <v>162</v>
      </c>
      <c r="O1877" t="s">
        <v>162</v>
      </c>
      <c r="P1877" t="s">
        <v>9309</v>
      </c>
      <c r="Q1877">
        <v>0.09</v>
      </c>
      <c r="R1877" t="s">
        <v>162</v>
      </c>
      <c r="S1877" t="s">
        <v>164</v>
      </c>
      <c r="T1877" t="s">
        <v>164</v>
      </c>
      <c r="U1877" t="s">
        <v>162</v>
      </c>
      <c r="V1877">
        <v>3.93</v>
      </c>
      <c r="X1877" t="s">
        <v>162</v>
      </c>
      <c r="Y1877" t="s">
        <v>162</v>
      </c>
      <c r="Z1877" t="s">
        <v>164</v>
      </c>
      <c r="AA1877" t="s">
        <v>162</v>
      </c>
      <c r="AB1877">
        <v>5.13</v>
      </c>
      <c r="AC1877">
        <v>6.38</v>
      </c>
      <c r="AD1877">
        <v>6.84</v>
      </c>
      <c r="AE1877" t="s">
        <v>162</v>
      </c>
      <c r="AF1877" t="s">
        <v>162</v>
      </c>
      <c r="AG1877">
        <v>873852</v>
      </c>
      <c r="AH1877">
        <v>2088745</v>
      </c>
      <c r="AI1877">
        <v>2088745</v>
      </c>
      <c r="AJ1877">
        <v>60866</v>
      </c>
      <c r="AK1877">
        <v>110275</v>
      </c>
      <c r="AL1877">
        <v>95713</v>
      </c>
      <c r="AM1877">
        <v>606998</v>
      </c>
      <c r="AN1877" t="s">
        <v>164</v>
      </c>
      <c r="AO1877">
        <v>10</v>
      </c>
      <c r="AP1877" t="s">
        <v>162</v>
      </c>
      <c r="AQ1877">
        <v>0.1</v>
      </c>
      <c r="AS1877">
        <v>7.0000000000000007E-2</v>
      </c>
      <c r="AT1877" t="s">
        <v>165</v>
      </c>
      <c r="AU1877">
        <v>138</v>
      </c>
      <c r="AV1877">
        <v>0</v>
      </c>
      <c r="AW1877">
        <v>0.44</v>
      </c>
      <c r="AX1877">
        <v>42.726635000000002</v>
      </c>
      <c r="AY1877">
        <v>-84.552893999999995</v>
      </c>
      <c r="AZ1877" t="s">
        <v>164</v>
      </c>
      <c r="BA1877" t="s">
        <v>164</v>
      </c>
      <c r="BC1877" t="s">
        <v>164</v>
      </c>
      <c r="BD1877">
        <v>-9412385.1050000004</v>
      </c>
      <c r="BE1877" s="1" t="s">
        <v>9310</v>
      </c>
    </row>
    <row r="1878" spans="1:57" x14ac:dyDescent="0.25">
      <c r="A1878">
        <v>83307</v>
      </c>
      <c r="B1878">
        <v>9397</v>
      </c>
      <c r="C1878">
        <v>5</v>
      </c>
      <c r="D1878" t="s">
        <v>155</v>
      </c>
      <c r="E1878" t="s">
        <v>156</v>
      </c>
      <c r="F1878">
        <v>155051</v>
      </c>
      <c r="G1878" t="s">
        <v>9311</v>
      </c>
      <c r="H1878" t="s">
        <v>9312</v>
      </c>
      <c r="I1878" t="s">
        <v>9313</v>
      </c>
      <c r="J1878" t="s">
        <v>1155</v>
      </c>
      <c r="K1878" t="s">
        <v>1155</v>
      </c>
      <c r="L1878">
        <v>48602</v>
      </c>
      <c r="M1878">
        <v>0.6</v>
      </c>
      <c r="N1878" t="s">
        <v>162</v>
      </c>
      <c r="O1878" t="s">
        <v>162</v>
      </c>
      <c r="P1878" t="s">
        <v>9314</v>
      </c>
      <c r="Q1878">
        <v>0.09</v>
      </c>
      <c r="R1878" t="s">
        <v>162</v>
      </c>
      <c r="S1878" t="s">
        <v>164</v>
      </c>
      <c r="T1878" t="s">
        <v>164</v>
      </c>
      <c r="U1878" t="s">
        <v>162</v>
      </c>
      <c r="V1878">
        <v>3.92</v>
      </c>
      <c r="X1878" t="s">
        <v>162</v>
      </c>
      <c r="Y1878" t="s">
        <v>162</v>
      </c>
      <c r="Z1878" t="s">
        <v>164</v>
      </c>
      <c r="AA1878" t="s">
        <v>162</v>
      </c>
      <c r="AB1878">
        <v>5.07</v>
      </c>
      <c r="AC1878">
        <v>6.36</v>
      </c>
      <c r="AD1878">
        <v>6.8</v>
      </c>
      <c r="AE1878" t="s">
        <v>162</v>
      </c>
      <c r="AF1878" t="s">
        <v>162</v>
      </c>
      <c r="AG1878">
        <v>641521</v>
      </c>
      <c r="AH1878">
        <v>2216375</v>
      </c>
      <c r="AI1878">
        <v>2216375</v>
      </c>
      <c r="AJ1878">
        <v>60513</v>
      </c>
      <c r="AK1878">
        <v>112534</v>
      </c>
      <c r="AL1878">
        <v>38880</v>
      </c>
      <c r="AM1878">
        <v>429595</v>
      </c>
      <c r="AN1878" t="s">
        <v>164</v>
      </c>
      <c r="AO1878">
        <v>9</v>
      </c>
      <c r="AP1878" t="s">
        <v>162</v>
      </c>
      <c r="AQ1878">
        <v>0.18</v>
      </c>
      <c r="AR1878">
        <v>138</v>
      </c>
      <c r="AS1878">
        <v>7.0000000000000007E-2</v>
      </c>
      <c r="AT1878" t="s">
        <v>165</v>
      </c>
      <c r="AU1878">
        <v>138</v>
      </c>
      <c r="AV1878">
        <v>0.05</v>
      </c>
      <c r="AW1878">
        <v>0.31</v>
      </c>
      <c r="AX1878">
        <v>43.404302999999999</v>
      </c>
      <c r="AY1878">
        <v>-83.969075000000004</v>
      </c>
      <c r="AZ1878" t="s">
        <v>164</v>
      </c>
      <c r="BA1878" t="s">
        <v>164</v>
      </c>
      <c r="BC1878" t="s">
        <v>164</v>
      </c>
      <c r="BD1878">
        <v>-9347394.6710000001</v>
      </c>
      <c r="BE1878" s="1" t="s">
        <v>9315</v>
      </c>
    </row>
    <row r="1879" spans="1:57" x14ac:dyDescent="0.25">
      <c r="A1879">
        <v>83376</v>
      </c>
      <c r="B1879">
        <v>9945</v>
      </c>
      <c r="C1879">
        <v>5</v>
      </c>
      <c r="D1879" t="s">
        <v>155</v>
      </c>
      <c r="E1879" t="s">
        <v>156</v>
      </c>
      <c r="F1879">
        <v>125521</v>
      </c>
      <c r="G1879" t="s">
        <v>9316</v>
      </c>
      <c r="H1879" t="s">
        <v>9317</v>
      </c>
      <c r="I1879" t="s">
        <v>9318</v>
      </c>
      <c r="J1879" t="s">
        <v>9319</v>
      </c>
      <c r="K1879" t="s">
        <v>2078</v>
      </c>
      <c r="L1879">
        <v>48656</v>
      </c>
      <c r="M1879">
        <v>0.6</v>
      </c>
      <c r="N1879" t="s">
        <v>162</v>
      </c>
      <c r="O1879" t="s">
        <v>162</v>
      </c>
      <c r="P1879" t="s">
        <v>9320</v>
      </c>
      <c r="Q1879">
        <v>0.09</v>
      </c>
      <c r="R1879" t="s">
        <v>162</v>
      </c>
      <c r="S1879" t="s">
        <v>164</v>
      </c>
      <c r="T1879" t="s">
        <v>164</v>
      </c>
      <c r="U1879" t="s">
        <v>162</v>
      </c>
      <c r="V1879">
        <v>3.84</v>
      </c>
      <c r="X1879" t="s">
        <v>162</v>
      </c>
      <c r="Y1879" t="s">
        <v>162</v>
      </c>
      <c r="Z1879" t="s">
        <v>164</v>
      </c>
      <c r="AA1879" t="s">
        <v>162</v>
      </c>
      <c r="AB1879">
        <v>5.28</v>
      </c>
      <c r="AC1879">
        <v>6.59</v>
      </c>
      <c r="AD1879">
        <v>7.04</v>
      </c>
      <c r="AE1879" t="s">
        <v>162</v>
      </c>
      <c r="AF1879" t="s">
        <v>162</v>
      </c>
      <c r="AG1879">
        <v>684607</v>
      </c>
      <c r="AH1879">
        <v>384086</v>
      </c>
      <c r="AI1879">
        <v>384086</v>
      </c>
      <c r="AJ1879">
        <v>158280</v>
      </c>
      <c r="AK1879">
        <v>408132</v>
      </c>
      <c r="AL1879">
        <v>20614</v>
      </c>
      <c r="AM1879">
        <v>97581</v>
      </c>
      <c r="AN1879" t="s">
        <v>164</v>
      </c>
      <c r="AO1879">
        <v>9</v>
      </c>
      <c r="AP1879" t="s">
        <v>162</v>
      </c>
      <c r="AQ1879">
        <v>9.6199999999999992</v>
      </c>
      <c r="AS1879">
        <v>7.69</v>
      </c>
      <c r="AT1879" t="s">
        <v>165</v>
      </c>
      <c r="AU1879">
        <v>138</v>
      </c>
      <c r="AV1879">
        <v>0</v>
      </c>
      <c r="AW1879">
        <v>0.39</v>
      </c>
      <c r="AX1879">
        <v>44.367156000000001</v>
      </c>
      <c r="AY1879">
        <v>-84.410234000000003</v>
      </c>
      <c r="AZ1879" t="s">
        <v>164</v>
      </c>
      <c r="BA1879" t="s">
        <v>164</v>
      </c>
      <c r="BC1879" t="s">
        <v>164</v>
      </c>
      <c r="BD1879">
        <v>-9396504.2670000009</v>
      </c>
      <c r="BE1879" s="1" t="s">
        <v>9321</v>
      </c>
    </row>
    <row r="1880" spans="1:57" x14ac:dyDescent="0.25">
      <c r="A1880">
        <v>83377</v>
      </c>
      <c r="B1880">
        <v>9951</v>
      </c>
      <c r="C1880">
        <v>5</v>
      </c>
      <c r="D1880" t="s">
        <v>155</v>
      </c>
      <c r="E1880" t="s">
        <v>156</v>
      </c>
      <c r="F1880">
        <v>136142</v>
      </c>
      <c r="G1880" t="s">
        <v>9322</v>
      </c>
      <c r="H1880" t="s">
        <v>9323</v>
      </c>
      <c r="I1880" t="s">
        <v>9323</v>
      </c>
      <c r="J1880" t="s">
        <v>827</v>
      </c>
      <c r="K1880" t="s">
        <v>828</v>
      </c>
      <c r="L1880">
        <v>49304</v>
      </c>
      <c r="M1880">
        <v>0.65</v>
      </c>
      <c r="N1880" t="s">
        <v>162</v>
      </c>
      <c r="O1880" t="s">
        <v>162</v>
      </c>
      <c r="P1880" t="s">
        <v>9324</v>
      </c>
      <c r="Q1880">
        <v>0.09</v>
      </c>
      <c r="R1880" t="s">
        <v>162</v>
      </c>
      <c r="S1880" t="s">
        <v>164</v>
      </c>
      <c r="T1880" t="s">
        <v>164</v>
      </c>
      <c r="U1880" t="s">
        <v>162</v>
      </c>
      <c r="V1880">
        <v>3.86</v>
      </c>
      <c r="X1880" t="s">
        <v>162</v>
      </c>
      <c r="Y1880" t="s">
        <v>162</v>
      </c>
      <c r="Z1880" t="s">
        <v>162</v>
      </c>
      <c r="AA1880" t="s">
        <v>162</v>
      </c>
      <c r="AB1880">
        <v>4.53</v>
      </c>
      <c r="AC1880">
        <v>5.86</v>
      </c>
      <c r="AD1880">
        <v>6.35</v>
      </c>
      <c r="AE1880" t="s">
        <v>162</v>
      </c>
      <c r="AF1880" t="s">
        <v>162</v>
      </c>
      <c r="AG1880">
        <v>527732</v>
      </c>
      <c r="AH1880">
        <v>459637</v>
      </c>
      <c r="AI1880">
        <v>459637</v>
      </c>
      <c r="AJ1880">
        <v>104545</v>
      </c>
      <c r="AK1880">
        <v>133431</v>
      </c>
      <c r="AL1880">
        <v>75361</v>
      </c>
      <c r="AM1880">
        <v>214395</v>
      </c>
      <c r="AN1880" t="s">
        <v>164</v>
      </c>
      <c r="AO1880">
        <v>9</v>
      </c>
      <c r="AP1880" t="s">
        <v>162</v>
      </c>
      <c r="AQ1880">
        <v>2.5299999999999998</v>
      </c>
      <c r="AR1880">
        <v>69</v>
      </c>
      <c r="AS1880">
        <v>2.29</v>
      </c>
      <c r="AT1880" t="s">
        <v>165</v>
      </c>
      <c r="AU1880">
        <v>69</v>
      </c>
      <c r="AV1880">
        <v>0</v>
      </c>
      <c r="AW1880">
        <v>0.28000000000000003</v>
      </c>
      <c r="AX1880">
        <v>43.861538000000003</v>
      </c>
      <c r="AY1880">
        <v>-85.851566000000005</v>
      </c>
      <c r="AZ1880" t="s">
        <v>164</v>
      </c>
      <c r="BC1880" t="s">
        <v>164</v>
      </c>
      <c r="BD1880">
        <v>-9556952.6109999996</v>
      </c>
      <c r="BE1880" s="1" t="s">
        <v>9325</v>
      </c>
    </row>
    <row r="1881" spans="1:57" x14ac:dyDescent="0.25">
      <c r="A1881">
        <v>83462</v>
      </c>
      <c r="B1881">
        <v>10541</v>
      </c>
      <c r="C1881">
        <v>5</v>
      </c>
      <c r="D1881" t="s">
        <v>155</v>
      </c>
      <c r="E1881" t="s">
        <v>156</v>
      </c>
      <c r="F1881">
        <v>136201</v>
      </c>
      <c r="G1881" t="s">
        <v>9326</v>
      </c>
      <c r="H1881" t="s">
        <v>9327</v>
      </c>
      <c r="I1881" t="s">
        <v>9328</v>
      </c>
      <c r="J1881" t="s">
        <v>1774</v>
      </c>
      <c r="K1881" t="s">
        <v>540</v>
      </c>
      <c r="L1881">
        <v>49065</v>
      </c>
      <c r="M1881">
        <v>0.6</v>
      </c>
      <c r="N1881" t="s">
        <v>162</v>
      </c>
      <c r="O1881" t="s">
        <v>162</v>
      </c>
      <c r="P1881" t="s">
        <v>9329</v>
      </c>
      <c r="Q1881">
        <v>0.09</v>
      </c>
      <c r="R1881" t="s">
        <v>162</v>
      </c>
      <c r="S1881" t="s">
        <v>164</v>
      </c>
      <c r="T1881" t="s">
        <v>164</v>
      </c>
      <c r="U1881" t="s">
        <v>162</v>
      </c>
      <c r="V1881">
        <v>3.94</v>
      </c>
      <c r="X1881" t="s">
        <v>162</v>
      </c>
      <c r="Y1881" t="s">
        <v>162</v>
      </c>
      <c r="Z1881" t="s">
        <v>164</v>
      </c>
      <c r="AA1881" t="s">
        <v>162</v>
      </c>
      <c r="AB1881">
        <v>5.48</v>
      </c>
      <c r="AC1881">
        <v>6.7</v>
      </c>
      <c r="AD1881">
        <v>7.12</v>
      </c>
      <c r="AE1881" t="s">
        <v>162</v>
      </c>
      <c r="AF1881" t="s">
        <v>162</v>
      </c>
      <c r="AG1881">
        <v>810467</v>
      </c>
      <c r="AH1881">
        <v>2015283</v>
      </c>
      <c r="AI1881">
        <v>2015283</v>
      </c>
      <c r="AJ1881">
        <v>94117</v>
      </c>
      <c r="AK1881">
        <v>134485</v>
      </c>
      <c r="AL1881">
        <v>204641</v>
      </c>
      <c r="AM1881">
        <v>377225</v>
      </c>
      <c r="AN1881" t="s">
        <v>164</v>
      </c>
      <c r="AO1881">
        <v>11</v>
      </c>
      <c r="AP1881" t="s">
        <v>162</v>
      </c>
      <c r="AQ1881">
        <v>0.28000000000000003</v>
      </c>
      <c r="AR1881">
        <v>69</v>
      </c>
      <c r="AS1881">
        <v>0.28000000000000003</v>
      </c>
      <c r="AT1881" t="s">
        <v>165</v>
      </c>
      <c r="AU1881">
        <v>69</v>
      </c>
      <c r="AV1881">
        <v>0</v>
      </c>
      <c r="AW1881">
        <v>0.11</v>
      </c>
      <c r="AX1881">
        <v>42.168173000000003</v>
      </c>
      <c r="AY1881">
        <v>-85.849778000000001</v>
      </c>
      <c r="AZ1881" t="s">
        <v>164</v>
      </c>
      <c r="BA1881" t="s">
        <v>164</v>
      </c>
      <c r="BC1881" t="s">
        <v>164</v>
      </c>
      <c r="BD1881">
        <v>-9556753.5720000006</v>
      </c>
      <c r="BE1881" s="1" t="s">
        <v>9330</v>
      </c>
    </row>
    <row r="1882" spans="1:57" x14ac:dyDescent="0.25">
      <c r="A1882">
        <v>83499</v>
      </c>
      <c r="B1882">
        <v>10922</v>
      </c>
      <c r="C1882">
        <v>5</v>
      </c>
      <c r="D1882" t="s">
        <v>155</v>
      </c>
      <c r="E1882" t="s">
        <v>156</v>
      </c>
      <c r="F1882">
        <v>181661</v>
      </c>
      <c r="G1882" t="s">
        <v>9331</v>
      </c>
      <c r="H1882" t="s">
        <v>9332</v>
      </c>
      <c r="I1882" t="s">
        <v>9333</v>
      </c>
      <c r="J1882" t="s">
        <v>375</v>
      </c>
      <c r="K1882" t="s">
        <v>320</v>
      </c>
      <c r="L1882">
        <v>49503</v>
      </c>
      <c r="M1882">
        <v>0.62</v>
      </c>
      <c r="N1882" t="s">
        <v>162</v>
      </c>
      <c r="O1882" t="s">
        <v>162</v>
      </c>
      <c r="P1882" t="s">
        <v>9334</v>
      </c>
      <c r="Q1882">
        <v>0.09</v>
      </c>
      <c r="R1882" t="s">
        <v>162</v>
      </c>
      <c r="S1882" t="s">
        <v>164</v>
      </c>
      <c r="T1882" t="s">
        <v>164</v>
      </c>
      <c r="U1882" t="s">
        <v>162</v>
      </c>
      <c r="V1882">
        <v>3.92</v>
      </c>
      <c r="X1882" t="s">
        <v>162</v>
      </c>
      <c r="Y1882" t="s">
        <v>162</v>
      </c>
      <c r="Z1882" t="s">
        <v>162</v>
      </c>
      <c r="AA1882" t="s">
        <v>162</v>
      </c>
      <c r="AB1882">
        <v>4.76</v>
      </c>
      <c r="AC1882">
        <v>5.97</v>
      </c>
      <c r="AD1882">
        <v>6.42</v>
      </c>
      <c r="AE1882" t="s">
        <v>162</v>
      </c>
      <c r="AF1882" t="s">
        <v>162</v>
      </c>
      <c r="AG1882">
        <v>586747</v>
      </c>
      <c r="AH1882">
        <v>1426249</v>
      </c>
      <c r="AI1882">
        <v>1426249</v>
      </c>
      <c r="AJ1882">
        <v>91269</v>
      </c>
      <c r="AK1882">
        <v>105051</v>
      </c>
      <c r="AL1882">
        <v>88002</v>
      </c>
      <c r="AM1882">
        <v>302427</v>
      </c>
      <c r="AN1882" t="s">
        <v>164</v>
      </c>
      <c r="AO1882">
        <v>10</v>
      </c>
      <c r="AP1882" t="s">
        <v>162</v>
      </c>
      <c r="AQ1882">
        <v>0.16</v>
      </c>
      <c r="AS1882">
        <v>0.41</v>
      </c>
      <c r="AT1882" t="s">
        <v>165</v>
      </c>
      <c r="AV1882">
        <v>0.05</v>
      </c>
      <c r="AW1882">
        <v>0.41</v>
      </c>
      <c r="AX1882">
        <v>42.975624000000003</v>
      </c>
      <c r="AY1882">
        <v>-85.669938999999999</v>
      </c>
      <c r="AZ1882" t="s">
        <v>164</v>
      </c>
      <c r="BC1882" t="s">
        <v>164</v>
      </c>
      <c r="BD1882">
        <v>-9536733.9859999996</v>
      </c>
      <c r="BE1882" s="1" t="s">
        <v>9335</v>
      </c>
    </row>
    <row r="1883" spans="1:57" x14ac:dyDescent="0.25">
      <c r="A1883">
        <v>83504</v>
      </c>
      <c r="B1883">
        <v>10965</v>
      </c>
      <c r="C1883">
        <v>5</v>
      </c>
      <c r="D1883" t="s">
        <v>155</v>
      </c>
      <c r="E1883" t="s">
        <v>156</v>
      </c>
      <c r="F1883">
        <v>144141</v>
      </c>
      <c r="G1883" t="s">
        <v>9336</v>
      </c>
      <c r="H1883" t="s">
        <v>9337</v>
      </c>
      <c r="I1883" t="s">
        <v>9337</v>
      </c>
      <c r="J1883" t="s">
        <v>611</v>
      </c>
      <c r="K1883" t="s">
        <v>556</v>
      </c>
      <c r="L1883">
        <v>49224</v>
      </c>
      <c r="M1883">
        <v>0.62</v>
      </c>
      <c r="N1883" t="s">
        <v>162</v>
      </c>
      <c r="O1883" t="s">
        <v>162</v>
      </c>
      <c r="P1883" t="s">
        <v>9338</v>
      </c>
      <c r="Q1883">
        <v>0.09</v>
      </c>
      <c r="R1883" t="s">
        <v>162</v>
      </c>
      <c r="S1883" t="s">
        <v>164</v>
      </c>
      <c r="T1883" t="s">
        <v>164</v>
      </c>
      <c r="U1883" t="s">
        <v>162</v>
      </c>
      <c r="V1883">
        <v>3.95</v>
      </c>
      <c r="X1883" t="s">
        <v>162</v>
      </c>
      <c r="Y1883" t="s">
        <v>162</v>
      </c>
      <c r="Z1883" t="s">
        <v>164</v>
      </c>
      <c r="AA1883" t="s">
        <v>162</v>
      </c>
      <c r="AB1883">
        <v>5.47</v>
      </c>
      <c r="AC1883">
        <v>6.75</v>
      </c>
      <c r="AD1883">
        <v>7.17</v>
      </c>
      <c r="AE1883" t="s">
        <v>162</v>
      </c>
      <c r="AF1883" t="s">
        <v>162</v>
      </c>
      <c r="AG1883">
        <v>700355</v>
      </c>
      <c r="AH1883">
        <v>2137639</v>
      </c>
      <c r="AI1883">
        <v>2137639</v>
      </c>
      <c r="AJ1883">
        <v>54858</v>
      </c>
      <c r="AK1883">
        <v>122464</v>
      </c>
      <c r="AL1883">
        <v>133338</v>
      </c>
      <c r="AM1883">
        <v>389696</v>
      </c>
      <c r="AN1883" t="s">
        <v>164</v>
      </c>
      <c r="AO1883">
        <v>11</v>
      </c>
      <c r="AP1883" t="s">
        <v>162</v>
      </c>
      <c r="AQ1883">
        <v>0.04</v>
      </c>
      <c r="AR1883">
        <v>138</v>
      </c>
      <c r="AS1883">
        <v>0.03</v>
      </c>
      <c r="AT1883" t="s">
        <v>165</v>
      </c>
      <c r="AU1883">
        <v>138</v>
      </c>
      <c r="AV1883">
        <v>0</v>
      </c>
      <c r="AW1883">
        <v>0.19</v>
      </c>
      <c r="AX1883">
        <v>42.254919000000001</v>
      </c>
      <c r="AY1883">
        <v>-84.767431000000002</v>
      </c>
      <c r="AZ1883" t="s">
        <v>164</v>
      </c>
      <c r="BA1883" t="s">
        <v>164</v>
      </c>
      <c r="BC1883" t="s">
        <v>164</v>
      </c>
      <c r="BD1883">
        <v>-9436267.2550000008</v>
      </c>
      <c r="BE1883" s="1" t="s">
        <v>9339</v>
      </c>
    </row>
    <row r="1884" spans="1:57" x14ac:dyDescent="0.25">
      <c r="A1884">
        <v>83675</v>
      </c>
      <c r="B1884">
        <v>12840</v>
      </c>
      <c r="C1884">
        <v>5</v>
      </c>
      <c r="D1884" t="s">
        <v>155</v>
      </c>
      <c r="E1884" t="s">
        <v>156</v>
      </c>
      <c r="F1884">
        <v>176403</v>
      </c>
      <c r="G1884" t="s">
        <v>9340</v>
      </c>
      <c r="H1884" t="s">
        <v>9341</v>
      </c>
      <c r="I1884" t="s">
        <v>9341</v>
      </c>
      <c r="J1884" t="s">
        <v>8397</v>
      </c>
      <c r="K1884" t="s">
        <v>2262</v>
      </c>
      <c r="L1884">
        <v>48879</v>
      </c>
      <c r="M1884">
        <v>0.59</v>
      </c>
      <c r="N1884" t="s">
        <v>162</v>
      </c>
      <c r="O1884" t="s">
        <v>162</v>
      </c>
      <c r="P1884" t="s">
        <v>9342</v>
      </c>
      <c r="Q1884">
        <v>0.09</v>
      </c>
      <c r="R1884" t="s">
        <v>162</v>
      </c>
      <c r="S1884" t="s">
        <v>164</v>
      </c>
      <c r="T1884" t="s">
        <v>164</v>
      </c>
      <c r="U1884" t="s">
        <v>162</v>
      </c>
      <c r="V1884">
        <v>3.92</v>
      </c>
      <c r="X1884" t="s">
        <v>162</v>
      </c>
      <c r="Y1884" t="s">
        <v>162</v>
      </c>
      <c r="Z1884" t="s">
        <v>164</v>
      </c>
      <c r="AA1884" t="s">
        <v>162</v>
      </c>
      <c r="AB1884">
        <v>5.73</v>
      </c>
      <c r="AC1884">
        <v>6.91</v>
      </c>
      <c r="AD1884">
        <v>7.3</v>
      </c>
      <c r="AE1884" t="s">
        <v>162</v>
      </c>
      <c r="AF1884" t="s">
        <v>162</v>
      </c>
      <c r="AG1884">
        <v>840751</v>
      </c>
      <c r="AH1884">
        <v>2086798</v>
      </c>
      <c r="AI1884">
        <v>2086798</v>
      </c>
      <c r="AJ1884">
        <v>62745</v>
      </c>
      <c r="AK1884">
        <v>91600</v>
      </c>
      <c r="AL1884">
        <v>89898</v>
      </c>
      <c r="AM1884">
        <v>596508</v>
      </c>
      <c r="AN1884" t="s">
        <v>164</v>
      </c>
      <c r="AO1884">
        <v>9</v>
      </c>
      <c r="AP1884" t="s">
        <v>162</v>
      </c>
      <c r="AQ1884">
        <v>1.08</v>
      </c>
      <c r="AR1884">
        <v>138</v>
      </c>
      <c r="AS1884">
        <v>0.7</v>
      </c>
      <c r="AT1884" t="s">
        <v>165</v>
      </c>
      <c r="AU1884">
        <v>138</v>
      </c>
      <c r="AV1884">
        <v>0.01</v>
      </c>
      <c r="AW1884">
        <v>2.2799999999999998</v>
      </c>
      <c r="AX1884">
        <v>43.013216</v>
      </c>
      <c r="AY1884">
        <v>-84.557348000000005</v>
      </c>
      <c r="AZ1884" t="s">
        <v>164</v>
      </c>
      <c r="BA1884" t="s">
        <v>164</v>
      </c>
      <c r="BC1884" t="s">
        <v>164</v>
      </c>
      <c r="BD1884">
        <v>-9412880.9220000003</v>
      </c>
      <c r="BE1884" s="1" t="s">
        <v>9343</v>
      </c>
    </row>
    <row r="1885" spans="1:57" x14ac:dyDescent="0.25">
      <c r="A1885">
        <v>83694</v>
      </c>
      <c r="B1885">
        <v>13100</v>
      </c>
      <c r="C1885">
        <v>5</v>
      </c>
      <c r="D1885" t="s">
        <v>155</v>
      </c>
      <c r="E1885" t="s">
        <v>156</v>
      </c>
      <c r="F1885">
        <v>233541</v>
      </c>
      <c r="G1885" t="s">
        <v>9344</v>
      </c>
      <c r="H1885" t="s">
        <v>9345</v>
      </c>
      <c r="I1885" t="s">
        <v>9345</v>
      </c>
      <c r="J1885" t="s">
        <v>460</v>
      </c>
      <c r="K1885" t="s">
        <v>240</v>
      </c>
      <c r="L1885">
        <v>48341</v>
      </c>
      <c r="M1885">
        <v>0.65</v>
      </c>
      <c r="N1885" t="s">
        <v>162</v>
      </c>
      <c r="O1885" t="s">
        <v>162</v>
      </c>
      <c r="P1885" t="s">
        <v>9346</v>
      </c>
      <c r="Q1885">
        <v>0.09</v>
      </c>
      <c r="R1885" t="s">
        <v>162</v>
      </c>
      <c r="S1885" t="s">
        <v>164</v>
      </c>
      <c r="T1885" t="s">
        <v>164</v>
      </c>
      <c r="U1885" t="s">
        <v>162</v>
      </c>
      <c r="V1885">
        <v>3.95</v>
      </c>
      <c r="X1885" t="s">
        <v>162</v>
      </c>
      <c r="Y1885" t="s">
        <v>162</v>
      </c>
      <c r="Z1885" t="s">
        <v>164</v>
      </c>
      <c r="AA1885" t="s">
        <v>162</v>
      </c>
      <c r="AB1885">
        <v>5.23</v>
      </c>
      <c r="AC1885">
        <v>6.46</v>
      </c>
      <c r="AD1885">
        <v>6.89</v>
      </c>
      <c r="AE1885" t="s">
        <v>162</v>
      </c>
      <c r="AF1885" t="s">
        <v>162</v>
      </c>
      <c r="AG1885">
        <v>980486</v>
      </c>
      <c r="AH1885">
        <v>1662872</v>
      </c>
      <c r="AI1885">
        <v>1662872</v>
      </c>
      <c r="AJ1885">
        <v>51367</v>
      </c>
      <c r="AK1885">
        <v>29178</v>
      </c>
      <c r="AL1885">
        <v>72837</v>
      </c>
      <c r="AM1885">
        <v>827103</v>
      </c>
      <c r="AN1885" t="s">
        <v>164</v>
      </c>
      <c r="AO1885">
        <v>10</v>
      </c>
      <c r="AP1885" t="s">
        <v>162</v>
      </c>
      <c r="AQ1885">
        <v>1.06</v>
      </c>
      <c r="AR1885">
        <v>120</v>
      </c>
      <c r="AS1885">
        <v>0.98</v>
      </c>
      <c r="AT1885" t="s">
        <v>165</v>
      </c>
      <c r="AU1885">
        <v>120</v>
      </c>
      <c r="AV1885">
        <v>0.19</v>
      </c>
      <c r="AW1885">
        <v>0.75</v>
      </c>
      <c r="AX1885">
        <v>42.632525999999999</v>
      </c>
      <c r="AY1885">
        <v>-83.310395</v>
      </c>
      <c r="AZ1885" t="s">
        <v>164</v>
      </c>
      <c r="BA1885" t="s">
        <v>164</v>
      </c>
      <c r="BC1885" t="s">
        <v>164</v>
      </c>
      <c r="BD1885">
        <v>-9274070.7489999998</v>
      </c>
      <c r="BE1885" s="1" t="s">
        <v>9347</v>
      </c>
    </row>
    <row r="1886" spans="1:57" x14ac:dyDescent="0.25">
      <c r="A1886">
        <v>83712</v>
      </c>
      <c r="B1886">
        <v>13320</v>
      </c>
      <c r="C1886">
        <v>5</v>
      </c>
      <c r="D1886" t="s">
        <v>155</v>
      </c>
      <c r="E1886" t="s">
        <v>156</v>
      </c>
      <c r="F1886">
        <v>240638</v>
      </c>
      <c r="G1886" t="s">
        <v>9348</v>
      </c>
      <c r="H1886" t="s">
        <v>9349</v>
      </c>
      <c r="I1886" t="s">
        <v>9349</v>
      </c>
      <c r="J1886" t="s">
        <v>565</v>
      </c>
      <c r="K1886" t="s">
        <v>556</v>
      </c>
      <c r="L1886">
        <v>49015</v>
      </c>
      <c r="M1886">
        <v>0.6</v>
      </c>
      <c r="N1886" t="s">
        <v>162</v>
      </c>
      <c r="O1886" t="s">
        <v>162</v>
      </c>
      <c r="P1886" t="s">
        <v>9350</v>
      </c>
      <c r="Q1886">
        <v>0.09</v>
      </c>
      <c r="R1886" t="s">
        <v>162</v>
      </c>
      <c r="S1886" t="s">
        <v>164</v>
      </c>
      <c r="T1886" t="s">
        <v>164</v>
      </c>
      <c r="U1886" t="s">
        <v>162</v>
      </c>
      <c r="V1886">
        <v>3.94</v>
      </c>
      <c r="X1886" t="s">
        <v>162</v>
      </c>
      <c r="Y1886" t="s">
        <v>162</v>
      </c>
      <c r="Z1886" t="s">
        <v>164</v>
      </c>
      <c r="AA1886" t="s">
        <v>162</v>
      </c>
      <c r="AB1886">
        <v>5.21</v>
      </c>
      <c r="AC1886">
        <v>6.5</v>
      </c>
      <c r="AD1886">
        <v>6.94</v>
      </c>
      <c r="AE1886" t="s">
        <v>162</v>
      </c>
      <c r="AF1886" t="s">
        <v>162</v>
      </c>
      <c r="AG1886">
        <v>792604</v>
      </c>
      <c r="AH1886">
        <v>2110588</v>
      </c>
      <c r="AI1886">
        <v>2110588</v>
      </c>
      <c r="AJ1886">
        <v>79146</v>
      </c>
      <c r="AK1886">
        <v>133793</v>
      </c>
      <c r="AL1886">
        <v>195617</v>
      </c>
      <c r="AM1886">
        <v>384048</v>
      </c>
      <c r="AN1886" t="s">
        <v>164</v>
      </c>
      <c r="AO1886">
        <v>11</v>
      </c>
      <c r="AP1886" t="s">
        <v>162</v>
      </c>
      <c r="AQ1886">
        <v>1.03</v>
      </c>
      <c r="AR1886">
        <v>138</v>
      </c>
      <c r="AS1886">
        <v>1.03</v>
      </c>
      <c r="AT1886" t="s">
        <v>165</v>
      </c>
      <c r="AU1886">
        <v>138</v>
      </c>
      <c r="AV1886">
        <v>0.04</v>
      </c>
      <c r="AW1886">
        <v>1.17</v>
      </c>
      <c r="AX1886">
        <v>42.305083000000003</v>
      </c>
      <c r="AY1886">
        <v>-85.217935999999995</v>
      </c>
      <c r="AZ1886" t="s">
        <v>164</v>
      </c>
      <c r="BA1886" t="s">
        <v>164</v>
      </c>
      <c r="BC1886" t="s">
        <v>164</v>
      </c>
      <c r="BD1886">
        <v>-9486417.2420000006</v>
      </c>
      <c r="BE1886" s="1" t="s">
        <v>9351</v>
      </c>
    </row>
    <row r="1887" spans="1:57" x14ac:dyDescent="0.25">
      <c r="A1887">
        <v>83759</v>
      </c>
      <c r="B1887">
        <v>13895</v>
      </c>
      <c r="C1887">
        <v>5</v>
      </c>
      <c r="D1887" t="s">
        <v>155</v>
      </c>
      <c r="E1887" t="s">
        <v>156</v>
      </c>
      <c r="F1887">
        <v>155638</v>
      </c>
      <c r="G1887" t="s">
        <v>9352</v>
      </c>
      <c r="H1887" t="s">
        <v>9353</v>
      </c>
      <c r="I1887" t="s">
        <v>9353</v>
      </c>
      <c r="J1887" t="s">
        <v>3789</v>
      </c>
      <c r="K1887" t="s">
        <v>828</v>
      </c>
      <c r="L1887">
        <v>49642</v>
      </c>
      <c r="M1887">
        <v>0.63</v>
      </c>
      <c r="N1887" t="s">
        <v>162</v>
      </c>
      <c r="O1887" t="s">
        <v>162</v>
      </c>
      <c r="P1887" t="s">
        <v>9354</v>
      </c>
      <c r="Q1887">
        <v>0.09</v>
      </c>
      <c r="R1887" t="s">
        <v>162</v>
      </c>
      <c r="S1887" t="s">
        <v>164</v>
      </c>
      <c r="T1887" t="s">
        <v>164</v>
      </c>
      <c r="U1887" t="s">
        <v>162</v>
      </c>
      <c r="V1887">
        <v>3.85</v>
      </c>
      <c r="X1887" t="s">
        <v>162</v>
      </c>
      <c r="Y1887" t="s">
        <v>162</v>
      </c>
      <c r="Z1887" t="s">
        <v>162</v>
      </c>
      <c r="AA1887" t="s">
        <v>162</v>
      </c>
      <c r="AB1887">
        <v>4.66</v>
      </c>
      <c r="AC1887">
        <v>5.95</v>
      </c>
      <c r="AD1887">
        <v>6.42</v>
      </c>
      <c r="AE1887" t="s">
        <v>162</v>
      </c>
      <c r="AF1887" t="s">
        <v>162</v>
      </c>
      <c r="AG1887">
        <v>702717</v>
      </c>
      <c r="AH1887">
        <v>461269</v>
      </c>
      <c r="AI1887">
        <v>461269</v>
      </c>
      <c r="AJ1887">
        <v>122397</v>
      </c>
      <c r="AK1887">
        <v>284231</v>
      </c>
      <c r="AL1887">
        <v>75787</v>
      </c>
      <c r="AM1887">
        <v>220302</v>
      </c>
      <c r="AN1887" t="s">
        <v>164</v>
      </c>
      <c r="AO1887">
        <v>9</v>
      </c>
      <c r="AP1887" t="s">
        <v>162</v>
      </c>
      <c r="AQ1887">
        <v>2.06</v>
      </c>
      <c r="AR1887">
        <v>69</v>
      </c>
      <c r="AS1887">
        <v>1.54</v>
      </c>
      <c r="AT1887" t="s">
        <v>165</v>
      </c>
      <c r="AU1887">
        <v>69</v>
      </c>
      <c r="AV1887">
        <v>0</v>
      </c>
      <c r="AW1887">
        <v>4.1399999999999997</v>
      </c>
      <c r="AX1887">
        <v>43.880155000000002</v>
      </c>
      <c r="AY1887">
        <v>-85.773889999999994</v>
      </c>
      <c r="AZ1887" t="s">
        <v>164</v>
      </c>
      <c r="BC1887" t="s">
        <v>164</v>
      </c>
      <c r="BD1887">
        <v>-9548305.7579999994</v>
      </c>
      <c r="BE1887" s="1" t="s">
        <v>9355</v>
      </c>
    </row>
    <row r="1888" spans="1:57" x14ac:dyDescent="0.25">
      <c r="A1888">
        <v>83832</v>
      </c>
      <c r="B1888">
        <v>14971</v>
      </c>
      <c r="C1888">
        <v>5</v>
      </c>
      <c r="D1888" t="s">
        <v>155</v>
      </c>
      <c r="E1888" t="s">
        <v>156</v>
      </c>
      <c r="F1888">
        <v>14636</v>
      </c>
      <c r="G1888" t="s">
        <v>9356</v>
      </c>
      <c r="H1888" t="s">
        <v>9357</v>
      </c>
      <c r="I1888" t="s">
        <v>9358</v>
      </c>
      <c r="J1888" t="s">
        <v>652</v>
      </c>
      <c r="K1888" t="s">
        <v>652</v>
      </c>
      <c r="L1888">
        <v>49010</v>
      </c>
      <c r="M1888">
        <v>0.6</v>
      </c>
      <c r="N1888" t="s">
        <v>162</v>
      </c>
      <c r="O1888" t="s">
        <v>162</v>
      </c>
      <c r="P1888" t="s">
        <v>9359</v>
      </c>
      <c r="Q1888">
        <v>0.09</v>
      </c>
      <c r="R1888" t="s">
        <v>162</v>
      </c>
      <c r="S1888" t="s">
        <v>164</v>
      </c>
      <c r="T1888" t="s">
        <v>164</v>
      </c>
      <c r="U1888" t="s">
        <v>162</v>
      </c>
      <c r="V1888">
        <v>3.9</v>
      </c>
      <c r="X1888" t="s">
        <v>162</v>
      </c>
      <c r="Y1888" t="s">
        <v>162</v>
      </c>
      <c r="Z1888" t="s">
        <v>162</v>
      </c>
      <c r="AA1888" t="s">
        <v>162</v>
      </c>
      <c r="AB1888">
        <v>4.9800000000000004</v>
      </c>
      <c r="AC1888">
        <v>6.27</v>
      </c>
      <c r="AD1888">
        <v>6.73</v>
      </c>
      <c r="AE1888" t="s">
        <v>162</v>
      </c>
      <c r="AF1888" t="s">
        <v>162</v>
      </c>
      <c r="AG1888">
        <v>559747</v>
      </c>
      <c r="AH1888">
        <v>1405635</v>
      </c>
      <c r="AI1888">
        <v>1405635</v>
      </c>
      <c r="AJ1888">
        <v>69272</v>
      </c>
      <c r="AK1888">
        <v>91689</v>
      </c>
      <c r="AL1888">
        <v>95498</v>
      </c>
      <c r="AM1888">
        <v>303288</v>
      </c>
      <c r="AN1888" t="s">
        <v>164</v>
      </c>
      <c r="AO1888">
        <v>11</v>
      </c>
      <c r="AP1888" t="s">
        <v>162</v>
      </c>
      <c r="AQ1888">
        <v>1.03</v>
      </c>
      <c r="AS1888">
        <v>1.25</v>
      </c>
      <c r="AT1888" t="s">
        <v>165</v>
      </c>
      <c r="AV1888">
        <v>0.05</v>
      </c>
      <c r="AW1888">
        <v>8.76</v>
      </c>
      <c r="AX1888">
        <v>42.529690000000002</v>
      </c>
      <c r="AY1888">
        <v>-85.849378999999999</v>
      </c>
      <c r="AZ1888" t="s">
        <v>164</v>
      </c>
      <c r="BC1888" t="s">
        <v>164</v>
      </c>
      <c r="BD1888">
        <v>-9556709.1549999993</v>
      </c>
      <c r="BE1888" s="1" t="s">
        <v>9360</v>
      </c>
    </row>
    <row r="1889" spans="1:57" x14ac:dyDescent="0.25">
      <c r="A1889">
        <v>83894</v>
      </c>
      <c r="B1889">
        <v>15714</v>
      </c>
      <c r="C1889">
        <v>5</v>
      </c>
      <c r="D1889" t="s">
        <v>155</v>
      </c>
      <c r="E1889" t="s">
        <v>156</v>
      </c>
      <c r="F1889">
        <v>94856</v>
      </c>
      <c r="G1889" t="s">
        <v>9361</v>
      </c>
      <c r="H1889" t="s">
        <v>9362</v>
      </c>
      <c r="I1889" t="s">
        <v>9363</v>
      </c>
      <c r="J1889" t="s">
        <v>802</v>
      </c>
      <c r="K1889" t="s">
        <v>633</v>
      </c>
      <c r="L1889">
        <v>49221</v>
      </c>
      <c r="M1889">
        <v>0.62</v>
      </c>
      <c r="N1889" t="s">
        <v>162</v>
      </c>
      <c r="O1889" t="s">
        <v>162</v>
      </c>
      <c r="P1889" t="s">
        <v>9364</v>
      </c>
      <c r="Q1889">
        <v>0.09</v>
      </c>
      <c r="R1889" t="s">
        <v>162</v>
      </c>
      <c r="S1889" t="s">
        <v>164</v>
      </c>
      <c r="T1889" t="s">
        <v>164</v>
      </c>
      <c r="U1889" t="s">
        <v>162</v>
      </c>
      <c r="V1889">
        <v>4.01</v>
      </c>
      <c r="X1889" t="s">
        <v>162</v>
      </c>
      <c r="Y1889" t="s">
        <v>162</v>
      </c>
      <c r="Z1889" t="s">
        <v>164</v>
      </c>
      <c r="AA1889" t="s">
        <v>162</v>
      </c>
      <c r="AB1889">
        <v>5.25</v>
      </c>
      <c r="AC1889">
        <v>6.49</v>
      </c>
      <c r="AD1889">
        <v>6.92</v>
      </c>
      <c r="AE1889" t="s">
        <v>162</v>
      </c>
      <c r="AF1889" t="s">
        <v>162</v>
      </c>
      <c r="AG1889">
        <v>956450</v>
      </c>
      <c r="AH1889">
        <v>2295043</v>
      </c>
      <c r="AI1889">
        <v>2295043</v>
      </c>
      <c r="AJ1889">
        <v>59164</v>
      </c>
      <c r="AK1889">
        <v>48105</v>
      </c>
      <c r="AL1889">
        <v>114975</v>
      </c>
      <c r="AM1889">
        <v>734206</v>
      </c>
      <c r="AN1889" t="s">
        <v>164</v>
      </c>
      <c r="AO1889">
        <v>12</v>
      </c>
      <c r="AP1889" t="s">
        <v>162</v>
      </c>
      <c r="AQ1889">
        <v>0.67</v>
      </c>
      <c r="AS1889">
        <v>0.65</v>
      </c>
      <c r="AT1889" t="s">
        <v>165</v>
      </c>
      <c r="AU1889">
        <v>138</v>
      </c>
      <c r="AV1889">
        <v>0.12</v>
      </c>
      <c r="AW1889">
        <v>0.65</v>
      </c>
      <c r="AX1889">
        <v>41.898882</v>
      </c>
      <c r="AY1889">
        <v>-84.058397999999997</v>
      </c>
      <c r="AZ1889" t="s">
        <v>164</v>
      </c>
      <c r="BA1889" t="s">
        <v>164</v>
      </c>
      <c r="BC1889" t="s">
        <v>164</v>
      </c>
      <c r="BD1889">
        <v>-9357338.0620000008</v>
      </c>
      <c r="BE1889" s="1" t="s">
        <v>9365</v>
      </c>
    </row>
    <row r="1890" spans="1:57" x14ac:dyDescent="0.25">
      <c r="A1890">
        <v>83946</v>
      </c>
      <c r="B1890">
        <v>16278</v>
      </c>
      <c r="C1890">
        <v>5</v>
      </c>
      <c r="D1890" t="s">
        <v>155</v>
      </c>
      <c r="E1890" t="s">
        <v>156</v>
      </c>
      <c r="F1890">
        <v>213101</v>
      </c>
      <c r="G1890" t="s">
        <v>9366</v>
      </c>
      <c r="H1890" t="s">
        <v>9367</v>
      </c>
      <c r="I1890" t="s">
        <v>9368</v>
      </c>
      <c r="J1890" t="s">
        <v>686</v>
      </c>
      <c r="K1890" t="s">
        <v>161</v>
      </c>
      <c r="L1890">
        <v>48207</v>
      </c>
      <c r="M1890">
        <v>0.6</v>
      </c>
      <c r="N1890" t="s">
        <v>162</v>
      </c>
      <c r="O1890" t="s">
        <v>162</v>
      </c>
      <c r="P1890" t="s">
        <v>9369</v>
      </c>
      <c r="Q1890">
        <v>0.09</v>
      </c>
      <c r="R1890" t="s">
        <v>162</v>
      </c>
      <c r="S1890" t="s">
        <v>164</v>
      </c>
      <c r="T1890" t="s">
        <v>164</v>
      </c>
      <c r="U1890" t="s">
        <v>162</v>
      </c>
      <c r="X1890" t="s">
        <v>162</v>
      </c>
      <c r="Y1890" t="s">
        <v>162</v>
      </c>
      <c r="Z1890" t="s">
        <v>162</v>
      </c>
      <c r="AA1890" t="s">
        <v>162</v>
      </c>
      <c r="AB1890">
        <v>4.87</v>
      </c>
      <c r="AC1890">
        <v>5.86</v>
      </c>
      <c r="AD1890">
        <v>6.21</v>
      </c>
      <c r="AE1890" t="s">
        <v>162</v>
      </c>
      <c r="AF1890" t="s">
        <v>162</v>
      </c>
      <c r="AG1890">
        <v>904243</v>
      </c>
      <c r="AH1890">
        <v>815568</v>
      </c>
      <c r="AI1890">
        <v>815568</v>
      </c>
      <c r="AJ1890">
        <v>45089</v>
      </c>
      <c r="AK1890">
        <v>10479</v>
      </c>
      <c r="AL1890">
        <v>72883</v>
      </c>
      <c r="AM1890">
        <v>775792</v>
      </c>
      <c r="AN1890" t="s">
        <v>164</v>
      </c>
      <c r="AO1890">
        <v>10</v>
      </c>
      <c r="AP1890" t="s">
        <v>162</v>
      </c>
      <c r="AQ1890">
        <v>0.53</v>
      </c>
      <c r="AS1890">
        <v>3.88</v>
      </c>
      <c r="AT1890" t="s">
        <v>165</v>
      </c>
      <c r="AV1890">
        <v>0.02</v>
      </c>
      <c r="AW1890">
        <v>0.82</v>
      </c>
      <c r="AX1890">
        <v>42.342458999999998</v>
      </c>
      <c r="AY1890">
        <v>-83.038662000000002</v>
      </c>
      <c r="AZ1890" t="s">
        <v>164</v>
      </c>
      <c r="BC1890" t="s">
        <v>164</v>
      </c>
      <c r="BD1890">
        <v>-9243821.5700000003</v>
      </c>
      <c r="BE1890" s="1" t="s">
        <v>9370</v>
      </c>
    </row>
    <row r="1891" spans="1:57" x14ac:dyDescent="0.25">
      <c r="A1891">
        <v>84043</v>
      </c>
      <c r="B1891">
        <v>17444</v>
      </c>
      <c r="C1891">
        <v>5</v>
      </c>
      <c r="D1891" t="s">
        <v>155</v>
      </c>
      <c r="E1891" t="s">
        <v>156</v>
      </c>
      <c r="F1891">
        <v>189181</v>
      </c>
      <c r="G1891" t="s">
        <v>9371</v>
      </c>
      <c r="H1891" t="s">
        <v>9372</v>
      </c>
      <c r="I1891" t="s">
        <v>9373</v>
      </c>
      <c r="J1891" t="s">
        <v>1874</v>
      </c>
      <c r="K1891" t="s">
        <v>240</v>
      </c>
      <c r="L1891">
        <v>48076</v>
      </c>
      <c r="M1891">
        <v>0.63</v>
      </c>
      <c r="N1891" t="s">
        <v>162</v>
      </c>
      <c r="O1891" t="s">
        <v>162</v>
      </c>
      <c r="P1891" t="s">
        <v>9374</v>
      </c>
      <c r="Q1891">
        <v>0.09</v>
      </c>
      <c r="R1891" t="s">
        <v>162</v>
      </c>
      <c r="S1891" t="s">
        <v>164</v>
      </c>
      <c r="T1891" t="s">
        <v>164</v>
      </c>
      <c r="U1891" t="s">
        <v>162</v>
      </c>
      <c r="V1891">
        <v>3.97</v>
      </c>
      <c r="X1891" t="s">
        <v>162</v>
      </c>
      <c r="Y1891" t="s">
        <v>162</v>
      </c>
      <c r="Z1891" t="s">
        <v>162</v>
      </c>
      <c r="AA1891" t="s">
        <v>162</v>
      </c>
      <c r="AB1891">
        <v>4.8499999999999996</v>
      </c>
      <c r="AC1891">
        <v>6.01</v>
      </c>
      <c r="AD1891">
        <v>6.41</v>
      </c>
      <c r="AE1891" t="s">
        <v>162</v>
      </c>
      <c r="AF1891" t="s">
        <v>162</v>
      </c>
      <c r="AG1891">
        <v>917671</v>
      </c>
      <c r="AH1891">
        <v>1253482</v>
      </c>
      <c r="AI1891">
        <v>1253482</v>
      </c>
      <c r="AJ1891">
        <v>48930</v>
      </c>
      <c r="AK1891">
        <v>6358</v>
      </c>
      <c r="AL1891">
        <v>70048</v>
      </c>
      <c r="AM1891">
        <v>792335</v>
      </c>
      <c r="AN1891" t="s">
        <v>164</v>
      </c>
      <c r="AO1891">
        <v>10</v>
      </c>
      <c r="AP1891" t="s">
        <v>162</v>
      </c>
      <c r="AQ1891">
        <v>2.41</v>
      </c>
      <c r="AR1891">
        <v>120</v>
      </c>
      <c r="AS1891">
        <v>2.36</v>
      </c>
      <c r="AT1891" t="s">
        <v>165</v>
      </c>
      <c r="AU1891">
        <v>120</v>
      </c>
      <c r="AV1891">
        <v>0.03</v>
      </c>
      <c r="AW1891">
        <v>2.37</v>
      </c>
      <c r="AX1891">
        <v>42.515321999999998</v>
      </c>
      <c r="AY1891">
        <v>-83.223949000000005</v>
      </c>
      <c r="AZ1891" t="s">
        <v>164</v>
      </c>
      <c r="BC1891" t="s">
        <v>164</v>
      </c>
      <c r="BD1891">
        <v>-9264447.6239999998</v>
      </c>
      <c r="BE1891" s="1" t="s">
        <v>9375</v>
      </c>
    </row>
    <row r="1892" spans="1:57" x14ac:dyDescent="0.25">
      <c r="A1892">
        <v>84047</v>
      </c>
      <c r="B1892">
        <v>17534</v>
      </c>
      <c r="C1892">
        <v>5</v>
      </c>
      <c r="D1892" t="s">
        <v>155</v>
      </c>
      <c r="E1892" t="s">
        <v>156</v>
      </c>
      <c r="F1892">
        <v>185181</v>
      </c>
      <c r="G1892" t="s">
        <v>9376</v>
      </c>
      <c r="H1892" t="s">
        <v>9377</v>
      </c>
      <c r="I1892" t="s">
        <v>9378</v>
      </c>
      <c r="J1892" t="s">
        <v>5378</v>
      </c>
      <c r="K1892" t="s">
        <v>228</v>
      </c>
      <c r="L1892">
        <v>48039</v>
      </c>
      <c r="M1892">
        <v>0.62</v>
      </c>
      <c r="N1892" t="s">
        <v>162</v>
      </c>
      <c r="O1892" t="s">
        <v>162</v>
      </c>
      <c r="P1892" t="s">
        <v>9379</v>
      </c>
      <c r="Q1892">
        <v>0.09</v>
      </c>
      <c r="R1892" t="s">
        <v>162</v>
      </c>
      <c r="S1892" t="s">
        <v>164</v>
      </c>
      <c r="T1892" t="s">
        <v>164</v>
      </c>
      <c r="U1892" t="s">
        <v>162</v>
      </c>
      <c r="V1892">
        <v>3.96</v>
      </c>
      <c r="X1892" t="s">
        <v>162</v>
      </c>
      <c r="Y1892" t="s">
        <v>162</v>
      </c>
      <c r="Z1892" t="s">
        <v>164</v>
      </c>
      <c r="AA1892" t="s">
        <v>162</v>
      </c>
      <c r="AB1892">
        <v>5.18</v>
      </c>
      <c r="AC1892">
        <v>6.4</v>
      </c>
      <c r="AD1892">
        <v>6.83</v>
      </c>
      <c r="AE1892" t="s">
        <v>162</v>
      </c>
      <c r="AF1892" t="s">
        <v>162</v>
      </c>
      <c r="AG1892">
        <v>712321</v>
      </c>
      <c r="AH1892">
        <v>561904</v>
      </c>
      <c r="AI1892">
        <v>561904</v>
      </c>
      <c r="AJ1892">
        <v>41172</v>
      </c>
      <c r="AK1892">
        <v>5107</v>
      </c>
      <c r="AL1892">
        <v>50403</v>
      </c>
      <c r="AM1892">
        <v>615639</v>
      </c>
      <c r="AN1892" t="s">
        <v>164</v>
      </c>
      <c r="AP1892" t="s">
        <v>162</v>
      </c>
      <c r="AQ1892">
        <v>3.61</v>
      </c>
      <c r="AR1892">
        <v>345</v>
      </c>
      <c r="AS1892">
        <v>2.02</v>
      </c>
      <c r="AT1892" t="s">
        <v>165</v>
      </c>
      <c r="AU1892">
        <v>120</v>
      </c>
      <c r="AV1892">
        <v>0.04</v>
      </c>
      <c r="AW1892">
        <v>3.28</v>
      </c>
      <c r="AX1892">
        <v>42.713982000000001</v>
      </c>
      <c r="AY1892">
        <v>-82.494032000000004</v>
      </c>
      <c r="AZ1892" t="s">
        <v>164</v>
      </c>
      <c r="BA1892" t="s">
        <v>164</v>
      </c>
      <c r="BC1892" t="s">
        <v>164</v>
      </c>
      <c r="BD1892">
        <v>-9183193.6359999999</v>
      </c>
      <c r="BE1892" s="1" t="s">
        <v>9380</v>
      </c>
    </row>
    <row r="1893" spans="1:57" x14ac:dyDescent="0.25">
      <c r="A1893">
        <v>84050</v>
      </c>
      <c r="B1893">
        <v>17574</v>
      </c>
      <c r="C1893">
        <v>5</v>
      </c>
      <c r="D1893" t="s">
        <v>155</v>
      </c>
      <c r="E1893" t="s">
        <v>156</v>
      </c>
      <c r="F1893">
        <v>111302</v>
      </c>
      <c r="G1893" t="s">
        <v>9381</v>
      </c>
      <c r="H1893" t="s">
        <v>9382</v>
      </c>
      <c r="I1893" t="s">
        <v>9382</v>
      </c>
      <c r="J1893" t="s">
        <v>790</v>
      </c>
      <c r="K1893" t="s">
        <v>540</v>
      </c>
      <c r="L1893">
        <v>49090</v>
      </c>
      <c r="M1893">
        <v>0.6</v>
      </c>
      <c r="N1893" t="s">
        <v>162</v>
      </c>
      <c r="O1893" t="s">
        <v>162</v>
      </c>
      <c r="P1893" t="s">
        <v>9383</v>
      </c>
      <c r="Q1893">
        <v>0.09</v>
      </c>
      <c r="R1893" t="s">
        <v>162</v>
      </c>
      <c r="S1893" t="s">
        <v>164</v>
      </c>
      <c r="T1893" t="s">
        <v>164</v>
      </c>
      <c r="U1893" t="s">
        <v>162</v>
      </c>
      <c r="V1893">
        <v>3.97</v>
      </c>
      <c r="X1893" t="s">
        <v>162</v>
      </c>
      <c r="Y1893" t="s">
        <v>162</v>
      </c>
      <c r="Z1893" t="s">
        <v>164</v>
      </c>
      <c r="AA1893" t="s">
        <v>162</v>
      </c>
      <c r="AB1893">
        <v>6.13</v>
      </c>
      <c r="AC1893">
        <v>7.28</v>
      </c>
      <c r="AD1893">
        <v>7.64</v>
      </c>
      <c r="AE1893" t="s">
        <v>162</v>
      </c>
      <c r="AF1893" t="s">
        <v>162</v>
      </c>
      <c r="AG1893">
        <v>626001</v>
      </c>
      <c r="AH1893">
        <v>1283892</v>
      </c>
      <c r="AI1893">
        <v>1283892</v>
      </c>
      <c r="AJ1893">
        <v>76440</v>
      </c>
      <c r="AK1893">
        <v>56674</v>
      </c>
      <c r="AL1893">
        <v>169441</v>
      </c>
      <c r="AM1893">
        <v>323446</v>
      </c>
      <c r="AN1893" t="s">
        <v>164</v>
      </c>
      <c r="AP1893" t="s">
        <v>162</v>
      </c>
      <c r="AQ1893">
        <v>0.72</v>
      </c>
      <c r="AS1893">
        <v>2.0499999999999998</v>
      </c>
      <c r="AT1893" t="s">
        <v>165</v>
      </c>
      <c r="AV1893">
        <v>0.19</v>
      </c>
      <c r="AW1893">
        <v>2.27</v>
      </c>
      <c r="AX1893">
        <v>42.392420999999999</v>
      </c>
      <c r="AY1893">
        <v>-86.279494</v>
      </c>
      <c r="AZ1893" t="s">
        <v>164</v>
      </c>
      <c r="BA1893" t="s">
        <v>164</v>
      </c>
      <c r="BC1893" t="s">
        <v>164</v>
      </c>
      <c r="BD1893">
        <v>-9604589.3379999995</v>
      </c>
      <c r="BE1893" s="1" t="s">
        <v>9384</v>
      </c>
    </row>
    <row r="1894" spans="1:57" x14ac:dyDescent="0.25">
      <c r="A1894">
        <v>84252</v>
      </c>
      <c r="B1894">
        <v>20073</v>
      </c>
      <c r="C1894">
        <v>5</v>
      </c>
      <c r="D1894" t="s">
        <v>155</v>
      </c>
      <c r="E1894" t="s">
        <v>156</v>
      </c>
      <c r="F1894">
        <v>41581</v>
      </c>
      <c r="G1894" t="s">
        <v>9385</v>
      </c>
      <c r="H1894" t="s">
        <v>9386</v>
      </c>
      <c r="I1894" t="s">
        <v>9387</v>
      </c>
      <c r="J1894" t="s">
        <v>686</v>
      </c>
      <c r="K1894" t="s">
        <v>161</v>
      </c>
      <c r="L1894">
        <v>48216</v>
      </c>
      <c r="M1894">
        <v>0.6</v>
      </c>
      <c r="N1894" t="s">
        <v>162</v>
      </c>
      <c r="O1894" t="s">
        <v>162</v>
      </c>
      <c r="P1894" t="s">
        <v>9388</v>
      </c>
      <c r="Q1894">
        <v>0.09</v>
      </c>
      <c r="R1894" t="s">
        <v>162</v>
      </c>
      <c r="S1894" t="s">
        <v>164</v>
      </c>
      <c r="T1894" t="s">
        <v>164</v>
      </c>
      <c r="U1894" t="s">
        <v>162</v>
      </c>
      <c r="V1894">
        <v>3.97</v>
      </c>
      <c r="X1894" t="s">
        <v>162</v>
      </c>
      <c r="Y1894" t="s">
        <v>162</v>
      </c>
      <c r="Z1894" t="s">
        <v>162</v>
      </c>
      <c r="AA1894" t="s">
        <v>162</v>
      </c>
      <c r="AB1894">
        <v>4.78</v>
      </c>
      <c r="AC1894">
        <v>5.77</v>
      </c>
      <c r="AD1894">
        <v>6.13</v>
      </c>
      <c r="AE1894" t="s">
        <v>162</v>
      </c>
      <c r="AF1894" t="s">
        <v>162</v>
      </c>
      <c r="AG1894">
        <v>904243</v>
      </c>
      <c r="AH1894">
        <v>815568</v>
      </c>
      <c r="AI1894">
        <v>815568</v>
      </c>
      <c r="AJ1894">
        <v>45089</v>
      </c>
      <c r="AK1894">
        <v>10479</v>
      </c>
      <c r="AL1894">
        <v>72883</v>
      </c>
      <c r="AM1894">
        <v>775792</v>
      </c>
      <c r="AN1894" t="s">
        <v>164</v>
      </c>
      <c r="AO1894">
        <v>10</v>
      </c>
      <c r="AP1894" t="s">
        <v>162</v>
      </c>
      <c r="AQ1894">
        <v>0.41</v>
      </c>
      <c r="AS1894">
        <v>2.4900000000000002</v>
      </c>
      <c r="AT1894" t="s">
        <v>165</v>
      </c>
      <c r="AV1894">
        <v>0</v>
      </c>
      <c r="AW1894">
        <v>0.96</v>
      </c>
      <c r="AX1894">
        <v>42.34084</v>
      </c>
      <c r="AY1894">
        <v>-83.071899999999999</v>
      </c>
      <c r="AZ1894" t="s">
        <v>164</v>
      </c>
      <c r="BC1894" t="s">
        <v>164</v>
      </c>
      <c r="BD1894">
        <v>-9247521.6070000008</v>
      </c>
      <c r="BE1894" s="1" t="s">
        <v>9389</v>
      </c>
    </row>
    <row r="1895" spans="1:57" x14ac:dyDescent="0.25">
      <c r="A1895">
        <v>84433</v>
      </c>
      <c r="B1895">
        <v>22536</v>
      </c>
      <c r="C1895">
        <v>5</v>
      </c>
      <c r="D1895" t="s">
        <v>155</v>
      </c>
      <c r="E1895" t="s">
        <v>156</v>
      </c>
      <c r="F1895">
        <v>155643</v>
      </c>
      <c r="G1895" t="s">
        <v>9390</v>
      </c>
      <c r="H1895" t="s">
        <v>9391</v>
      </c>
      <c r="I1895" t="s">
        <v>9391</v>
      </c>
      <c r="J1895" t="s">
        <v>3789</v>
      </c>
      <c r="K1895" t="s">
        <v>828</v>
      </c>
      <c r="L1895">
        <v>49642</v>
      </c>
      <c r="M1895">
        <v>0.63</v>
      </c>
      <c r="N1895" t="s">
        <v>162</v>
      </c>
      <c r="O1895" t="s">
        <v>162</v>
      </c>
      <c r="P1895" t="s">
        <v>9392</v>
      </c>
      <c r="Q1895">
        <v>0.09</v>
      </c>
      <c r="R1895" t="s">
        <v>162</v>
      </c>
      <c r="S1895" t="s">
        <v>164</v>
      </c>
      <c r="T1895" t="s">
        <v>164</v>
      </c>
      <c r="U1895" t="s">
        <v>162</v>
      </c>
      <c r="V1895">
        <v>3.85</v>
      </c>
      <c r="X1895" t="s">
        <v>162</v>
      </c>
      <c r="Y1895" t="s">
        <v>162</v>
      </c>
      <c r="Z1895" t="s">
        <v>162</v>
      </c>
      <c r="AA1895" t="s">
        <v>162</v>
      </c>
      <c r="AB1895">
        <v>4.66</v>
      </c>
      <c r="AC1895">
        <v>5.95</v>
      </c>
      <c r="AD1895">
        <v>6.42</v>
      </c>
      <c r="AE1895" t="s">
        <v>162</v>
      </c>
      <c r="AF1895" t="s">
        <v>162</v>
      </c>
      <c r="AG1895">
        <v>693285</v>
      </c>
      <c r="AH1895">
        <v>461269</v>
      </c>
      <c r="AI1895">
        <v>461269</v>
      </c>
      <c r="AJ1895">
        <v>116669</v>
      </c>
      <c r="AK1895">
        <v>284231</v>
      </c>
      <c r="AL1895">
        <v>75475</v>
      </c>
      <c r="AM1895">
        <v>216911</v>
      </c>
      <c r="AN1895" t="s">
        <v>164</v>
      </c>
      <c r="AO1895">
        <v>9</v>
      </c>
      <c r="AP1895" t="s">
        <v>162</v>
      </c>
      <c r="AQ1895">
        <v>1.93</v>
      </c>
      <c r="AR1895">
        <v>69</v>
      </c>
      <c r="AS1895">
        <v>1.86</v>
      </c>
      <c r="AT1895" t="s">
        <v>165</v>
      </c>
      <c r="AU1895">
        <v>69</v>
      </c>
      <c r="AV1895">
        <v>0.56000000000000005</v>
      </c>
      <c r="AW1895">
        <v>3.29</v>
      </c>
      <c r="AX1895">
        <v>43.884360999999998</v>
      </c>
      <c r="AY1895">
        <v>-85.790069000000003</v>
      </c>
      <c r="AZ1895" t="s">
        <v>164</v>
      </c>
      <c r="BC1895" t="s">
        <v>164</v>
      </c>
      <c r="BD1895">
        <v>-9550106.7960000001</v>
      </c>
      <c r="BE1895" s="1" t="s">
        <v>9393</v>
      </c>
    </row>
    <row r="1896" spans="1:57" x14ac:dyDescent="0.25">
      <c r="A1896">
        <v>84457</v>
      </c>
      <c r="B1896">
        <v>22807</v>
      </c>
      <c r="C1896">
        <v>5</v>
      </c>
      <c r="D1896" t="s">
        <v>155</v>
      </c>
      <c r="E1896" t="s">
        <v>156</v>
      </c>
      <c r="F1896">
        <v>200921</v>
      </c>
      <c r="G1896" t="s">
        <v>9394</v>
      </c>
      <c r="H1896" t="s">
        <v>9395</v>
      </c>
      <c r="I1896" t="s">
        <v>9395</v>
      </c>
      <c r="J1896" t="s">
        <v>4910</v>
      </c>
      <c r="K1896" t="s">
        <v>2262</v>
      </c>
      <c r="L1896">
        <v>48879</v>
      </c>
      <c r="M1896">
        <v>0.61</v>
      </c>
      <c r="N1896" t="s">
        <v>162</v>
      </c>
      <c r="O1896" t="s">
        <v>162</v>
      </c>
      <c r="P1896" t="s">
        <v>9396</v>
      </c>
      <c r="Q1896">
        <v>0.09</v>
      </c>
      <c r="R1896" t="s">
        <v>162</v>
      </c>
      <c r="S1896" t="s">
        <v>164</v>
      </c>
      <c r="T1896" t="s">
        <v>164</v>
      </c>
      <c r="U1896" t="s">
        <v>162</v>
      </c>
      <c r="V1896">
        <v>3.92</v>
      </c>
      <c r="X1896" t="s">
        <v>162</v>
      </c>
      <c r="Y1896" t="s">
        <v>162</v>
      </c>
      <c r="Z1896" t="s">
        <v>164</v>
      </c>
      <c r="AA1896" t="s">
        <v>162</v>
      </c>
      <c r="AB1896">
        <v>5.73</v>
      </c>
      <c r="AC1896">
        <v>6.91</v>
      </c>
      <c r="AD1896">
        <v>7.3</v>
      </c>
      <c r="AE1896" t="s">
        <v>162</v>
      </c>
      <c r="AF1896" t="s">
        <v>162</v>
      </c>
      <c r="AG1896">
        <v>840751</v>
      </c>
      <c r="AH1896">
        <v>2086798</v>
      </c>
      <c r="AI1896">
        <v>2086798</v>
      </c>
      <c r="AJ1896">
        <v>62745</v>
      </c>
      <c r="AK1896">
        <v>91600</v>
      </c>
      <c r="AL1896">
        <v>89898</v>
      </c>
      <c r="AM1896">
        <v>596508</v>
      </c>
      <c r="AN1896" t="s">
        <v>164</v>
      </c>
      <c r="AO1896">
        <v>9</v>
      </c>
      <c r="AP1896" t="s">
        <v>162</v>
      </c>
      <c r="AQ1896">
        <v>1.06</v>
      </c>
      <c r="AR1896">
        <v>138</v>
      </c>
      <c r="AS1896">
        <v>1.01</v>
      </c>
      <c r="AT1896" t="s">
        <v>165</v>
      </c>
      <c r="AU1896">
        <v>138</v>
      </c>
      <c r="AV1896">
        <v>0.06</v>
      </c>
      <c r="AW1896">
        <v>2.21</v>
      </c>
      <c r="AX1896">
        <v>43.002473999999999</v>
      </c>
      <c r="AY1896">
        <v>-84.557090000000002</v>
      </c>
      <c r="AZ1896" t="s">
        <v>164</v>
      </c>
      <c r="BA1896" t="s">
        <v>164</v>
      </c>
      <c r="BC1896" t="s">
        <v>164</v>
      </c>
      <c r="BD1896">
        <v>-9412852.2019999996</v>
      </c>
      <c r="BE1896" s="1" t="s">
        <v>9397</v>
      </c>
    </row>
    <row r="1897" spans="1:57" x14ac:dyDescent="0.25">
      <c r="A1897">
        <v>84756</v>
      </c>
      <c r="B1897">
        <v>26669</v>
      </c>
      <c r="C1897">
        <v>5</v>
      </c>
      <c r="D1897" t="s">
        <v>155</v>
      </c>
      <c r="E1897" t="s">
        <v>156</v>
      </c>
      <c r="F1897">
        <v>17102</v>
      </c>
      <c r="G1897" t="s">
        <v>9398</v>
      </c>
      <c r="H1897" t="s">
        <v>9399</v>
      </c>
      <c r="I1897" t="s">
        <v>9400</v>
      </c>
      <c r="J1897" t="s">
        <v>658</v>
      </c>
      <c r="K1897" t="s">
        <v>659</v>
      </c>
      <c r="L1897">
        <v>48911</v>
      </c>
      <c r="M1897">
        <v>0.6</v>
      </c>
      <c r="N1897" t="s">
        <v>162</v>
      </c>
      <c r="O1897" t="s">
        <v>162</v>
      </c>
      <c r="P1897" t="s">
        <v>9401</v>
      </c>
      <c r="Q1897">
        <v>0.09</v>
      </c>
      <c r="R1897" t="s">
        <v>162</v>
      </c>
      <c r="S1897" t="s">
        <v>164</v>
      </c>
      <c r="T1897" t="s">
        <v>164</v>
      </c>
      <c r="U1897" t="s">
        <v>162</v>
      </c>
      <c r="V1897">
        <v>3.93</v>
      </c>
      <c r="X1897" t="s">
        <v>162</v>
      </c>
      <c r="Y1897" t="s">
        <v>162</v>
      </c>
      <c r="Z1897" t="s">
        <v>164</v>
      </c>
      <c r="AA1897" t="s">
        <v>162</v>
      </c>
      <c r="AB1897">
        <v>5.13</v>
      </c>
      <c r="AC1897">
        <v>6.38</v>
      </c>
      <c r="AD1897">
        <v>6.84</v>
      </c>
      <c r="AE1897" t="s">
        <v>162</v>
      </c>
      <c r="AF1897" t="s">
        <v>162</v>
      </c>
      <c r="AG1897">
        <v>873852</v>
      </c>
      <c r="AH1897">
        <v>2088745</v>
      </c>
      <c r="AI1897">
        <v>2088745</v>
      </c>
      <c r="AJ1897">
        <v>60866</v>
      </c>
      <c r="AK1897">
        <v>110275</v>
      </c>
      <c r="AL1897">
        <v>95713</v>
      </c>
      <c r="AM1897">
        <v>606998</v>
      </c>
      <c r="AN1897" t="s">
        <v>164</v>
      </c>
      <c r="AO1897">
        <v>10</v>
      </c>
      <c r="AP1897" t="s">
        <v>162</v>
      </c>
      <c r="AQ1897">
        <v>0.68</v>
      </c>
      <c r="AS1897">
        <v>0.66</v>
      </c>
      <c r="AT1897" t="s">
        <v>165</v>
      </c>
      <c r="AU1897">
        <v>138</v>
      </c>
      <c r="AV1897">
        <v>0</v>
      </c>
      <c r="AW1897">
        <v>0.14000000000000001</v>
      </c>
      <c r="AX1897">
        <v>42.733400000000003</v>
      </c>
      <c r="AY1897">
        <v>-84.5458</v>
      </c>
      <c r="AZ1897" t="s">
        <v>164</v>
      </c>
      <c r="BA1897" t="s">
        <v>164</v>
      </c>
      <c r="BC1897" t="s">
        <v>164</v>
      </c>
      <c r="BD1897">
        <v>-9411595.4049999993</v>
      </c>
      <c r="BE1897">
        <v>5271480.2470000004</v>
      </c>
    </row>
    <row r="1898" spans="1:57" x14ac:dyDescent="0.25">
      <c r="A1898">
        <v>84777</v>
      </c>
      <c r="B1898">
        <v>26990</v>
      </c>
      <c r="C1898">
        <v>5</v>
      </c>
      <c r="D1898" t="s">
        <v>155</v>
      </c>
      <c r="E1898" t="s">
        <v>156</v>
      </c>
      <c r="F1898">
        <v>111301</v>
      </c>
      <c r="G1898" t="s">
        <v>9402</v>
      </c>
      <c r="H1898" t="s">
        <v>9382</v>
      </c>
      <c r="I1898" t="s">
        <v>9382</v>
      </c>
      <c r="J1898" t="s">
        <v>790</v>
      </c>
      <c r="K1898" t="s">
        <v>540</v>
      </c>
      <c r="L1898">
        <v>49090</v>
      </c>
      <c r="M1898">
        <v>0.6</v>
      </c>
      <c r="N1898" t="s">
        <v>162</v>
      </c>
      <c r="O1898" t="s">
        <v>162</v>
      </c>
      <c r="P1898" t="s">
        <v>9403</v>
      </c>
      <c r="Q1898">
        <v>0.09</v>
      </c>
      <c r="R1898" t="s">
        <v>162</v>
      </c>
      <c r="S1898" t="s">
        <v>164</v>
      </c>
      <c r="T1898" t="s">
        <v>164</v>
      </c>
      <c r="U1898" t="s">
        <v>162</v>
      </c>
      <c r="V1898">
        <v>3.97</v>
      </c>
      <c r="X1898" t="s">
        <v>162</v>
      </c>
      <c r="Y1898" t="s">
        <v>162</v>
      </c>
      <c r="Z1898" t="s">
        <v>164</v>
      </c>
      <c r="AA1898" t="s">
        <v>162</v>
      </c>
      <c r="AB1898">
        <v>6.13</v>
      </c>
      <c r="AC1898">
        <v>7.28</v>
      </c>
      <c r="AD1898">
        <v>7.64</v>
      </c>
      <c r="AE1898" t="s">
        <v>162</v>
      </c>
      <c r="AF1898" t="s">
        <v>162</v>
      </c>
      <c r="AG1898">
        <v>626001</v>
      </c>
      <c r="AH1898">
        <v>1283892</v>
      </c>
      <c r="AI1898">
        <v>1283892</v>
      </c>
      <c r="AJ1898">
        <v>76440</v>
      </c>
      <c r="AK1898">
        <v>56674</v>
      </c>
      <c r="AL1898">
        <v>169441</v>
      </c>
      <c r="AM1898">
        <v>323446</v>
      </c>
      <c r="AN1898" t="s">
        <v>164</v>
      </c>
      <c r="AP1898" t="s">
        <v>162</v>
      </c>
      <c r="AQ1898">
        <v>0.72</v>
      </c>
      <c r="AS1898">
        <v>2.0499999999999998</v>
      </c>
      <c r="AT1898" t="s">
        <v>165</v>
      </c>
      <c r="AV1898">
        <v>0.19</v>
      </c>
      <c r="AW1898">
        <v>2.27</v>
      </c>
      <c r="AX1898">
        <v>42.392420999999999</v>
      </c>
      <c r="AY1898">
        <v>-86.279494</v>
      </c>
      <c r="AZ1898" t="s">
        <v>164</v>
      </c>
      <c r="BA1898" t="s">
        <v>164</v>
      </c>
      <c r="BC1898" t="s">
        <v>164</v>
      </c>
      <c r="BD1898">
        <v>-9604589.3379999995</v>
      </c>
      <c r="BE1898" s="1" t="s">
        <v>9384</v>
      </c>
    </row>
    <row r="1899" spans="1:57" x14ac:dyDescent="0.25">
      <c r="A1899">
        <v>84814</v>
      </c>
      <c r="B1899">
        <v>27450</v>
      </c>
      <c r="C1899">
        <v>5</v>
      </c>
      <c r="D1899" t="s">
        <v>155</v>
      </c>
      <c r="E1899" t="s">
        <v>156</v>
      </c>
      <c r="F1899">
        <v>150242</v>
      </c>
      <c r="G1899" t="s">
        <v>9404</v>
      </c>
      <c r="H1899" t="s">
        <v>9405</v>
      </c>
      <c r="I1899" t="s">
        <v>9406</v>
      </c>
      <c r="J1899" t="s">
        <v>253</v>
      </c>
      <c r="K1899" t="s">
        <v>254</v>
      </c>
      <c r="L1899">
        <v>48505</v>
      </c>
      <c r="M1899">
        <v>0.63</v>
      </c>
      <c r="N1899" t="s">
        <v>162</v>
      </c>
      <c r="O1899" t="s">
        <v>162</v>
      </c>
      <c r="P1899" t="s">
        <v>9407</v>
      </c>
      <c r="Q1899">
        <v>0.09</v>
      </c>
      <c r="R1899" t="s">
        <v>162</v>
      </c>
      <c r="S1899" t="s">
        <v>164</v>
      </c>
      <c r="T1899" t="s">
        <v>164</v>
      </c>
      <c r="U1899" t="s">
        <v>162</v>
      </c>
      <c r="V1899">
        <v>3.91</v>
      </c>
      <c r="X1899" t="s">
        <v>162</v>
      </c>
      <c r="Y1899" t="s">
        <v>162</v>
      </c>
      <c r="Z1899" t="s">
        <v>164</v>
      </c>
      <c r="AA1899" t="s">
        <v>162</v>
      </c>
      <c r="AB1899">
        <v>5.34</v>
      </c>
      <c r="AC1899">
        <v>6.56</v>
      </c>
      <c r="AD1899">
        <v>6.98</v>
      </c>
      <c r="AE1899" t="s">
        <v>162</v>
      </c>
      <c r="AF1899" t="s">
        <v>162</v>
      </c>
      <c r="AG1899">
        <v>1045029</v>
      </c>
      <c r="AH1899">
        <v>2222649</v>
      </c>
      <c r="AI1899">
        <v>2222649</v>
      </c>
      <c r="AJ1899">
        <v>55070</v>
      </c>
      <c r="AK1899">
        <v>56608</v>
      </c>
      <c r="AL1899">
        <v>78718</v>
      </c>
      <c r="AM1899">
        <v>854633</v>
      </c>
      <c r="AN1899" t="s">
        <v>164</v>
      </c>
      <c r="AO1899">
        <v>9</v>
      </c>
      <c r="AP1899" t="s">
        <v>162</v>
      </c>
      <c r="AQ1899">
        <v>0.75</v>
      </c>
      <c r="AR1899">
        <v>138</v>
      </c>
      <c r="AS1899">
        <v>0.75</v>
      </c>
      <c r="AT1899" t="s">
        <v>165</v>
      </c>
      <c r="AU1899">
        <v>138</v>
      </c>
      <c r="AV1899">
        <v>0</v>
      </c>
      <c r="AW1899">
        <v>0.71</v>
      </c>
      <c r="AX1899">
        <v>43.056043000000003</v>
      </c>
      <c r="AY1899">
        <v>-83.693813000000006</v>
      </c>
      <c r="AZ1899" t="s">
        <v>164</v>
      </c>
      <c r="BA1899" t="s">
        <v>164</v>
      </c>
      <c r="BC1899" t="s">
        <v>164</v>
      </c>
      <c r="BD1899">
        <v>-9316752.6459999997</v>
      </c>
      <c r="BE1899" s="1" t="s">
        <v>9408</v>
      </c>
    </row>
    <row r="1900" spans="1:57" x14ac:dyDescent="0.25">
      <c r="A1900">
        <v>84888</v>
      </c>
      <c r="B1900">
        <v>28386</v>
      </c>
      <c r="C1900">
        <v>5</v>
      </c>
      <c r="D1900" t="s">
        <v>155</v>
      </c>
      <c r="E1900" t="s">
        <v>156</v>
      </c>
      <c r="F1900">
        <v>25569</v>
      </c>
      <c r="G1900" t="s">
        <v>9409</v>
      </c>
      <c r="H1900" t="s">
        <v>9410</v>
      </c>
      <c r="I1900" t="s">
        <v>9410</v>
      </c>
      <c r="J1900" t="s">
        <v>686</v>
      </c>
      <c r="K1900" t="s">
        <v>161</v>
      </c>
      <c r="L1900" t="s">
        <v>162</v>
      </c>
      <c r="M1900">
        <v>0.6</v>
      </c>
      <c r="N1900" t="s">
        <v>162</v>
      </c>
      <c r="O1900" t="s">
        <v>162</v>
      </c>
      <c r="P1900" t="s">
        <v>9411</v>
      </c>
      <c r="Q1900">
        <v>0.09</v>
      </c>
      <c r="R1900" t="s">
        <v>162</v>
      </c>
      <c r="S1900" t="s">
        <v>164</v>
      </c>
      <c r="T1900" t="s">
        <v>164</v>
      </c>
      <c r="U1900" t="s">
        <v>162</v>
      </c>
      <c r="V1900">
        <v>3.96</v>
      </c>
      <c r="X1900" t="s">
        <v>162</v>
      </c>
      <c r="Y1900" t="s">
        <v>162</v>
      </c>
      <c r="Z1900" t="s">
        <v>162</v>
      </c>
      <c r="AA1900" t="s">
        <v>162</v>
      </c>
      <c r="AB1900">
        <v>4.92</v>
      </c>
      <c r="AC1900">
        <v>5.92</v>
      </c>
      <c r="AD1900">
        <v>6.27</v>
      </c>
      <c r="AE1900" t="s">
        <v>162</v>
      </c>
      <c r="AF1900" t="s">
        <v>162</v>
      </c>
      <c r="AG1900">
        <v>842090</v>
      </c>
      <c r="AH1900">
        <v>762683</v>
      </c>
      <c r="AI1900">
        <v>762683</v>
      </c>
      <c r="AJ1900">
        <v>44813</v>
      </c>
      <c r="AK1900">
        <v>10479</v>
      </c>
      <c r="AL1900">
        <v>65581</v>
      </c>
      <c r="AM1900">
        <v>721217</v>
      </c>
      <c r="AN1900" t="s">
        <v>164</v>
      </c>
      <c r="AO1900">
        <v>10</v>
      </c>
      <c r="AP1900" t="s">
        <v>162</v>
      </c>
      <c r="AQ1900">
        <v>0.79</v>
      </c>
      <c r="AS1900">
        <v>0.78</v>
      </c>
      <c r="AT1900" t="s">
        <v>165</v>
      </c>
      <c r="AV1900">
        <v>0.08</v>
      </c>
      <c r="AW1900">
        <v>0.02</v>
      </c>
      <c r="AX1900">
        <v>42.391944000000002</v>
      </c>
      <c r="AY1900">
        <v>-82.986943999999994</v>
      </c>
      <c r="AZ1900" t="s">
        <v>164</v>
      </c>
      <c r="BC1900" t="s">
        <v>164</v>
      </c>
      <c r="BD1900">
        <v>-9238064.3489999995</v>
      </c>
      <c r="BE1900">
        <v>5219872.7750000004</v>
      </c>
    </row>
    <row r="1901" spans="1:57" x14ac:dyDescent="0.25">
      <c r="A1901">
        <v>84898</v>
      </c>
      <c r="B1901">
        <v>28554</v>
      </c>
      <c r="C1901">
        <v>5</v>
      </c>
      <c r="D1901" t="s">
        <v>155</v>
      </c>
      <c r="E1901" t="s">
        <v>156</v>
      </c>
      <c r="F1901">
        <v>60046</v>
      </c>
      <c r="G1901" t="s">
        <v>9412</v>
      </c>
      <c r="H1901" t="s">
        <v>9413</v>
      </c>
      <c r="I1901" t="s">
        <v>9413</v>
      </c>
      <c r="J1901" t="s">
        <v>1155</v>
      </c>
      <c r="K1901" t="s">
        <v>1155</v>
      </c>
      <c r="L1901">
        <v>48601</v>
      </c>
      <c r="M1901">
        <v>0.6</v>
      </c>
      <c r="N1901" t="s">
        <v>162</v>
      </c>
      <c r="O1901" t="s">
        <v>162</v>
      </c>
      <c r="P1901" t="s">
        <v>9414</v>
      </c>
      <c r="Q1901">
        <v>0.09</v>
      </c>
      <c r="R1901" t="s">
        <v>162</v>
      </c>
      <c r="S1901" t="s">
        <v>164</v>
      </c>
      <c r="T1901" t="s">
        <v>164</v>
      </c>
      <c r="U1901" t="s">
        <v>162</v>
      </c>
      <c r="V1901">
        <v>3.92</v>
      </c>
      <c r="X1901" t="s">
        <v>162</v>
      </c>
      <c r="Y1901" t="s">
        <v>162</v>
      </c>
      <c r="Z1901" t="s">
        <v>164</v>
      </c>
      <c r="AA1901" t="s">
        <v>162</v>
      </c>
      <c r="AB1901">
        <v>5.14</v>
      </c>
      <c r="AC1901">
        <v>6.38</v>
      </c>
      <c r="AD1901">
        <v>6.81</v>
      </c>
      <c r="AE1901" t="s">
        <v>162</v>
      </c>
      <c r="AF1901" t="s">
        <v>162</v>
      </c>
      <c r="AG1901">
        <v>641521</v>
      </c>
      <c r="AH1901">
        <v>2216375</v>
      </c>
      <c r="AI1901">
        <v>2216375</v>
      </c>
      <c r="AJ1901">
        <v>60513</v>
      </c>
      <c r="AK1901">
        <v>112534</v>
      </c>
      <c r="AL1901">
        <v>38880</v>
      </c>
      <c r="AM1901">
        <v>429595</v>
      </c>
      <c r="AN1901" t="s">
        <v>164</v>
      </c>
      <c r="AO1901">
        <v>9</v>
      </c>
      <c r="AP1901" t="s">
        <v>162</v>
      </c>
      <c r="AQ1901">
        <v>0.97</v>
      </c>
      <c r="AS1901">
        <v>0.26</v>
      </c>
      <c r="AT1901" t="s">
        <v>165</v>
      </c>
      <c r="AU1901">
        <v>138</v>
      </c>
      <c r="AV1901">
        <v>0.24</v>
      </c>
      <c r="AW1901">
        <v>1.36</v>
      </c>
      <c r="AX1901">
        <v>43.390442</v>
      </c>
      <c r="AY1901">
        <v>-83.960421999999994</v>
      </c>
      <c r="AZ1901" t="s">
        <v>164</v>
      </c>
      <c r="BA1901" t="s">
        <v>164</v>
      </c>
      <c r="BC1901" t="s">
        <v>164</v>
      </c>
      <c r="BD1901">
        <v>-9346431.4240000006</v>
      </c>
      <c r="BE1901">
        <v>5371591.193</v>
      </c>
    </row>
    <row r="1902" spans="1:57" x14ac:dyDescent="0.25">
      <c r="A1902">
        <v>84929</v>
      </c>
      <c r="B1902">
        <v>29044</v>
      </c>
      <c r="C1902">
        <v>5</v>
      </c>
      <c r="D1902" t="s">
        <v>155</v>
      </c>
      <c r="E1902" t="s">
        <v>156</v>
      </c>
      <c r="F1902">
        <v>133087</v>
      </c>
      <c r="G1902" t="s">
        <v>9415</v>
      </c>
      <c r="H1902" t="s">
        <v>9416</v>
      </c>
      <c r="I1902" t="s">
        <v>9417</v>
      </c>
      <c r="J1902" t="s">
        <v>9418</v>
      </c>
      <c r="K1902" t="s">
        <v>284</v>
      </c>
      <c r="L1902">
        <v>48041</v>
      </c>
      <c r="M1902">
        <v>0.62</v>
      </c>
      <c r="N1902" t="s">
        <v>162</v>
      </c>
      <c r="O1902" t="s">
        <v>162</v>
      </c>
      <c r="P1902" t="s">
        <v>9419</v>
      </c>
      <c r="Q1902">
        <v>0.09</v>
      </c>
      <c r="R1902" t="s">
        <v>162</v>
      </c>
      <c r="S1902" t="s">
        <v>164</v>
      </c>
      <c r="T1902" t="s">
        <v>164</v>
      </c>
      <c r="U1902" t="s">
        <v>162</v>
      </c>
      <c r="V1902">
        <v>3.92</v>
      </c>
      <c r="X1902" t="s">
        <v>162</v>
      </c>
      <c r="Y1902" t="s">
        <v>162</v>
      </c>
      <c r="Z1902" t="s">
        <v>164</v>
      </c>
      <c r="AA1902" t="s">
        <v>162</v>
      </c>
      <c r="AB1902">
        <v>5.56</v>
      </c>
      <c r="AC1902">
        <v>6.79</v>
      </c>
      <c r="AD1902">
        <v>7.2</v>
      </c>
      <c r="AE1902" t="s">
        <v>162</v>
      </c>
      <c r="AF1902" t="s">
        <v>162</v>
      </c>
      <c r="AG1902">
        <v>749855</v>
      </c>
      <c r="AH1902">
        <v>787273</v>
      </c>
      <c r="AI1902">
        <v>787273</v>
      </c>
      <c r="AJ1902">
        <v>43372</v>
      </c>
      <c r="AK1902">
        <v>5729</v>
      </c>
      <c r="AL1902">
        <v>52537</v>
      </c>
      <c r="AM1902">
        <v>648217</v>
      </c>
      <c r="AN1902" t="s">
        <v>164</v>
      </c>
      <c r="AO1902">
        <v>9</v>
      </c>
      <c r="AP1902" t="s">
        <v>162</v>
      </c>
      <c r="AQ1902">
        <v>3.68</v>
      </c>
      <c r="AR1902">
        <v>345</v>
      </c>
      <c r="AS1902">
        <v>1.18</v>
      </c>
      <c r="AT1902" t="s">
        <v>165</v>
      </c>
      <c r="AU1902">
        <v>120</v>
      </c>
      <c r="AV1902">
        <v>0</v>
      </c>
      <c r="AW1902">
        <v>4.49</v>
      </c>
      <c r="AX1902">
        <v>42.894052000000002</v>
      </c>
      <c r="AY1902">
        <v>-82.769237000000004</v>
      </c>
      <c r="AZ1902" t="s">
        <v>164</v>
      </c>
      <c r="BA1902" t="s">
        <v>164</v>
      </c>
      <c r="BC1902" t="s">
        <v>164</v>
      </c>
      <c r="BD1902">
        <v>-9213829.3159999996</v>
      </c>
      <c r="BE1902">
        <v>5295859.3600000003</v>
      </c>
    </row>
    <row r="1903" spans="1:57" x14ac:dyDescent="0.25">
      <c r="A1903">
        <v>84957</v>
      </c>
      <c r="B1903">
        <v>29383</v>
      </c>
      <c r="C1903">
        <v>5</v>
      </c>
      <c r="D1903" t="s">
        <v>155</v>
      </c>
      <c r="E1903" t="s">
        <v>156</v>
      </c>
      <c r="F1903">
        <v>203503</v>
      </c>
      <c r="G1903" t="s">
        <v>9420</v>
      </c>
      <c r="H1903" t="s">
        <v>9421</v>
      </c>
      <c r="I1903" t="s">
        <v>9422</v>
      </c>
      <c r="J1903" t="s">
        <v>3824</v>
      </c>
      <c r="K1903" t="s">
        <v>932</v>
      </c>
      <c r="L1903">
        <v>49417</v>
      </c>
      <c r="M1903">
        <v>0.64</v>
      </c>
      <c r="N1903" t="s">
        <v>162</v>
      </c>
      <c r="O1903" t="s">
        <v>162</v>
      </c>
      <c r="P1903" t="s">
        <v>9423</v>
      </c>
      <c r="Q1903">
        <v>0.09</v>
      </c>
      <c r="R1903" t="s">
        <v>162</v>
      </c>
      <c r="S1903" t="s">
        <v>164</v>
      </c>
      <c r="T1903" t="s">
        <v>164</v>
      </c>
      <c r="U1903" t="s">
        <v>162</v>
      </c>
      <c r="V1903">
        <v>3.95</v>
      </c>
      <c r="X1903" t="s">
        <v>162</v>
      </c>
      <c r="Y1903" t="s">
        <v>162</v>
      </c>
      <c r="Z1903" t="s">
        <v>164</v>
      </c>
      <c r="AA1903" t="s">
        <v>162</v>
      </c>
      <c r="AB1903">
        <v>6.21</v>
      </c>
      <c r="AC1903">
        <v>7.35</v>
      </c>
      <c r="AD1903">
        <v>7.71</v>
      </c>
      <c r="AE1903" t="s">
        <v>162</v>
      </c>
      <c r="AF1903" t="s">
        <v>162</v>
      </c>
      <c r="AG1903">
        <v>429430</v>
      </c>
      <c r="AH1903">
        <v>706332</v>
      </c>
      <c r="AI1903">
        <v>706332</v>
      </c>
      <c r="AJ1903">
        <v>69042</v>
      </c>
      <c r="AK1903">
        <v>76552</v>
      </c>
      <c r="AL1903">
        <v>74320</v>
      </c>
      <c r="AM1903">
        <v>209516</v>
      </c>
      <c r="AN1903" t="s">
        <v>164</v>
      </c>
      <c r="AP1903" t="s">
        <v>162</v>
      </c>
      <c r="AQ1903">
        <v>0.09</v>
      </c>
      <c r="AS1903">
        <v>0.85</v>
      </c>
      <c r="AT1903" t="s">
        <v>193</v>
      </c>
      <c r="AV1903">
        <v>0.23</v>
      </c>
      <c r="AW1903">
        <v>0.77</v>
      </c>
      <c r="AX1903">
        <v>43.058458000000002</v>
      </c>
      <c r="AY1903">
        <v>-86.238730000000004</v>
      </c>
      <c r="AZ1903" t="s">
        <v>164</v>
      </c>
      <c r="BA1903" t="s">
        <v>164</v>
      </c>
      <c r="BC1903" t="s">
        <v>164</v>
      </c>
      <c r="BD1903">
        <v>-9600051.5099999998</v>
      </c>
      <c r="BE1903">
        <v>5320873.9879999999</v>
      </c>
    </row>
    <row r="1904" spans="1:57" x14ac:dyDescent="0.25">
      <c r="A1904">
        <v>84977</v>
      </c>
      <c r="B1904">
        <v>29585</v>
      </c>
      <c r="C1904">
        <v>5</v>
      </c>
      <c r="D1904" t="s">
        <v>155</v>
      </c>
      <c r="E1904" t="s">
        <v>156</v>
      </c>
      <c r="F1904">
        <v>232729</v>
      </c>
      <c r="G1904" t="s">
        <v>9424</v>
      </c>
      <c r="H1904" t="s">
        <v>9425</v>
      </c>
      <c r="I1904" t="s">
        <v>9426</v>
      </c>
      <c r="J1904" t="s">
        <v>253</v>
      </c>
      <c r="K1904" t="s">
        <v>254</v>
      </c>
      <c r="L1904">
        <v>48506</v>
      </c>
      <c r="M1904">
        <v>0.62</v>
      </c>
      <c r="N1904" t="s">
        <v>162</v>
      </c>
      <c r="O1904" t="s">
        <v>162</v>
      </c>
      <c r="P1904" t="s">
        <v>9427</v>
      </c>
      <c r="Q1904">
        <v>0.09</v>
      </c>
      <c r="R1904" t="s">
        <v>162</v>
      </c>
      <c r="S1904" t="s">
        <v>164</v>
      </c>
      <c r="T1904" t="s">
        <v>164</v>
      </c>
      <c r="U1904" t="s">
        <v>162</v>
      </c>
      <c r="V1904">
        <v>3.89</v>
      </c>
      <c r="X1904" t="s">
        <v>162</v>
      </c>
      <c r="Y1904" t="s">
        <v>162</v>
      </c>
      <c r="Z1904" t="s">
        <v>164</v>
      </c>
      <c r="AA1904" t="s">
        <v>162</v>
      </c>
      <c r="AB1904">
        <v>5.0599999999999996</v>
      </c>
      <c r="AC1904">
        <v>6.3</v>
      </c>
      <c r="AD1904">
        <v>6.76</v>
      </c>
      <c r="AE1904" t="s">
        <v>162</v>
      </c>
      <c r="AF1904" t="s">
        <v>162</v>
      </c>
      <c r="AG1904">
        <v>1010455</v>
      </c>
      <c r="AH1904">
        <v>2101529</v>
      </c>
      <c r="AI1904">
        <v>2101529</v>
      </c>
      <c r="AJ1904">
        <v>54112</v>
      </c>
      <c r="AK1904">
        <v>44218</v>
      </c>
      <c r="AL1904">
        <v>72168</v>
      </c>
      <c r="AM1904">
        <v>839957</v>
      </c>
      <c r="AN1904" t="s">
        <v>164</v>
      </c>
      <c r="AO1904">
        <v>9</v>
      </c>
      <c r="AP1904" t="s">
        <v>162</v>
      </c>
      <c r="AQ1904">
        <v>1.23</v>
      </c>
      <c r="AR1904">
        <v>138</v>
      </c>
      <c r="AS1904">
        <v>0.91</v>
      </c>
      <c r="AT1904" t="s">
        <v>165</v>
      </c>
      <c r="AU1904">
        <v>138</v>
      </c>
      <c r="AV1904">
        <v>0</v>
      </c>
      <c r="AW1904">
        <v>0.19</v>
      </c>
      <c r="AX1904">
        <v>43.033589999999997</v>
      </c>
      <c r="AY1904">
        <v>-83.655005000000003</v>
      </c>
      <c r="AZ1904" t="s">
        <v>164</v>
      </c>
      <c r="BA1904" t="s">
        <v>164</v>
      </c>
      <c r="BC1904" t="s">
        <v>164</v>
      </c>
      <c r="BD1904">
        <v>-9312432.5590000004</v>
      </c>
      <c r="BE1904" s="1" t="s">
        <v>9428</v>
      </c>
    </row>
    <row r="1905" spans="1:57" x14ac:dyDescent="0.25">
      <c r="A1905">
        <v>84978</v>
      </c>
      <c r="B1905">
        <v>29588</v>
      </c>
      <c r="C1905">
        <v>5</v>
      </c>
      <c r="D1905" t="s">
        <v>155</v>
      </c>
      <c r="E1905" t="s">
        <v>156</v>
      </c>
      <c r="F1905">
        <v>228284</v>
      </c>
      <c r="G1905" t="s">
        <v>9429</v>
      </c>
      <c r="H1905" t="s">
        <v>9430</v>
      </c>
      <c r="I1905" t="s">
        <v>9431</v>
      </c>
      <c r="J1905" t="s">
        <v>253</v>
      </c>
      <c r="K1905" t="s">
        <v>254</v>
      </c>
      <c r="L1905">
        <v>48504</v>
      </c>
      <c r="M1905">
        <v>0.63</v>
      </c>
      <c r="N1905" t="s">
        <v>162</v>
      </c>
      <c r="O1905" t="s">
        <v>162</v>
      </c>
      <c r="P1905" t="s">
        <v>9432</v>
      </c>
      <c r="Q1905">
        <v>0.09</v>
      </c>
      <c r="R1905" t="s">
        <v>162</v>
      </c>
      <c r="S1905" t="s">
        <v>164</v>
      </c>
      <c r="T1905" t="s">
        <v>164</v>
      </c>
      <c r="U1905" t="s">
        <v>162</v>
      </c>
      <c r="V1905">
        <v>3.9</v>
      </c>
      <c r="X1905" t="s">
        <v>162</v>
      </c>
      <c r="Y1905" t="s">
        <v>162</v>
      </c>
      <c r="Z1905" t="s">
        <v>164</v>
      </c>
      <c r="AA1905" t="s">
        <v>162</v>
      </c>
      <c r="AB1905">
        <v>5.18</v>
      </c>
      <c r="AC1905">
        <v>6.49</v>
      </c>
      <c r="AD1905">
        <v>6.94</v>
      </c>
      <c r="AE1905" t="s">
        <v>162</v>
      </c>
      <c r="AF1905" t="s">
        <v>162</v>
      </c>
      <c r="AG1905">
        <v>1045029</v>
      </c>
      <c r="AH1905">
        <v>2222649</v>
      </c>
      <c r="AI1905">
        <v>2222649</v>
      </c>
      <c r="AJ1905">
        <v>55070</v>
      </c>
      <c r="AK1905">
        <v>56608</v>
      </c>
      <c r="AL1905">
        <v>78718</v>
      </c>
      <c r="AM1905">
        <v>854633</v>
      </c>
      <c r="AN1905" t="s">
        <v>164</v>
      </c>
      <c r="AO1905">
        <v>9</v>
      </c>
      <c r="AP1905" t="s">
        <v>162</v>
      </c>
      <c r="AQ1905">
        <v>0.85</v>
      </c>
      <c r="AR1905">
        <v>138</v>
      </c>
      <c r="AS1905">
        <v>0.36</v>
      </c>
      <c r="AT1905" t="s">
        <v>165</v>
      </c>
      <c r="AU1905">
        <v>138</v>
      </c>
      <c r="AV1905">
        <v>0.02</v>
      </c>
      <c r="AW1905">
        <v>2.5499999999999998</v>
      </c>
      <c r="AX1905">
        <v>43.051138999999999</v>
      </c>
      <c r="AY1905">
        <v>-83.732201000000003</v>
      </c>
      <c r="AZ1905" t="s">
        <v>164</v>
      </c>
      <c r="BA1905" t="s">
        <v>164</v>
      </c>
      <c r="BC1905" t="s">
        <v>164</v>
      </c>
      <c r="BD1905">
        <v>-9321025.9780000001</v>
      </c>
      <c r="BE1905" s="1" t="s">
        <v>9433</v>
      </c>
    </row>
    <row r="1906" spans="1:57" x14ac:dyDescent="0.25">
      <c r="A1906">
        <v>85027</v>
      </c>
      <c r="B1906">
        <v>30351</v>
      </c>
      <c r="C1906">
        <v>5</v>
      </c>
      <c r="D1906" t="s">
        <v>155</v>
      </c>
      <c r="E1906" t="s">
        <v>156</v>
      </c>
      <c r="F1906">
        <v>137372</v>
      </c>
      <c r="G1906" t="s">
        <v>9434</v>
      </c>
      <c r="H1906" t="s">
        <v>9435</v>
      </c>
      <c r="I1906" t="s">
        <v>9436</v>
      </c>
      <c r="J1906" t="s">
        <v>261</v>
      </c>
      <c r="K1906" t="s">
        <v>261</v>
      </c>
      <c r="L1906">
        <v>49721</v>
      </c>
      <c r="M1906">
        <v>0.61</v>
      </c>
      <c r="N1906" t="s">
        <v>162</v>
      </c>
      <c r="O1906" t="s">
        <v>162</v>
      </c>
      <c r="P1906" t="s">
        <v>9437</v>
      </c>
      <c r="Q1906">
        <v>0.09</v>
      </c>
      <c r="R1906" t="s">
        <v>162</v>
      </c>
      <c r="S1906" t="s">
        <v>164</v>
      </c>
      <c r="T1906" t="s">
        <v>164</v>
      </c>
      <c r="U1906" t="s">
        <v>162</v>
      </c>
      <c r="V1906">
        <v>3.74</v>
      </c>
      <c r="X1906" t="s">
        <v>162</v>
      </c>
      <c r="Y1906" t="s">
        <v>162</v>
      </c>
      <c r="Z1906" t="s">
        <v>164</v>
      </c>
      <c r="AA1906" t="s">
        <v>162</v>
      </c>
      <c r="AB1906">
        <v>5.32</v>
      </c>
      <c r="AC1906">
        <v>6.45</v>
      </c>
      <c r="AD1906">
        <v>6.85</v>
      </c>
      <c r="AE1906" t="s">
        <v>162</v>
      </c>
      <c r="AF1906" t="s">
        <v>162</v>
      </c>
      <c r="AG1906">
        <v>237533</v>
      </c>
      <c r="AH1906">
        <v>35545</v>
      </c>
      <c r="AI1906">
        <v>35545</v>
      </c>
      <c r="AJ1906">
        <v>110794</v>
      </c>
      <c r="AK1906">
        <v>80879</v>
      </c>
      <c r="AL1906">
        <v>12700</v>
      </c>
      <c r="AM1906">
        <v>33160</v>
      </c>
      <c r="AN1906" t="s">
        <v>164</v>
      </c>
      <c r="AO1906">
        <v>8</v>
      </c>
      <c r="AP1906" t="s">
        <v>162</v>
      </c>
      <c r="AQ1906">
        <v>0.73</v>
      </c>
      <c r="AS1906">
        <v>4.3499999999999996</v>
      </c>
      <c r="AT1906" t="s">
        <v>165</v>
      </c>
      <c r="AU1906">
        <v>138</v>
      </c>
      <c r="AV1906">
        <v>0.03</v>
      </c>
      <c r="AW1906">
        <v>0.79</v>
      </c>
      <c r="AX1906">
        <v>45.648451999999999</v>
      </c>
      <c r="AY1906">
        <v>-84.47345</v>
      </c>
      <c r="AZ1906" t="s">
        <v>164</v>
      </c>
      <c r="BA1906" t="s">
        <v>164</v>
      </c>
      <c r="BC1906" t="s">
        <v>164</v>
      </c>
      <c r="BD1906">
        <v>-9403541.4399999995</v>
      </c>
      <c r="BE1906" s="1" t="s">
        <v>9438</v>
      </c>
    </row>
    <row r="1907" spans="1:57" x14ac:dyDescent="0.25">
      <c r="A1907">
        <v>85223</v>
      </c>
      <c r="B1907">
        <v>32646</v>
      </c>
      <c r="C1907">
        <v>5</v>
      </c>
      <c r="D1907" t="s">
        <v>155</v>
      </c>
      <c r="E1907" t="s">
        <v>156</v>
      </c>
      <c r="F1907">
        <v>182921</v>
      </c>
      <c r="G1907" t="s">
        <v>9439</v>
      </c>
      <c r="H1907" t="s">
        <v>9440</v>
      </c>
      <c r="I1907" t="s">
        <v>9441</v>
      </c>
      <c r="J1907" t="s">
        <v>2783</v>
      </c>
      <c r="K1907" t="s">
        <v>284</v>
      </c>
      <c r="L1907">
        <v>48043</v>
      </c>
      <c r="M1907">
        <v>0.63</v>
      </c>
      <c r="N1907" t="s">
        <v>162</v>
      </c>
      <c r="O1907" t="s">
        <v>162</v>
      </c>
      <c r="P1907" t="s">
        <v>9442</v>
      </c>
      <c r="Q1907">
        <v>0.09</v>
      </c>
      <c r="R1907" t="s">
        <v>162</v>
      </c>
      <c r="S1907" t="s">
        <v>164</v>
      </c>
      <c r="T1907" t="s">
        <v>164</v>
      </c>
      <c r="U1907" t="s">
        <v>162</v>
      </c>
      <c r="V1907">
        <v>3.91</v>
      </c>
      <c r="X1907" t="s">
        <v>162</v>
      </c>
      <c r="Y1907" t="s">
        <v>162</v>
      </c>
      <c r="Z1907" t="s">
        <v>162</v>
      </c>
      <c r="AA1907" t="s">
        <v>162</v>
      </c>
      <c r="AB1907">
        <v>4.92</v>
      </c>
      <c r="AC1907">
        <v>6.01</v>
      </c>
      <c r="AD1907">
        <v>6.41</v>
      </c>
      <c r="AE1907" t="s">
        <v>162</v>
      </c>
      <c r="AF1907" t="s">
        <v>162</v>
      </c>
      <c r="AG1907">
        <v>829669</v>
      </c>
      <c r="AH1907">
        <v>968374</v>
      </c>
      <c r="AI1907">
        <v>968374</v>
      </c>
      <c r="AJ1907">
        <v>46001</v>
      </c>
      <c r="AK1907">
        <v>6002</v>
      </c>
      <c r="AL1907">
        <v>61596</v>
      </c>
      <c r="AM1907">
        <v>716069</v>
      </c>
      <c r="AN1907" t="s">
        <v>164</v>
      </c>
      <c r="AO1907">
        <v>10</v>
      </c>
      <c r="AP1907" t="s">
        <v>162</v>
      </c>
      <c r="AQ1907">
        <v>0.76</v>
      </c>
      <c r="AS1907">
        <v>2.0699999999999998</v>
      </c>
      <c r="AT1907" t="s">
        <v>165</v>
      </c>
      <c r="AU1907">
        <v>120</v>
      </c>
      <c r="AV1907">
        <v>0.18</v>
      </c>
      <c r="AW1907">
        <v>0</v>
      </c>
      <c r="AX1907">
        <v>42.601019999999998</v>
      </c>
      <c r="AY1907">
        <v>-82.891248000000004</v>
      </c>
      <c r="AZ1907" t="s">
        <v>164</v>
      </c>
      <c r="BC1907" t="s">
        <v>164</v>
      </c>
      <c r="BD1907">
        <v>-9227411.5189999994</v>
      </c>
      <c r="BE1907" s="1" t="s">
        <v>9443</v>
      </c>
    </row>
    <row r="1908" spans="1:57" x14ac:dyDescent="0.25">
      <c r="A1908">
        <v>85227</v>
      </c>
      <c r="B1908">
        <v>32681</v>
      </c>
      <c r="C1908">
        <v>5</v>
      </c>
      <c r="D1908" t="s">
        <v>155</v>
      </c>
      <c r="E1908" t="s">
        <v>156</v>
      </c>
      <c r="F1908">
        <v>203481</v>
      </c>
      <c r="G1908" t="s">
        <v>9444</v>
      </c>
      <c r="H1908" t="s">
        <v>9445</v>
      </c>
      <c r="I1908" t="s">
        <v>9446</v>
      </c>
      <c r="J1908" t="s">
        <v>9447</v>
      </c>
      <c r="K1908" t="s">
        <v>932</v>
      </c>
      <c r="L1908">
        <v>49409</v>
      </c>
      <c r="M1908">
        <v>0.6</v>
      </c>
      <c r="N1908" t="s">
        <v>162</v>
      </c>
      <c r="O1908" t="s">
        <v>162</v>
      </c>
      <c r="P1908" t="s">
        <v>9448</v>
      </c>
      <c r="Q1908">
        <v>0.09</v>
      </c>
      <c r="R1908" t="s">
        <v>162</v>
      </c>
      <c r="S1908" t="s">
        <v>164</v>
      </c>
      <c r="T1908" t="s">
        <v>164</v>
      </c>
      <c r="U1908" t="s">
        <v>162</v>
      </c>
      <c r="V1908">
        <v>3.94</v>
      </c>
      <c r="X1908" t="s">
        <v>162</v>
      </c>
      <c r="Y1908" t="s">
        <v>162</v>
      </c>
      <c r="Z1908" t="s">
        <v>164</v>
      </c>
      <c r="AA1908" t="s">
        <v>162</v>
      </c>
      <c r="AB1908">
        <v>5.46</v>
      </c>
      <c r="AC1908">
        <v>6.77</v>
      </c>
      <c r="AD1908">
        <v>7.2</v>
      </c>
      <c r="AE1908" t="s">
        <v>162</v>
      </c>
      <c r="AF1908" t="s">
        <v>162</v>
      </c>
      <c r="AG1908">
        <v>429430</v>
      </c>
      <c r="AH1908">
        <v>706332</v>
      </c>
      <c r="AI1908">
        <v>706332</v>
      </c>
      <c r="AJ1908">
        <v>69042</v>
      </c>
      <c r="AK1908">
        <v>76552</v>
      </c>
      <c r="AL1908">
        <v>74320</v>
      </c>
      <c r="AM1908">
        <v>209516</v>
      </c>
      <c r="AN1908" t="s">
        <v>164</v>
      </c>
      <c r="AP1908" t="s">
        <v>162</v>
      </c>
      <c r="AQ1908">
        <v>1.02</v>
      </c>
      <c r="AS1908">
        <v>0.7</v>
      </c>
      <c r="AT1908" t="s">
        <v>165</v>
      </c>
      <c r="AU1908">
        <v>69</v>
      </c>
      <c r="AV1908">
        <v>0</v>
      </c>
      <c r="AW1908">
        <v>0.14000000000000001</v>
      </c>
      <c r="AX1908">
        <v>43.080314999999999</v>
      </c>
      <c r="AY1908">
        <v>-86.213774000000001</v>
      </c>
      <c r="AZ1908" t="s">
        <v>164</v>
      </c>
      <c r="BA1908" t="s">
        <v>164</v>
      </c>
      <c r="BC1908" t="s">
        <v>164</v>
      </c>
      <c r="BD1908">
        <v>-9597273.4210000001</v>
      </c>
      <c r="BE1908" s="1" t="s">
        <v>9449</v>
      </c>
    </row>
    <row r="1909" spans="1:57" x14ac:dyDescent="0.25">
      <c r="A1909">
        <v>85259</v>
      </c>
      <c r="B1909">
        <v>33073</v>
      </c>
      <c r="C1909">
        <v>5</v>
      </c>
      <c r="D1909" t="s">
        <v>155</v>
      </c>
      <c r="E1909" t="s">
        <v>156</v>
      </c>
      <c r="F1909">
        <v>238771</v>
      </c>
      <c r="G1909" t="s">
        <v>9450</v>
      </c>
      <c r="H1909" t="s">
        <v>9451</v>
      </c>
      <c r="I1909" t="s">
        <v>9452</v>
      </c>
      <c r="J1909" t="s">
        <v>1528</v>
      </c>
      <c r="K1909" t="s">
        <v>161</v>
      </c>
      <c r="L1909">
        <v>48218</v>
      </c>
      <c r="M1909">
        <v>0.64</v>
      </c>
      <c r="N1909" t="s">
        <v>162</v>
      </c>
      <c r="O1909" t="s">
        <v>162</v>
      </c>
      <c r="P1909" t="s">
        <v>9453</v>
      </c>
      <c r="Q1909">
        <v>0.09</v>
      </c>
      <c r="R1909" t="s">
        <v>162</v>
      </c>
      <c r="S1909" t="s">
        <v>164</v>
      </c>
      <c r="T1909" t="s">
        <v>164</v>
      </c>
      <c r="U1909" t="s">
        <v>162</v>
      </c>
      <c r="V1909">
        <v>3.94</v>
      </c>
      <c r="X1909" t="s">
        <v>162</v>
      </c>
      <c r="Y1909" t="s">
        <v>162</v>
      </c>
      <c r="Z1909" t="s">
        <v>162</v>
      </c>
      <c r="AA1909" t="s">
        <v>162</v>
      </c>
      <c r="AB1909">
        <v>4.76</v>
      </c>
      <c r="AC1909">
        <v>5.76</v>
      </c>
      <c r="AD1909">
        <v>6.12</v>
      </c>
      <c r="AE1909" t="s">
        <v>162</v>
      </c>
      <c r="AF1909" t="s">
        <v>162</v>
      </c>
      <c r="AG1909">
        <v>924052</v>
      </c>
      <c r="AH1909">
        <v>1030488</v>
      </c>
      <c r="AI1909">
        <v>1030488</v>
      </c>
      <c r="AJ1909">
        <v>45396</v>
      </c>
      <c r="AK1909">
        <v>10479</v>
      </c>
      <c r="AL1909">
        <v>76439</v>
      </c>
      <c r="AM1909">
        <v>791738</v>
      </c>
      <c r="AN1909" t="s">
        <v>164</v>
      </c>
      <c r="AO1909">
        <v>11</v>
      </c>
      <c r="AP1909" t="s">
        <v>162</v>
      </c>
      <c r="AQ1909">
        <v>0.56999999999999995</v>
      </c>
      <c r="AR1909">
        <v>120</v>
      </c>
      <c r="AS1909">
        <v>0.39</v>
      </c>
      <c r="AT1909" t="s">
        <v>165</v>
      </c>
      <c r="AU1909">
        <v>120</v>
      </c>
      <c r="AV1909">
        <v>0.04</v>
      </c>
      <c r="AW1909">
        <v>0.11</v>
      </c>
      <c r="AX1909">
        <v>42.271552</v>
      </c>
      <c r="AY1909">
        <v>-83.133515000000003</v>
      </c>
      <c r="AZ1909" t="s">
        <v>164</v>
      </c>
      <c r="BC1909" t="s">
        <v>164</v>
      </c>
      <c r="BD1909">
        <v>-9254380.5580000002</v>
      </c>
      <c r="BE1909" s="1" t="s">
        <v>9454</v>
      </c>
    </row>
    <row r="1910" spans="1:57" x14ac:dyDescent="0.25">
      <c r="A1910">
        <v>85298</v>
      </c>
      <c r="B1910">
        <v>33664</v>
      </c>
      <c r="C1910">
        <v>5</v>
      </c>
      <c r="D1910" t="s">
        <v>155</v>
      </c>
      <c r="E1910" t="s">
        <v>156</v>
      </c>
      <c r="F1910">
        <v>130846</v>
      </c>
      <c r="G1910" t="s">
        <v>9455</v>
      </c>
      <c r="H1910" t="s">
        <v>9456</v>
      </c>
      <c r="I1910" t="s">
        <v>9457</v>
      </c>
      <c r="J1910" t="s">
        <v>375</v>
      </c>
      <c r="K1910" t="s">
        <v>320</v>
      </c>
      <c r="L1910">
        <v>49503</v>
      </c>
      <c r="M1910">
        <v>0.6</v>
      </c>
      <c r="N1910" t="s">
        <v>162</v>
      </c>
      <c r="O1910" t="s">
        <v>162</v>
      </c>
      <c r="P1910" t="s">
        <v>9458</v>
      </c>
      <c r="Q1910">
        <v>0.09</v>
      </c>
      <c r="R1910" t="s">
        <v>162</v>
      </c>
      <c r="S1910" t="s">
        <v>164</v>
      </c>
      <c r="T1910" t="s">
        <v>164</v>
      </c>
      <c r="U1910" t="s">
        <v>162</v>
      </c>
      <c r="V1910">
        <v>3.92</v>
      </c>
      <c r="X1910" t="s">
        <v>162</v>
      </c>
      <c r="Y1910" t="s">
        <v>162</v>
      </c>
      <c r="Z1910" t="s">
        <v>162</v>
      </c>
      <c r="AA1910" t="s">
        <v>162</v>
      </c>
      <c r="AB1910">
        <v>4.76</v>
      </c>
      <c r="AC1910">
        <v>5.97</v>
      </c>
      <c r="AD1910">
        <v>6.42</v>
      </c>
      <c r="AE1910" t="s">
        <v>162</v>
      </c>
      <c r="AF1910" t="s">
        <v>162</v>
      </c>
      <c r="AG1910">
        <v>586747</v>
      </c>
      <c r="AH1910">
        <v>1426249</v>
      </c>
      <c r="AI1910">
        <v>1426249</v>
      </c>
      <c r="AJ1910">
        <v>91269</v>
      </c>
      <c r="AK1910">
        <v>105051</v>
      </c>
      <c r="AL1910">
        <v>88002</v>
      </c>
      <c r="AM1910">
        <v>302427</v>
      </c>
      <c r="AN1910" t="s">
        <v>164</v>
      </c>
      <c r="AO1910">
        <v>10</v>
      </c>
      <c r="AP1910" t="s">
        <v>162</v>
      </c>
      <c r="AQ1910">
        <v>0.18</v>
      </c>
      <c r="AS1910">
        <v>1.02</v>
      </c>
      <c r="AT1910" t="s">
        <v>165</v>
      </c>
      <c r="AV1910">
        <v>0</v>
      </c>
      <c r="AW1910">
        <v>0.56000000000000005</v>
      </c>
      <c r="AX1910">
        <v>42.961129999999997</v>
      </c>
      <c r="AY1910">
        <v>-85.668805000000006</v>
      </c>
      <c r="AZ1910" t="s">
        <v>164</v>
      </c>
      <c r="BC1910" t="s">
        <v>164</v>
      </c>
      <c r="BD1910">
        <v>-9536607.7489999998</v>
      </c>
      <c r="BE1910">
        <v>5306057.307</v>
      </c>
    </row>
    <row r="1911" spans="1:57" x14ac:dyDescent="0.25">
      <c r="A1911">
        <v>85339</v>
      </c>
      <c r="B1911">
        <v>34384</v>
      </c>
      <c r="C1911">
        <v>5</v>
      </c>
      <c r="D1911" t="s">
        <v>155</v>
      </c>
      <c r="E1911" t="s">
        <v>156</v>
      </c>
      <c r="F1911">
        <v>240762</v>
      </c>
      <c r="G1911" t="s">
        <v>9459</v>
      </c>
      <c r="H1911" t="s">
        <v>9460</v>
      </c>
      <c r="I1911" t="s">
        <v>9460</v>
      </c>
      <c r="J1911" t="s">
        <v>854</v>
      </c>
      <c r="K1911" t="s">
        <v>240</v>
      </c>
      <c r="L1911">
        <v>48071</v>
      </c>
      <c r="M1911">
        <v>0.6</v>
      </c>
      <c r="N1911" t="s">
        <v>162</v>
      </c>
      <c r="O1911" t="s">
        <v>162</v>
      </c>
      <c r="P1911" t="s">
        <v>9461</v>
      </c>
      <c r="Q1911">
        <v>0.09</v>
      </c>
      <c r="R1911" t="s">
        <v>162</v>
      </c>
      <c r="S1911" t="s">
        <v>164</v>
      </c>
      <c r="T1911" t="s">
        <v>164</v>
      </c>
      <c r="U1911" t="s">
        <v>162</v>
      </c>
      <c r="V1911">
        <v>3.96</v>
      </c>
      <c r="X1911" t="s">
        <v>162</v>
      </c>
      <c r="Y1911" t="s">
        <v>162</v>
      </c>
      <c r="Z1911" t="s">
        <v>162</v>
      </c>
      <c r="AA1911" t="s">
        <v>162</v>
      </c>
      <c r="AB1911">
        <v>4.6900000000000004</v>
      </c>
      <c r="AC1911">
        <v>5.75</v>
      </c>
      <c r="AD1911">
        <v>6.14</v>
      </c>
      <c r="AE1911" t="s">
        <v>162</v>
      </c>
      <c r="AF1911" t="s">
        <v>162</v>
      </c>
      <c r="AG1911">
        <v>850152</v>
      </c>
      <c r="AH1911">
        <v>1076584</v>
      </c>
      <c r="AI1911">
        <v>1076584</v>
      </c>
      <c r="AJ1911">
        <v>45687</v>
      </c>
      <c r="AK1911">
        <v>6002</v>
      </c>
      <c r="AL1911">
        <v>66949</v>
      </c>
      <c r="AM1911">
        <v>731514</v>
      </c>
      <c r="AN1911" t="s">
        <v>164</v>
      </c>
      <c r="AO1911">
        <v>10</v>
      </c>
      <c r="AP1911" t="s">
        <v>162</v>
      </c>
      <c r="AQ1911">
        <v>1.49</v>
      </c>
      <c r="AR1911">
        <v>120</v>
      </c>
      <c r="AS1911">
        <v>0.76</v>
      </c>
      <c r="AT1911" t="s">
        <v>165</v>
      </c>
      <c r="AU1911">
        <v>120</v>
      </c>
      <c r="AV1911">
        <v>0.25</v>
      </c>
      <c r="AW1911">
        <v>3.12</v>
      </c>
      <c r="AX1911">
        <v>42.530586999999997</v>
      </c>
      <c r="AY1911">
        <v>-83.100088999999997</v>
      </c>
      <c r="AZ1911" t="s">
        <v>164</v>
      </c>
      <c r="BC1911" t="s">
        <v>164</v>
      </c>
      <c r="BD1911">
        <v>-9250659.5920000002</v>
      </c>
      <c r="BE1911" s="1" t="s">
        <v>9462</v>
      </c>
    </row>
    <row r="1912" spans="1:57" x14ac:dyDescent="0.25">
      <c r="A1912">
        <v>85371</v>
      </c>
      <c r="B1912">
        <v>34657</v>
      </c>
      <c r="C1912">
        <v>5</v>
      </c>
      <c r="D1912" t="s">
        <v>155</v>
      </c>
      <c r="E1912" t="s">
        <v>156</v>
      </c>
      <c r="F1912">
        <v>12548</v>
      </c>
      <c r="G1912" t="s">
        <v>9463</v>
      </c>
      <c r="H1912" t="s">
        <v>9464</v>
      </c>
      <c r="I1912" t="s">
        <v>9465</v>
      </c>
      <c r="J1912" t="s">
        <v>9466</v>
      </c>
      <c r="K1912" t="s">
        <v>909</v>
      </c>
      <c r="L1912">
        <v>48198</v>
      </c>
      <c r="M1912">
        <v>0.6</v>
      </c>
      <c r="N1912" t="s">
        <v>162</v>
      </c>
      <c r="O1912" t="s">
        <v>162</v>
      </c>
      <c r="P1912" t="s">
        <v>9467</v>
      </c>
      <c r="Q1912">
        <v>0.09</v>
      </c>
      <c r="R1912" t="s">
        <v>162</v>
      </c>
      <c r="S1912" t="s">
        <v>164</v>
      </c>
      <c r="T1912" t="s">
        <v>164</v>
      </c>
      <c r="U1912" t="s">
        <v>162</v>
      </c>
      <c r="V1912">
        <v>3.98</v>
      </c>
      <c r="X1912" t="s">
        <v>162</v>
      </c>
      <c r="Y1912" t="s">
        <v>162</v>
      </c>
      <c r="Z1912" t="s">
        <v>162</v>
      </c>
      <c r="AA1912" t="s">
        <v>162</v>
      </c>
      <c r="AB1912">
        <v>4.9800000000000004</v>
      </c>
      <c r="AC1912">
        <v>6.2</v>
      </c>
      <c r="AD1912">
        <v>6.63</v>
      </c>
      <c r="AE1912" t="s">
        <v>162</v>
      </c>
      <c r="AF1912" t="s">
        <v>162</v>
      </c>
      <c r="AG1912">
        <v>1037538</v>
      </c>
      <c r="AH1912">
        <v>1504516</v>
      </c>
      <c r="AI1912">
        <v>1504516</v>
      </c>
      <c r="AJ1912">
        <v>47118</v>
      </c>
      <c r="AK1912">
        <v>24625</v>
      </c>
      <c r="AL1912">
        <v>113897</v>
      </c>
      <c r="AM1912">
        <v>851898</v>
      </c>
      <c r="AN1912" t="s">
        <v>164</v>
      </c>
      <c r="AO1912">
        <v>11</v>
      </c>
      <c r="AP1912" t="s">
        <v>162</v>
      </c>
      <c r="AQ1912">
        <v>1.43</v>
      </c>
      <c r="AS1912">
        <v>2.04</v>
      </c>
      <c r="AT1912" t="s">
        <v>165</v>
      </c>
      <c r="AU1912">
        <v>120</v>
      </c>
      <c r="AV1912">
        <v>0.02</v>
      </c>
      <c r="AW1912">
        <v>0.34</v>
      </c>
      <c r="AX1912">
        <v>42.240495000000003</v>
      </c>
      <c r="AY1912">
        <v>-83.611566999999994</v>
      </c>
      <c r="AZ1912" t="s">
        <v>164</v>
      </c>
      <c r="BC1912" t="s">
        <v>164</v>
      </c>
      <c r="BD1912">
        <v>-9307597.0629999992</v>
      </c>
      <c r="BE1912">
        <v>5197072.7829999998</v>
      </c>
    </row>
    <row r="1913" spans="1:57" x14ac:dyDescent="0.25">
      <c r="A1913">
        <v>85404</v>
      </c>
      <c r="B1913">
        <v>35063</v>
      </c>
      <c r="C1913">
        <v>5</v>
      </c>
      <c r="D1913" t="s">
        <v>155</v>
      </c>
      <c r="E1913" t="s">
        <v>156</v>
      </c>
      <c r="F1913">
        <v>37662</v>
      </c>
      <c r="G1913" t="s">
        <v>9468</v>
      </c>
      <c r="H1913" t="s">
        <v>9469</v>
      </c>
      <c r="I1913" t="s">
        <v>9470</v>
      </c>
      <c r="J1913" t="s">
        <v>516</v>
      </c>
      <c r="K1913" t="s">
        <v>161</v>
      </c>
      <c r="L1913">
        <v>48180</v>
      </c>
      <c r="M1913">
        <v>0.59</v>
      </c>
      <c r="N1913" t="s">
        <v>162</v>
      </c>
      <c r="O1913" t="s">
        <v>162</v>
      </c>
      <c r="P1913" t="s">
        <v>9471</v>
      </c>
      <c r="Q1913">
        <v>0.09</v>
      </c>
      <c r="R1913" t="s">
        <v>162</v>
      </c>
      <c r="S1913" t="s">
        <v>164</v>
      </c>
      <c r="T1913" t="s">
        <v>164</v>
      </c>
      <c r="U1913" t="s">
        <v>162</v>
      </c>
      <c r="V1913">
        <v>3.98</v>
      </c>
      <c r="X1913" t="s">
        <v>162</v>
      </c>
      <c r="Y1913" t="s">
        <v>162</v>
      </c>
      <c r="Z1913" t="s">
        <v>162</v>
      </c>
      <c r="AA1913" t="s">
        <v>162</v>
      </c>
      <c r="AB1913">
        <v>4.84</v>
      </c>
      <c r="AC1913">
        <v>5.87</v>
      </c>
      <c r="AD1913">
        <v>6.24</v>
      </c>
      <c r="AE1913" t="s">
        <v>162</v>
      </c>
      <c r="AF1913" t="s">
        <v>162</v>
      </c>
      <c r="AG1913">
        <v>1042546</v>
      </c>
      <c r="AH1913">
        <v>1487716</v>
      </c>
      <c r="AI1913">
        <v>1487716</v>
      </c>
      <c r="AJ1913">
        <v>48953</v>
      </c>
      <c r="AK1913">
        <v>10835</v>
      </c>
      <c r="AL1913">
        <v>115126</v>
      </c>
      <c r="AM1913">
        <v>867632</v>
      </c>
      <c r="AN1913" t="s">
        <v>164</v>
      </c>
      <c r="AO1913">
        <v>11</v>
      </c>
      <c r="AP1913" t="s">
        <v>162</v>
      </c>
      <c r="AQ1913">
        <v>0.18</v>
      </c>
      <c r="AR1913">
        <v>120</v>
      </c>
      <c r="AS1913">
        <v>0.16</v>
      </c>
      <c r="AT1913" t="s">
        <v>165</v>
      </c>
      <c r="AU1913">
        <v>120</v>
      </c>
      <c r="AV1913">
        <v>0.01</v>
      </c>
      <c r="AW1913">
        <v>0.06</v>
      </c>
      <c r="AX1913">
        <v>42.255800000000001</v>
      </c>
      <c r="AY1913">
        <v>-83.275000000000006</v>
      </c>
      <c r="AZ1913" t="s">
        <v>164</v>
      </c>
      <c r="BC1913" t="s">
        <v>164</v>
      </c>
      <c r="BD1913">
        <v>-9270130.5960000008</v>
      </c>
      <c r="BE1913" s="1" t="s">
        <v>9472</v>
      </c>
    </row>
    <row r="1914" spans="1:57" x14ac:dyDescent="0.25">
      <c r="A1914">
        <v>85461</v>
      </c>
      <c r="B1914">
        <v>35661</v>
      </c>
      <c r="C1914">
        <v>5</v>
      </c>
      <c r="D1914" t="s">
        <v>155</v>
      </c>
      <c r="E1914" t="s">
        <v>156</v>
      </c>
      <c r="F1914">
        <v>111682</v>
      </c>
      <c r="G1914" t="s">
        <v>9473</v>
      </c>
      <c r="H1914" t="s">
        <v>9474</v>
      </c>
      <c r="I1914" t="s">
        <v>9475</v>
      </c>
      <c r="J1914" t="s">
        <v>1597</v>
      </c>
      <c r="K1914" t="s">
        <v>240</v>
      </c>
      <c r="L1914">
        <v>48083</v>
      </c>
      <c r="M1914">
        <v>0.61</v>
      </c>
      <c r="N1914" t="s">
        <v>162</v>
      </c>
      <c r="O1914" t="s">
        <v>162</v>
      </c>
      <c r="P1914" t="s">
        <v>9476</v>
      </c>
      <c r="Q1914">
        <v>0.09</v>
      </c>
      <c r="R1914" t="s">
        <v>162</v>
      </c>
      <c r="S1914" t="s">
        <v>164</v>
      </c>
      <c r="T1914" t="s">
        <v>164</v>
      </c>
      <c r="U1914" t="s">
        <v>162</v>
      </c>
      <c r="V1914">
        <v>3.97</v>
      </c>
      <c r="X1914" t="s">
        <v>162</v>
      </c>
      <c r="Y1914" t="s">
        <v>162</v>
      </c>
      <c r="Z1914" t="s">
        <v>162</v>
      </c>
      <c r="AA1914" t="s">
        <v>162</v>
      </c>
      <c r="AB1914">
        <v>4.72</v>
      </c>
      <c r="AC1914">
        <v>5.8</v>
      </c>
      <c r="AD1914">
        <v>6.2</v>
      </c>
      <c r="AE1914" t="s">
        <v>162</v>
      </c>
      <c r="AF1914" t="s">
        <v>162</v>
      </c>
      <c r="AG1914">
        <v>859660</v>
      </c>
      <c r="AH1914">
        <v>1269074</v>
      </c>
      <c r="AI1914">
        <v>1269074</v>
      </c>
      <c r="AJ1914">
        <v>47090</v>
      </c>
      <c r="AK1914">
        <v>6002</v>
      </c>
      <c r="AL1914">
        <v>67318</v>
      </c>
      <c r="AM1914">
        <v>739251</v>
      </c>
      <c r="AN1914" t="s">
        <v>164</v>
      </c>
      <c r="AO1914">
        <v>10</v>
      </c>
      <c r="AP1914" t="s">
        <v>162</v>
      </c>
      <c r="AQ1914">
        <v>1.4</v>
      </c>
      <c r="AR1914">
        <v>120</v>
      </c>
      <c r="AS1914">
        <v>1.37</v>
      </c>
      <c r="AT1914" t="s">
        <v>165</v>
      </c>
      <c r="AU1914">
        <v>120</v>
      </c>
      <c r="AV1914">
        <v>7.0000000000000007E-2</v>
      </c>
      <c r="AW1914">
        <v>2.91</v>
      </c>
      <c r="AX1914">
        <v>42.547400000000003</v>
      </c>
      <c r="AY1914">
        <v>-83.128100000000003</v>
      </c>
      <c r="AZ1914" t="s">
        <v>164</v>
      </c>
      <c r="BC1914" t="s">
        <v>164</v>
      </c>
      <c r="BD1914">
        <v>-9253777.7630000003</v>
      </c>
      <c r="BE1914" s="1" t="s">
        <v>9477</v>
      </c>
    </row>
    <row r="1915" spans="1:57" x14ac:dyDescent="0.25">
      <c r="A1915">
        <v>85467</v>
      </c>
      <c r="B1915">
        <v>35702</v>
      </c>
      <c r="C1915">
        <v>5</v>
      </c>
      <c r="D1915" t="s">
        <v>155</v>
      </c>
      <c r="E1915" t="s">
        <v>156</v>
      </c>
      <c r="F1915">
        <v>136281</v>
      </c>
      <c r="G1915" t="s">
        <v>9478</v>
      </c>
      <c r="H1915" t="s">
        <v>9479</v>
      </c>
      <c r="I1915" t="s">
        <v>9480</v>
      </c>
      <c r="J1915" t="s">
        <v>2361</v>
      </c>
      <c r="K1915" t="s">
        <v>1881</v>
      </c>
      <c r="L1915">
        <v>48413</v>
      </c>
      <c r="M1915">
        <v>0.6</v>
      </c>
      <c r="N1915" t="s">
        <v>162</v>
      </c>
      <c r="O1915" t="s">
        <v>162</v>
      </c>
      <c r="P1915" t="s">
        <v>9481</v>
      </c>
      <c r="Q1915">
        <v>0.09</v>
      </c>
      <c r="R1915" t="s">
        <v>162</v>
      </c>
      <c r="S1915" t="s">
        <v>164</v>
      </c>
      <c r="T1915" t="s">
        <v>164</v>
      </c>
      <c r="U1915" t="s">
        <v>162</v>
      </c>
      <c r="V1915">
        <v>3.89</v>
      </c>
      <c r="X1915" t="s">
        <v>162</v>
      </c>
      <c r="Y1915" t="s">
        <v>162</v>
      </c>
      <c r="Z1915" t="s">
        <v>164</v>
      </c>
      <c r="AA1915" t="s">
        <v>162</v>
      </c>
      <c r="AB1915">
        <v>6.08</v>
      </c>
      <c r="AC1915">
        <v>7.25</v>
      </c>
      <c r="AD1915">
        <v>7.63</v>
      </c>
      <c r="AE1915" t="s">
        <v>162</v>
      </c>
      <c r="AF1915" t="s">
        <v>162</v>
      </c>
      <c r="AG1915">
        <v>258070</v>
      </c>
      <c r="AH1915">
        <v>1292007</v>
      </c>
      <c r="AI1915">
        <v>1292007</v>
      </c>
      <c r="AJ1915">
        <v>32599</v>
      </c>
      <c r="AK1915">
        <v>56324</v>
      </c>
      <c r="AL1915">
        <v>12485</v>
      </c>
      <c r="AM1915">
        <v>156661</v>
      </c>
      <c r="AN1915" t="s">
        <v>164</v>
      </c>
      <c r="AO1915">
        <v>8</v>
      </c>
      <c r="AP1915" t="s">
        <v>162</v>
      </c>
      <c r="AQ1915">
        <v>0.82</v>
      </c>
      <c r="AR1915">
        <v>120</v>
      </c>
      <c r="AS1915">
        <v>0.82</v>
      </c>
      <c r="AT1915" t="s">
        <v>165</v>
      </c>
      <c r="AU1915">
        <v>120</v>
      </c>
      <c r="AV1915">
        <v>0</v>
      </c>
      <c r="AW1915">
        <v>0.48</v>
      </c>
      <c r="AX1915">
        <v>43.802</v>
      </c>
      <c r="AY1915">
        <v>-83.001913000000002</v>
      </c>
      <c r="AZ1915" t="s">
        <v>164</v>
      </c>
      <c r="BA1915" t="s">
        <v>164</v>
      </c>
      <c r="BC1915" t="s">
        <v>164</v>
      </c>
      <c r="BD1915">
        <v>-9239730.6899999995</v>
      </c>
      <c r="BE1915" s="1" t="s">
        <v>9482</v>
      </c>
    </row>
    <row r="1916" spans="1:57" x14ac:dyDescent="0.25">
      <c r="A1916">
        <v>85484</v>
      </c>
      <c r="B1916">
        <v>35892</v>
      </c>
      <c r="C1916">
        <v>5</v>
      </c>
      <c r="D1916" t="s">
        <v>155</v>
      </c>
      <c r="E1916" t="s">
        <v>156</v>
      </c>
      <c r="F1916">
        <v>170109</v>
      </c>
      <c r="G1916" t="s">
        <v>9483</v>
      </c>
      <c r="H1916" t="s">
        <v>9484</v>
      </c>
      <c r="I1916" t="s">
        <v>9485</v>
      </c>
      <c r="J1916" t="s">
        <v>658</v>
      </c>
      <c r="K1916" t="s">
        <v>659</v>
      </c>
      <c r="L1916">
        <v>48933</v>
      </c>
      <c r="M1916">
        <v>0.65</v>
      </c>
      <c r="N1916" t="s">
        <v>162</v>
      </c>
      <c r="O1916" t="s">
        <v>162</v>
      </c>
      <c r="P1916" t="s">
        <v>9486</v>
      </c>
      <c r="Q1916">
        <v>0.09</v>
      </c>
      <c r="R1916" t="s">
        <v>162</v>
      </c>
      <c r="S1916" t="s">
        <v>164</v>
      </c>
      <c r="T1916" t="s">
        <v>164</v>
      </c>
      <c r="U1916" t="s">
        <v>162</v>
      </c>
      <c r="V1916">
        <v>3.93</v>
      </c>
      <c r="X1916" t="s">
        <v>162</v>
      </c>
      <c r="Y1916" t="s">
        <v>162</v>
      </c>
      <c r="Z1916" t="s">
        <v>164</v>
      </c>
      <c r="AA1916" t="s">
        <v>162</v>
      </c>
      <c r="AB1916">
        <v>5.13</v>
      </c>
      <c r="AC1916">
        <v>6.38</v>
      </c>
      <c r="AD1916">
        <v>6.84</v>
      </c>
      <c r="AE1916" t="s">
        <v>162</v>
      </c>
      <c r="AF1916" t="s">
        <v>162</v>
      </c>
      <c r="AG1916">
        <v>873852</v>
      </c>
      <c r="AH1916">
        <v>2088745</v>
      </c>
      <c r="AI1916">
        <v>2088745</v>
      </c>
      <c r="AJ1916">
        <v>60866</v>
      </c>
      <c r="AK1916">
        <v>110275</v>
      </c>
      <c r="AL1916">
        <v>95713</v>
      </c>
      <c r="AM1916">
        <v>606998</v>
      </c>
      <c r="AN1916" t="s">
        <v>164</v>
      </c>
      <c r="AO1916">
        <v>10</v>
      </c>
      <c r="AP1916" t="s">
        <v>162</v>
      </c>
      <c r="AQ1916">
        <v>0.1</v>
      </c>
      <c r="AS1916">
        <v>7.0000000000000007E-2</v>
      </c>
      <c r="AT1916" t="s">
        <v>165</v>
      </c>
      <c r="AU1916">
        <v>138</v>
      </c>
      <c r="AV1916">
        <v>0</v>
      </c>
      <c r="AW1916">
        <v>0.44</v>
      </c>
      <c r="AX1916">
        <v>42.726635000000002</v>
      </c>
      <c r="AY1916">
        <v>-84.552893999999995</v>
      </c>
      <c r="AZ1916" t="s">
        <v>164</v>
      </c>
      <c r="BA1916" t="s">
        <v>164</v>
      </c>
      <c r="BC1916" t="s">
        <v>164</v>
      </c>
      <c r="BD1916">
        <v>-9412385.1050000004</v>
      </c>
      <c r="BE1916" s="1" t="s">
        <v>9310</v>
      </c>
    </row>
    <row r="1917" spans="1:57" x14ac:dyDescent="0.25">
      <c r="A1917">
        <v>85486</v>
      </c>
      <c r="B1917">
        <v>35949</v>
      </c>
      <c r="C1917">
        <v>5</v>
      </c>
      <c r="D1917" t="s">
        <v>155</v>
      </c>
      <c r="E1917" t="s">
        <v>156</v>
      </c>
      <c r="F1917">
        <v>167561</v>
      </c>
      <c r="G1917" t="s">
        <v>9487</v>
      </c>
      <c r="H1917" t="s">
        <v>9488</v>
      </c>
      <c r="I1917" t="s">
        <v>9488</v>
      </c>
      <c r="J1917" t="s">
        <v>1099</v>
      </c>
      <c r="K1917" t="s">
        <v>228</v>
      </c>
      <c r="L1917">
        <v>48040</v>
      </c>
      <c r="M1917">
        <v>0.61</v>
      </c>
      <c r="N1917" t="s">
        <v>162</v>
      </c>
      <c r="O1917" t="s">
        <v>162</v>
      </c>
      <c r="P1917" t="s">
        <v>9489</v>
      </c>
      <c r="Q1917">
        <v>0.09</v>
      </c>
      <c r="R1917" t="s">
        <v>162</v>
      </c>
      <c r="S1917" t="s">
        <v>164</v>
      </c>
      <c r="T1917" t="s">
        <v>164</v>
      </c>
      <c r="U1917" t="s">
        <v>162</v>
      </c>
      <c r="V1917">
        <v>3.95</v>
      </c>
      <c r="X1917" t="s">
        <v>162</v>
      </c>
      <c r="Y1917" t="s">
        <v>162</v>
      </c>
      <c r="Z1917" t="s">
        <v>164</v>
      </c>
      <c r="AA1917" t="s">
        <v>162</v>
      </c>
      <c r="AB1917">
        <v>5.01</v>
      </c>
      <c r="AC1917">
        <v>6.32</v>
      </c>
      <c r="AD1917">
        <v>6.78</v>
      </c>
      <c r="AE1917" t="s">
        <v>162</v>
      </c>
      <c r="AF1917" t="s">
        <v>162</v>
      </c>
      <c r="AG1917">
        <v>656711</v>
      </c>
      <c r="AH1917">
        <v>689368</v>
      </c>
      <c r="AI1917">
        <v>689368</v>
      </c>
      <c r="AJ1917">
        <v>36718</v>
      </c>
      <c r="AK1917">
        <v>5099</v>
      </c>
      <c r="AL1917">
        <v>48269</v>
      </c>
      <c r="AM1917">
        <v>566625</v>
      </c>
      <c r="AN1917" t="s">
        <v>164</v>
      </c>
      <c r="AO1917">
        <v>9</v>
      </c>
      <c r="AP1917" t="s">
        <v>162</v>
      </c>
      <c r="AQ1917">
        <v>0.09</v>
      </c>
      <c r="AR1917">
        <v>138</v>
      </c>
      <c r="AS1917">
        <v>0.08</v>
      </c>
      <c r="AT1917" t="s">
        <v>165</v>
      </c>
      <c r="AU1917">
        <v>120</v>
      </c>
      <c r="AV1917">
        <v>0.02</v>
      </c>
      <c r="AW1917">
        <v>7.0000000000000007E-2</v>
      </c>
      <c r="AX1917">
        <v>42.936445999999997</v>
      </c>
      <c r="AY1917">
        <v>-82.459245999999993</v>
      </c>
      <c r="AZ1917" t="s">
        <v>164</v>
      </c>
      <c r="BA1917" t="s">
        <v>164</v>
      </c>
      <c r="BC1917" t="s">
        <v>164</v>
      </c>
      <c r="BD1917">
        <v>-9179321.2760000005</v>
      </c>
      <c r="BE1917" s="1" t="s">
        <v>9490</v>
      </c>
    </row>
    <row r="1918" spans="1:57" x14ac:dyDescent="0.25">
      <c r="A1918">
        <v>85601</v>
      </c>
      <c r="B1918">
        <v>37283</v>
      </c>
      <c r="C1918">
        <v>5</v>
      </c>
      <c r="D1918" t="s">
        <v>155</v>
      </c>
      <c r="E1918" t="s">
        <v>156</v>
      </c>
      <c r="F1918">
        <v>199621</v>
      </c>
      <c r="G1918" t="s">
        <v>9491</v>
      </c>
      <c r="H1918" t="s">
        <v>9492</v>
      </c>
      <c r="I1918" t="s">
        <v>9493</v>
      </c>
      <c r="J1918" t="s">
        <v>1295</v>
      </c>
      <c r="K1918" t="s">
        <v>204</v>
      </c>
      <c r="L1918">
        <v>49333</v>
      </c>
      <c r="M1918">
        <v>0.6</v>
      </c>
      <c r="N1918" t="s">
        <v>162</v>
      </c>
      <c r="O1918" t="s">
        <v>162</v>
      </c>
      <c r="P1918" t="s">
        <v>9494</v>
      </c>
      <c r="Q1918">
        <v>0.09</v>
      </c>
      <c r="R1918" t="s">
        <v>162</v>
      </c>
      <c r="S1918" t="s">
        <v>164</v>
      </c>
      <c r="T1918" t="s">
        <v>164</v>
      </c>
      <c r="U1918" t="s">
        <v>162</v>
      </c>
      <c r="V1918">
        <v>3.9</v>
      </c>
      <c r="X1918" t="s">
        <v>162</v>
      </c>
      <c r="Y1918" t="s">
        <v>162</v>
      </c>
      <c r="Z1918" t="s">
        <v>164</v>
      </c>
      <c r="AA1918" t="s">
        <v>162</v>
      </c>
      <c r="AB1918">
        <v>5.13</v>
      </c>
      <c r="AC1918">
        <v>6.4</v>
      </c>
      <c r="AD1918">
        <v>6.85</v>
      </c>
      <c r="AE1918" t="s">
        <v>162</v>
      </c>
      <c r="AF1918" t="s">
        <v>162</v>
      </c>
      <c r="AG1918">
        <v>648547</v>
      </c>
      <c r="AH1918">
        <v>1874097</v>
      </c>
      <c r="AI1918">
        <v>1874097</v>
      </c>
      <c r="AJ1918">
        <v>85777</v>
      </c>
      <c r="AK1918">
        <v>97789</v>
      </c>
      <c r="AL1918">
        <v>99532</v>
      </c>
      <c r="AM1918">
        <v>365448</v>
      </c>
      <c r="AN1918" t="s">
        <v>164</v>
      </c>
      <c r="AO1918">
        <v>10</v>
      </c>
      <c r="AP1918" t="s">
        <v>162</v>
      </c>
      <c r="AQ1918">
        <v>4.5</v>
      </c>
      <c r="AR1918">
        <v>138</v>
      </c>
      <c r="AS1918">
        <v>0.33</v>
      </c>
      <c r="AT1918" t="s">
        <v>165</v>
      </c>
      <c r="AV1918">
        <v>0.22</v>
      </c>
      <c r="AW1918">
        <v>3.47</v>
      </c>
      <c r="AX1918">
        <v>42.711790999999998</v>
      </c>
      <c r="AY1918">
        <v>-85.465343000000004</v>
      </c>
      <c r="AZ1918" t="s">
        <v>164</v>
      </c>
      <c r="BA1918" t="s">
        <v>164</v>
      </c>
      <c r="BC1918" t="s">
        <v>164</v>
      </c>
      <c r="BD1918">
        <v>-9513958.4629999995</v>
      </c>
      <c r="BE1918" s="1" t="s">
        <v>9495</v>
      </c>
    </row>
    <row r="1919" spans="1:57" x14ac:dyDescent="0.25">
      <c r="A1919">
        <v>82616</v>
      </c>
      <c r="B1919">
        <v>3540</v>
      </c>
      <c r="C1919">
        <v>5</v>
      </c>
      <c r="D1919" t="s">
        <v>155</v>
      </c>
      <c r="E1919" t="s">
        <v>156</v>
      </c>
      <c r="F1919">
        <v>241230</v>
      </c>
      <c r="G1919" t="s">
        <v>9496</v>
      </c>
      <c r="H1919" t="s">
        <v>9497</v>
      </c>
      <c r="I1919" t="s">
        <v>9497</v>
      </c>
      <c r="J1919" t="s">
        <v>1874</v>
      </c>
      <c r="K1919" t="s">
        <v>240</v>
      </c>
      <c r="L1919">
        <v>48075</v>
      </c>
      <c r="M1919">
        <v>0.55000000000000004</v>
      </c>
      <c r="N1919" t="s">
        <v>162</v>
      </c>
      <c r="O1919" t="s">
        <v>162</v>
      </c>
      <c r="P1919" t="s">
        <v>9498</v>
      </c>
      <c r="Q1919">
        <v>0.08</v>
      </c>
      <c r="R1919" t="s">
        <v>162</v>
      </c>
      <c r="S1919" t="s">
        <v>164</v>
      </c>
      <c r="T1919" t="s">
        <v>164</v>
      </c>
      <c r="U1919" t="s">
        <v>162</v>
      </c>
      <c r="V1919">
        <v>3.96</v>
      </c>
      <c r="X1919" t="s">
        <v>162</v>
      </c>
      <c r="Y1919" t="s">
        <v>162</v>
      </c>
      <c r="Z1919" t="s">
        <v>162</v>
      </c>
      <c r="AA1919" t="s">
        <v>162</v>
      </c>
      <c r="AB1919">
        <v>4.78</v>
      </c>
      <c r="AC1919">
        <v>5.83</v>
      </c>
      <c r="AD1919">
        <v>6.22</v>
      </c>
      <c r="AE1919" t="s">
        <v>162</v>
      </c>
      <c r="AF1919" t="s">
        <v>162</v>
      </c>
      <c r="AG1919">
        <v>917671</v>
      </c>
      <c r="AH1919">
        <v>1253482</v>
      </c>
      <c r="AI1919">
        <v>1253482</v>
      </c>
      <c r="AJ1919">
        <v>48930</v>
      </c>
      <c r="AK1919">
        <v>6358</v>
      </c>
      <c r="AL1919">
        <v>70048</v>
      </c>
      <c r="AM1919">
        <v>792335</v>
      </c>
      <c r="AN1919" t="s">
        <v>164</v>
      </c>
      <c r="AO1919">
        <v>10</v>
      </c>
      <c r="AP1919" t="s">
        <v>162</v>
      </c>
      <c r="AQ1919">
        <v>1.54</v>
      </c>
      <c r="AR1919">
        <v>120</v>
      </c>
      <c r="AS1919">
        <v>1.51</v>
      </c>
      <c r="AT1919" t="s">
        <v>165</v>
      </c>
      <c r="AU1919">
        <v>120</v>
      </c>
      <c r="AV1919">
        <v>0</v>
      </c>
      <c r="AW1919">
        <v>3.13</v>
      </c>
      <c r="AX1919">
        <v>42.466844000000002</v>
      </c>
      <c r="AY1919">
        <v>-83.201447999999999</v>
      </c>
      <c r="AZ1919" t="s">
        <v>164</v>
      </c>
      <c r="BC1919" t="s">
        <v>164</v>
      </c>
      <c r="BD1919">
        <v>-9261942.8249999993</v>
      </c>
      <c r="BE1919" s="1" t="s">
        <v>9499</v>
      </c>
    </row>
    <row r="1920" spans="1:57" x14ac:dyDescent="0.25">
      <c r="A1920">
        <v>82624</v>
      </c>
      <c r="B1920">
        <v>3594</v>
      </c>
      <c r="C1920">
        <v>5</v>
      </c>
      <c r="D1920" t="s">
        <v>155</v>
      </c>
      <c r="E1920" t="s">
        <v>156</v>
      </c>
      <c r="F1920">
        <v>241163</v>
      </c>
      <c r="G1920" t="s">
        <v>9500</v>
      </c>
      <c r="H1920" t="s">
        <v>9501</v>
      </c>
      <c r="I1920" t="s">
        <v>9502</v>
      </c>
      <c r="J1920" t="s">
        <v>460</v>
      </c>
      <c r="K1920" t="s">
        <v>240</v>
      </c>
      <c r="L1920">
        <v>48342</v>
      </c>
      <c r="M1920">
        <v>0.57999999999999996</v>
      </c>
      <c r="N1920" t="s">
        <v>162</v>
      </c>
      <c r="O1920" t="s">
        <v>162</v>
      </c>
      <c r="P1920" t="s">
        <v>9503</v>
      </c>
      <c r="Q1920">
        <v>0.08</v>
      </c>
      <c r="R1920" t="s">
        <v>162</v>
      </c>
      <c r="S1920" t="s">
        <v>164</v>
      </c>
      <c r="T1920" t="s">
        <v>164</v>
      </c>
      <c r="U1920" t="s">
        <v>162</v>
      </c>
      <c r="V1920">
        <v>3.95</v>
      </c>
      <c r="X1920" t="s">
        <v>162</v>
      </c>
      <c r="Y1920" t="s">
        <v>162</v>
      </c>
      <c r="Z1920" t="s">
        <v>164</v>
      </c>
      <c r="AA1920" t="s">
        <v>162</v>
      </c>
      <c r="AB1920">
        <v>5.26</v>
      </c>
      <c r="AC1920">
        <v>6.41</v>
      </c>
      <c r="AD1920">
        <v>6.83</v>
      </c>
      <c r="AE1920" t="s">
        <v>162</v>
      </c>
      <c r="AF1920" t="s">
        <v>162</v>
      </c>
      <c r="AG1920">
        <v>980486</v>
      </c>
      <c r="AH1920">
        <v>1662872</v>
      </c>
      <c r="AI1920">
        <v>1662872</v>
      </c>
      <c r="AJ1920">
        <v>51367</v>
      </c>
      <c r="AK1920">
        <v>29178</v>
      </c>
      <c r="AL1920">
        <v>72837</v>
      </c>
      <c r="AM1920">
        <v>827103</v>
      </c>
      <c r="AN1920" t="s">
        <v>164</v>
      </c>
      <c r="AO1920">
        <v>10</v>
      </c>
      <c r="AP1920" t="s">
        <v>162</v>
      </c>
      <c r="AQ1920">
        <v>0.56999999999999995</v>
      </c>
      <c r="AS1920">
        <v>1.0900000000000001</v>
      </c>
      <c r="AT1920" t="s">
        <v>165</v>
      </c>
      <c r="AV1920">
        <v>0</v>
      </c>
      <c r="AW1920">
        <v>0.21</v>
      </c>
      <c r="AX1920">
        <v>42.639871999999997</v>
      </c>
      <c r="AY1920">
        <v>-83.293012000000004</v>
      </c>
      <c r="AZ1920" t="s">
        <v>164</v>
      </c>
      <c r="BA1920" t="s">
        <v>164</v>
      </c>
      <c r="BC1920" t="s">
        <v>164</v>
      </c>
      <c r="BD1920">
        <v>-9272135.6830000002</v>
      </c>
      <c r="BE1920" s="1" t="s">
        <v>9504</v>
      </c>
    </row>
    <row r="1921" spans="1:57" x14ac:dyDescent="0.25">
      <c r="A1921">
        <v>82632</v>
      </c>
      <c r="B1921">
        <v>3720</v>
      </c>
      <c r="C1921">
        <v>5</v>
      </c>
      <c r="D1921" t="s">
        <v>155</v>
      </c>
      <c r="E1921" t="s">
        <v>156</v>
      </c>
      <c r="F1921">
        <v>236123</v>
      </c>
      <c r="G1921" t="s">
        <v>9505</v>
      </c>
      <c r="H1921" t="s">
        <v>9506</v>
      </c>
      <c r="I1921" t="s">
        <v>9507</v>
      </c>
      <c r="J1921" t="s">
        <v>6997</v>
      </c>
      <c r="K1921" t="s">
        <v>4633</v>
      </c>
      <c r="L1921">
        <v>49862</v>
      </c>
      <c r="M1921">
        <v>0.56999999999999995</v>
      </c>
      <c r="N1921" t="s">
        <v>162</v>
      </c>
      <c r="O1921" t="s">
        <v>162</v>
      </c>
      <c r="P1921" t="s">
        <v>9508</v>
      </c>
      <c r="Q1921">
        <v>0.08</v>
      </c>
      <c r="R1921" t="s">
        <v>162</v>
      </c>
      <c r="S1921" t="s">
        <v>164</v>
      </c>
      <c r="T1921" t="s">
        <v>164</v>
      </c>
      <c r="U1921" t="s">
        <v>162</v>
      </c>
      <c r="V1921">
        <v>3.67</v>
      </c>
      <c r="X1921" t="s">
        <v>162</v>
      </c>
      <c r="Y1921" t="s">
        <v>162</v>
      </c>
      <c r="Z1921" t="s">
        <v>164</v>
      </c>
      <c r="AA1921" t="s">
        <v>162</v>
      </c>
      <c r="AB1921">
        <v>6.15</v>
      </c>
      <c r="AC1921">
        <v>7.26</v>
      </c>
      <c r="AD1921">
        <v>7.67</v>
      </c>
      <c r="AE1921" t="s">
        <v>162</v>
      </c>
      <c r="AF1921" t="s">
        <v>162</v>
      </c>
      <c r="AG1921">
        <v>809584</v>
      </c>
      <c r="AH1921">
        <v>11993</v>
      </c>
      <c r="AI1921">
        <v>11993</v>
      </c>
      <c r="AJ1921">
        <v>256478</v>
      </c>
      <c r="AK1921">
        <v>508610</v>
      </c>
      <c r="AL1921">
        <v>16825</v>
      </c>
      <c r="AM1921">
        <v>27671</v>
      </c>
      <c r="AN1921" t="s">
        <v>164</v>
      </c>
      <c r="AO1921">
        <v>7</v>
      </c>
      <c r="AP1921" t="s">
        <v>162</v>
      </c>
      <c r="AQ1921">
        <v>0.75</v>
      </c>
      <c r="AR1921">
        <v>138</v>
      </c>
      <c r="AS1921">
        <v>0.66</v>
      </c>
      <c r="AT1921" t="s">
        <v>193</v>
      </c>
      <c r="AV1921">
        <v>0</v>
      </c>
      <c r="AW1921">
        <v>0.23</v>
      </c>
      <c r="AX1921">
        <v>46.412605999999997</v>
      </c>
      <c r="AY1921">
        <v>-86.657724000000002</v>
      </c>
      <c r="AZ1921" t="s">
        <v>164</v>
      </c>
      <c r="BA1921" t="s">
        <v>164</v>
      </c>
      <c r="BC1921" t="s">
        <v>164</v>
      </c>
      <c r="BD1921">
        <v>-9646693.7090000007</v>
      </c>
      <c r="BE1921" s="1" t="s">
        <v>9509</v>
      </c>
    </row>
    <row r="1922" spans="1:57" x14ac:dyDescent="0.25">
      <c r="A1922">
        <v>82760</v>
      </c>
      <c r="B1922">
        <v>4801</v>
      </c>
      <c r="C1922">
        <v>5</v>
      </c>
      <c r="D1922" t="s">
        <v>155</v>
      </c>
      <c r="E1922" t="s">
        <v>156</v>
      </c>
      <c r="F1922">
        <v>220130</v>
      </c>
      <c r="G1922" t="s">
        <v>9510</v>
      </c>
      <c r="H1922" t="s">
        <v>9511</v>
      </c>
      <c r="I1922" t="s">
        <v>9512</v>
      </c>
      <c r="J1922" t="s">
        <v>6780</v>
      </c>
      <c r="K1922" t="s">
        <v>659</v>
      </c>
      <c r="L1922">
        <v>48854</v>
      </c>
      <c r="M1922">
        <v>0.52</v>
      </c>
      <c r="N1922" t="s">
        <v>162</v>
      </c>
      <c r="O1922" t="s">
        <v>162</v>
      </c>
      <c r="P1922" t="s">
        <v>9513</v>
      </c>
      <c r="Q1922">
        <v>0.08</v>
      </c>
      <c r="R1922" t="s">
        <v>162</v>
      </c>
      <c r="S1922" t="s">
        <v>164</v>
      </c>
      <c r="T1922" t="s">
        <v>164</v>
      </c>
      <c r="U1922" t="s">
        <v>162</v>
      </c>
      <c r="V1922">
        <v>3.94</v>
      </c>
      <c r="X1922" t="s">
        <v>162</v>
      </c>
      <c r="Y1922" t="s">
        <v>162</v>
      </c>
      <c r="Z1922" t="s">
        <v>164</v>
      </c>
      <c r="AA1922" t="s">
        <v>162</v>
      </c>
      <c r="AB1922">
        <v>5.44</v>
      </c>
      <c r="AC1922">
        <v>6.7</v>
      </c>
      <c r="AD1922">
        <v>7.12</v>
      </c>
      <c r="AE1922" t="s">
        <v>162</v>
      </c>
      <c r="AF1922" t="s">
        <v>162</v>
      </c>
      <c r="AG1922">
        <v>1140439</v>
      </c>
      <c r="AH1922">
        <v>2092965</v>
      </c>
      <c r="AI1922">
        <v>2092965</v>
      </c>
      <c r="AJ1922">
        <v>70508</v>
      </c>
      <c r="AK1922">
        <v>110275</v>
      </c>
      <c r="AL1922">
        <v>110329</v>
      </c>
      <c r="AM1922">
        <v>849328</v>
      </c>
      <c r="AN1922" t="s">
        <v>164</v>
      </c>
      <c r="AO1922">
        <v>10</v>
      </c>
      <c r="AP1922" t="s">
        <v>162</v>
      </c>
      <c r="AQ1922">
        <v>2.4700000000000002</v>
      </c>
      <c r="AS1922">
        <v>0.69</v>
      </c>
      <c r="AT1922" t="s">
        <v>165</v>
      </c>
      <c r="AU1922">
        <v>138</v>
      </c>
      <c r="AV1922">
        <v>0.01</v>
      </c>
      <c r="AW1922">
        <v>0.71</v>
      </c>
      <c r="AX1922">
        <v>42.623296000000003</v>
      </c>
      <c r="AY1922">
        <v>-84.501802999999995</v>
      </c>
      <c r="AZ1922" t="s">
        <v>164</v>
      </c>
      <c r="BA1922" t="s">
        <v>164</v>
      </c>
      <c r="BC1922" t="s">
        <v>164</v>
      </c>
      <c r="BD1922">
        <v>-9406697.6809999999</v>
      </c>
      <c r="BE1922" s="1" t="s">
        <v>9514</v>
      </c>
    </row>
    <row r="1923" spans="1:57" x14ac:dyDescent="0.25">
      <c r="A1923">
        <v>82812</v>
      </c>
      <c r="B1923">
        <v>5212</v>
      </c>
      <c r="C1923">
        <v>5</v>
      </c>
      <c r="D1923" t="s">
        <v>155</v>
      </c>
      <c r="E1923" t="s">
        <v>156</v>
      </c>
      <c r="F1923">
        <v>235104</v>
      </c>
      <c r="G1923" t="s">
        <v>9515</v>
      </c>
      <c r="H1923" t="s">
        <v>9516</v>
      </c>
      <c r="I1923" t="s">
        <v>9517</v>
      </c>
      <c r="J1923" t="s">
        <v>5196</v>
      </c>
      <c r="K1923" t="s">
        <v>240</v>
      </c>
      <c r="L1923">
        <v>48072</v>
      </c>
      <c r="M1923">
        <v>0.52</v>
      </c>
      <c r="N1923" t="s">
        <v>162</v>
      </c>
      <c r="O1923" t="s">
        <v>162</v>
      </c>
      <c r="P1923" t="s">
        <v>9518</v>
      </c>
      <c r="Q1923">
        <v>0.08</v>
      </c>
      <c r="R1923" t="s">
        <v>162</v>
      </c>
      <c r="S1923" t="s">
        <v>164</v>
      </c>
      <c r="T1923" t="s">
        <v>164</v>
      </c>
      <c r="U1923" t="s">
        <v>162</v>
      </c>
      <c r="V1923">
        <v>3.96</v>
      </c>
      <c r="X1923" t="s">
        <v>162</v>
      </c>
      <c r="Y1923" t="s">
        <v>162</v>
      </c>
      <c r="Z1923" t="s">
        <v>162</v>
      </c>
      <c r="AA1923" t="s">
        <v>162</v>
      </c>
      <c r="AB1923">
        <v>4.8099999999999996</v>
      </c>
      <c r="AC1923">
        <v>5.93</v>
      </c>
      <c r="AD1923">
        <v>6.33</v>
      </c>
      <c r="AE1923" t="s">
        <v>162</v>
      </c>
      <c r="AF1923" t="s">
        <v>162</v>
      </c>
      <c r="AG1923">
        <v>917671</v>
      </c>
      <c r="AH1923">
        <v>1253482</v>
      </c>
      <c r="AI1923">
        <v>1253482</v>
      </c>
      <c r="AJ1923">
        <v>48930</v>
      </c>
      <c r="AK1923">
        <v>6358</v>
      </c>
      <c r="AL1923">
        <v>70048</v>
      </c>
      <c r="AM1923">
        <v>792335</v>
      </c>
      <c r="AN1923" t="s">
        <v>164</v>
      </c>
      <c r="AO1923">
        <v>10</v>
      </c>
      <c r="AP1923" t="s">
        <v>162</v>
      </c>
      <c r="AQ1923">
        <v>1.84</v>
      </c>
      <c r="AR1923">
        <v>120</v>
      </c>
      <c r="AS1923">
        <v>1.1200000000000001</v>
      </c>
      <c r="AT1923" t="s">
        <v>165</v>
      </c>
      <c r="AU1923">
        <v>120</v>
      </c>
      <c r="AV1923">
        <v>0</v>
      </c>
      <c r="AW1923">
        <v>1.1299999999999999</v>
      </c>
      <c r="AX1923">
        <v>42.500886999999999</v>
      </c>
      <c r="AY1923">
        <v>-83.183439000000007</v>
      </c>
      <c r="AZ1923" t="s">
        <v>164</v>
      </c>
      <c r="BC1923" t="s">
        <v>164</v>
      </c>
      <c r="BD1923">
        <v>-9259938.0720000006</v>
      </c>
      <c r="BE1923" s="1" t="s">
        <v>9519</v>
      </c>
    </row>
    <row r="1924" spans="1:57" x14ac:dyDescent="0.25">
      <c r="A1924">
        <v>82854</v>
      </c>
      <c r="B1924">
        <v>5562</v>
      </c>
      <c r="C1924">
        <v>5</v>
      </c>
      <c r="D1924" t="s">
        <v>155</v>
      </c>
      <c r="E1924" t="s">
        <v>156</v>
      </c>
      <c r="F1924">
        <v>136342</v>
      </c>
      <c r="G1924" t="s">
        <v>9520</v>
      </c>
      <c r="H1924" t="s">
        <v>9521</v>
      </c>
      <c r="I1924" t="s">
        <v>9522</v>
      </c>
      <c r="J1924" t="s">
        <v>3789</v>
      </c>
      <c r="K1924" t="s">
        <v>828</v>
      </c>
      <c r="L1924">
        <v>49642</v>
      </c>
      <c r="M1924">
        <v>0.56999999999999995</v>
      </c>
      <c r="N1924" t="s">
        <v>162</v>
      </c>
      <c r="O1924" t="s">
        <v>162</v>
      </c>
      <c r="P1924" t="s">
        <v>9523</v>
      </c>
      <c r="Q1924">
        <v>0.08</v>
      </c>
      <c r="R1924" t="s">
        <v>162</v>
      </c>
      <c r="S1924" t="s">
        <v>164</v>
      </c>
      <c r="T1924" t="s">
        <v>164</v>
      </c>
      <c r="U1924" t="s">
        <v>162</v>
      </c>
      <c r="V1924">
        <v>3.85</v>
      </c>
      <c r="X1924" t="s">
        <v>162</v>
      </c>
      <c r="Y1924" t="s">
        <v>162</v>
      </c>
      <c r="Z1924" t="s">
        <v>162</v>
      </c>
      <c r="AA1924" t="s">
        <v>162</v>
      </c>
      <c r="AB1924">
        <v>4.82</v>
      </c>
      <c r="AC1924">
        <v>6.03</v>
      </c>
      <c r="AD1924">
        <v>6.48</v>
      </c>
      <c r="AE1924" t="s">
        <v>162</v>
      </c>
      <c r="AF1924" t="s">
        <v>162</v>
      </c>
      <c r="AG1924">
        <v>702717</v>
      </c>
      <c r="AH1924">
        <v>461269</v>
      </c>
      <c r="AI1924">
        <v>461269</v>
      </c>
      <c r="AJ1924">
        <v>122397</v>
      </c>
      <c r="AK1924">
        <v>284231</v>
      </c>
      <c r="AL1924">
        <v>75787</v>
      </c>
      <c r="AM1924">
        <v>220302</v>
      </c>
      <c r="AN1924" t="s">
        <v>164</v>
      </c>
      <c r="AO1924">
        <v>9</v>
      </c>
      <c r="AP1924" t="s">
        <v>162</v>
      </c>
      <c r="AQ1924">
        <v>3.24</v>
      </c>
      <c r="AR1924">
        <v>69</v>
      </c>
      <c r="AS1924">
        <v>2.9</v>
      </c>
      <c r="AT1924" t="s">
        <v>165</v>
      </c>
      <c r="AU1924">
        <v>69</v>
      </c>
      <c r="AV1924">
        <v>0.01</v>
      </c>
      <c r="AW1924">
        <v>4.0199999999999996</v>
      </c>
      <c r="AX1924">
        <v>43.899799000000002</v>
      </c>
      <c r="AY1924">
        <v>-85.773004999999998</v>
      </c>
      <c r="AZ1924" t="s">
        <v>164</v>
      </c>
      <c r="BC1924" t="s">
        <v>164</v>
      </c>
      <c r="BD1924">
        <v>-9548207.2410000004</v>
      </c>
      <c r="BE1924">
        <v>5449948.9189999998</v>
      </c>
    </row>
    <row r="1925" spans="1:57" x14ac:dyDescent="0.25">
      <c r="A1925">
        <v>82903</v>
      </c>
      <c r="B1925">
        <v>6047</v>
      </c>
      <c r="C1925">
        <v>5</v>
      </c>
      <c r="D1925" t="s">
        <v>155</v>
      </c>
      <c r="E1925" t="s">
        <v>156</v>
      </c>
      <c r="F1925">
        <v>154241</v>
      </c>
      <c r="G1925" t="s">
        <v>9524</v>
      </c>
      <c r="H1925" t="s">
        <v>9525</v>
      </c>
      <c r="I1925" t="s">
        <v>9526</v>
      </c>
      <c r="J1925" t="s">
        <v>790</v>
      </c>
      <c r="K1925" t="s">
        <v>540</v>
      </c>
      <c r="L1925">
        <v>49090</v>
      </c>
      <c r="M1925">
        <v>0.53</v>
      </c>
      <c r="N1925" t="s">
        <v>162</v>
      </c>
      <c r="O1925" t="s">
        <v>162</v>
      </c>
      <c r="P1925" t="s">
        <v>9527</v>
      </c>
      <c r="Q1925">
        <v>0.08</v>
      </c>
      <c r="R1925" t="s">
        <v>162</v>
      </c>
      <c r="S1925" t="s">
        <v>164</v>
      </c>
      <c r="T1925" t="s">
        <v>164</v>
      </c>
      <c r="U1925" t="s">
        <v>162</v>
      </c>
      <c r="V1925">
        <v>3.97</v>
      </c>
      <c r="X1925" t="s">
        <v>162</v>
      </c>
      <c r="Y1925" t="s">
        <v>162</v>
      </c>
      <c r="Z1925" t="s">
        <v>164</v>
      </c>
      <c r="AA1925" t="s">
        <v>162</v>
      </c>
      <c r="AB1925">
        <v>6.13</v>
      </c>
      <c r="AC1925">
        <v>7.28</v>
      </c>
      <c r="AD1925">
        <v>7.64</v>
      </c>
      <c r="AE1925" t="s">
        <v>162</v>
      </c>
      <c r="AF1925" t="s">
        <v>162</v>
      </c>
      <c r="AG1925">
        <v>626001</v>
      </c>
      <c r="AH1925">
        <v>1283892</v>
      </c>
      <c r="AI1925">
        <v>1283892</v>
      </c>
      <c r="AJ1925">
        <v>76440</v>
      </c>
      <c r="AK1925">
        <v>56674</v>
      </c>
      <c r="AL1925">
        <v>169441</v>
      </c>
      <c r="AM1925">
        <v>323446</v>
      </c>
      <c r="AN1925" t="s">
        <v>164</v>
      </c>
      <c r="AP1925" t="s">
        <v>162</v>
      </c>
      <c r="AQ1925">
        <v>1.0900000000000001</v>
      </c>
      <c r="AS1925">
        <v>1.49</v>
      </c>
      <c r="AT1925" t="s">
        <v>165</v>
      </c>
      <c r="AV1925">
        <v>0</v>
      </c>
      <c r="AW1925">
        <v>2.56</v>
      </c>
      <c r="AX1925">
        <v>42.396025000000002</v>
      </c>
      <c r="AY1925">
        <v>-86.269178999999994</v>
      </c>
      <c r="AZ1925" t="s">
        <v>164</v>
      </c>
      <c r="BA1925" t="s">
        <v>164</v>
      </c>
      <c r="BC1925" t="s">
        <v>164</v>
      </c>
      <c r="BD1925">
        <v>-9603441.0769999996</v>
      </c>
      <c r="BE1925" s="1" t="s">
        <v>9528</v>
      </c>
    </row>
    <row r="1926" spans="1:57" x14ac:dyDescent="0.25">
      <c r="A1926">
        <v>83010</v>
      </c>
      <c r="B1926">
        <v>6987</v>
      </c>
      <c r="C1926">
        <v>5</v>
      </c>
      <c r="D1926" t="s">
        <v>155</v>
      </c>
      <c r="E1926" t="s">
        <v>156</v>
      </c>
      <c r="F1926">
        <v>241231</v>
      </c>
      <c r="G1926" t="s">
        <v>9529</v>
      </c>
      <c r="H1926" t="s">
        <v>9530</v>
      </c>
      <c r="I1926" t="s">
        <v>9531</v>
      </c>
      <c r="J1926" t="s">
        <v>1874</v>
      </c>
      <c r="K1926" t="s">
        <v>240</v>
      </c>
      <c r="L1926">
        <v>48075</v>
      </c>
      <c r="M1926">
        <v>0.52</v>
      </c>
      <c r="N1926" t="s">
        <v>162</v>
      </c>
      <c r="O1926" t="s">
        <v>162</v>
      </c>
      <c r="P1926" t="s">
        <v>9532</v>
      </c>
      <c r="Q1926">
        <v>0.08</v>
      </c>
      <c r="R1926" t="s">
        <v>162</v>
      </c>
      <c r="S1926" t="s">
        <v>164</v>
      </c>
      <c r="T1926" t="s">
        <v>164</v>
      </c>
      <c r="U1926" t="s">
        <v>162</v>
      </c>
      <c r="V1926">
        <v>3.96</v>
      </c>
      <c r="X1926" t="s">
        <v>162</v>
      </c>
      <c r="Y1926" t="s">
        <v>162</v>
      </c>
      <c r="Z1926" t="s">
        <v>162</v>
      </c>
      <c r="AA1926" t="s">
        <v>162</v>
      </c>
      <c r="AB1926">
        <v>4.7</v>
      </c>
      <c r="AC1926">
        <v>5.74</v>
      </c>
      <c r="AD1926">
        <v>6.13</v>
      </c>
      <c r="AE1926" t="s">
        <v>162</v>
      </c>
      <c r="AF1926" t="s">
        <v>162</v>
      </c>
      <c r="AG1926">
        <v>910952</v>
      </c>
      <c r="AH1926">
        <v>994112</v>
      </c>
      <c r="AI1926">
        <v>994112</v>
      </c>
      <c r="AJ1926">
        <v>48340</v>
      </c>
      <c r="AK1926">
        <v>6358</v>
      </c>
      <c r="AL1926">
        <v>69737</v>
      </c>
      <c r="AM1926">
        <v>786517</v>
      </c>
      <c r="AN1926" t="s">
        <v>164</v>
      </c>
      <c r="AO1926">
        <v>10</v>
      </c>
      <c r="AP1926" t="s">
        <v>162</v>
      </c>
      <c r="AQ1926">
        <v>0.38</v>
      </c>
      <c r="AR1926">
        <v>120</v>
      </c>
      <c r="AS1926">
        <v>0.14000000000000001</v>
      </c>
      <c r="AT1926" t="s">
        <v>165</v>
      </c>
      <c r="AU1926">
        <v>120</v>
      </c>
      <c r="AV1926">
        <v>0.1</v>
      </c>
      <c r="AW1926">
        <v>4.59</v>
      </c>
      <c r="AX1926">
        <v>42.446210000000001</v>
      </c>
      <c r="AY1926">
        <v>-83.237063000000006</v>
      </c>
      <c r="AZ1926" t="s">
        <v>164</v>
      </c>
      <c r="BC1926" t="s">
        <v>164</v>
      </c>
      <c r="BD1926">
        <v>-9265907.4680000003</v>
      </c>
      <c r="BE1926" s="1" t="s">
        <v>9533</v>
      </c>
    </row>
    <row r="1927" spans="1:57" x14ac:dyDescent="0.25">
      <c r="A1927">
        <v>83020</v>
      </c>
      <c r="B1927">
        <v>7062</v>
      </c>
      <c r="C1927">
        <v>5</v>
      </c>
      <c r="D1927" t="s">
        <v>155</v>
      </c>
      <c r="E1927" t="s">
        <v>156</v>
      </c>
      <c r="F1927">
        <v>170095</v>
      </c>
      <c r="G1927" t="s">
        <v>9534</v>
      </c>
      <c r="H1927" t="s">
        <v>9535</v>
      </c>
      <c r="I1927" t="s">
        <v>9536</v>
      </c>
      <c r="J1927" t="s">
        <v>4460</v>
      </c>
      <c r="K1927" t="s">
        <v>240</v>
      </c>
      <c r="L1927">
        <v>48009</v>
      </c>
      <c r="M1927">
        <v>0.57999999999999996</v>
      </c>
      <c r="N1927" t="s">
        <v>162</v>
      </c>
      <c r="O1927" t="s">
        <v>162</v>
      </c>
      <c r="P1927" t="s">
        <v>9537</v>
      </c>
      <c r="Q1927">
        <v>0.08</v>
      </c>
      <c r="R1927" t="s">
        <v>162</v>
      </c>
      <c r="S1927" t="s">
        <v>164</v>
      </c>
      <c r="T1927" t="s">
        <v>164</v>
      </c>
      <c r="U1927" t="s">
        <v>162</v>
      </c>
      <c r="V1927">
        <v>3.97</v>
      </c>
      <c r="X1927" t="s">
        <v>162</v>
      </c>
      <c r="Y1927" t="s">
        <v>162</v>
      </c>
      <c r="Z1927" t="s">
        <v>162</v>
      </c>
      <c r="AA1927" t="s">
        <v>162</v>
      </c>
      <c r="AB1927">
        <v>4.8899999999999997</v>
      </c>
      <c r="AC1927">
        <v>6.07</v>
      </c>
      <c r="AD1927">
        <v>6.48</v>
      </c>
      <c r="AE1927" t="s">
        <v>162</v>
      </c>
      <c r="AF1927" t="s">
        <v>162</v>
      </c>
      <c r="AG1927">
        <v>927180</v>
      </c>
      <c r="AH1927">
        <v>1445972</v>
      </c>
      <c r="AI1927">
        <v>1445972</v>
      </c>
      <c r="AJ1927">
        <v>50333</v>
      </c>
      <c r="AK1927">
        <v>6358</v>
      </c>
      <c r="AL1927">
        <v>70417</v>
      </c>
      <c r="AM1927">
        <v>800072</v>
      </c>
      <c r="AN1927" t="s">
        <v>164</v>
      </c>
      <c r="AO1927">
        <v>10</v>
      </c>
      <c r="AP1927" t="s">
        <v>162</v>
      </c>
      <c r="AQ1927">
        <v>1.57</v>
      </c>
      <c r="AR1927">
        <v>120</v>
      </c>
      <c r="AS1927">
        <v>0.77</v>
      </c>
      <c r="AT1927" t="s">
        <v>165</v>
      </c>
      <c r="AU1927">
        <v>120</v>
      </c>
      <c r="AV1927">
        <v>0.01</v>
      </c>
      <c r="AW1927">
        <v>0.78</v>
      </c>
      <c r="AX1927">
        <v>42.543816</v>
      </c>
      <c r="AY1927">
        <v>-83.212109999999996</v>
      </c>
      <c r="AZ1927" t="s">
        <v>164</v>
      </c>
      <c r="BC1927" t="s">
        <v>164</v>
      </c>
      <c r="BD1927">
        <v>-9263129.7129999995</v>
      </c>
      <c r="BE1927" s="1" t="s">
        <v>9538</v>
      </c>
    </row>
    <row r="1928" spans="1:57" x14ac:dyDescent="0.25">
      <c r="A1928">
        <v>83022</v>
      </c>
      <c r="B1928">
        <v>7072</v>
      </c>
      <c r="C1928">
        <v>5</v>
      </c>
      <c r="D1928" t="s">
        <v>155</v>
      </c>
      <c r="E1928" t="s">
        <v>156</v>
      </c>
      <c r="F1928">
        <v>173961</v>
      </c>
      <c r="G1928" t="s">
        <v>9539</v>
      </c>
      <c r="H1928" t="s">
        <v>9540</v>
      </c>
      <c r="I1928" t="s">
        <v>9540</v>
      </c>
      <c r="J1928" t="s">
        <v>3000</v>
      </c>
      <c r="K1928" t="s">
        <v>240</v>
      </c>
      <c r="L1928">
        <v>48329</v>
      </c>
      <c r="M1928">
        <v>0.55000000000000004</v>
      </c>
      <c r="N1928" t="s">
        <v>162</v>
      </c>
      <c r="O1928" t="s">
        <v>162</v>
      </c>
      <c r="P1928" t="s">
        <v>9541</v>
      </c>
      <c r="Q1928">
        <v>0.08</v>
      </c>
      <c r="R1928" t="s">
        <v>162</v>
      </c>
      <c r="S1928" t="s">
        <v>164</v>
      </c>
      <c r="T1928" t="s">
        <v>164</v>
      </c>
      <c r="U1928" t="s">
        <v>162</v>
      </c>
      <c r="V1928">
        <v>3.95</v>
      </c>
      <c r="X1928" t="s">
        <v>162</v>
      </c>
      <c r="Y1928" t="s">
        <v>162</v>
      </c>
      <c r="Z1928" t="s">
        <v>164</v>
      </c>
      <c r="AA1928" t="s">
        <v>162</v>
      </c>
      <c r="AB1928">
        <v>5.13</v>
      </c>
      <c r="AC1928">
        <v>6.44</v>
      </c>
      <c r="AD1928">
        <v>6.89</v>
      </c>
      <c r="AE1928" t="s">
        <v>162</v>
      </c>
      <c r="AF1928" t="s">
        <v>162</v>
      </c>
      <c r="AG1928">
        <v>1000795</v>
      </c>
      <c r="AH1928">
        <v>1802382</v>
      </c>
      <c r="AI1928">
        <v>1802382</v>
      </c>
      <c r="AJ1928">
        <v>51720</v>
      </c>
      <c r="AK1928">
        <v>37631</v>
      </c>
      <c r="AL1928">
        <v>74061</v>
      </c>
      <c r="AM1928">
        <v>837383</v>
      </c>
      <c r="AN1928" t="s">
        <v>164</v>
      </c>
      <c r="AO1928">
        <v>9</v>
      </c>
      <c r="AP1928" t="s">
        <v>162</v>
      </c>
      <c r="AQ1928">
        <v>0.72</v>
      </c>
      <c r="AS1928">
        <v>2.38</v>
      </c>
      <c r="AT1928" t="s">
        <v>165</v>
      </c>
      <c r="AU1928">
        <v>345</v>
      </c>
      <c r="AV1928">
        <v>0.02</v>
      </c>
      <c r="AW1928">
        <v>0.28999999999999998</v>
      </c>
      <c r="AX1928">
        <v>42.688405000000003</v>
      </c>
      <c r="AY1928">
        <v>-83.384184000000005</v>
      </c>
      <c r="AZ1928" t="s">
        <v>164</v>
      </c>
      <c r="BA1928" t="s">
        <v>164</v>
      </c>
      <c r="BC1928" t="s">
        <v>164</v>
      </c>
      <c r="BD1928">
        <v>-9282284.9030000009</v>
      </c>
      <c r="BE1928">
        <v>5264663.5350000001</v>
      </c>
    </row>
    <row r="1929" spans="1:57" x14ac:dyDescent="0.25">
      <c r="A1929">
        <v>83090</v>
      </c>
      <c r="B1929">
        <v>7673</v>
      </c>
      <c r="C1929">
        <v>5</v>
      </c>
      <c r="D1929" t="s">
        <v>155</v>
      </c>
      <c r="E1929" t="s">
        <v>156</v>
      </c>
      <c r="F1929">
        <v>169642</v>
      </c>
      <c r="G1929" t="s">
        <v>9542</v>
      </c>
      <c r="H1929" t="s">
        <v>9543</v>
      </c>
      <c r="I1929" t="s">
        <v>9544</v>
      </c>
      <c r="J1929" t="s">
        <v>1018</v>
      </c>
      <c r="K1929" t="s">
        <v>240</v>
      </c>
      <c r="L1929">
        <v>48220</v>
      </c>
      <c r="M1929">
        <v>0.52</v>
      </c>
      <c r="N1929" t="s">
        <v>162</v>
      </c>
      <c r="O1929" t="s">
        <v>162</v>
      </c>
      <c r="P1929" t="s">
        <v>9545</v>
      </c>
      <c r="Q1929">
        <v>0.08</v>
      </c>
      <c r="R1929" t="s">
        <v>162</v>
      </c>
      <c r="S1929" t="s">
        <v>164</v>
      </c>
      <c r="T1929" t="s">
        <v>164</v>
      </c>
      <c r="U1929" t="s">
        <v>162</v>
      </c>
      <c r="V1929">
        <v>3.97</v>
      </c>
      <c r="X1929" t="s">
        <v>162</v>
      </c>
      <c r="Y1929" t="s">
        <v>162</v>
      </c>
      <c r="Z1929" t="s">
        <v>162</v>
      </c>
      <c r="AA1929" t="s">
        <v>162</v>
      </c>
      <c r="AB1929">
        <v>4.7699999999999996</v>
      </c>
      <c r="AC1929">
        <v>5.79</v>
      </c>
      <c r="AD1929">
        <v>6.16</v>
      </c>
      <c r="AE1929" t="s">
        <v>162</v>
      </c>
      <c r="AF1929" t="s">
        <v>162</v>
      </c>
      <c r="AG1929">
        <v>850152</v>
      </c>
      <c r="AH1929">
        <v>1076584</v>
      </c>
      <c r="AI1929">
        <v>1076584</v>
      </c>
      <c r="AJ1929">
        <v>45687</v>
      </c>
      <c r="AK1929">
        <v>6002</v>
      </c>
      <c r="AL1929">
        <v>66949</v>
      </c>
      <c r="AM1929">
        <v>731514</v>
      </c>
      <c r="AN1929" t="s">
        <v>164</v>
      </c>
      <c r="AO1929">
        <v>10</v>
      </c>
      <c r="AP1929" t="s">
        <v>162</v>
      </c>
      <c r="AQ1929">
        <v>0.4</v>
      </c>
      <c r="AR1929">
        <v>120</v>
      </c>
      <c r="AS1929">
        <v>0.4</v>
      </c>
      <c r="AT1929" t="s">
        <v>165</v>
      </c>
      <c r="AU1929">
        <v>120</v>
      </c>
      <c r="AV1929">
        <v>0.16</v>
      </c>
      <c r="AW1929">
        <v>0.31</v>
      </c>
      <c r="AX1929">
        <v>42.458525999999999</v>
      </c>
      <c r="AY1929">
        <v>-83.113742999999999</v>
      </c>
      <c r="AZ1929" t="s">
        <v>164</v>
      </c>
      <c r="BC1929" t="s">
        <v>164</v>
      </c>
      <c r="BD1929">
        <v>-9252179.5490000006</v>
      </c>
      <c r="BE1929" s="1" t="s">
        <v>9546</v>
      </c>
    </row>
    <row r="1930" spans="1:57" x14ac:dyDescent="0.25">
      <c r="A1930">
        <v>83101</v>
      </c>
      <c r="B1930">
        <v>7727</v>
      </c>
      <c r="C1930">
        <v>5</v>
      </c>
      <c r="D1930" t="s">
        <v>155</v>
      </c>
      <c r="E1930" t="s">
        <v>156</v>
      </c>
      <c r="F1930">
        <v>123052</v>
      </c>
      <c r="G1930" t="s">
        <v>9547</v>
      </c>
      <c r="H1930" t="s">
        <v>9548</v>
      </c>
      <c r="I1930" t="s">
        <v>9549</v>
      </c>
      <c r="J1930" t="s">
        <v>375</v>
      </c>
      <c r="K1930" t="s">
        <v>320</v>
      </c>
      <c r="L1930">
        <v>49507</v>
      </c>
      <c r="M1930">
        <v>0.55000000000000004</v>
      </c>
      <c r="N1930" t="s">
        <v>162</v>
      </c>
      <c r="O1930" t="s">
        <v>162</v>
      </c>
      <c r="P1930" t="s">
        <v>9550</v>
      </c>
      <c r="Q1930">
        <v>0.08</v>
      </c>
      <c r="R1930" t="s">
        <v>162</v>
      </c>
      <c r="S1930" t="s">
        <v>164</v>
      </c>
      <c r="T1930" t="s">
        <v>164</v>
      </c>
      <c r="U1930" t="s">
        <v>162</v>
      </c>
      <c r="V1930">
        <v>3.9</v>
      </c>
      <c r="X1930" t="s">
        <v>162</v>
      </c>
      <c r="Y1930" t="s">
        <v>162</v>
      </c>
      <c r="Z1930" t="s">
        <v>162</v>
      </c>
      <c r="AA1930" t="s">
        <v>162</v>
      </c>
      <c r="AB1930">
        <v>4.75</v>
      </c>
      <c r="AC1930">
        <v>5.91</v>
      </c>
      <c r="AD1930">
        <v>6.36</v>
      </c>
      <c r="AE1930" t="s">
        <v>162</v>
      </c>
      <c r="AF1930" t="s">
        <v>162</v>
      </c>
      <c r="AG1930">
        <v>586747</v>
      </c>
      <c r="AH1930">
        <v>1426249</v>
      </c>
      <c r="AI1930">
        <v>1426249</v>
      </c>
      <c r="AJ1930">
        <v>91269</v>
      </c>
      <c r="AK1930">
        <v>105051</v>
      </c>
      <c r="AL1930">
        <v>88002</v>
      </c>
      <c r="AM1930">
        <v>302427</v>
      </c>
      <c r="AN1930" t="s">
        <v>164</v>
      </c>
      <c r="AO1930">
        <v>10</v>
      </c>
      <c r="AP1930" t="s">
        <v>162</v>
      </c>
      <c r="AQ1930">
        <v>1.1299999999999999</v>
      </c>
      <c r="AS1930">
        <v>0.88</v>
      </c>
      <c r="AT1930" t="s">
        <v>165</v>
      </c>
      <c r="AU1930">
        <v>138</v>
      </c>
      <c r="AV1930">
        <v>0</v>
      </c>
      <c r="AW1930">
        <v>0.2</v>
      </c>
      <c r="AX1930">
        <v>42.944899999999997</v>
      </c>
      <c r="AY1930">
        <v>-85.667917000000003</v>
      </c>
      <c r="AZ1930" t="s">
        <v>164</v>
      </c>
      <c r="BC1930" t="s">
        <v>164</v>
      </c>
      <c r="BD1930">
        <v>-9536508.898</v>
      </c>
      <c r="BE1930" s="1" t="s">
        <v>9551</v>
      </c>
    </row>
    <row r="1931" spans="1:57" x14ac:dyDescent="0.25">
      <c r="A1931">
        <v>83245</v>
      </c>
      <c r="B1931">
        <v>8903</v>
      </c>
      <c r="C1931">
        <v>5</v>
      </c>
      <c r="D1931" t="s">
        <v>155</v>
      </c>
      <c r="E1931" t="s">
        <v>156</v>
      </c>
      <c r="F1931">
        <v>135741</v>
      </c>
      <c r="G1931" t="s">
        <v>9552</v>
      </c>
      <c r="H1931" t="s">
        <v>9553</v>
      </c>
      <c r="I1931" t="s">
        <v>9554</v>
      </c>
      <c r="J1931" t="s">
        <v>3789</v>
      </c>
      <c r="K1931" t="s">
        <v>828</v>
      </c>
      <c r="L1931">
        <v>49642</v>
      </c>
      <c r="M1931">
        <v>0.52</v>
      </c>
      <c r="N1931" t="s">
        <v>162</v>
      </c>
      <c r="O1931" t="s">
        <v>162</v>
      </c>
      <c r="P1931" t="s">
        <v>9555</v>
      </c>
      <c r="Q1931">
        <v>0.08</v>
      </c>
      <c r="R1931" t="s">
        <v>162</v>
      </c>
      <c r="S1931" t="s">
        <v>164</v>
      </c>
      <c r="T1931" t="s">
        <v>164</v>
      </c>
      <c r="U1931" t="s">
        <v>162</v>
      </c>
      <c r="V1931">
        <v>3.85</v>
      </c>
      <c r="X1931" t="s">
        <v>162</v>
      </c>
      <c r="Y1931" t="s">
        <v>162</v>
      </c>
      <c r="Z1931" t="s">
        <v>162</v>
      </c>
      <c r="AA1931" t="s">
        <v>162</v>
      </c>
      <c r="AB1931">
        <v>4.82</v>
      </c>
      <c r="AC1931">
        <v>6.03</v>
      </c>
      <c r="AD1931">
        <v>6.48</v>
      </c>
      <c r="AE1931" t="s">
        <v>162</v>
      </c>
      <c r="AF1931" t="s">
        <v>162</v>
      </c>
      <c r="AG1931">
        <v>702717</v>
      </c>
      <c r="AH1931">
        <v>461269</v>
      </c>
      <c r="AI1931">
        <v>461269</v>
      </c>
      <c r="AJ1931">
        <v>122397</v>
      </c>
      <c r="AK1931">
        <v>284231</v>
      </c>
      <c r="AL1931">
        <v>75787</v>
      </c>
      <c r="AM1931">
        <v>220302</v>
      </c>
      <c r="AN1931" t="s">
        <v>164</v>
      </c>
      <c r="AO1931">
        <v>9</v>
      </c>
      <c r="AP1931" t="s">
        <v>162</v>
      </c>
      <c r="AQ1931">
        <v>3.03</v>
      </c>
      <c r="AR1931">
        <v>69</v>
      </c>
      <c r="AS1931">
        <v>2.64</v>
      </c>
      <c r="AT1931" t="s">
        <v>165</v>
      </c>
      <c r="AU1931">
        <v>69</v>
      </c>
      <c r="AV1931">
        <v>0</v>
      </c>
      <c r="AW1931">
        <v>4.0599999999999996</v>
      </c>
      <c r="AX1931">
        <v>43.896099999999997</v>
      </c>
      <c r="AY1931">
        <v>-85.772199999999998</v>
      </c>
      <c r="AZ1931" t="s">
        <v>164</v>
      </c>
      <c r="BC1931" t="s">
        <v>164</v>
      </c>
      <c r="BD1931">
        <v>-9548117.6280000005</v>
      </c>
      <c r="BE1931" s="1" t="s">
        <v>9556</v>
      </c>
    </row>
    <row r="1932" spans="1:57" x14ac:dyDescent="0.25">
      <c r="A1932">
        <v>83262</v>
      </c>
      <c r="B1932">
        <v>9032</v>
      </c>
      <c r="C1932">
        <v>5</v>
      </c>
      <c r="D1932" t="s">
        <v>155</v>
      </c>
      <c r="E1932" t="s">
        <v>156</v>
      </c>
      <c r="F1932">
        <v>85501</v>
      </c>
      <c r="G1932" t="s">
        <v>9557</v>
      </c>
      <c r="H1932" t="s">
        <v>9558</v>
      </c>
      <c r="I1932" t="s">
        <v>9559</v>
      </c>
      <c r="J1932" t="s">
        <v>605</v>
      </c>
      <c r="K1932" t="s">
        <v>606</v>
      </c>
      <c r="L1932">
        <v>48658</v>
      </c>
      <c r="M1932">
        <v>0.52</v>
      </c>
      <c r="N1932" t="s">
        <v>162</v>
      </c>
      <c r="O1932" t="s">
        <v>162</v>
      </c>
      <c r="P1932" t="s">
        <v>9560</v>
      </c>
      <c r="Q1932">
        <v>0.08</v>
      </c>
      <c r="R1932" t="s">
        <v>162</v>
      </c>
      <c r="S1932" t="s">
        <v>164</v>
      </c>
      <c r="T1932" t="s">
        <v>164</v>
      </c>
      <c r="U1932" t="s">
        <v>162</v>
      </c>
      <c r="V1932">
        <v>3.91</v>
      </c>
      <c r="X1932" t="s">
        <v>162</v>
      </c>
      <c r="Y1932" t="s">
        <v>162</v>
      </c>
      <c r="Z1932" t="s">
        <v>164</v>
      </c>
      <c r="AA1932" t="s">
        <v>162</v>
      </c>
      <c r="AB1932">
        <v>5.12</v>
      </c>
      <c r="AC1932">
        <v>6.28</v>
      </c>
      <c r="AD1932">
        <v>6.7</v>
      </c>
      <c r="AE1932" t="s">
        <v>162</v>
      </c>
      <c r="AF1932" t="s">
        <v>162</v>
      </c>
      <c r="AG1932">
        <v>412767</v>
      </c>
      <c r="AH1932">
        <v>1425267</v>
      </c>
      <c r="AI1932">
        <v>1425267</v>
      </c>
      <c r="AJ1932">
        <v>88312</v>
      </c>
      <c r="AK1932">
        <v>193432</v>
      </c>
      <c r="AL1932">
        <v>17314</v>
      </c>
      <c r="AM1932">
        <v>113709</v>
      </c>
      <c r="AN1932" t="s">
        <v>164</v>
      </c>
      <c r="AO1932">
        <v>8</v>
      </c>
      <c r="AP1932" t="s">
        <v>162</v>
      </c>
      <c r="AQ1932">
        <v>0.82</v>
      </c>
      <c r="AR1932">
        <v>138</v>
      </c>
      <c r="AS1932">
        <v>0.82</v>
      </c>
      <c r="AT1932" t="s">
        <v>165</v>
      </c>
      <c r="AU1932">
        <v>138</v>
      </c>
      <c r="AV1932">
        <v>0.06</v>
      </c>
      <c r="AW1932">
        <v>0.09</v>
      </c>
      <c r="AX1932">
        <v>43.982959999999999</v>
      </c>
      <c r="AY1932">
        <v>-83.958380000000005</v>
      </c>
      <c r="AZ1932" t="s">
        <v>164</v>
      </c>
      <c r="BA1932" t="s">
        <v>164</v>
      </c>
      <c r="BC1932" t="s">
        <v>164</v>
      </c>
      <c r="BD1932">
        <v>-9346204.1089999992</v>
      </c>
      <c r="BE1932" s="1" t="s">
        <v>9561</v>
      </c>
    </row>
    <row r="1933" spans="1:57" x14ac:dyDescent="0.25">
      <c r="A1933">
        <v>83294</v>
      </c>
      <c r="B1933">
        <v>9320</v>
      </c>
      <c r="C1933">
        <v>5</v>
      </c>
      <c r="D1933" t="s">
        <v>155</v>
      </c>
      <c r="E1933" t="s">
        <v>156</v>
      </c>
      <c r="F1933">
        <v>165943</v>
      </c>
      <c r="G1933" t="s">
        <v>9562</v>
      </c>
      <c r="H1933" t="s">
        <v>9563</v>
      </c>
      <c r="I1933" t="s">
        <v>9564</v>
      </c>
      <c r="J1933" t="s">
        <v>676</v>
      </c>
      <c r="K1933" t="s">
        <v>676</v>
      </c>
      <c r="L1933">
        <v>48161</v>
      </c>
      <c r="M1933">
        <v>0.53</v>
      </c>
      <c r="N1933" t="s">
        <v>162</v>
      </c>
      <c r="O1933" t="s">
        <v>162</v>
      </c>
      <c r="P1933" t="s">
        <v>9565</v>
      </c>
      <c r="Q1933">
        <v>0.08</v>
      </c>
      <c r="R1933" t="s">
        <v>162</v>
      </c>
      <c r="S1933" t="s">
        <v>164</v>
      </c>
      <c r="T1933" t="s">
        <v>164</v>
      </c>
      <c r="U1933" t="s">
        <v>162</v>
      </c>
      <c r="V1933">
        <v>3.96</v>
      </c>
      <c r="X1933" t="s">
        <v>162</v>
      </c>
      <c r="Y1933" t="s">
        <v>162</v>
      </c>
      <c r="Z1933" t="s">
        <v>164</v>
      </c>
      <c r="AA1933" t="s">
        <v>162</v>
      </c>
      <c r="AB1933">
        <v>5.17</v>
      </c>
      <c r="AC1933">
        <v>6.42</v>
      </c>
      <c r="AD1933">
        <v>6.84</v>
      </c>
      <c r="AE1933" t="s">
        <v>162</v>
      </c>
      <c r="AF1933" t="s">
        <v>162</v>
      </c>
      <c r="AG1933">
        <v>925929</v>
      </c>
      <c r="AH1933">
        <v>1532195</v>
      </c>
      <c r="AI1933">
        <v>1532195</v>
      </c>
      <c r="AJ1933">
        <v>39704</v>
      </c>
      <c r="AK1933">
        <v>15658</v>
      </c>
      <c r="AL1933">
        <v>113135</v>
      </c>
      <c r="AM1933">
        <v>757432</v>
      </c>
      <c r="AN1933" t="s">
        <v>164</v>
      </c>
      <c r="AO1933">
        <v>12</v>
      </c>
      <c r="AP1933" t="s">
        <v>162</v>
      </c>
      <c r="AQ1933">
        <v>0.22</v>
      </c>
      <c r="AS1933">
        <v>0.19</v>
      </c>
      <c r="AT1933" t="s">
        <v>165</v>
      </c>
      <c r="AU1933">
        <v>120</v>
      </c>
      <c r="AV1933">
        <v>0</v>
      </c>
      <c r="AW1933">
        <v>0.2</v>
      </c>
      <c r="AX1933">
        <v>41.907671999999998</v>
      </c>
      <c r="AY1933">
        <v>-83.378867999999997</v>
      </c>
      <c r="AZ1933" t="s">
        <v>164</v>
      </c>
      <c r="BA1933" t="s">
        <v>164</v>
      </c>
      <c r="BC1933" t="s">
        <v>164</v>
      </c>
      <c r="BD1933">
        <v>-9281693.1290000007</v>
      </c>
      <c r="BE1933">
        <v>5147159.1749999998</v>
      </c>
    </row>
    <row r="1934" spans="1:57" x14ac:dyDescent="0.25">
      <c r="A1934">
        <v>83326</v>
      </c>
      <c r="B1934">
        <v>9516</v>
      </c>
      <c r="C1934">
        <v>5</v>
      </c>
      <c r="D1934" t="s">
        <v>155</v>
      </c>
      <c r="E1934" t="s">
        <v>156</v>
      </c>
      <c r="F1934">
        <v>84861</v>
      </c>
      <c r="G1934" t="s">
        <v>9566</v>
      </c>
      <c r="H1934" t="s">
        <v>9567</v>
      </c>
      <c r="I1934" t="s">
        <v>9567</v>
      </c>
      <c r="J1934" t="s">
        <v>516</v>
      </c>
      <c r="K1934" t="s">
        <v>161</v>
      </c>
      <c r="L1934">
        <v>48180</v>
      </c>
      <c r="M1934">
        <v>0.53</v>
      </c>
      <c r="N1934" t="s">
        <v>162</v>
      </c>
      <c r="O1934" t="s">
        <v>162</v>
      </c>
      <c r="P1934" t="s">
        <v>9568</v>
      </c>
      <c r="Q1934">
        <v>0.08</v>
      </c>
      <c r="R1934" t="s">
        <v>162</v>
      </c>
      <c r="S1934" t="s">
        <v>164</v>
      </c>
      <c r="T1934" t="s">
        <v>164</v>
      </c>
      <c r="U1934" t="s">
        <v>162</v>
      </c>
      <c r="V1934">
        <v>4</v>
      </c>
      <c r="X1934" t="s">
        <v>162</v>
      </c>
      <c r="Y1934" t="s">
        <v>162</v>
      </c>
      <c r="Z1934" t="s">
        <v>162</v>
      </c>
      <c r="AA1934" t="s">
        <v>162</v>
      </c>
      <c r="AB1934">
        <v>4.97</v>
      </c>
      <c r="AC1934">
        <v>5.98</v>
      </c>
      <c r="AD1934">
        <v>6.35</v>
      </c>
      <c r="AE1934" t="s">
        <v>162</v>
      </c>
      <c r="AF1934" t="s">
        <v>162</v>
      </c>
      <c r="AG1934">
        <v>1048260</v>
      </c>
      <c r="AH1934">
        <v>1403320</v>
      </c>
      <c r="AI1934">
        <v>1403320</v>
      </c>
      <c r="AJ1934">
        <v>49535</v>
      </c>
      <c r="AK1934">
        <v>16065</v>
      </c>
      <c r="AL1934">
        <v>114670</v>
      </c>
      <c r="AM1934">
        <v>867989</v>
      </c>
      <c r="AN1934" t="s">
        <v>164</v>
      </c>
      <c r="AO1934">
        <v>11</v>
      </c>
      <c r="AP1934" t="s">
        <v>162</v>
      </c>
      <c r="AQ1934">
        <v>1.53</v>
      </c>
      <c r="AR1934">
        <v>120</v>
      </c>
      <c r="AS1934">
        <v>0.26</v>
      </c>
      <c r="AT1934" t="s">
        <v>165</v>
      </c>
      <c r="AU1934">
        <v>230</v>
      </c>
      <c r="AV1934">
        <v>0</v>
      </c>
      <c r="AW1934">
        <v>0.27</v>
      </c>
      <c r="AX1934">
        <v>42.227559999999997</v>
      </c>
      <c r="AY1934">
        <v>-83.240170000000006</v>
      </c>
      <c r="AZ1934" t="s">
        <v>164</v>
      </c>
      <c r="BC1934" t="s">
        <v>164</v>
      </c>
      <c r="BD1934">
        <v>-9266253.3379999995</v>
      </c>
      <c r="BE1934" s="1" t="s">
        <v>9569</v>
      </c>
    </row>
    <row r="1935" spans="1:57" x14ac:dyDescent="0.25">
      <c r="A1935">
        <v>83336</v>
      </c>
      <c r="B1935">
        <v>9632</v>
      </c>
      <c r="C1935">
        <v>5</v>
      </c>
      <c r="D1935" t="s">
        <v>155</v>
      </c>
      <c r="E1935" t="s">
        <v>156</v>
      </c>
      <c r="F1935">
        <v>123682</v>
      </c>
      <c r="G1935" t="s">
        <v>9570</v>
      </c>
      <c r="H1935" t="s">
        <v>9571</v>
      </c>
      <c r="I1935" t="s">
        <v>9572</v>
      </c>
      <c r="J1935" t="s">
        <v>416</v>
      </c>
      <c r="K1935" t="s">
        <v>416</v>
      </c>
      <c r="L1935">
        <v>49908</v>
      </c>
      <c r="M1935">
        <v>0.56999999999999995</v>
      </c>
      <c r="N1935" t="s">
        <v>162</v>
      </c>
      <c r="O1935" t="s">
        <v>162</v>
      </c>
      <c r="P1935" t="s">
        <v>9573</v>
      </c>
      <c r="Q1935">
        <v>0.08</v>
      </c>
      <c r="R1935" t="s">
        <v>162</v>
      </c>
      <c r="S1935" t="s">
        <v>164</v>
      </c>
      <c r="T1935" t="s">
        <v>164</v>
      </c>
      <c r="U1935" t="s">
        <v>162</v>
      </c>
      <c r="V1935">
        <v>3.73</v>
      </c>
      <c r="X1935" t="s">
        <v>162</v>
      </c>
      <c r="Y1935" t="s">
        <v>162</v>
      </c>
      <c r="Z1935" t="s">
        <v>162</v>
      </c>
      <c r="AA1935" t="s">
        <v>162</v>
      </c>
      <c r="AB1935">
        <v>4.6900000000000004</v>
      </c>
      <c r="AC1935">
        <v>5.81</v>
      </c>
      <c r="AD1935">
        <v>6.22</v>
      </c>
      <c r="AE1935" t="s">
        <v>162</v>
      </c>
      <c r="AF1935" t="s">
        <v>162</v>
      </c>
      <c r="AG1935">
        <v>803925</v>
      </c>
      <c r="AH1935">
        <v>2288</v>
      </c>
      <c r="AI1935">
        <v>2288</v>
      </c>
      <c r="AJ1935">
        <v>274936</v>
      </c>
      <c r="AK1935">
        <v>489354</v>
      </c>
      <c r="AL1935">
        <v>13730</v>
      </c>
      <c r="AM1935">
        <v>25906</v>
      </c>
      <c r="AN1935" t="s">
        <v>164</v>
      </c>
      <c r="AO1935">
        <v>7</v>
      </c>
      <c r="AP1935" t="s">
        <v>162</v>
      </c>
      <c r="AQ1935">
        <v>3.63</v>
      </c>
      <c r="AR1935">
        <v>69</v>
      </c>
      <c r="AS1935">
        <v>3.51</v>
      </c>
      <c r="AT1935" t="s">
        <v>193</v>
      </c>
      <c r="AV1935">
        <v>0.71</v>
      </c>
      <c r="AW1935">
        <v>0.67</v>
      </c>
      <c r="AX1935">
        <v>46.800820000000002</v>
      </c>
      <c r="AY1935">
        <v>-88.490399999999994</v>
      </c>
      <c r="AZ1935" t="s">
        <v>164</v>
      </c>
      <c r="BC1935" t="s">
        <v>164</v>
      </c>
      <c r="BD1935">
        <v>-9850706.2679999992</v>
      </c>
      <c r="BE1935" s="1" t="s">
        <v>9574</v>
      </c>
    </row>
    <row r="1936" spans="1:57" x14ac:dyDescent="0.25">
      <c r="A1936">
        <v>83467</v>
      </c>
      <c r="B1936">
        <v>10587</v>
      </c>
      <c r="C1936">
        <v>5</v>
      </c>
      <c r="D1936" t="s">
        <v>155</v>
      </c>
      <c r="E1936" t="s">
        <v>156</v>
      </c>
      <c r="F1936">
        <v>81721</v>
      </c>
      <c r="G1936" t="s">
        <v>9575</v>
      </c>
      <c r="H1936" t="s">
        <v>9576</v>
      </c>
      <c r="I1936" t="s">
        <v>9577</v>
      </c>
      <c r="J1936" t="s">
        <v>549</v>
      </c>
      <c r="K1936" t="s">
        <v>549</v>
      </c>
      <c r="L1936">
        <v>49007</v>
      </c>
      <c r="M1936">
        <v>0.56999999999999995</v>
      </c>
      <c r="N1936" t="s">
        <v>162</v>
      </c>
      <c r="O1936" t="s">
        <v>162</v>
      </c>
      <c r="P1936" t="s">
        <v>9578</v>
      </c>
      <c r="Q1936">
        <v>0.08</v>
      </c>
      <c r="R1936" t="s">
        <v>162</v>
      </c>
      <c r="S1936" t="s">
        <v>164</v>
      </c>
      <c r="T1936" t="s">
        <v>164</v>
      </c>
      <c r="U1936" t="s">
        <v>162</v>
      </c>
      <c r="V1936">
        <v>3.94</v>
      </c>
      <c r="X1936" t="s">
        <v>162</v>
      </c>
      <c r="Y1936" t="s">
        <v>162</v>
      </c>
      <c r="Z1936" t="s">
        <v>162</v>
      </c>
      <c r="AA1936" t="s">
        <v>162</v>
      </c>
      <c r="AB1936">
        <v>4.75</v>
      </c>
      <c r="AC1936">
        <v>5.99</v>
      </c>
      <c r="AD1936">
        <v>6.46</v>
      </c>
      <c r="AE1936" t="s">
        <v>162</v>
      </c>
      <c r="AF1936" t="s">
        <v>162</v>
      </c>
      <c r="AG1936">
        <v>805622</v>
      </c>
      <c r="AH1936">
        <v>1932199</v>
      </c>
      <c r="AI1936">
        <v>1932199</v>
      </c>
      <c r="AJ1936">
        <v>83190</v>
      </c>
      <c r="AK1936">
        <v>141930</v>
      </c>
      <c r="AL1936">
        <v>194369</v>
      </c>
      <c r="AM1936">
        <v>386134</v>
      </c>
      <c r="AN1936" t="s">
        <v>164</v>
      </c>
      <c r="AO1936">
        <v>11</v>
      </c>
      <c r="AP1936" t="s">
        <v>162</v>
      </c>
      <c r="AQ1936">
        <v>0.49</v>
      </c>
      <c r="AS1936">
        <v>0.28999999999999998</v>
      </c>
      <c r="AT1936" t="s">
        <v>165</v>
      </c>
      <c r="AV1936">
        <v>0.12</v>
      </c>
      <c r="AW1936">
        <v>0.01</v>
      </c>
      <c r="AX1936">
        <v>42.301003999999999</v>
      </c>
      <c r="AY1936">
        <v>-85.579490000000007</v>
      </c>
      <c r="AZ1936" t="s">
        <v>164</v>
      </c>
      <c r="BC1936" t="s">
        <v>164</v>
      </c>
      <c r="BD1936">
        <v>-9526665.2489999998</v>
      </c>
      <c r="BE1936" s="1" t="s">
        <v>9579</v>
      </c>
    </row>
    <row r="1937" spans="1:57" x14ac:dyDescent="0.25">
      <c r="A1937">
        <v>83526</v>
      </c>
      <c r="B1937">
        <v>11139</v>
      </c>
      <c r="C1937">
        <v>5</v>
      </c>
      <c r="D1937" t="s">
        <v>155</v>
      </c>
      <c r="E1937" t="s">
        <v>156</v>
      </c>
      <c r="F1937">
        <v>133086</v>
      </c>
      <c r="G1937" t="s">
        <v>9580</v>
      </c>
      <c r="H1937" t="s">
        <v>9581</v>
      </c>
      <c r="I1937" t="s">
        <v>9582</v>
      </c>
      <c r="J1937" t="s">
        <v>1913</v>
      </c>
      <c r="K1937" t="s">
        <v>284</v>
      </c>
      <c r="L1937">
        <v>48312</v>
      </c>
      <c r="M1937">
        <v>0.56999999999999995</v>
      </c>
      <c r="N1937" t="s">
        <v>162</v>
      </c>
      <c r="O1937" t="s">
        <v>162</v>
      </c>
      <c r="P1937" t="s">
        <v>9583</v>
      </c>
      <c r="Q1937">
        <v>0.08</v>
      </c>
      <c r="R1937" t="s">
        <v>162</v>
      </c>
      <c r="S1937" t="s">
        <v>164</v>
      </c>
      <c r="T1937" t="s">
        <v>164</v>
      </c>
      <c r="U1937" t="s">
        <v>162</v>
      </c>
      <c r="V1937">
        <v>3.96</v>
      </c>
      <c r="X1937" t="s">
        <v>162</v>
      </c>
      <c r="Y1937" t="s">
        <v>162</v>
      </c>
      <c r="Z1937" t="s">
        <v>162</v>
      </c>
      <c r="AA1937" t="s">
        <v>162</v>
      </c>
      <c r="AB1937">
        <v>4.79</v>
      </c>
      <c r="AC1937">
        <v>5.84</v>
      </c>
      <c r="AD1937">
        <v>6.23</v>
      </c>
      <c r="AE1937" t="s">
        <v>162</v>
      </c>
      <c r="AF1937" t="s">
        <v>162</v>
      </c>
      <c r="AG1937">
        <v>840948</v>
      </c>
      <c r="AH1937">
        <v>1107864</v>
      </c>
      <c r="AI1937">
        <v>1107864</v>
      </c>
      <c r="AJ1937">
        <v>46316</v>
      </c>
      <c r="AK1937">
        <v>6002</v>
      </c>
      <c r="AL1937">
        <v>62964</v>
      </c>
      <c r="AM1937">
        <v>725666</v>
      </c>
      <c r="AN1937" t="s">
        <v>164</v>
      </c>
      <c r="AO1937">
        <v>10</v>
      </c>
      <c r="AP1937" t="s">
        <v>162</v>
      </c>
      <c r="AQ1937">
        <v>0.1</v>
      </c>
      <c r="AR1937">
        <v>120</v>
      </c>
      <c r="AS1937">
        <v>7.0000000000000007E-2</v>
      </c>
      <c r="AT1937" t="s">
        <v>165</v>
      </c>
      <c r="AU1937">
        <v>120</v>
      </c>
      <c r="AV1937">
        <v>0.1</v>
      </c>
      <c r="AW1937">
        <v>0.08</v>
      </c>
      <c r="AX1937">
        <v>42.563544</v>
      </c>
      <c r="AY1937">
        <v>-83.041162</v>
      </c>
      <c r="AZ1937" t="s">
        <v>164</v>
      </c>
      <c r="BC1937" t="s">
        <v>164</v>
      </c>
      <c r="BD1937">
        <v>-9244099.8690000009</v>
      </c>
      <c r="BE1937" s="1" t="s">
        <v>9584</v>
      </c>
    </row>
    <row r="1938" spans="1:57" x14ac:dyDescent="0.25">
      <c r="A1938">
        <v>83534</v>
      </c>
      <c r="B1938">
        <v>11176</v>
      </c>
      <c r="C1938">
        <v>5</v>
      </c>
      <c r="D1938" t="s">
        <v>155</v>
      </c>
      <c r="E1938" t="s">
        <v>156</v>
      </c>
      <c r="F1938">
        <v>109301</v>
      </c>
      <c r="G1938" t="s">
        <v>9585</v>
      </c>
      <c r="H1938" t="s">
        <v>9586</v>
      </c>
      <c r="I1938" t="s">
        <v>9587</v>
      </c>
      <c r="J1938" t="s">
        <v>1858</v>
      </c>
      <c r="K1938" t="s">
        <v>1859</v>
      </c>
      <c r="L1938">
        <v>49307</v>
      </c>
      <c r="M1938">
        <v>0.56000000000000005</v>
      </c>
      <c r="N1938" t="s">
        <v>162</v>
      </c>
      <c r="O1938" t="s">
        <v>162</v>
      </c>
      <c r="P1938" t="s">
        <v>9588</v>
      </c>
      <c r="Q1938">
        <v>0.08</v>
      </c>
      <c r="R1938" t="s">
        <v>162</v>
      </c>
      <c r="S1938" t="s">
        <v>164</v>
      </c>
      <c r="T1938" t="s">
        <v>164</v>
      </c>
      <c r="U1938" t="s">
        <v>162</v>
      </c>
      <c r="V1938">
        <v>3.88</v>
      </c>
      <c r="X1938" t="s">
        <v>162</v>
      </c>
      <c r="Y1938" t="s">
        <v>162</v>
      </c>
      <c r="Z1938" t="s">
        <v>162</v>
      </c>
      <c r="AA1938" t="s">
        <v>162</v>
      </c>
      <c r="AB1938">
        <v>4.96</v>
      </c>
      <c r="AC1938">
        <v>6.2</v>
      </c>
      <c r="AD1938">
        <v>6.67</v>
      </c>
      <c r="AE1938" t="s">
        <v>162</v>
      </c>
      <c r="AF1938" t="s">
        <v>162</v>
      </c>
      <c r="AG1938">
        <v>593134</v>
      </c>
      <c r="AH1938">
        <v>862040</v>
      </c>
      <c r="AI1938">
        <v>862040</v>
      </c>
      <c r="AJ1938">
        <v>112493</v>
      </c>
      <c r="AK1938">
        <v>171729</v>
      </c>
      <c r="AL1938">
        <v>76157</v>
      </c>
      <c r="AM1938">
        <v>232756</v>
      </c>
      <c r="AN1938" t="s">
        <v>164</v>
      </c>
      <c r="AO1938">
        <v>9</v>
      </c>
      <c r="AP1938" t="s">
        <v>162</v>
      </c>
      <c r="AQ1938">
        <v>1.68</v>
      </c>
      <c r="AS1938">
        <v>4.3499999999999996</v>
      </c>
      <c r="AT1938" t="s">
        <v>165</v>
      </c>
      <c r="AU1938">
        <v>138</v>
      </c>
      <c r="AV1938">
        <v>0</v>
      </c>
      <c r="AW1938">
        <v>15.38</v>
      </c>
      <c r="AX1938">
        <v>43.687649999999998</v>
      </c>
      <c r="AY1938">
        <v>-85.486818999999997</v>
      </c>
      <c r="AZ1938" t="s">
        <v>164</v>
      </c>
      <c r="BC1938" t="s">
        <v>164</v>
      </c>
      <c r="BD1938">
        <v>-9516349.1610000003</v>
      </c>
      <c r="BE1938" s="1" t="s">
        <v>9589</v>
      </c>
    </row>
    <row r="1939" spans="1:57" x14ac:dyDescent="0.25">
      <c r="A1939">
        <v>83611</v>
      </c>
      <c r="B1939">
        <v>12068</v>
      </c>
      <c r="C1939">
        <v>5</v>
      </c>
      <c r="D1939" t="s">
        <v>155</v>
      </c>
      <c r="E1939" t="s">
        <v>156</v>
      </c>
      <c r="F1939">
        <v>63323</v>
      </c>
      <c r="G1939" t="s">
        <v>9590</v>
      </c>
      <c r="H1939" t="s">
        <v>9591</v>
      </c>
      <c r="I1939" t="s">
        <v>9592</v>
      </c>
      <c r="J1939" t="s">
        <v>8517</v>
      </c>
      <c r="K1939" t="s">
        <v>828</v>
      </c>
      <c r="L1939">
        <v>49642</v>
      </c>
      <c r="M1939">
        <v>0.56999999999999995</v>
      </c>
      <c r="N1939" t="s">
        <v>164</v>
      </c>
      <c r="O1939" t="s">
        <v>162</v>
      </c>
      <c r="P1939" t="s">
        <v>9593</v>
      </c>
      <c r="Q1939">
        <v>0.08</v>
      </c>
      <c r="R1939" t="s">
        <v>162</v>
      </c>
      <c r="S1939" t="s">
        <v>164</v>
      </c>
      <c r="T1939" t="s">
        <v>164</v>
      </c>
      <c r="U1939" t="s">
        <v>162</v>
      </c>
      <c r="V1939">
        <v>3.85</v>
      </c>
      <c r="X1939" t="s">
        <v>162</v>
      </c>
      <c r="Y1939" t="s">
        <v>162</v>
      </c>
      <c r="Z1939" t="s">
        <v>162</v>
      </c>
      <c r="AA1939" t="s">
        <v>162</v>
      </c>
      <c r="AB1939">
        <v>4.82</v>
      </c>
      <c r="AC1939">
        <v>6.03</v>
      </c>
      <c r="AD1939">
        <v>6.48</v>
      </c>
      <c r="AE1939" t="s">
        <v>162</v>
      </c>
      <c r="AF1939" t="s">
        <v>162</v>
      </c>
      <c r="AG1939">
        <v>702717</v>
      </c>
      <c r="AH1939">
        <v>461269</v>
      </c>
      <c r="AI1939">
        <v>461269</v>
      </c>
      <c r="AJ1939">
        <v>122397</v>
      </c>
      <c r="AK1939">
        <v>284231</v>
      </c>
      <c r="AL1939">
        <v>75787</v>
      </c>
      <c r="AM1939">
        <v>220302</v>
      </c>
      <c r="AN1939" t="s">
        <v>164</v>
      </c>
      <c r="AO1939">
        <v>9</v>
      </c>
      <c r="AP1939" t="s">
        <v>162</v>
      </c>
      <c r="AQ1939">
        <v>2.6</v>
      </c>
      <c r="AR1939">
        <v>69</v>
      </c>
      <c r="AS1939">
        <v>2.4900000000000002</v>
      </c>
      <c r="AT1939" t="s">
        <v>165</v>
      </c>
      <c r="AU1939">
        <v>69</v>
      </c>
      <c r="AV1939">
        <v>0.52</v>
      </c>
      <c r="AW1939">
        <v>3.36</v>
      </c>
      <c r="AX1939">
        <v>43.893500000000003</v>
      </c>
      <c r="AY1939">
        <v>-85.786299999999997</v>
      </c>
      <c r="AZ1939" t="s">
        <v>164</v>
      </c>
      <c r="BC1939" t="s">
        <v>164</v>
      </c>
      <c r="BD1939">
        <v>-9549687.2329999991</v>
      </c>
      <c r="BE1939" s="1" t="s">
        <v>9594</v>
      </c>
    </row>
    <row r="1940" spans="1:57" x14ac:dyDescent="0.25">
      <c r="A1940">
        <v>83659</v>
      </c>
      <c r="B1940">
        <v>12694</v>
      </c>
      <c r="C1940">
        <v>5</v>
      </c>
      <c r="D1940" t="s">
        <v>155</v>
      </c>
      <c r="E1940" t="s">
        <v>156</v>
      </c>
      <c r="F1940">
        <v>155625</v>
      </c>
      <c r="G1940" t="s">
        <v>9595</v>
      </c>
      <c r="H1940" t="s">
        <v>9596</v>
      </c>
      <c r="I1940" t="s">
        <v>9597</v>
      </c>
      <c r="J1940" t="s">
        <v>3789</v>
      </c>
      <c r="K1940" t="s">
        <v>828</v>
      </c>
      <c r="L1940">
        <v>49642</v>
      </c>
      <c r="M1940">
        <v>0.56999999999999995</v>
      </c>
      <c r="N1940" t="s">
        <v>162</v>
      </c>
      <c r="O1940" t="s">
        <v>162</v>
      </c>
      <c r="P1940" t="s">
        <v>9598</v>
      </c>
      <c r="Q1940">
        <v>0.08</v>
      </c>
      <c r="R1940" t="s">
        <v>162</v>
      </c>
      <c r="S1940" t="s">
        <v>164</v>
      </c>
      <c r="T1940" t="s">
        <v>164</v>
      </c>
      <c r="U1940" t="s">
        <v>162</v>
      </c>
      <c r="V1940">
        <v>3.85</v>
      </c>
      <c r="X1940" t="s">
        <v>162</v>
      </c>
      <c r="Y1940" t="s">
        <v>162</v>
      </c>
      <c r="Z1940" t="s">
        <v>162</v>
      </c>
      <c r="AA1940" t="s">
        <v>162</v>
      </c>
      <c r="AB1940">
        <v>4.53</v>
      </c>
      <c r="AC1940">
        <v>5.84</v>
      </c>
      <c r="AD1940">
        <v>6.33</v>
      </c>
      <c r="AE1940" t="s">
        <v>162</v>
      </c>
      <c r="AF1940" t="s">
        <v>162</v>
      </c>
      <c r="AG1940">
        <v>693285</v>
      </c>
      <c r="AH1940">
        <v>461269</v>
      </c>
      <c r="AI1940">
        <v>461269</v>
      </c>
      <c r="AJ1940">
        <v>116669</v>
      </c>
      <c r="AK1940">
        <v>284231</v>
      </c>
      <c r="AL1940">
        <v>75475</v>
      </c>
      <c r="AM1940">
        <v>216911</v>
      </c>
      <c r="AN1940" t="s">
        <v>164</v>
      </c>
      <c r="AO1940">
        <v>9</v>
      </c>
      <c r="AP1940" t="s">
        <v>162</v>
      </c>
      <c r="AQ1940">
        <v>1.88</v>
      </c>
      <c r="AR1940">
        <v>69</v>
      </c>
      <c r="AS1940">
        <v>1.88</v>
      </c>
      <c r="AT1940" t="s">
        <v>165</v>
      </c>
      <c r="AU1940">
        <v>69</v>
      </c>
      <c r="AV1940">
        <v>0.2</v>
      </c>
      <c r="AW1940">
        <v>2.93</v>
      </c>
      <c r="AX1940">
        <v>43.884593000000002</v>
      </c>
      <c r="AY1940">
        <v>-85.797622000000004</v>
      </c>
      <c r="AZ1940" t="s">
        <v>164</v>
      </c>
      <c r="BC1940" t="s">
        <v>164</v>
      </c>
      <c r="BD1940">
        <v>-9550947.5920000002</v>
      </c>
      <c r="BE1940" s="1" t="s">
        <v>9599</v>
      </c>
    </row>
    <row r="1941" spans="1:57" x14ac:dyDescent="0.25">
      <c r="A1941">
        <v>83752</v>
      </c>
      <c r="B1941">
        <v>13793</v>
      </c>
      <c r="C1941">
        <v>5</v>
      </c>
      <c r="D1941" t="s">
        <v>155</v>
      </c>
      <c r="E1941" t="s">
        <v>156</v>
      </c>
      <c r="F1941">
        <v>115761</v>
      </c>
      <c r="G1941" t="s">
        <v>9600</v>
      </c>
      <c r="H1941" t="s">
        <v>9601</v>
      </c>
      <c r="I1941" t="s">
        <v>9602</v>
      </c>
      <c r="J1941" t="s">
        <v>4460</v>
      </c>
      <c r="K1941" t="s">
        <v>240</v>
      </c>
      <c r="L1941">
        <v>48009</v>
      </c>
      <c r="M1941">
        <v>0.52</v>
      </c>
      <c r="N1941" t="s">
        <v>162</v>
      </c>
      <c r="O1941" t="s">
        <v>162</v>
      </c>
      <c r="P1941" t="s">
        <v>9603</v>
      </c>
      <c r="Q1941">
        <v>0.08</v>
      </c>
      <c r="R1941" t="s">
        <v>162</v>
      </c>
      <c r="S1941" t="s">
        <v>164</v>
      </c>
      <c r="T1941" t="s">
        <v>164</v>
      </c>
      <c r="U1941" t="s">
        <v>162</v>
      </c>
      <c r="V1941">
        <v>3.97</v>
      </c>
      <c r="X1941" t="s">
        <v>162</v>
      </c>
      <c r="Y1941" t="s">
        <v>162</v>
      </c>
      <c r="Z1941" t="s">
        <v>162</v>
      </c>
      <c r="AA1941" t="s">
        <v>162</v>
      </c>
      <c r="AB1941">
        <v>4.8899999999999997</v>
      </c>
      <c r="AC1941">
        <v>6.07</v>
      </c>
      <c r="AD1941">
        <v>6.48</v>
      </c>
      <c r="AE1941" t="s">
        <v>162</v>
      </c>
      <c r="AF1941" t="s">
        <v>162</v>
      </c>
      <c r="AG1941">
        <v>927180</v>
      </c>
      <c r="AH1941">
        <v>1445972</v>
      </c>
      <c r="AI1941">
        <v>1445972</v>
      </c>
      <c r="AJ1941">
        <v>50333</v>
      </c>
      <c r="AK1941">
        <v>6358</v>
      </c>
      <c r="AL1941">
        <v>70417</v>
      </c>
      <c r="AM1941">
        <v>800072</v>
      </c>
      <c r="AN1941" t="s">
        <v>164</v>
      </c>
      <c r="AO1941">
        <v>10</v>
      </c>
      <c r="AP1941" t="s">
        <v>162</v>
      </c>
      <c r="AQ1941">
        <v>1.57</v>
      </c>
      <c r="AR1941">
        <v>120</v>
      </c>
      <c r="AS1941">
        <v>0.66</v>
      </c>
      <c r="AT1941" t="s">
        <v>165</v>
      </c>
      <c r="AU1941">
        <v>120</v>
      </c>
      <c r="AV1941">
        <v>0.02</v>
      </c>
      <c r="AW1941">
        <v>0.67</v>
      </c>
      <c r="AX1941">
        <v>42.545658000000003</v>
      </c>
      <c r="AY1941">
        <v>-83.211333999999994</v>
      </c>
      <c r="AZ1941" t="s">
        <v>164</v>
      </c>
      <c r="BC1941" t="s">
        <v>164</v>
      </c>
      <c r="BD1941">
        <v>-9263043.3289999999</v>
      </c>
      <c r="BE1941" s="1" t="s">
        <v>9604</v>
      </c>
    </row>
    <row r="1942" spans="1:57" x14ac:dyDescent="0.25">
      <c r="A1942">
        <v>83909</v>
      </c>
      <c r="B1942">
        <v>15967</v>
      </c>
      <c r="C1942">
        <v>5</v>
      </c>
      <c r="D1942" t="s">
        <v>155</v>
      </c>
      <c r="E1942" t="s">
        <v>156</v>
      </c>
      <c r="F1942">
        <v>137445</v>
      </c>
      <c r="G1942" t="s">
        <v>9605</v>
      </c>
      <c r="H1942" t="s">
        <v>9606</v>
      </c>
      <c r="I1942" t="s">
        <v>9607</v>
      </c>
      <c r="J1942" t="s">
        <v>3437</v>
      </c>
      <c r="K1942" t="s">
        <v>261</v>
      </c>
      <c r="L1942">
        <v>49747</v>
      </c>
      <c r="M1942">
        <v>0.56999999999999995</v>
      </c>
      <c r="N1942" t="s">
        <v>162</v>
      </c>
      <c r="O1942" t="s">
        <v>162</v>
      </c>
      <c r="P1942" t="s">
        <v>9608</v>
      </c>
      <c r="Q1942">
        <v>0.08</v>
      </c>
      <c r="R1942" t="s">
        <v>162</v>
      </c>
      <c r="S1942" t="s">
        <v>164</v>
      </c>
      <c r="T1942" t="s">
        <v>164</v>
      </c>
      <c r="U1942" t="s">
        <v>162</v>
      </c>
      <c r="V1942">
        <v>3.72</v>
      </c>
      <c r="X1942" t="s">
        <v>162</v>
      </c>
      <c r="Y1942" t="s">
        <v>162</v>
      </c>
      <c r="Z1942" t="s">
        <v>162</v>
      </c>
      <c r="AA1942" t="s">
        <v>162</v>
      </c>
      <c r="AB1942">
        <v>4.6900000000000004</v>
      </c>
      <c r="AC1942">
        <v>5.87</v>
      </c>
      <c r="AD1942">
        <v>6.31</v>
      </c>
      <c r="AE1942" t="s">
        <v>162</v>
      </c>
      <c r="AF1942" t="s">
        <v>162</v>
      </c>
      <c r="AG1942">
        <v>536710</v>
      </c>
      <c r="AH1942">
        <v>38871</v>
      </c>
      <c r="AI1942">
        <v>38871</v>
      </c>
      <c r="AJ1942">
        <v>144499</v>
      </c>
      <c r="AK1942">
        <v>331559</v>
      </c>
      <c r="AL1942">
        <v>18679</v>
      </c>
      <c r="AM1942">
        <v>41972</v>
      </c>
      <c r="AN1942" t="s">
        <v>164</v>
      </c>
      <c r="AO1942">
        <v>8</v>
      </c>
      <c r="AP1942" t="s">
        <v>162</v>
      </c>
      <c r="AQ1942">
        <v>1.25</v>
      </c>
      <c r="AS1942">
        <v>0</v>
      </c>
      <c r="AT1942" t="s">
        <v>165</v>
      </c>
      <c r="AU1942">
        <v>138</v>
      </c>
      <c r="AV1942">
        <v>0</v>
      </c>
      <c r="AW1942">
        <v>4.2</v>
      </c>
      <c r="AX1942">
        <v>45.403103999999999</v>
      </c>
      <c r="AY1942">
        <v>-84.611316000000002</v>
      </c>
      <c r="AZ1942" t="s">
        <v>164</v>
      </c>
      <c r="BC1942" t="s">
        <v>164</v>
      </c>
      <c r="BD1942">
        <v>-9418888.6129999999</v>
      </c>
      <c r="BE1942" s="1" t="s">
        <v>9609</v>
      </c>
    </row>
    <row r="1943" spans="1:57" x14ac:dyDescent="0.25">
      <c r="A1943">
        <v>84011</v>
      </c>
      <c r="B1943">
        <v>17089</v>
      </c>
      <c r="C1943">
        <v>5</v>
      </c>
      <c r="D1943" t="s">
        <v>155</v>
      </c>
      <c r="E1943" t="s">
        <v>156</v>
      </c>
      <c r="F1943">
        <v>125705</v>
      </c>
      <c r="G1943" t="s">
        <v>9610</v>
      </c>
      <c r="H1943" t="s">
        <v>9611</v>
      </c>
      <c r="I1943" t="s">
        <v>9612</v>
      </c>
      <c r="J1943" t="s">
        <v>370</v>
      </c>
      <c r="K1943" t="s">
        <v>272</v>
      </c>
      <c r="L1943">
        <v>49686</v>
      </c>
      <c r="M1943">
        <v>0.55000000000000004</v>
      </c>
      <c r="N1943" t="s">
        <v>162</v>
      </c>
      <c r="O1943" t="s">
        <v>162</v>
      </c>
      <c r="P1943" t="s">
        <v>9613</v>
      </c>
      <c r="Q1943">
        <v>0.08</v>
      </c>
      <c r="R1943" t="s">
        <v>162</v>
      </c>
      <c r="S1943" t="s">
        <v>164</v>
      </c>
      <c r="T1943" t="s">
        <v>164</v>
      </c>
      <c r="U1943" t="s">
        <v>162</v>
      </c>
      <c r="V1943">
        <v>3.8</v>
      </c>
      <c r="X1943" t="s">
        <v>162</v>
      </c>
      <c r="Y1943" t="s">
        <v>162</v>
      </c>
      <c r="Z1943" t="s">
        <v>164</v>
      </c>
      <c r="AA1943" t="s">
        <v>162</v>
      </c>
      <c r="AB1943">
        <v>5.15</v>
      </c>
      <c r="AC1943">
        <v>6.3</v>
      </c>
      <c r="AD1943">
        <v>6.73</v>
      </c>
      <c r="AE1943" t="s">
        <v>162</v>
      </c>
      <c r="AF1943" t="s">
        <v>162</v>
      </c>
      <c r="AG1943">
        <v>542383</v>
      </c>
      <c r="AH1943">
        <v>68444</v>
      </c>
      <c r="AI1943">
        <v>68444</v>
      </c>
      <c r="AJ1943">
        <v>129884</v>
      </c>
      <c r="AK1943">
        <v>330839</v>
      </c>
      <c r="AL1943">
        <v>17781</v>
      </c>
      <c r="AM1943">
        <v>63878</v>
      </c>
      <c r="AN1943" t="s">
        <v>164</v>
      </c>
      <c r="AO1943">
        <v>9</v>
      </c>
      <c r="AP1943" t="s">
        <v>162</v>
      </c>
      <c r="AQ1943">
        <v>0.18</v>
      </c>
      <c r="AS1943">
        <v>0.09</v>
      </c>
      <c r="AT1943" t="s">
        <v>165</v>
      </c>
      <c r="AV1943">
        <v>0.99</v>
      </c>
      <c r="AW1943">
        <v>0.17</v>
      </c>
      <c r="AX1943">
        <v>44.733885000000001</v>
      </c>
      <c r="AY1943">
        <v>-85.625552999999996</v>
      </c>
      <c r="AZ1943" t="s">
        <v>164</v>
      </c>
      <c r="BA1943" t="s">
        <v>164</v>
      </c>
      <c r="BC1943" t="s">
        <v>164</v>
      </c>
      <c r="BD1943">
        <v>-9531792.9590000007</v>
      </c>
      <c r="BE1943" s="1" t="s">
        <v>9614</v>
      </c>
    </row>
    <row r="1944" spans="1:57" x14ac:dyDescent="0.25">
      <c r="A1944">
        <v>84150</v>
      </c>
      <c r="B1944">
        <v>18864</v>
      </c>
      <c r="C1944">
        <v>5</v>
      </c>
      <c r="D1944" t="s">
        <v>155</v>
      </c>
      <c r="E1944" t="s">
        <v>156</v>
      </c>
      <c r="F1944">
        <v>109306</v>
      </c>
      <c r="G1944" t="s">
        <v>9615</v>
      </c>
      <c r="H1944" t="s">
        <v>9616</v>
      </c>
      <c r="I1944" t="s">
        <v>9617</v>
      </c>
      <c r="J1944" t="s">
        <v>1858</v>
      </c>
      <c r="K1944" t="s">
        <v>1859</v>
      </c>
      <c r="L1944">
        <v>49307</v>
      </c>
      <c r="M1944">
        <v>0.55000000000000004</v>
      </c>
      <c r="N1944" t="s">
        <v>162</v>
      </c>
      <c r="O1944" t="s">
        <v>162</v>
      </c>
      <c r="P1944" t="s">
        <v>9618</v>
      </c>
      <c r="Q1944">
        <v>0.08</v>
      </c>
      <c r="R1944" t="s">
        <v>162</v>
      </c>
      <c r="S1944" t="s">
        <v>164</v>
      </c>
      <c r="T1944" t="s">
        <v>164</v>
      </c>
      <c r="U1944" t="s">
        <v>162</v>
      </c>
      <c r="V1944">
        <v>3.88</v>
      </c>
      <c r="X1944" t="s">
        <v>162</v>
      </c>
      <c r="Y1944" t="s">
        <v>162</v>
      </c>
      <c r="Z1944" t="s">
        <v>162</v>
      </c>
      <c r="AA1944" t="s">
        <v>162</v>
      </c>
      <c r="AB1944">
        <v>4.8</v>
      </c>
      <c r="AC1944">
        <v>6.06</v>
      </c>
      <c r="AD1944">
        <v>6.54</v>
      </c>
      <c r="AE1944" t="s">
        <v>162</v>
      </c>
      <c r="AF1944" t="s">
        <v>162</v>
      </c>
      <c r="AG1944">
        <v>593134</v>
      </c>
      <c r="AH1944">
        <v>862040</v>
      </c>
      <c r="AI1944">
        <v>862040</v>
      </c>
      <c r="AJ1944">
        <v>112493</v>
      </c>
      <c r="AK1944">
        <v>171729</v>
      </c>
      <c r="AL1944">
        <v>76157</v>
      </c>
      <c r="AM1944">
        <v>232756</v>
      </c>
      <c r="AN1944" t="s">
        <v>164</v>
      </c>
      <c r="AO1944">
        <v>9</v>
      </c>
      <c r="AP1944" t="s">
        <v>162</v>
      </c>
      <c r="AQ1944">
        <v>0.99</v>
      </c>
      <c r="AS1944">
        <v>3.41</v>
      </c>
      <c r="AT1944" t="s">
        <v>165</v>
      </c>
      <c r="AU1944">
        <v>69</v>
      </c>
      <c r="AV1944">
        <v>0</v>
      </c>
      <c r="AW1944">
        <v>14.42</v>
      </c>
      <c r="AX1944">
        <v>43.703412</v>
      </c>
      <c r="AY1944">
        <v>-85.484049999999996</v>
      </c>
      <c r="AZ1944" t="s">
        <v>164</v>
      </c>
      <c r="BC1944" t="s">
        <v>164</v>
      </c>
      <c r="BD1944">
        <v>-9516040.9169999994</v>
      </c>
      <c r="BE1944" s="1" t="s">
        <v>9619</v>
      </c>
    </row>
    <row r="1945" spans="1:57" x14ac:dyDescent="0.25">
      <c r="A1945">
        <v>84152</v>
      </c>
      <c r="B1945">
        <v>18936</v>
      </c>
      <c r="C1945">
        <v>5</v>
      </c>
      <c r="D1945" t="s">
        <v>155</v>
      </c>
      <c r="E1945" t="s">
        <v>156</v>
      </c>
      <c r="F1945">
        <v>104442</v>
      </c>
      <c r="G1945" t="s">
        <v>9620</v>
      </c>
      <c r="H1945" t="s">
        <v>9621</v>
      </c>
      <c r="I1945" t="s">
        <v>9621</v>
      </c>
      <c r="J1945" t="s">
        <v>802</v>
      </c>
      <c r="K1945" t="s">
        <v>633</v>
      </c>
      <c r="L1945">
        <v>49221</v>
      </c>
      <c r="M1945">
        <v>0.56999999999999995</v>
      </c>
      <c r="N1945" t="s">
        <v>162</v>
      </c>
      <c r="O1945" t="s">
        <v>162</v>
      </c>
      <c r="P1945" t="s">
        <v>9622</v>
      </c>
      <c r="Q1945">
        <v>0.08</v>
      </c>
      <c r="R1945" t="s">
        <v>162</v>
      </c>
      <c r="S1945" t="s">
        <v>164</v>
      </c>
      <c r="T1945" t="s">
        <v>164</v>
      </c>
      <c r="U1945" t="s">
        <v>162</v>
      </c>
      <c r="V1945">
        <v>4.01</v>
      </c>
      <c r="X1945" t="s">
        <v>162</v>
      </c>
      <c r="Y1945" t="s">
        <v>162</v>
      </c>
      <c r="Z1945" t="s">
        <v>164</v>
      </c>
      <c r="AA1945" t="s">
        <v>162</v>
      </c>
      <c r="AB1945">
        <v>5.25</v>
      </c>
      <c r="AC1945">
        <v>6.53</v>
      </c>
      <c r="AD1945">
        <v>6.95</v>
      </c>
      <c r="AE1945" t="s">
        <v>162</v>
      </c>
      <c r="AF1945" t="s">
        <v>162</v>
      </c>
      <c r="AG1945">
        <v>956450</v>
      </c>
      <c r="AH1945">
        <v>2295043</v>
      </c>
      <c r="AI1945">
        <v>2295043</v>
      </c>
      <c r="AJ1945">
        <v>59164</v>
      </c>
      <c r="AK1945">
        <v>48105</v>
      </c>
      <c r="AL1945">
        <v>114975</v>
      </c>
      <c r="AM1945">
        <v>734206</v>
      </c>
      <c r="AN1945" t="s">
        <v>164</v>
      </c>
      <c r="AO1945">
        <v>12</v>
      </c>
      <c r="AP1945" t="s">
        <v>162</v>
      </c>
      <c r="AQ1945">
        <v>0.74</v>
      </c>
      <c r="AR1945">
        <v>138</v>
      </c>
      <c r="AS1945">
        <v>0.56999999999999995</v>
      </c>
      <c r="AT1945" t="s">
        <v>165</v>
      </c>
      <c r="AU1945">
        <v>138</v>
      </c>
      <c r="AV1945">
        <v>0</v>
      </c>
      <c r="AW1945">
        <v>0.56000000000000005</v>
      </c>
      <c r="AX1945">
        <v>41.899535999999998</v>
      </c>
      <c r="AY1945">
        <v>-84.041658999999996</v>
      </c>
      <c r="AZ1945" t="s">
        <v>164</v>
      </c>
      <c r="BA1945" t="s">
        <v>164</v>
      </c>
      <c r="BC1945" t="s">
        <v>164</v>
      </c>
      <c r="BD1945">
        <v>-9355474.6850000005</v>
      </c>
      <c r="BE1945" s="1" t="s">
        <v>9623</v>
      </c>
    </row>
    <row r="1946" spans="1:57" x14ac:dyDescent="0.25">
      <c r="A1946">
        <v>84153</v>
      </c>
      <c r="B1946">
        <v>18939</v>
      </c>
      <c r="C1946">
        <v>5</v>
      </c>
      <c r="D1946" t="s">
        <v>155</v>
      </c>
      <c r="E1946" t="s">
        <v>156</v>
      </c>
      <c r="F1946">
        <v>94781</v>
      </c>
      <c r="G1946" t="s">
        <v>9624</v>
      </c>
      <c r="H1946" t="s">
        <v>9625</v>
      </c>
      <c r="I1946" t="s">
        <v>9626</v>
      </c>
      <c r="J1946" t="s">
        <v>253</v>
      </c>
      <c r="K1946" t="s">
        <v>254</v>
      </c>
      <c r="L1946">
        <v>48503</v>
      </c>
      <c r="M1946">
        <v>0.57999999999999996</v>
      </c>
      <c r="N1946" t="s">
        <v>162</v>
      </c>
      <c r="O1946" t="s">
        <v>162</v>
      </c>
      <c r="P1946" t="s">
        <v>9627</v>
      </c>
      <c r="Q1946">
        <v>0.08</v>
      </c>
      <c r="R1946" t="s">
        <v>162</v>
      </c>
      <c r="S1946" t="s">
        <v>164</v>
      </c>
      <c r="T1946" t="s">
        <v>164</v>
      </c>
      <c r="U1946" t="s">
        <v>162</v>
      </c>
      <c r="V1946">
        <v>3.92</v>
      </c>
      <c r="X1946" t="s">
        <v>162</v>
      </c>
      <c r="Y1946" t="s">
        <v>162</v>
      </c>
      <c r="Z1946" t="s">
        <v>162</v>
      </c>
      <c r="AA1946" t="s">
        <v>162</v>
      </c>
      <c r="AB1946">
        <v>4.99</v>
      </c>
      <c r="AC1946">
        <v>6.24</v>
      </c>
      <c r="AD1946">
        <v>6.7</v>
      </c>
      <c r="AE1946" t="s">
        <v>162</v>
      </c>
      <c r="AF1946" t="s">
        <v>162</v>
      </c>
      <c r="AG1946">
        <v>1045029</v>
      </c>
      <c r="AH1946">
        <v>2222649</v>
      </c>
      <c r="AI1946">
        <v>2222649</v>
      </c>
      <c r="AJ1946">
        <v>55070</v>
      </c>
      <c r="AK1946">
        <v>56608</v>
      </c>
      <c r="AL1946">
        <v>78718</v>
      </c>
      <c r="AM1946">
        <v>854633</v>
      </c>
      <c r="AN1946" t="s">
        <v>164</v>
      </c>
      <c r="AO1946">
        <v>9</v>
      </c>
      <c r="AP1946" t="s">
        <v>162</v>
      </c>
      <c r="AQ1946">
        <v>0.14000000000000001</v>
      </c>
      <c r="AS1946">
        <v>1.45</v>
      </c>
      <c r="AT1946" t="s">
        <v>165</v>
      </c>
      <c r="AU1946">
        <v>138</v>
      </c>
      <c r="AV1946">
        <v>0</v>
      </c>
      <c r="AW1946">
        <v>1.38</v>
      </c>
      <c r="AX1946">
        <v>43.020972</v>
      </c>
      <c r="AY1946">
        <v>-83.695128999999994</v>
      </c>
      <c r="AZ1946" t="s">
        <v>164</v>
      </c>
      <c r="BC1946" t="s">
        <v>164</v>
      </c>
      <c r="BD1946">
        <v>-9316899.1420000009</v>
      </c>
      <c r="BE1946" s="1" t="s">
        <v>9628</v>
      </c>
    </row>
    <row r="1947" spans="1:57" x14ac:dyDescent="0.25">
      <c r="A1947">
        <v>84180</v>
      </c>
      <c r="B1947">
        <v>19200</v>
      </c>
      <c r="C1947">
        <v>5</v>
      </c>
      <c r="D1947" t="s">
        <v>155</v>
      </c>
      <c r="E1947" t="s">
        <v>156</v>
      </c>
      <c r="F1947">
        <v>155543</v>
      </c>
      <c r="G1947" t="s">
        <v>9629</v>
      </c>
      <c r="H1947" t="s">
        <v>9630</v>
      </c>
      <c r="I1947" t="s">
        <v>9630</v>
      </c>
      <c r="J1947" t="s">
        <v>3789</v>
      </c>
      <c r="K1947" t="s">
        <v>828</v>
      </c>
      <c r="L1947">
        <v>49642</v>
      </c>
      <c r="M1947">
        <v>0.52</v>
      </c>
      <c r="N1947" t="s">
        <v>162</v>
      </c>
      <c r="O1947" t="s">
        <v>162</v>
      </c>
      <c r="P1947" t="s">
        <v>9631</v>
      </c>
      <c r="Q1947">
        <v>0.08</v>
      </c>
      <c r="R1947" t="s">
        <v>162</v>
      </c>
      <c r="S1947" t="s">
        <v>164</v>
      </c>
      <c r="T1947" t="s">
        <v>164</v>
      </c>
      <c r="U1947" t="s">
        <v>162</v>
      </c>
      <c r="V1947">
        <v>3.85</v>
      </c>
      <c r="X1947" t="s">
        <v>162</v>
      </c>
      <c r="Y1947" t="s">
        <v>162</v>
      </c>
      <c r="Z1947" t="s">
        <v>162</v>
      </c>
      <c r="AA1947" t="s">
        <v>162</v>
      </c>
      <c r="AB1947">
        <v>4.5199999999999996</v>
      </c>
      <c r="AC1947">
        <v>5.83</v>
      </c>
      <c r="AD1947">
        <v>6.31</v>
      </c>
      <c r="AE1947" t="s">
        <v>162</v>
      </c>
      <c r="AF1947" t="s">
        <v>162</v>
      </c>
      <c r="AG1947">
        <v>527732</v>
      </c>
      <c r="AH1947">
        <v>459637</v>
      </c>
      <c r="AI1947">
        <v>459637</v>
      </c>
      <c r="AJ1947">
        <v>104545</v>
      </c>
      <c r="AK1947">
        <v>133431</v>
      </c>
      <c r="AL1947">
        <v>75361</v>
      </c>
      <c r="AM1947">
        <v>214395</v>
      </c>
      <c r="AN1947" t="s">
        <v>164</v>
      </c>
      <c r="AO1947">
        <v>9</v>
      </c>
      <c r="AP1947" t="s">
        <v>162</v>
      </c>
      <c r="AQ1947">
        <v>0.34</v>
      </c>
      <c r="AR1947">
        <v>69</v>
      </c>
      <c r="AS1947">
        <v>0.32</v>
      </c>
      <c r="AT1947" t="s">
        <v>165</v>
      </c>
      <c r="AU1947">
        <v>69</v>
      </c>
      <c r="AV1947">
        <v>0.17</v>
      </c>
      <c r="AW1947">
        <v>2.96</v>
      </c>
      <c r="AX1947">
        <v>43.861901000000003</v>
      </c>
      <c r="AY1947">
        <v>-85.797751000000005</v>
      </c>
      <c r="AZ1947" t="s">
        <v>164</v>
      </c>
      <c r="BC1947" t="s">
        <v>164</v>
      </c>
      <c r="BD1947">
        <v>-9550961.9519999996</v>
      </c>
      <c r="BE1947" s="1" t="s">
        <v>9632</v>
      </c>
    </row>
    <row r="1948" spans="1:57" x14ac:dyDescent="0.25">
      <c r="A1948">
        <v>84195</v>
      </c>
      <c r="B1948">
        <v>19344</v>
      </c>
      <c r="C1948">
        <v>5</v>
      </c>
      <c r="D1948" t="s">
        <v>155</v>
      </c>
      <c r="E1948" t="s">
        <v>156</v>
      </c>
      <c r="F1948">
        <v>169361</v>
      </c>
      <c r="G1948" t="s">
        <v>9633</v>
      </c>
      <c r="H1948" t="s">
        <v>9634</v>
      </c>
      <c r="I1948" t="s">
        <v>9635</v>
      </c>
      <c r="J1948" t="s">
        <v>4055</v>
      </c>
      <c r="K1948" t="s">
        <v>240</v>
      </c>
      <c r="L1948">
        <v>48067</v>
      </c>
      <c r="M1948">
        <v>0.52</v>
      </c>
      <c r="N1948" t="s">
        <v>162</v>
      </c>
      <c r="O1948" t="s">
        <v>162</v>
      </c>
      <c r="P1948" t="s">
        <v>9636</v>
      </c>
      <c r="Q1948">
        <v>0.08</v>
      </c>
      <c r="R1948" t="s">
        <v>162</v>
      </c>
      <c r="S1948" t="s">
        <v>164</v>
      </c>
      <c r="T1948" t="s">
        <v>164</v>
      </c>
      <c r="U1948" t="s">
        <v>162</v>
      </c>
      <c r="V1948">
        <v>3.96</v>
      </c>
      <c r="X1948" t="s">
        <v>162</v>
      </c>
      <c r="Y1948" t="s">
        <v>162</v>
      </c>
      <c r="Z1948" t="s">
        <v>162</v>
      </c>
      <c r="AA1948" t="s">
        <v>162</v>
      </c>
      <c r="AB1948">
        <v>4.6900000000000004</v>
      </c>
      <c r="AC1948">
        <v>5.77</v>
      </c>
      <c r="AD1948">
        <v>6.16</v>
      </c>
      <c r="AE1948" t="s">
        <v>162</v>
      </c>
      <c r="AF1948" t="s">
        <v>162</v>
      </c>
      <c r="AG1948">
        <v>850152</v>
      </c>
      <c r="AH1948">
        <v>1076584</v>
      </c>
      <c r="AI1948">
        <v>1076584</v>
      </c>
      <c r="AJ1948">
        <v>45687</v>
      </c>
      <c r="AK1948">
        <v>6002</v>
      </c>
      <c r="AL1948">
        <v>66949</v>
      </c>
      <c r="AM1948">
        <v>731514</v>
      </c>
      <c r="AN1948" t="s">
        <v>164</v>
      </c>
      <c r="AO1948">
        <v>10</v>
      </c>
      <c r="AP1948" t="s">
        <v>162</v>
      </c>
      <c r="AQ1948">
        <v>0.7</v>
      </c>
      <c r="AR1948">
        <v>120</v>
      </c>
      <c r="AS1948">
        <v>0.7</v>
      </c>
      <c r="AT1948" t="s">
        <v>193</v>
      </c>
      <c r="AU1948">
        <v>120</v>
      </c>
      <c r="AV1948">
        <v>0.01</v>
      </c>
      <c r="AW1948">
        <v>0.79</v>
      </c>
      <c r="AX1948">
        <v>42.490484000000002</v>
      </c>
      <c r="AY1948">
        <v>-83.129998999999998</v>
      </c>
      <c r="AZ1948" t="s">
        <v>164</v>
      </c>
      <c r="BC1948" t="s">
        <v>164</v>
      </c>
      <c r="BD1948">
        <v>-9253989.1579999998</v>
      </c>
      <c r="BE1948" s="1" t="s">
        <v>9637</v>
      </c>
    </row>
    <row r="1949" spans="1:57" x14ac:dyDescent="0.25">
      <c r="A1949">
        <v>84215</v>
      </c>
      <c r="B1949">
        <v>19629</v>
      </c>
      <c r="C1949">
        <v>5</v>
      </c>
      <c r="D1949" t="s">
        <v>155</v>
      </c>
      <c r="E1949" t="s">
        <v>156</v>
      </c>
      <c r="F1949">
        <v>220721</v>
      </c>
      <c r="G1949" t="s">
        <v>9638</v>
      </c>
      <c r="H1949" t="s">
        <v>9639</v>
      </c>
      <c r="I1949" t="s">
        <v>9640</v>
      </c>
      <c r="J1949" t="s">
        <v>6997</v>
      </c>
      <c r="K1949" t="s">
        <v>4633</v>
      </c>
      <c r="L1949">
        <v>49862</v>
      </c>
      <c r="M1949">
        <v>0.52</v>
      </c>
      <c r="N1949" t="s">
        <v>162</v>
      </c>
      <c r="O1949" t="s">
        <v>162</v>
      </c>
      <c r="P1949" t="s">
        <v>9641</v>
      </c>
      <c r="Q1949">
        <v>0.08</v>
      </c>
      <c r="R1949" t="s">
        <v>162</v>
      </c>
      <c r="S1949" t="s">
        <v>164</v>
      </c>
      <c r="T1949" t="s">
        <v>164</v>
      </c>
      <c r="U1949" t="s">
        <v>162</v>
      </c>
      <c r="V1949">
        <v>3.71</v>
      </c>
      <c r="X1949" t="s">
        <v>162</v>
      </c>
      <c r="Y1949" t="s">
        <v>162</v>
      </c>
      <c r="Z1949" t="s">
        <v>164</v>
      </c>
      <c r="AA1949" t="s">
        <v>162</v>
      </c>
      <c r="AB1949">
        <v>6.17</v>
      </c>
      <c r="AC1949">
        <v>7.49</v>
      </c>
      <c r="AD1949">
        <v>7.93</v>
      </c>
      <c r="AE1949" t="s">
        <v>162</v>
      </c>
      <c r="AF1949" t="s">
        <v>162</v>
      </c>
      <c r="AG1949">
        <v>809584</v>
      </c>
      <c r="AH1949">
        <v>11993</v>
      </c>
      <c r="AI1949">
        <v>11993</v>
      </c>
      <c r="AJ1949">
        <v>256478</v>
      </c>
      <c r="AK1949">
        <v>508610</v>
      </c>
      <c r="AL1949">
        <v>16825</v>
      </c>
      <c r="AM1949">
        <v>27671</v>
      </c>
      <c r="AN1949" t="s">
        <v>164</v>
      </c>
      <c r="AO1949">
        <v>7</v>
      </c>
      <c r="AP1949" t="s">
        <v>162</v>
      </c>
      <c r="AQ1949">
        <v>0.98</v>
      </c>
      <c r="AR1949">
        <v>69</v>
      </c>
      <c r="AS1949">
        <v>0.98</v>
      </c>
      <c r="AT1949" t="s">
        <v>165</v>
      </c>
      <c r="AU1949">
        <v>69</v>
      </c>
      <c r="AV1949">
        <v>0.11</v>
      </c>
      <c r="AW1949">
        <v>7.0000000000000007E-2</v>
      </c>
      <c r="AX1949">
        <v>46.380119999999998</v>
      </c>
      <c r="AY1949">
        <v>-86.620868999999999</v>
      </c>
      <c r="AZ1949" t="s">
        <v>164</v>
      </c>
      <c r="BA1949" t="s">
        <v>164</v>
      </c>
      <c r="BC1949" t="s">
        <v>164</v>
      </c>
      <c r="BD1949">
        <v>-9642591.0289999992</v>
      </c>
      <c r="BE1949" s="1" t="s">
        <v>9642</v>
      </c>
    </row>
    <row r="1950" spans="1:57" x14ac:dyDescent="0.25">
      <c r="A1950">
        <v>84277</v>
      </c>
      <c r="B1950">
        <v>20418</v>
      </c>
      <c r="C1950">
        <v>5</v>
      </c>
      <c r="D1950" t="s">
        <v>155</v>
      </c>
      <c r="E1950" t="s">
        <v>156</v>
      </c>
      <c r="F1950">
        <v>137462</v>
      </c>
      <c r="G1950" t="s">
        <v>9643</v>
      </c>
      <c r="H1950" t="s">
        <v>9644</v>
      </c>
      <c r="I1950" t="s">
        <v>9645</v>
      </c>
      <c r="J1950" t="s">
        <v>3437</v>
      </c>
      <c r="K1950" t="s">
        <v>261</v>
      </c>
      <c r="L1950">
        <v>49749</v>
      </c>
      <c r="M1950">
        <v>0.55000000000000004</v>
      </c>
      <c r="N1950" t="s">
        <v>162</v>
      </c>
      <c r="O1950" t="s">
        <v>162</v>
      </c>
      <c r="P1950" t="s">
        <v>9646</v>
      </c>
      <c r="Q1950">
        <v>0.08</v>
      </c>
      <c r="R1950" t="s">
        <v>162</v>
      </c>
      <c r="S1950" t="s">
        <v>164</v>
      </c>
      <c r="T1950" t="s">
        <v>164</v>
      </c>
      <c r="U1950" t="s">
        <v>162</v>
      </c>
      <c r="V1950">
        <v>3.72</v>
      </c>
      <c r="X1950" t="s">
        <v>162</v>
      </c>
      <c r="Y1950" t="s">
        <v>162</v>
      </c>
      <c r="Z1950" t="s">
        <v>162</v>
      </c>
      <c r="AA1950" t="s">
        <v>162</v>
      </c>
      <c r="AB1950">
        <v>4.6900000000000004</v>
      </c>
      <c r="AC1950">
        <v>5.87</v>
      </c>
      <c r="AD1950">
        <v>6.31</v>
      </c>
      <c r="AE1950" t="s">
        <v>162</v>
      </c>
      <c r="AF1950" t="s">
        <v>162</v>
      </c>
      <c r="AG1950">
        <v>536710</v>
      </c>
      <c r="AH1950">
        <v>38871</v>
      </c>
      <c r="AI1950">
        <v>38871</v>
      </c>
      <c r="AJ1950">
        <v>144499</v>
      </c>
      <c r="AK1950">
        <v>331559</v>
      </c>
      <c r="AL1950">
        <v>18679</v>
      </c>
      <c r="AM1950">
        <v>41972</v>
      </c>
      <c r="AN1950" t="s">
        <v>164</v>
      </c>
      <c r="AO1950">
        <v>8</v>
      </c>
      <c r="AP1950" t="s">
        <v>162</v>
      </c>
      <c r="AQ1950">
        <v>0.86</v>
      </c>
      <c r="AS1950">
        <v>0</v>
      </c>
      <c r="AT1950" t="s">
        <v>165</v>
      </c>
      <c r="AU1950">
        <v>138</v>
      </c>
      <c r="AV1950">
        <v>0.02</v>
      </c>
      <c r="AW1950">
        <v>4.59</v>
      </c>
      <c r="AX1950">
        <v>45.408959000000003</v>
      </c>
      <c r="AY1950">
        <v>-84.612392999999997</v>
      </c>
      <c r="AZ1950" t="s">
        <v>164</v>
      </c>
      <c r="BC1950" t="s">
        <v>164</v>
      </c>
      <c r="BD1950">
        <v>-9419008.5040000007</v>
      </c>
      <c r="BE1950">
        <v>5686135.1320000002</v>
      </c>
    </row>
    <row r="1951" spans="1:57" x14ac:dyDescent="0.25">
      <c r="A1951">
        <v>84327</v>
      </c>
      <c r="B1951">
        <v>21243</v>
      </c>
      <c r="C1951">
        <v>5</v>
      </c>
      <c r="D1951" t="s">
        <v>155</v>
      </c>
      <c r="E1951" t="s">
        <v>156</v>
      </c>
      <c r="F1951">
        <v>10457</v>
      </c>
      <c r="G1951" t="s">
        <v>9647</v>
      </c>
      <c r="H1951" t="s">
        <v>9648</v>
      </c>
      <c r="I1951" t="s">
        <v>9649</v>
      </c>
      <c r="J1951" t="s">
        <v>908</v>
      </c>
      <c r="K1951" t="s">
        <v>161</v>
      </c>
      <c r="L1951">
        <v>48198</v>
      </c>
      <c r="M1951">
        <v>0.55000000000000004</v>
      </c>
      <c r="N1951" t="s">
        <v>162</v>
      </c>
      <c r="O1951" t="s">
        <v>162</v>
      </c>
      <c r="P1951" t="s">
        <v>9650</v>
      </c>
      <c r="Q1951">
        <v>0.08</v>
      </c>
      <c r="R1951" t="s">
        <v>162</v>
      </c>
      <c r="S1951" t="s">
        <v>164</v>
      </c>
      <c r="T1951" t="s">
        <v>164</v>
      </c>
      <c r="U1951" t="s">
        <v>162</v>
      </c>
      <c r="V1951">
        <v>3.99</v>
      </c>
      <c r="X1951" t="s">
        <v>162</v>
      </c>
      <c r="Y1951" t="s">
        <v>162</v>
      </c>
      <c r="Z1951" t="s">
        <v>164</v>
      </c>
      <c r="AA1951" t="s">
        <v>162</v>
      </c>
      <c r="AB1951">
        <v>5.25</v>
      </c>
      <c r="AC1951">
        <v>6.33</v>
      </c>
      <c r="AD1951">
        <v>6.71</v>
      </c>
      <c r="AE1951" t="s">
        <v>162</v>
      </c>
      <c r="AF1951" t="s">
        <v>162</v>
      </c>
      <c r="AG1951">
        <v>1042018</v>
      </c>
      <c r="AH1951">
        <v>1465001</v>
      </c>
      <c r="AI1951">
        <v>1465001</v>
      </c>
      <c r="AJ1951">
        <v>49267</v>
      </c>
      <c r="AK1951">
        <v>15666</v>
      </c>
      <c r="AL1951">
        <v>113391</v>
      </c>
      <c r="AM1951">
        <v>863694</v>
      </c>
      <c r="AN1951" t="s">
        <v>164</v>
      </c>
      <c r="AO1951">
        <v>11</v>
      </c>
      <c r="AP1951" t="s">
        <v>162</v>
      </c>
      <c r="AQ1951">
        <v>1.38</v>
      </c>
      <c r="AR1951">
        <v>120</v>
      </c>
      <c r="AS1951">
        <v>1.1200000000000001</v>
      </c>
      <c r="AT1951" t="s">
        <v>165</v>
      </c>
      <c r="AU1951">
        <v>120</v>
      </c>
      <c r="AV1951">
        <v>0.42</v>
      </c>
      <c r="AW1951">
        <v>1.1100000000000001</v>
      </c>
      <c r="AX1951">
        <v>42.143000000000001</v>
      </c>
      <c r="AY1951">
        <v>-83.370599999999996</v>
      </c>
      <c r="AZ1951" t="s">
        <v>164</v>
      </c>
      <c r="BA1951" t="s">
        <v>164</v>
      </c>
      <c r="BC1951" t="s">
        <v>164</v>
      </c>
      <c r="BD1951">
        <v>-9280772.7390000001</v>
      </c>
      <c r="BE1951" s="1" t="s">
        <v>9651</v>
      </c>
    </row>
    <row r="1952" spans="1:57" x14ac:dyDescent="0.25">
      <c r="A1952">
        <v>84407</v>
      </c>
      <c r="B1952">
        <v>22276</v>
      </c>
      <c r="C1952">
        <v>5</v>
      </c>
      <c r="D1952" t="s">
        <v>155</v>
      </c>
      <c r="E1952" t="s">
        <v>156</v>
      </c>
      <c r="F1952">
        <v>122344</v>
      </c>
      <c r="G1952" t="s">
        <v>9652</v>
      </c>
      <c r="H1952" t="s">
        <v>9653</v>
      </c>
      <c r="I1952" t="s">
        <v>9526</v>
      </c>
      <c r="J1952" t="s">
        <v>790</v>
      </c>
      <c r="K1952" t="s">
        <v>540</v>
      </c>
      <c r="L1952">
        <v>49090</v>
      </c>
      <c r="M1952">
        <v>0.53</v>
      </c>
      <c r="N1952" t="s">
        <v>162</v>
      </c>
      <c r="O1952" t="s">
        <v>162</v>
      </c>
      <c r="P1952" t="s">
        <v>9654</v>
      </c>
      <c r="Q1952">
        <v>0.08</v>
      </c>
      <c r="R1952" t="s">
        <v>162</v>
      </c>
      <c r="S1952" t="s">
        <v>164</v>
      </c>
      <c r="T1952" t="s">
        <v>164</v>
      </c>
      <c r="U1952" t="s">
        <v>162</v>
      </c>
      <c r="V1952">
        <v>3.97</v>
      </c>
      <c r="X1952" t="s">
        <v>162</v>
      </c>
      <c r="Y1952" t="s">
        <v>162</v>
      </c>
      <c r="Z1952" t="s">
        <v>164</v>
      </c>
      <c r="AA1952" t="s">
        <v>162</v>
      </c>
      <c r="AB1952">
        <v>6.13</v>
      </c>
      <c r="AC1952">
        <v>7.28</v>
      </c>
      <c r="AD1952">
        <v>7.64</v>
      </c>
      <c r="AE1952" t="s">
        <v>162</v>
      </c>
      <c r="AF1952" t="s">
        <v>162</v>
      </c>
      <c r="AG1952">
        <v>626001</v>
      </c>
      <c r="AH1952">
        <v>1283892</v>
      </c>
      <c r="AI1952">
        <v>1283892</v>
      </c>
      <c r="AJ1952">
        <v>76440</v>
      </c>
      <c r="AK1952">
        <v>56674</v>
      </c>
      <c r="AL1952">
        <v>169441</v>
      </c>
      <c r="AM1952">
        <v>323446</v>
      </c>
      <c r="AN1952" t="s">
        <v>164</v>
      </c>
      <c r="AP1952" t="s">
        <v>162</v>
      </c>
      <c r="AQ1952">
        <v>1.08</v>
      </c>
      <c r="AS1952">
        <v>1.49</v>
      </c>
      <c r="AT1952" t="s">
        <v>165</v>
      </c>
      <c r="AV1952">
        <v>0</v>
      </c>
      <c r="AW1952">
        <v>2.54</v>
      </c>
      <c r="AX1952">
        <v>42.395719999999997</v>
      </c>
      <c r="AY1952">
        <v>-86.268839999999997</v>
      </c>
      <c r="AZ1952" t="s">
        <v>164</v>
      </c>
      <c r="BA1952" t="s">
        <v>164</v>
      </c>
      <c r="BC1952" t="s">
        <v>164</v>
      </c>
      <c r="BD1952">
        <v>-9603403.3399999999</v>
      </c>
      <c r="BE1952" s="1" t="s">
        <v>9655</v>
      </c>
    </row>
    <row r="1953" spans="1:57" x14ac:dyDescent="0.25">
      <c r="A1953">
        <v>84507</v>
      </c>
      <c r="B1953">
        <v>23559</v>
      </c>
      <c r="C1953">
        <v>5</v>
      </c>
      <c r="D1953" t="s">
        <v>155</v>
      </c>
      <c r="E1953" t="s">
        <v>156</v>
      </c>
      <c r="F1953">
        <v>106392</v>
      </c>
      <c r="G1953" t="s">
        <v>9656</v>
      </c>
      <c r="H1953" t="s">
        <v>9657</v>
      </c>
      <c r="I1953" t="s">
        <v>9658</v>
      </c>
      <c r="J1953" t="s">
        <v>686</v>
      </c>
      <c r="K1953" t="s">
        <v>161</v>
      </c>
      <c r="L1953">
        <v>48234</v>
      </c>
      <c r="M1953">
        <v>0.52</v>
      </c>
      <c r="N1953" t="s">
        <v>162</v>
      </c>
      <c r="O1953" t="s">
        <v>162</v>
      </c>
      <c r="P1953" t="s">
        <v>9659</v>
      </c>
      <c r="Q1953">
        <v>0.08</v>
      </c>
      <c r="R1953" t="s">
        <v>162</v>
      </c>
      <c r="S1953" t="s">
        <v>164</v>
      </c>
      <c r="T1953" t="s">
        <v>164</v>
      </c>
      <c r="U1953" t="s">
        <v>162</v>
      </c>
      <c r="V1953">
        <v>3.98</v>
      </c>
      <c r="X1953" t="s">
        <v>162</v>
      </c>
      <c r="Y1953" t="s">
        <v>162</v>
      </c>
      <c r="Z1953" t="s">
        <v>162</v>
      </c>
      <c r="AA1953" t="s">
        <v>162</v>
      </c>
      <c r="AB1953">
        <v>4.87</v>
      </c>
      <c r="AC1953">
        <v>5.84</v>
      </c>
      <c r="AD1953">
        <v>6.2</v>
      </c>
      <c r="AE1953" t="s">
        <v>162</v>
      </c>
      <c r="AF1953" t="s">
        <v>162</v>
      </c>
      <c r="AG1953">
        <v>838873</v>
      </c>
      <c r="AH1953">
        <v>937094</v>
      </c>
      <c r="AI1953">
        <v>937094</v>
      </c>
      <c r="AJ1953">
        <v>45373</v>
      </c>
      <c r="AK1953">
        <v>6002</v>
      </c>
      <c r="AL1953">
        <v>65581</v>
      </c>
      <c r="AM1953">
        <v>721917</v>
      </c>
      <c r="AN1953" t="s">
        <v>164</v>
      </c>
      <c r="AO1953">
        <v>10</v>
      </c>
      <c r="AP1953" t="s">
        <v>162</v>
      </c>
      <c r="AQ1953">
        <v>0.44</v>
      </c>
      <c r="AS1953">
        <v>0.16</v>
      </c>
      <c r="AT1953" t="s">
        <v>165</v>
      </c>
      <c r="AU1953">
        <v>120</v>
      </c>
      <c r="AV1953">
        <v>0.01</v>
      </c>
      <c r="AW1953">
        <v>0.59</v>
      </c>
      <c r="AX1953">
        <v>42.445763999999997</v>
      </c>
      <c r="AY1953">
        <v>-83.024963</v>
      </c>
      <c r="AZ1953" t="s">
        <v>164</v>
      </c>
      <c r="BC1953" t="s">
        <v>164</v>
      </c>
      <c r="BD1953">
        <v>-9242296.6040000003</v>
      </c>
      <c r="BE1953" s="1" t="s">
        <v>9660</v>
      </c>
    </row>
    <row r="1954" spans="1:57" x14ac:dyDescent="0.25">
      <c r="A1954">
        <v>84547</v>
      </c>
      <c r="B1954">
        <v>24053</v>
      </c>
      <c r="C1954">
        <v>5</v>
      </c>
      <c r="D1954" t="s">
        <v>155</v>
      </c>
      <c r="E1954" t="s">
        <v>156</v>
      </c>
      <c r="F1954">
        <v>214341</v>
      </c>
      <c r="G1954" t="s">
        <v>9661</v>
      </c>
      <c r="H1954" t="s">
        <v>9662</v>
      </c>
      <c r="I1954" t="s">
        <v>9663</v>
      </c>
      <c r="J1954" t="s">
        <v>686</v>
      </c>
      <c r="K1954" t="s">
        <v>161</v>
      </c>
      <c r="L1954">
        <v>48221</v>
      </c>
      <c r="M1954">
        <v>0.56999999999999995</v>
      </c>
      <c r="N1954" t="s">
        <v>162</v>
      </c>
      <c r="O1954" t="s">
        <v>162</v>
      </c>
      <c r="P1954" t="s">
        <v>9664</v>
      </c>
      <c r="Q1954">
        <v>0.08</v>
      </c>
      <c r="R1954" t="s">
        <v>162</v>
      </c>
      <c r="S1954" t="s">
        <v>164</v>
      </c>
      <c r="T1954" t="s">
        <v>164</v>
      </c>
      <c r="U1954" t="s">
        <v>162</v>
      </c>
      <c r="V1954">
        <v>3.97</v>
      </c>
      <c r="X1954" t="s">
        <v>162</v>
      </c>
      <c r="Y1954" t="s">
        <v>162</v>
      </c>
      <c r="Z1954" t="s">
        <v>162</v>
      </c>
      <c r="AA1954" t="s">
        <v>162</v>
      </c>
      <c r="AB1954">
        <v>4.76</v>
      </c>
      <c r="AC1954">
        <v>5.79</v>
      </c>
      <c r="AD1954">
        <v>6.15</v>
      </c>
      <c r="AE1954" t="s">
        <v>162</v>
      </c>
      <c r="AF1954" t="s">
        <v>162</v>
      </c>
      <c r="AG1954">
        <v>843432</v>
      </c>
      <c r="AH1954">
        <v>817214</v>
      </c>
      <c r="AI1954">
        <v>817214</v>
      </c>
      <c r="AJ1954">
        <v>45097</v>
      </c>
      <c r="AK1954">
        <v>6002</v>
      </c>
      <c r="AL1954">
        <v>66638</v>
      </c>
      <c r="AM1954">
        <v>725696</v>
      </c>
      <c r="AN1954" t="s">
        <v>164</v>
      </c>
      <c r="AO1954">
        <v>10</v>
      </c>
      <c r="AP1954" t="s">
        <v>162</v>
      </c>
      <c r="AQ1954">
        <v>1.07</v>
      </c>
      <c r="AR1954">
        <v>120</v>
      </c>
      <c r="AS1954">
        <v>1.04</v>
      </c>
      <c r="AT1954" t="s">
        <v>165</v>
      </c>
      <c r="AU1954">
        <v>120</v>
      </c>
      <c r="AV1954">
        <v>0</v>
      </c>
      <c r="AW1954">
        <v>1.79</v>
      </c>
      <c r="AX1954">
        <v>42.431286999999998</v>
      </c>
      <c r="AY1954">
        <v>-83.141936000000001</v>
      </c>
      <c r="AZ1954" t="s">
        <v>164</v>
      </c>
      <c r="BC1954" t="s">
        <v>164</v>
      </c>
      <c r="BD1954">
        <v>-9255317.9790000003</v>
      </c>
      <c r="BE1954">
        <v>5225804.6900000004</v>
      </c>
    </row>
    <row r="1955" spans="1:57" x14ac:dyDescent="0.25">
      <c r="A1955">
        <v>84563</v>
      </c>
      <c r="B1955">
        <v>24320</v>
      </c>
      <c r="C1955">
        <v>5</v>
      </c>
      <c r="D1955" t="s">
        <v>155</v>
      </c>
      <c r="E1955" t="s">
        <v>156</v>
      </c>
      <c r="F1955">
        <v>239795</v>
      </c>
      <c r="G1955" t="s">
        <v>9665</v>
      </c>
      <c r="H1955" t="s">
        <v>9666</v>
      </c>
      <c r="I1955" t="s">
        <v>9666</v>
      </c>
      <c r="J1955" t="s">
        <v>1567</v>
      </c>
      <c r="K1955" t="s">
        <v>240</v>
      </c>
      <c r="L1955">
        <v>48307</v>
      </c>
      <c r="M1955">
        <v>0.55000000000000004</v>
      </c>
      <c r="N1955" t="s">
        <v>162</v>
      </c>
      <c r="O1955" t="s">
        <v>162</v>
      </c>
      <c r="P1955" t="s">
        <v>9667</v>
      </c>
      <c r="Q1955">
        <v>0.08</v>
      </c>
      <c r="R1955" t="s">
        <v>162</v>
      </c>
      <c r="S1955" t="s">
        <v>164</v>
      </c>
      <c r="T1955" t="s">
        <v>164</v>
      </c>
      <c r="U1955" t="s">
        <v>162</v>
      </c>
      <c r="V1955">
        <v>3.95</v>
      </c>
      <c r="X1955" t="s">
        <v>162</v>
      </c>
      <c r="Y1955" t="s">
        <v>162</v>
      </c>
      <c r="Z1955" t="s">
        <v>162</v>
      </c>
      <c r="AA1955" t="s">
        <v>162</v>
      </c>
      <c r="AB1955">
        <v>4.9800000000000004</v>
      </c>
      <c r="AC1955">
        <v>6.16</v>
      </c>
      <c r="AD1955">
        <v>6.59</v>
      </c>
      <c r="AE1955" t="s">
        <v>162</v>
      </c>
      <c r="AF1955" t="s">
        <v>162</v>
      </c>
      <c r="AG1955">
        <v>894254</v>
      </c>
      <c r="AH1955">
        <v>1324764</v>
      </c>
      <c r="AI1955">
        <v>1324764</v>
      </c>
      <c r="AJ1955">
        <v>47351</v>
      </c>
      <c r="AK1955">
        <v>28822</v>
      </c>
      <c r="AL1955">
        <v>65385</v>
      </c>
      <c r="AM1955">
        <v>752697</v>
      </c>
      <c r="AN1955" t="s">
        <v>164</v>
      </c>
      <c r="AO1955">
        <v>9</v>
      </c>
      <c r="AP1955" t="s">
        <v>162</v>
      </c>
      <c r="AQ1955">
        <v>0.8</v>
      </c>
      <c r="AS1955">
        <v>1.22</v>
      </c>
      <c r="AT1955" t="s">
        <v>165</v>
      </c>
      <c r="AU1955">
        <v>120</v>
      </c>
      <c r="AV1955">
        <v>0.01</v>
      </c>
      <c r="AW1955">
        <v>3.16</v>
      </c>
      <c r="AX1955">
        <v>42.677613999999998</v>
      </c>
      <c r="AY1955">
        <v>-83.133110000000002</v>
      </c>
      <c r="AZ1955" t="s">
        <v>164</v>
      </c>
      <c r="BC1955" t="s">
        <v>164</v>
      </c>
      <c r="BD1955">
        <v>-9254335.4729999993</v>
      </c>
      <c r="BE1955">
        <v>5263029.4409999996</v>
      </c>
    </row>
    <row r="1956" spans="1:57" x14ac:dyDescent="0.25">
      <c r="A1956">
        <v>84573</v>
      </c>
      <c r="B1956">
        <v>24414</v>
      </c>
      <c r="C1956">
        <v>5</v>
      </c>
      <c r="D1956" t="s">
        <v>155</v>
      </c>
      <c r="E1956" t="s">
        <v>156</v>
      </c>
      <c r="F1956">
        <v>242429</v>
      </c>
      <c r="G1956" t="s">
        <v>9668</v>
      </c>
      <c r="H1956" t="s">
        <v>9669</v>
      </c>
      <c r="I1956" t="s">
        <v>9669</v>
      </c>
      <c r="J1956" t="s">
        <v>1597</v>
      </c>
      <c r="K1956" t="s">
        <v>240</v>
      </c>
      <c r="L1956">
        <v>48085</v>
      </c>
      <c r="M1956">
        <v>0.57999999999999996</v>
      </c>
      <c r="N1956" t="s">
        <v>162</v>
      </c>
      <c r="O1956" t="s">
        <v>162</v>
      </c>
      <c r="P1956" t="s">
        <v>9670</v>
      </c>
      <c r="Q1956">
        <v>0.08</v>
      </c>
      <c r="R1956" t="s">
        <v>162</v>
      </c>
      <c r="S1956" t="s">
        <v>164</v>
      </c>
      <c r="T1956" t="s">
        <v>164</v>
      </c>
      <c r="U1956" t="s">
        <v>162</v>
      </c>
      <c r="V1956">
        <v>3.94</v>
      </c>
      <c r="X1956" t="s">
        <v>162</v>
      </c>
      <c r="Y1956" t="s">
        <v>162</v>
      </c>
      <c r="Z1956" t="s">
        <v>164</v>
      </c>
      <c r="AA1956" t="s">
        <v>162</v>
      </c>
      <c r="AB1956">
        <v>5.14</v>
      </c>
      <c r="AC1956">
        <v>6.25</v>
      </c>
      <c r="AD1956">
        <v>6.65</v>
      </c>
      <c r="AE1956" t="s">
        <v>162</v>
      </c>
      <c r="AF1956" t="s">
        <v>162</v>
      </c>
      <c r="AG1956">
        <v>859660</v>
      </c>
      <c r="AH1956">
        <v>1269074</v>
      </c>
      <c r="AI1956">
        <v>1269074</v>
      </c>
      <c r="AJ1956">
        <v>47090</v>
      </c>
      <c r="AK1956">
        <v>6002</v>
      </c>
      <c r="AL1956">
        <v>67318</v>
      </c>
      <c r="AM1956">
        <v>739251</v>
      </c>
      <c r="AN1956" t="s">
        <v>164</v>
      </c>
      <c r="AO1956">
        <v>10</v>
      </c>
      <c r="AP1956" t="s">
        <v>162</v>
      </c>
      <c r="AQ1956">
        <v>2.57</v>
      </c>
      <c r="AR1956">
        <v>120</v>
      </c>
      <c r="AS1956">
        <v>0</v>
      </c>
      <c r="AT1956" t="s">
        <v>165</v>
      </c>
      <c r="AU1956">
        <v>120</v>
      </c>
      <c r="AV1956">
        <v>0</v>
      </c>
      <c r="AW1956">
        <v>4.04</v>
      </c>
      <c r="AX1956">
        <v>42.622577999999997</v>
      </c>
      <c r="AY1956">
        <v>-83.131091999999995</v>
      </c>
      <c r="AZ1956" t="s">
        <v>164</v>
      </c>
      <c r="BA1956" t="s">
        <v>164</v>
      </c>
      <c r="BC1956" t="s">
        <v>164</v>
      </c>
      <c r="BD1956">
        <v>-9254110.8310000002</v>
      </c>
      <c r="BE1956" s="1" t="s">
        <v>9671</v>
      </c>
    </row>
    <row r="1957" spans="1:57" x14ac:dyDescent="0.25">
      <c r="A1957">
        <v>84633</v>
      </c>
      <c r="B1957">
        <v>25110</v>
      </c>
      <c r="C1957">
        <v>5</v>
      </c>
      <c r="D1957" t="s">
        <v>155</v>
      </c>
      <c r="E1957" t="s">
        <v>156</v>
      </c>
      <c r="F1957">
        <v>25681</v>
      </c>
      <c r="G1957" t="s">
        <v>9672</v>
      </c>
      <c r="H1957" t="s">
        <v>9673</v>
      </c>
      <c r="I1957" t="s">
        <v>9674</v>
      </c>
      <c r="J1957" t="s">
        <v>1155</v>
      </c>
      <c r="K1957" t="s">
        <v>1155</v>
      </c>
      <c r="L1957">
        <v>48601</v>
      </c>
      <c r="M1957">
        <v>0.53</v>
      </c>
      <c r="N1957" t="s">
        <v>162</v>
      </c>
      <c r="O1957" t="s">
        <v>162</v>
      </c>
      <c r="P1957" t="s">
        <v>9675</v>
      </c>
      <c r="Q1957">
        <v>0.08</v>
      </c>
      <c r="R1957" t="s">
        <v>162</v>
      </c>
      <c r="S1957" t="s">
        <v>164</v>
      </c>
      <c r="T1957" t="s">
        <v>164</v>
      </c>
      <c r="U1957" t="s">
        <v>162</v>
      </c>
      <c r="V1957">
        <v>3.92</v>
      </c>
      <c r="X1957" t="s">
        <v>162</v>
      </c>
      <c r="Y1957" t="s">
        <v>162</v>
      </c>
      <c r="Z1957" t="s">
        <v>164</v>
      </c>
      <c r="AA1957" t="s">
        <v>162</v>
      </c>
      <c r="AB1957">
        <v>5.18</v>
      </c>
      <c r="AC1957">
        <v>6.4</v>
      </c>
      <c r="AD1957">
        <v>6.83</v>
      </c>
      <c r="AE1957" t="s">
        <v>162</v>
      </c>
      <c r="AF1957" t="s">
        <v>162</v>
      </c>
      <c r="AG1957">
        <v>647083</v>
      </c>
      <c r="AH1957">
        <v>2090786</v>
      </c>
      <c r="AI1957">
        <v>2090786</v>
      </c>
      <c r="AJ1957">
        <v>77810</v>
      </c>
      <c r="AK1957">
        <v>104139</v>
      </c>
      <c r="AL1957">
        <v>37683</v>
      </c>
      <c r="AM1957">
        <v>427452</v>
      </c>
      <c r="AN1957" t="s">
        <v>164</v>
      </c>
      <c r="AO1957">
        <v>9</v>
      </c>
      <c r="AP1957" t="s">
        <v>162</v>
      </c>
      <c r="AQ1957">
        <v>0.35</v>
      </c>
      <c r="AR1957">
        <v>138</v>
      </c>
      <c r="AS1957">
        <v>0.35</v>
      </c>
      <c r="AT1957" t="s">
        <v>165</v>
      </c>
      <c r="AU1957">
        <v>138</v>
      </c>
      <c r="AV1957">
        <v>0.02</v>
      </c>
      <c r="AW1957">
        <v>0.1</v>
      </c>
      <c r="AX1957">
        <v>43.447375999999998</v>
      </c>
      <c r="AY1957">
        <v>-83.927136000000004</v>
      </c>
      <c r="AZ1957" t="s">
        <v>164</v>
      </c>
      <c r="BA1957" t="s">
        <v>164</v>
      </c>
      <c r="BC1957" t="s">
        <v>164</v>
      </c>
      <c r="BD1957">
        <v>-9342726.0429999996</v>
      </c>
      <c r="BE1957" s="1" t="s">
        <v>9676</v>
      </c>
    </row>
    <row r="1958" spans="1:57" x14ac:dyDescent="0.25">
      <c r="A1958">
        <v>84682</v>
      </c>
      <c r="B1958">
        <v>25770</v>
      </c>
      <c r="C1958">
        <v>5</v>
      </c>
      <c r="D1958" t="s">
        <v>155</v>
      </c>
      <c r="E1958" t="s">
        <v>156</v>
      </c>
      <c r="F1958">
        <v>132481</v>
      </c>
      <c r="G1958" t="s">
        <v>9677</v>
      </c>
      <c r="H1958" t="s">
        <v>9678</v>
      </c>
      <c r="I1958" t="s">
        <v>9679</v>
      </c>
      <c r="J1958" t="s">
        <v>357</v>
      </c>
      <c r="K1958" t="s">
        <v>358</v>
      </c>
      <c r="L1958">
        <v>48813</v>
      </c>
      <c r="M1958">
        <v>0.55000000000000004</v>
      </c>
      <c r="N1958" t="s">
        <v>162</v>
      </c>
      <c r="O1958" t="s">
        <v>162</v>
      </c>
      <c r="P1958" t="s">
        <v>9680</v>
      </c>
      <c r="Q1958">
        <v>0.08</v>
      </c>
      <c r="R1958" t="s">
        <v>162</v>
      </c>
      <c r="S1958" t="s">
        <v>164</v>
      </c>
      <c r="T1958" t="s">
        <v>164</v>
      </c>
      <c r="U1958" t="s">
        <v>162</v>
      </c>
      <c r="V1958">
        <v>3.91</v>
      </c>
      <c r="X1958" t="s">
        <v>162</v>
      </c>
      <c r="Y1958" t="s">
        <v>162</v>
      </c>
      <c r="Z1958" t="s">
        <v>164</v>
      </c>
      <c r="AA1958" t="s">
        <v>162</v>
      </c>
      <c r="AB1958">
        <v>5.48</v>
      </c>
      <c r="AC1958">
        <v>6.76</v>
      </c>
      <c r="AD1958">
        <v>7.18</v>
      </c>
      <c r="AE1958" t="s">
        <v>162</v>
      </c>
      <c r="AF1958" t="s">
        <v>162</v>
      </c>
      <c r="AG1958">
        <v>769108</v>
      </c>
      <c r="AH1958">
        <v>2433703</v>
      </c>
      <c r="AI1958">
        <v>2433703</v>
      </c>
      <c r="AJ1958">
        <v>74478</v>
      </c>
      <c r="AK1958">
        <v>128667</v>
      </c>
      <c r="AL1958">
        <v>88195</v>
      </c>
      <c r="AM1958">
        <v>477768</v>
      </c>
      <c r="AN1958" t="s">
        <v>164</v>
      </c>
      <c r="AO1958">
        <v>10</v>
      </c>
      <c r="AP1958" t="s">
        <v>162</v>
      </c>
      <c r="AQ1958">
        <v>0.72</v>
      </c>
      <c r="AS1958">
        <v>0.28999999999999998</v>
      </c>
      <c r="AT1958" t="s">
        <v>165</v>
      </c>
      <c r="AU1958">
        <v>138</v>
      </c>
      <c r="AV1958">
        <v>0</v>
      </c>
      <c r="AW1958">
        <v>0.71</v>
      </c>
      <c r="AX1958">
        <v>42.553159000000001</v>
      </c>
      <c r="AY1958">
        <v>-84.828272999999996</v>
      </c>
      <c r="AZ1958" t="s">
        <v>164</v>
      </c>
      <c r="BA1958" t="s">
        <v>164</v>
      </c>
      <c r="BC1958" t="s">
        <v>164</v>
      </c>
      <c r="BD1958">
        <v>-9443040.1549999993</v>
      </c>
      <c r="BE1958" s="1" t="s">
        <v>9681</v>
      </c>
    </row>
    <row r="1959" spans="1:57" x14ac:dyDescent="0.25">
      <c r="A1959">
        <v>84784</v>
      </c>
      <c r="B1959">
        <v>27063</v>
      </c>
      <c r="C1959">
        <v>5</v>
      </c>
      <c r="D1959" t="s">
        <v>155</v>
      </c>
      <c r="E1959" t="s">
        <v>156</v>
      </c>
      <c r="F1959">
        <v>127041</v>
      </c>
      <c r="G1959" t="s">
        <v>9682</v>
      </c>
      <c r="H1959" t="s">
        <v>9683</v>
      </c>
      <c r="I1959" t="s">
        <v>9684</v>
      </c>
      <c r="J1959" t="s">
        <v>9685</v>
      </c>
      <c r="K1959" t="s">
        <v>652</v>
      </c>
      <c r="L1959">
        <v>49419</v>
      </c>
      <c r="M1959">
        <v>0.56999999999999995</v>
      </c>
      <c r="N1959" t="s">
        <v>162</v>
      </c>
      <c r="O1959" t="s">
        <v>162</v>
      </c>
      <c r="P1959" t="s">
        <v>9686</v>
      </c>
      <c r="Q1959">
        <v>0.08</v>
      </c>
      <c r="R1959" t="s">
        <v>162</v>
      </c>
      <c r="S1959" t="s">
        <v>164</v>
      </c>
      <c r="T1959" t="s">
        <v>164</v>
      </c>
      <c r="U1959" t="s">
        <v>162</v>
      </c>
      <c r="V1959">
        <v>3.89</v>
      </c>
      <c r="X1959" t="s">
        <v>162</v>
      </c>
      <c r="Y1959" t="s">
        <v>162</v>
      </c>
      <c r="Z1959" t="s">
        <v>164</v>
      </c>
      <c r="AA1959" t="s">
        <v>162</v>
      </c>
      <c r="AB1959">
        <v>5.26</v>
      </c>
      <c r="AC1959">
        <v>6.49</v>
      </c>
      <c r="AD1959">
        <v>6.92</v>
      </c>
      <c r="AE1959" t="s">
        <v>162</v>
      </c>
      <c r="AF1959" t="s">
        <v>162</v>
      </c>
      <c r="AG1959">
        <v>562485</v>
      </c>
      <c r="AH1959">
        <v>1301147</v>
      </c>
      <c r="AI1959">
        <v>1301147</v>
      </c>
      <c r="AJ1959">
        <v>81461</v>
      </c>
      <c r="AK1959">
        <v>84602</v>
      </c>
      <c r="AL1959">
        <v>92535</v>
      </c>
      <c r="AM1959">
        <v>303887</v>
      </c>
      <c r="AN1959" t="s">
        <v>164</v>
      </c>
      <c r="AO1959">
        <v>10</v>
      </c>
      <c r="AP1959" t="s">
        <v>162</v>
      </c>
      <c r="AQ1959">
        <v>3.69</v>
      </c>
      <c r="AR1959">
        <v>138</v>
      </c>
      <c r="AS1959">
        <v>2.64</v>
      </c>
      <c r="AT1959" t="s">
        <v>165</v>
      </c>
      <c r="AU1959">
        <v>345</v>
      </c>
      <c r="AV1959">
        <v>0</v>
      </c>
      <c r="AW1959">
        <v>0.14000000000000001</v>
      </c>
      <c r="AX1959">
        <v>42.668833999999997</v>
      </c>
      <c r="AY1959">
        <v>-85.996262000000002</v>
      </c>
      <c r="AZ1959" t="s">
        <v>164</v>
      </c>
      <c r="BA1959" t="s">
        <v>164</v>
      </c>
      <c r="BC1959" t="s">
        <v>164</v>
      </c>
      <c r="BD1959">
        <v>-9573060.0960000008</v>
      </c>
      <c r="BE1959" s="1" t="s">
        <v>9687</v>
      </c>
    </row>
    <row r="1960" spans="1:57" x14ac:dyDescent="0.25">
      <c r="A1960">
        <v>84816</v>
      </c>
      <c r="B1960">
        <v>27559</v>
      </c>
      <c r="C1960">
        <v>5</v>
      </c>
      <c r="D1960" t="s">
        <v>155</v>
      </c>
      <c r="E1960" t="s">
        <v>156</v>
      </c>
      <c r="F1960">
        <v>240854</v>
      </c>
      <c r="G1960" t="s">
        <v>9688</v>
      </c>
      <c r="H1960" t="s">
        <v>9689</v>
      </c>
      <c r="I1960" t="s">
        <v>9690</v>
      </c>
      <c r="J1960" t="s">
        <v>9691</v>
      </c>
      <c r="K1960" t="s">
        <v>582</v>
      </c>
      <c r="L1960">
        <v>49945</v>
      </c>
      <c r="M1960">
        <v>0.54</v>
      </c>
      <c r="N1960" t="s">
        <v>162</v>
      </c>
      <c r="O1960" t="s">
        <v>162</v>
      </c>
      <c r="P1960" t="s">
        <v>9692</v>
      </c>
      <c r="Q1960">
        <v>0.08</v>
      </c>
      <c r="R1960" t="s">
        <v>162</v>
      </c>
      <c r="S1960" t="s">
        <v>164</v>
      </c>
      <c r="T1960" t="s">
        <v>164</v>
      </c>
      <c r="U1960" t="s">
        <v>162</v>
      </c>
      <c r="V1960">
        <v>3.74</v>
      </c>
      <c r="X1960" t="s">
        <v>162</v>
      </c>
      <c r="Y1960" t="s">
        <v>162</v>
      </c>
      <c r="Z1960" t="s">
        <v>162</v>
      </c>
      <c r="AA1960" t="s">
        <v>162</v>
      </c>
      <c r="AB1960">
        <v>4.96</v>
      </c>
      <c r="AC1960">
        <v>6.15</v>
      </c>
      <c r="AD1960">
        <v>6.59</v>
      </c>
      <c r="AE1960" t="s">
        <v>162</v>
      </c>
      <c r="AF1960" t="s">
        <v>162</v>
      </c>
      <c r="AG1960">
        <v>431210</v>
      </c>
      <c r="AH1960">
        <v>1206</v>
      </c>
      <c r="AI1960">
        <v>1206</v>
      </c>
      <c r="AJ1960">
        <v>186250</v>
      </c>
      <c r="AK1960">
        <v>223160</v>
      </c>
      <c r="AL1960">
        <v>4160</v>
      </c>
      <c r="AM1960">
        <v>17639</v>
      </c>
      <c r="AN1960" t="s">
        <v>164</v>
      </c>
      <c r="AO1960">
        <v>7</v>
      </c>
      <c r="AP1960" t="s">
        <v>162</v>
      </c>
      <c r="AQ1960">
        <v>2.88</v>
      </c>
      <c r="AR1960">
        <v>69</v>
      </c>
      <c r="AS1960">
        <v>2.46</v>
      </c>
      <c r="AT1960" t="s">
        <v>165</v>
      </c>
      <c r="AU1960">
        <v>69</v>
      </c>
      <c r="AV1960">
        <v>0.17</v>
      </c>
      <c r="AW1960">
        <v>18.43</v>
      </c>
      <c r="AX1960">
        <v>47.200932999999999</v>
      </c>
      <c r="AY1960">
        <v>-88.406152000000006</v>
      </c>
      <c r="AZ1960" t="s">
        <v>164</v>
      </c>
      <c r="BC1960" t="s">
        <v>164</v>
      </c>
      <c r="BD1960">
        <v>-9841327.8239999991</v>
      </c>
      <c r="BE1960" s="1" t="s">
        <v>9693</v>
      </c>
    </row>
    <row r="1961" spans="1:57" x14ac:dyDescent="0.25">
      <c r="A1961">
        <v>84821</v>
      </c>
      <c r="B1961">
        <v>27576</v>
      </c>
      <c r="C1961">
        <v>5</v>
      </c>
      <c r="D1961" t="s">
        <v>155</v>
      </c>
      <c r="E1961" t="s">
        <v>156</v>
      </c>
      <c r="F1961">
        <v>238146</v>
      </c>
      <c r="G1961" t="s">
        <v>9694</v>
      </c>
      <c r="H1961" t="s">
        <v>9695</v>
      </c>
      <c r="I1961" t="s">
        <v>9696</v>
      </c>
      <c r="J1961" t="s">
        <v>449</v>
      </c>
      <c r="K1961" t="s">
        <v>240</v>
      </c>
      <c r="L1961">
        <v>48328</v>
      </c>
      <c r="M1961">
        <v>0.52</v>
      </c>
      <c r="N1961" t="s">
        <v>162</v>
      </c>
      <c r="O1961" t="s">
        <v>162</v>
      </c>
      <c r="P1961" t="s">
        <v>9697</v>
      </c>
      <c r="Q1961">
        <v>0.08</v>
      </c>
      <c r="R1961" t="s">
        <v>162</v>
      </c>
      <c r="S1961" t="s">
        <v>164</v>
      </c>
      <c r="T1961" t="s">
        <v>164</v>
      </c>
      <c r="U1961" t="s">
        <v>162</v>
      </c>
      <c r="V1961">
        <v>3.94</v>
      </c>
      <c r="X1961" t="s">
        <v>162</v>
      </c>
      <c r="Y1961" t="s">
        <v>162</v>
      </c>
      <c r="Z1961" t="s">
        <v>164</v>
      </c>
      <c r="AA1961" t="s">
        <v>162</v>
      </c>
      <c r="AB1961">
        <v>5.19</v>
      </c>
      <c r="AC1961">
        <v>6.38</v>
      </c>
      <c r="AD1961">
        <v>6.81</v>
      </c>
      <c r="AE1961" t="s">
        <v>162</v>
      </c>
      <c r="AF1961" t="s">
        <v>162</v>
      </c>
      <c r="AG1961">
        <v>980486</v>
      </c>
      <c r="AH1961">
        <v>1662872</v>
      </c>
      <c r="AI1961">
        <v>1662872</v>
      </c>
      <c r="AJ1961">
        <v>51367</v>
      </c>
      <c r="AK1961">
        <v>29178</v>
      </c>
      <c r="AL1961">
        <v>72837</v>
      </c>
      <c r="AM1961">
        <v>827103</v>
      </c>
      <c r="AN1961" t="s">
        <v>164</v>
      </c>
      <c r="AO1961">
        <v>10</v>
      </c>
      <c r="AP1961" t="s">
        <v>162</v>
      </c>
      <c r="AQ1961">
        <v>1.9</v>
      </c>
      <c r="AR1961">
        <v>120</v>
      </c>
      <c r="AS1961">
        <v>1.55</v>
      </c>
      <c r="AT1961" t="s">
        <v>165</v>
      </c>
      <c r="AU1961">
        <v>120</v>
      </c>
      <c r="AV1961">
        <v>0.01</v>
      </c>
      <c r="AW1961">
        <v>0.93</v>
      </c>
      <c r="AX1961">
        <v>42.640304</v>
      </c>
      <c r="AY1961">
        <v>-83.326314999999994</v>
      </c>
      <c r="AZ1961" t="s">
        <v>164</v>
      </c>
      <c r="BA1961" t="s">
        <v>164</v>
      </c>
      <c r="BC1961" t="s">
        <v>164</v>
      </c>
      <c r="BD1961">
        <v>-9275842.9560000002</v>
      </c>
      <c r="BE1961">
        <v>5257381.7259999998</v>
      </c>
    </row>
    <row r="1962" spans="1:57" x14ac:dyDescent="0.25">
      <c r="A1962">
        <v>84906</v>
      </c>
      <c r="B1962">
        <v>28749</v>
      </c>
      <c r="C1962">
        <v>5</v>
      </c>
      <c r="D1962" t="s">
        <v>155</v>
      </c>
      <c r="E1962" t="s">
        <v>156</v>
      </c>
      <c r="F1962">
        <v>103664</v>
      </c>
      <c r="G1962" t="s">
        <v>9698</v>
      </c>
      <c r="H1962" t="s">
        <v>9699</v>
      </c>
      <c r="I1962" t="s">
        <v>9700</v>
      </c>
      <c r="J1962" t="s">
        <v>686</v>
      </c>
      <c r="K1962" t="s">
        <v>161</v>
      </c>
      <c r="L1962">
        <v>48211</v>
      </c>
      <c r="M1962">
        <v>0.52</v>
      </c>
      <c r="N1962" t="s">
        <v>162</v>
      </c>
      <c r="O1962" t="s">
        <v>162</v>
      </c>
      <c r="P1962" t="s">
        <v>9701</v>
      </c>
      <c r="Q1962">
        <v>0.08</v>
      </c>
      <c r="R1962" t="s">
        <v>162</v>
      </c>
      <c r="S1962" t="s">
        <v>164</v>
      </c>
      <c r="T1962" t="s">
        <v>164</v>
      </c>
      <c r="U1962" t="s">
        <v>162</v>
      </c>
      <c r="V1962">
        <v>3.97</v>
      </c>
      <c r="X1962" t="s">
        <v>162</v>
      </c>
      <c r="Y1962" t="s">
        <v>162</v>
      </c>
      <c r="Z1962" t="s">
        <v>162</v>
      </c>
      <c r="AA1962" t="s">
        <v>162</v>
      </c>
      <c r="AB1962">
        <v>4.8899999999999997</v>
      </c>
      <c r="AC1962">
        <v>5.86</v>
      </c>
      <c r="AD1962">
        <v>6.22</v>
      </c>
      <c r="AE1962" t="s">
        <v>162</v>
      </c>
      <c r="AF1962" t="s">
        <v>162</v>
      </c>
      <c r="AG1962">
        <v>904243</v>
      </c>
      <c r="AH1962">
        <v>815568</v>
      </c>
      <c r="AI1962">
        <v>815568</v>
      </c>
      <c r="AJ1962">
        <v>45089</v>
      </c>
      <c r="AK1962">
        <v>10479</v>
      </c>
      <c r="AL1962">
        <v>72883</v>
      </c>
      <c r="AM1962">
        <v>775792</v>
      </c>
      <c r="AN1962" t="s">
        <v>164</v>
      </c>
      <c r="AO1962">
        <v>10</v>
      </c>
      <c r="AP1962" t="s">
        <v>162</v>
      </c>
      <c r="AQ1962">
        <v>1.03</v>
      </c>
      <c r="AS1962">
        <v>3.14</v>
      </c>
      <c r="AT1962" t="s">
        <v>165</v>
      </c>
      <c r="AV1962">
        <v>0.01</v>
      </c>
      <c r="AW1962">
        <v>0.16</v>
      </c>
      <c r="AX1962">
        <v>42.390040999999997</v>
      </c>
      <c r="AY1962">
        <v>-83.038160000000005</v>
      </c>
      <c r="AZ1962" t="s">
        <v>164</v>
      </c>
      <c r="BC1962" t="s">
        <v>164</v>
      </c>
      <c r="BD1962">
        <v>-9243765.6879999992</v>
      </c>
      <c r="BE1962" s="1" t="s">
        <v>9702</v>
      </c>
    </row>
    <row r="1963" spans="1:57" x14ac:dyDescent="0.25">
      <c r="A1963">
        <v>84919</v>
      </c>
      <c r="B1963">
        <v>28956</v>
      </c>
      <c r="C1963">
        <v>5</v>
      </c>
      <c r="D1963" t="s">
        <v>155</v>
      </c>
      <c r="E1963" t="s">
        <v>156</v>
      </c>
      <c r="F1963">
        <v>123907</v>
      </c>
      <c r="G1963" t="s">
        <v>9703</v>
      </c>
      <c r="H1963" t="s">
        <v>9704</v>
      </c>
      <c r="I1963" t="s">
        <v>9705</v>
      </c>
      <c r="J1963" t="s">
        <v>827</v>
      </c>
      <c r="K1963" t="s">
        <v>828</v>
      </c>
      <c r="L1963">
        <v>49304</v>
      </c>
      <c r="M1963">
        <v>0.52</v>
      </c>
      <c r="N1963" t="s">
        <v>162</v>
      </c>
      <c r="O1963" t="s">
        <v>162</v>
      </c>
      <c r="P1963" t="s">
        <v>9706</v>
      </c>
      <c r="Q1963">
        <v>0.08</v>
      </c>
      <c r="R1963" t="s">
        <v>162</v>
      </c>
      <c r="S1963" t="s">
        <v>164</v>
      </c>
      <c r="T1963" t="s">
        <v>164</v>
      </c>
      <c r="U1963" t="s">
        <v>162</v>
      </c>
      <c r="V1963">
        <v>3.87</v>
      </c>
      <c r="X1963" t="s">
        <v>162</v>
      </c>
      <c r="Y1963" t="s">
        <v>162</v>
      </c>
      <c r="Z1963" t="s">
        <v>162</v>
      </c>
      <c r="AA1963" t="s">
        <v>162</v>
      </c>
      <c r="AB1963">
        <v>4.67</v>
      </c>
      <c r="AC1963">
        <v>5.96</v>
      </c>
      <c r="AD1963">
        <v>6.43</v>
      </c>
      <c r="AE1963" t="s">
        <v>162</v>
      </c>
      <c r="AF1963" t="s">
        <v>162</v>
      </c>
      <c r="AG1963">
        <v>693285</v>
      </c>
      <c r="AH1963">
        <v>461269</v>
      </c>
      <c r="AI1963">
        <v>461269</v>
      </c>
      <c r="AJ1963">
        <v>116669</v>
      </c>
      <c r="AK1963">
        <v>284231</v>
      </c>
      <c r="AL1963">
        <v>75475</v>
      </c>
      <c r="AM1963">
        <v>216911</v>
      </c>
      <c r="AN1963" t="s">
        <v>164</v>
      </c>
      <c r="AO1963">
        <v>9</v>
      </c>
      <c r="AP1963" t="s">
        <v>162</v>
      </c>
      <c r="AQ1963">
        <v>3.69</v>
      </c>
      <c r="AR1963">
        <v>69</v>
      </c>
      <c r="AS1963">
        <v>3.68</v>
      </c>
      <c r="AT1963" t="s">
        <v>165</v>
      </c>
      <c r="AU1963">
        <v>69</v>
      </c>
      <c r="AV1963">
        <v>0.06</v>
      </c>
      <c r="AW1963">
        <v>0.13</v>
      </c>
      <c r="AX1963">
        <v>43.895285999999999</v>
      </c>
      <c r="AY1963">
        <v>-85.853148000000004</v>
      </c>
      <c r="AZ1963" t="s">
        <v>164</v>
      </c>
      <c r="BC1963" t="s">
        <v>164</v>
      </c>
      <c r="BD1963">
        <v>-9557128.7180000003</v>
      </c>
      <c r="BE1963" s="1" t="s">
        <v>9707</v>
      </c>
    </row>
    <row r="1964" spans="1:57" x14ac:dyDescent="0.25">
      <c r="A1964">
        <v>84970</v>
      </c>
      <c r="B1964">
        <v>29542</v>
      </c>
      <c r="C1964">
        <v>5</v>
      </c>
      <c r="D1964" t="s">
        <v>155</v>
      </c>
      <c r="E1964" t="s">
        <v>156</v>
      </c>
      <c r="F1964">
        <v>188746</v>
      </c>
      <c r="G1964" t="s">
        <v>9708</v>
      </c>
      <c r="H1964" t="s">
        <v>9709</v>
      </c>
      <c r="I1964" t="s">
        <v>9710</v>
      </c>
      <c r="J1964" t="s">
        <v>1166</v>
      </c>
      <c r="K1964" t="s">
        <v>228</v>
      </c>
      <c r="L1964">
        <v>48060</v>
      </c>
      <c r="M1964">
        <v>0.52</v>
      </c>
      <c r="N1964" t="s">
        <v>162</v>
      </c>
      <c r="O1964" t="s">
        <v>162</v>
      </c>
      <c r="P1964" t="s">
        <v>9711</v>
      </c>
      <c r="Q1964">
        <v>0.08</v>
      </c>
      <c r="R1964" t="s">
        <v>162</v>
      </c>
      <c r="S1964" t="s">
        <v>164</v>
      </c>
      <c r="T1964" t="s">
        <v>164</v>
      </c>
      <c r="U1964" t="s">
        <v>162</v>
      </c>
      <c r="V1964">
        <v>3.92</v>
      </c>
      <c r="X1964" t="s">
        <v>162</v>
      </c>
      <c r="Y1964" t="s">
        <v>162</v>
      </c>
      <c r="Z1964" t="s">
        <v>164</v>
      </c>
      <c r="AA1964" t="s">
        <v>162</v>
      </c>
      <c r="AB1964">
        <v>5.09</v>
      </c>
      <c r="AC1964">
        <v>6.33</v>
      </c>
      <c r="AD1964">
        <v>6.79</v>
      </c>
      <c r="AE1964" t="s">
        <v>162</v>
      </c>
      <c r="AF1964" t="s">
        <v>162</v>
      </c>
      <c r="AG1964">
        <v>656711</v>
      </c>
      <c r="AH1964">
        <v>689368</v>
      </c>
      <c r="AI1964">
        <v>689368</v>
      </c>
      <c r="AJ1964">
        <v>36718</v>
      </c>
      <c r="AK1964">
        <v>5099</v>
      </c>
      <c r="AL1964">
        <v>48269</v>
      </c>
      <c r="AM1964">
        <v>566625</v>
      </c>
      <c r="AN1964" t="s">
        <v>164</v>
      </c>
      <c r="AO1964">
        <v>9</v>
      </c>
      <c r="AP1964" t="s">
        <v>162</v>
      </c>
      <c r="AQ1964">
        <v>0.21</v>
      </c>
      <c r="AS1964">
        <v>0.38</v>
      </c>
      <c r="AT1964" t="s">
        <v>165</v>
      </c>
      <c r="AU1964">
        <v>120</v>
      </c>
      <c r="AV1964">
        <v>0.16</v>
      </c>
      <c r="AW1964">
        <v>0.15</v>
      </c>
      <c r="AX1964">
        <v>42.975340000000003</v>
      </c>
      <c r="AY1964">
        <v>-82.453159999999997</v>
      </c>
      <c r="AZ1964" t="s">
        <v>164</v>
      </c>
      <c r="BA1964" t="s">
        <v>164</v>
      </c>
      <c r="BC1964" t="s">
        <v>164</v>
      </c>
      <c r="BD1964">
        <v>-9178643.7860000003</v>
      </c>
      <c r="BE1964">
        <v>5308219.0959999999</v>
      </c>
    </row>
    <row r="1965" spans="1:57" x14ac:dyDescent="0.25">
      <c r="A1965">
        <v>84980</v>
      </c>
      <c r="B1965">
        <v>29603</v>
      </c>
      <c r="C1965">
        <v>5</v>
      </c>
      <c r="D1965" t="s">
        <v>155</v>
      </c>
      <c r="E1965" t="s">
        <v>156</v>
      </c>
      <c r="F1965">
        <v>232736</v>
      </c>
      <c r="G1965" t="s">
        <v>9712</v>
      </c>
      <c r="H1965" t="s">
        <v>9713</v>
      </c>
      <c r="I1965" t="s">
        <v>9713</v>
      </c>
      <c r="J1965" t="s">
        <v>253</v>
      </c>
      <c r="K1965" t="s">
        <v>254</v>
      </c>
      <c r="L1965">
        <v>48507</v>
      </c>
      <c r="M1965">
        <v>0.52</v>
      </c>
      <c r="N1965" t="s">
        <v>162</v>
      </c>
      <c r="O1965" t="s">
        <v>162</v>
      </c>
      <c r="P1965" t="s">
        <v>9714</v>
      </c>
      <c r="Q1965">
        <v>0.08</v>
      </c>
      <c r="R1965" t="s">
        <v>162</v>
      </c>
      <c r="S1965" t="s">
        <v>164</v>
      </c>
      <c r="T1965" t="s">
        <v>164</v>
      </c>
      <c r="U1965" t="s">
        <v>162</v>
      </c>
      <c r="V1965">
        <v>3.89</v>
      </c>
      <c r="X1965" t="s">
        <v>162</v>
      </c>
      <c r="Y1965" t="s">
        <v>162</v>
      </c>
      <c r="Z1965" t="s">
        <v>164</v>
      </c>
      <c r="AA1965" t="s">
        <v>162</v>
      </c>
      <c r="AB1965">
        <v>5.38</v>
      </c>
      <c r="AC1965">
        <v>6.62</v>
      </c>
      <c r="AD1965">
        <v>7.04</v>
      </c>
      <c r="AE1965" t="s">
        <v>162</v>
      </c>
      <c r="AF1965" t="s">
        <v>162</v>
      </c>
      <c r="AG1965">
        <v>984889</v>
      </c>
      <c r="AH1965">
        <v>2040671</v>
      </c>
      <c r="AI1965">
        <v>2040671</v>
      </c>
      <c r="AJ1965">
        <v>52080</v>
      </c>
      <c r="AK1965">
        <v>43862</v>
      </c>
      <c r="AL1965">
        <v>71457</v>
      </c>
      <c r="AM1965">
        <v>817490</v>
      </c>
      <c r="AN1965" t="s">
        <v>164</v>
      </c>
      <c r="AO1965">
        <v>9</v>
      </c>
      <c r="AP1965" t="s">
        <v>162</v>
      </c>
      <c r="AQ1965">
        <v>1.34</v>
      </c>
      <c r="AS1965">
        <v>1.1299999999999999</v>
      </c>
      <c r="AT1965" t="s">
        <v>165</v>
      </c>
      <c r="AU1965">
        <v>138</v>
      </c>
      <c r="AV1965">
        <v>0</v>
      </c>
      <c r="AW1965">
        <v>0.81</v>
      </c>
      <c r="AX1965">
        <v>43.077489</v>
      </c>
      <c r="AY1965">
        <v>-83.693777999999995</v>
      </c>
      <c r="AZ1965" t="s">
        <v>164</v>
      </c>
      <c r="BA1965" t="s">
        <v>164</v>
      </c>
      <c r="BC1965" t="s">
        <v>164</v>
      </c>
      <c r="BD1965">
        <v>-9316748.7489999998</v>
      </c>
      <c r="BE1965" s="1" t="s">
        <v>9715</v>
      </c>
    </row>
    <row r="1966" spans="1:57" x14ac:dyDescent="0.25">
      <c r="A1966">
        <v>84982</v>
      </c>
      <c r="B1966">
        <v>29650</v>
      </c>
      <c r="C1966">
        <v>5</v>
      </c>
      <c r="D1966" t="s">
        <v>155</v>
      </c>
      <c r="E1966" t="s">
        <v>156</v>
      </c>
      <c r="F1966">
        <v>123782</v>
      </c>
      <c r="G1966" t="s">
        <v>9716</v>
      </c>
      <c r="H1966" t="s">
        <v>9717</v>
      </c>
      <c r="I1966" t="s">
        <v>9718</v>
      </c>
      <c r="J1966" t="s">
        <v>421</v>
      </c>
      <c r="K1966" t="s">
        <v>416</v>
      </c>
      <c r="L1966">
        <v>49946</v>
      </c>
      <c r="M1966">
        <v>0.56999999999999995</v>
      </c>
      <c r="N1966" t="s">
        <v>162</v>
      </c>
      <c r="O1966" t="s">
        <v>162</v>
      </c>
      <c r="P1966" t="s">
        <v>9719</v>
      </c>
      <c r="Q1966">
        <v>0.08</v>
      </c>
      <c r="R1966" t="s">
        <v>162</v>
      </c>
      <c r="S1966" t="s">
        <v>164</v>
      </c>
      <c r="T1966" t="s">
        <v>164</v>
      </c>
      <c r="U1966" t="s">
        <v>162</v>
      </c>
      <c r="V1966">
        <v>3.64</v>
      </c>
      <c r="X1966" t="s">
        <v>162</v>
      </c>
      <c r="Y1966" t="s">
        <v>162</v>
      </c>
      <c r="Z1966" t="s">
        <v>162</v>
      </c>
      <c r="AA1966" t="s">
        <v>162</v>
      </c>
      <c r="AB1966">
        <v>4.38</v>
      </c>
      <c r="AC1966">
        <v>5.45</v>
      </c>
      <c r="AD1966">
        <v>5.85</v>
      </c>
      <c r="AE1966" t="s">
        <v>162</v>
      </c>
      <c r="AF1966" t="s">
        <v>162</v>
      </c>
      <c r="AG1966">
        <v>803925</v>
      </c>
      <c r="AH1966">
        <v>2288</v>
      </c>
      <c r="AI1966">
        <v>2288</v>
      </c>
      <c r="AJ1966">
        <v>274936</v>
      </c>
      <c r="AK1966">
        <v>489354</v>
      </c>
      <c r="AL1966">
        <v>13730</v>
      </c>
      <c r="AM1966">
        <v>25906</v>
      </c>
      <c r="AN1966" t="s">
        <v>164</v>
      </c>
      <c r="AO1966">
        <v>7</v>
      </c>
      <c r="AP1966" t="s">
        <v>162</v>
      </c>
      <c r="AQ1966">
        <v>0.26</v>
      </c>
      <c r="AR1966">
        <v>69</v>
      </c>
      <c r="AS1966">
        <v>0.14000000000000001</v>
      </c>
      <c r="AT1966" t="s">
        <v>193</v>
      </c>
      <c r="AV1966">
        <v>0.33</v>
      </c>
      <c r="AW1966">
        <v>0.09</v>
      </c>
      <c r="AX1966">
        <v>46.756599000000001</v>
      </c>
      <c r="AY1966">
        <v>-88.452909000000005</v>
      </c>
      <c r="AZ1966" t="s">
        <v>164</v>
      </c>
      <c r="BC1966" t="s">
        <v>164</v>
      </c>
      <c r="BD1966">
        <v>-9846532.7890000008</v>
      </c>
      <c r="BE1966" s="1" t="s">
        <v>428</v>
      </c>
    </row>
    <row r="1967" spans="1:57" x14ac:dyDescent="0.25">
      <c r="A1967">
        <v>85057</v>
      </c>
      <c r="B1967">
        <v>30713</v>
      </c>
      <c r="C1967">
        <v>5</v>
      </c>
      <c r="D1967" t="s">
        <v>155</v>
      </c>
      <c r="E1967" t="s">
        <v>156</v>
      </c>
      <c r="F1967">
        <v>129821</v>
      </c>
      <c r="G1967" t="s">
        <v>9720</v>
      </c>
      <c r="H1967" t="s">
        <v>9653</v>
      </c>
      <c r="I1967" t="s">
        <v>9526</v>
      </c>
      <c r="J1967" t="s">
        <v>790</v>
      </c>
      <c r="K1967" t="s">
        <v>540</v>
      </c>
      <c r="L1967">
        <v>49090</v>
      </c>
      <c r="M1967">
        <v>0.53</v>
      </c>
      <c r="N1967" t="s">
        <v>162</v>
      </c>
      <c r="O1967" t="s">
        <v>162</v>
      </c>
      <c r="P1967" t="s">
        <v>9721</v>
      </c>
      <c r="Q1967">
        <v>0.08</v>
      </c>
      <c r="R1967" t="s">
        <v>162</v>
      </c>
      <c r="S1967" t="s">
        <v>164</v>
      </c>
      <c r="T1967" t="s">
        <v>164</v>
      </c>
      <c r="U1967" t="s">
        <v>162</v>
      </c>
      <c r="V1967">
        <v>3.97</v>
      </c>
      <c r="X1967" t="s">
        <v>162</v>
      </c>
      <c r="Y1967" t="s">
        <v>162</v>
      </c>
      <c r="Z1967" t="s">
        <v>164</v>
      </c>
      <c r="AA1967" t="s">
        <v>162</v>
      </c>
      <c r="AB1967">
        <v>6.13</v>
      </c>
      <c r="AC1967">
        <v>7.28</v>
      </c>
      <c r="AD1967">
        <v>7.64</v>
      </c>
      <c r="AE1967" t="s">
        <v>162</v>
      </c>
      <c r="AF1967" t="s">
        <v>162</v>
      </c>
      <c r="AG1967">
        <v>626001</v>
      </c>
      <c r="AH1967">
        <v>1283892</v>
      </c>
      <c r="AI1967">
        <v>1283892</v>
      </c>
      <c r="AJ1967">
        <v>76440</v>
      </c>
      <c r="AK1967">
        <v>56674</v>
      </c>
      <c r="AL1967">
        <v>169441</v>
      </c>
      <c r="AM1967">
        <v>323446</v>
      </c>
      <c r="AN1967" t="s">
        <v>164</v>
      </c>
      <c r="AP1967" t="s">
        <v>162</v>
      </c>
      <c r="AQ1967">
        <v>1.08</v>
      </c>
      <c r="AS1967">
        <v>1.49</v>
      </c>
      <c r="AT1967" t="s">
        <v>165</v>
      </c>
      <c r="AV1967">
        <v>0</v>
      </c>
      <c r="AW1967">
        <v>2.54</v>
      </c>
      <c r="AX1967">
        <v>42.395719999999997</v>
      </c>
      <c r="AY1967">
        <v>-86.268839999999997</v>
      </c>
      <c r="AZ1967" t="s">
        <v>164</v>
      </c>
      <c r="BA1967" t="s">
        <v>164</v>
      </c>
      <c r="BC1967" t="s">
        <v>164</v>
      </c>
      <c r="BD1967">
        <v>-9603403.3399999999</v>
      </c>
      <c r="BE1967" s="1" t="s">
        <v>9655</v>
      </c>
    </row>
    <row r="1968" spans="1:57" x14ac:dyDescent="0.25">
      <c r="A1968">
        <v>85255</v>
      </c>
      <c r="B1968">
        <v>32976</v>
      </c>
      <c r="C1968">
        <v>5</v>
      </c>
      <c r="D1968" t="s">
        <v>155</v>
      </c>
      <c r="E1968" t="s">
        <v>156</v>
      </c>
      <c r="F1968">
        <v>171883</v>
      </c>
      <c r="G1968" t="s">
        <v>9722</v>
      </c>
      <c r="H1968" t="s">
        <v>9723</v>
      </c>
      <c r="I1968" t="s">
        <v>9724</v>
      </c>
      <c r="J1968" t="s">
        <v>364</v>
      </c>
      <c r="K1968" t="s">
        <v>365</v>
      </c>
      <c r="L1968">
        <v>49091</v>
      </c>
      <c r="M1968">
        <v>0.52</v>
      </c>
      <c r="N1968" t="s">
        <v>162</v>
      </c>
      <c r="O1968" t="s">
        <v>162</v>
      </c>
      <c r="P1968" t="s">
        <v>9725</v>
      </c>
      <c r="Q1968">
        <v>0.08</v>
      </c>
      <c r="R1968" t="s">
        <v>162</v>
      </c>
      <c r="S1968" t="s">
        <v>164</v>
      </c>
      <c r="T1968" t="s">
        <v>164</v>
      </c>
      <c r="U1968" t="s">
        <v>162</v>
      </c>
      <c r="V1968">
        <v>3.99</v>
      </c>
      <c r="X1968" t="s">
        <v>162</v>
      </c>
      <c r="Y1968" t="s">
        <v>162</v>
      </c>
      <c r="Z1968" t="s">
        <v>164</v>
      </c>
      <c r="AA1968" t="s">
        <v>162</v>
      </c>
      <c r="AB1968">
        <v>5.55</v>
      </c>
      <c r="AC1968">
        <v>6.75</v>
      </c>
      <c r="AD1968">
        <v>7.16</v>
      </c>
      <c r="AE1968" t="s">
        <v>162</v>
      </c>
      <c r="AF1968" t="s">
        <v>162</v>
      </c>
      <c r="AG1968">
        <v>775215</v>
      </c>
      <c r="AH1968">
        <v>2585075</v>
      </c>
      <c r="AI1968">
        <v>2585075</v>
      </c>
      <c r="AJ1968">
        <v>103517</v>
      </c>
      <c r="AK1968">
        <v>156246</v>
      </c>
      <c r="AL1968">
        <v>167931</v>
      </c>
      <c r="AM1968">
        <v>347521</v>
      </c>
      <c r="AN1968" t="s">
        <v>164</v>
      </c>
      <c r="AO1968">
        <v>12</v>
      </c>
      <c r="AP1968" t="s">
        <v>162</v>
      </c>
      <c r="AQ1968">
        <v>0.1</v>
      </c>
      <c r="AR1968">
        <v>69</v>
      </c>
      <c r="AS1968">
        <v>0.1</v>
      </c>
      <c r="AT1968" t="s">
        <v>165</v>
      </c>
      <c r="AU1968">
        <v>69</v>
      </c>
      <c r="AV1968">
        <v>0.01</v>
      </c>
      <c r="AW1968">
        <v>0.17</v>
      </c>
      <c r="AX1968">
        <v>41.797905999999998</v>
      </c>
      <c r="AY1968">
        <v>-85.426989000000006</v>
      </c>
      <c r="AZ1968" t="s">
        <v>164</v>
      </c>
      <c r="BA1968" t="s">
        <v>164</v>
      </c>
      <c r="BC1968" t="s">
        <v>164</v>
      </c>
      <c r="BD1968">
        <v>-9509688.9159999993</v>
      </c>
      <c r="BE1968" s="1" t="s">
        <v>9726</v>
      </c>
    </row>
    <row r="1969" spans="1:57" x14ac:dyDescent="0.25">
      <c r="A1969">
        <v>85310</v>
      </c>
      <c r="B1969">
        <v>33789</v>
      </c>
      <c r="C1969">
        <v>5</v>
      </c>
      <c r="D1969" t="s">
        <v>155</v>
      </c>
      <c r="E1969" t="s">
        <v>156</v>
      </c>
      <c r="F1969">
        <v>169912</v>
      </c>
      <c r="G1969" t="s">
        <v>9727</v>
      </c>
      <c r="H1969" t="s">
        <v>9728</v>
      </c>
      <c r="I1969" t="s">
        <v>9729</v>
      </c>
      <c r="J1969" t="s">
        <v>676</v>
      </c>
      <c r="K1969" t="s">
        <v>676</v>
      </c>
      <c r="L1969">
        <v>48161</v>
      </c>
      <c r="M1969">
        <v>0.56000000000000005</v>
      </c>
      <c r="N1969" t="s">
        <v>162</v>
      </c>
      <c r="O1969" t="s">
        <v>162</v>
      </c>
      <c r="P1969" t="s">
        <v>9730</v>
      </c>
      <c r="Q1969">
        <v>0.08</v>
      </c>
      <c r="R1969" t="s">
        <v>162</v>
      </c>
      <c r="S1969" t="s">
        <v>164</v>
      </c>
      <c r="T1969" t="s">
        <v>164</v>
      </c>
      <c r="U1969" t="s">
        <v>162</v>
      </c>
      <c r="V1969">
        <v>3.97</v>
      </c>
      <c r="X1969" t="s">
        <v>162</v>
      </c>
      <c r="Y1969" t="s">
        <v>162</v>
      </c>
      <c r="Z1969" t="s">
        <v>164</v>
      </c>
      <c r="AA1969" t="s">
        <v>162</v>
      </c>
      <c r="AB1969">
        <v>5.25</v>
      </c>
      <c r="AC1969">
        <v>6.47</v>
      </c>
      <c r="AD1969">
        <v>6.88</v>
      </c>
      <c r="AE1969" t="s">
        <v>162</v>
      </c>
      <c r="AF1969" t="s">
        <v>162</v>
      </c>
      <c r="AG1969">
        <v>925929</v>
      </c>
      <c r="AH1969">
        <v>1532195</v>
      </c>
      <c r="AI1969">
        <v>1532195</v>
      </c>
      <c r="AJ1969">
        <v>39704</v>
      </c>
      <c r="AK1969">
        <v>15658</v>
      </c>
      <c r="AL1969">
        <v>113135</v>
      </c>
      <c r="AM1969">
        <v>757432</v>
      </c>
      <c r="AN1969" t="s">
        <v>164</v>
      </c>
      <c r="AO1969">
        <v>12</v>
      </c>
      <c r="AP1969" t="s">
        <v>162</v>
      </c>
      <c r="AQ1969">
        <v>0.39</v>
      </c>
      <c r="AR1969">
        <v>120</v>
      </c>
      <c r="AS1969">
        <v>0.11</v>
      </c>
      <c r="AT1969" t="s">
        <v>165</v>
      </c>
      <c r="AU1969">
        <v>120</v>
      </c>
      <c r="AV1969">
        <v>0</v>
      </c>
      <c r="AW1969">
        <v>0</v>
      </c>
      <c r="AX1969">
        <v>41.914085</v>
      </c>
      <c r="AY1969">
        <v>-83.382480000000001</v>
      </c>
      <c r="AZ1969" t="s">
        <v>164</v>
      </c>
      <c r="BA1969" t="s">
        <v>164</v>
      </c>
      <c r="BC1969" t="s">
        <v>164</v>
      </c>
      <c r="BD1969">
        <v>-9282095.2149999999</v>
      </c>
      <c r="BE1969" s="1" t="s">
        <v>9731</v>
      </c>
    </row>
    <row r="1970" spans="1:57" x14ac:dyDescent="0.25">
      <c r="A1970">
        <v>85439</v>
      </c>
      <c r="B1970">
        <v>35374</v>
      </c>
      <c r="C1970">
        <v>5</v>
      </c>
      <c r="D1970" t="s">
        <v>155</v>
      </c>
      <c r="E1970" t="s">
        <v>156</v>
      </c>
      <c r="F1970">
        <v>104741</v>
      </c>
      <c r="G1970" t="s">
        <v>9732</v>
      </c>
      <c r="H1970" t="s">
        <v>9733</v>
      </c>
      <c r="I1970" t="s">
        <v>9734</v>
      </c>
      <c r="J1970" t="s">
        <v>253</v>
      </c>
      <c r="K1970" t="s">
        <v>254</v>
      </c>
      <c r="L1970">
        <v>48507</v>
      </c>
      <c r="M1970">
        <v>0.52</v>
      </c>
      <c r="N1970" t="s">
        <v>162</v>
      </c>
      <c r="O1970" t="s">
        <v>162</v>
      </c>
      <c r="P1970" t="s">
        <v>9735</v>
      </c>
      <c r="Q1970">
        <v>0.08</v>
      </c>
      <c r="R1970" t="s">
        <v>162</v>
      </c>
      <c r="S1970" t="s">
        <v>164</v>
      </c>
      <c r="T1970" t="s">
        <v>164</v>
      </c>
      <c r="U1970" t="s">
        <v>162</v>
      </c>
      <c r="V1970">
        <v>3.92</v>
      </c>
      <c r="X1970" t="s">
        <v>162</v>
      </c>
      <c r="Y1970" t="s">
        <v>162</v>
      </c>
      <c r="Z1970" t="s">
        <v>162</v>
      </c>
      <c r="AA1970" t="s">
        <v>162</v>
      </c>
      <c r="AB1970">
        <v>4.99</v>
      </c>
      <c r="AC1970">
        <v>6.24</v>
      </c>
      <c r="AD1970">
        <v>6.7</v>
      </c>
      <c r="AE1970" t="s">
        <v>162</v>
      </c>
      <c r="AF1970" t="s">
        <v>162</v>
      </c>
      <c r="AG1970">
        <v>1045029</v>
      </c>
      <c r="AH1970">
        <v>2222649</v>
      </c>
      <c r="AI1970">
        <v>2222649</v>
      </c>
      <c r="AJ1970">
        <v>55070</v>
      </c>
      <c r="AK1970">
        <v>56608</v>
      </c>
      <c r="AL1970">
        <v>78718</v>
      </c>
      <c r="AM1970">
        <v>854633</v>
      </c>
      <c r="AN1970" t="s">
        <v>164</v>
      </c>
      <c r="AO1970">
        <v>9</v>
      </c>
      <c r="AP1970" t="s">
        <v>162</v>
      </c>
      <c r="AQ1970">
        <v>0.16</v>
      </c>
      <c r="AS1970">
        <v>1.61</v>
      </c>
      <c r="AT1970" t="s">
        <v>165</v>
      </c>
      <c r="AU1970">
        <v>138</v>
      </c>
      <c r="AV1970">
        <v>0.1</v>
      </c>
      <c r="AW1970">
        <v>1.26</v>
      </c>
      <c r="AX1970">
        <v>43.018548000000003</v>
      </c>
      <c r="AY1970">
        <v>-83.695890000000006</v>
      </c>
      <c r="AZ1970" t="s">
        <v>164</v>
      </c>
      <c r="BC1970" t="s">
        <v>164</v>
      </c>
      <c r="BD1970">
        <v>-9316983.8560000006</v>
      </c>
      <c r="BE1970" s="1" t="s">
        <v>9736</v>
      </c>
    </row>
    <row r="1971" spans="1:57" x14ac:dyDescent="0.25">
      <c r="A1971">
        <v>85512</v>
      </c>
      <c r="B1971">
        <v>36251</v>
      </c>
      <c r="C1971">
        <v>5</v>
      </c>
      <c r="D1971" t="s">
        <v>155</v>
      </c>
      <c r="E1971" t="s">
        <v>156</v>
      </c>
      <c r="F1971">
        <v>226972</v>
      </c>
      <c r="G1971" t="s">
        <v>9737</v>
      </c>
      <c r="H1971" t="s">
        <v>9738</v>
      </c>
      <c r="I1971" t="s">
        <v>9739</v>
      </c>
      <c r="J1971" t="s">
        <v>2459</v>
      </c>
      <c r="K1971" t="s">
        <v>240</v>
      </c>
      <c r="L1971">
        <v>48336</v>
      </c>
      <c r="M1971">
        <v>0.54</v>
      </c>
      <c r="N1971" t="s">
        <v>162</v>
      </c>
      <c r="O1971" t="s">
        <v>162</v>
      </c>
      <c r="P1971" t="s">
        <v>9740</v>
      </c>
      <c r="Q1971">
        <v>0.08</v>
      </c>
      <c r="R1971" t="s">
        <v>162</v>
      </c>
      <c r="S1971" t="s">
        <v>164</v>
      </c>
      <c r="T1971" t="s">
        <v>164</v>
      </c>
      <c r="U1971" t="s">
        <v>162</v>
      </c>
      <c r="V1971">
        <v>3.94</v>
      </c>
      <c r="X1971" t="s">
        <v>162</v>
      </c>
      <c r="Y1971" t="s">
        <v>162</v>
      </c>
      <c r="Z1971" t="s">
        <v>162</v>
      </c>
      <c r="AA1971" t="s">
        <v>162</v>
      </c>
      <c r="AB1971">
        <v>4.68</v>
      </c>
      <c r="AC1971">
        <v>5.76</v>
      </c>
      <c r="AD1971">
        <v>6.16</v>
      </c>
      <c r="AE1971" t="s">
        <v>162</v>
      </c>
      <c r="AF1971" t="s">
        <v>162</v>
      </c>
      <c r="AG1971">
        <v>973105</v>
      </c>
      <c r="AH1971">
        <v>1046997</v>
      </c>
      <c r="AI1971">
        <v>1046997</v>
      </c>
      <c r="AJ1971">
        <v>48616</v>
      </c>
      <c r="AK1971">
        <v>6358</v>
      </c>
      <c r="AL1971">
        <v>77039</v>
      </c>
      <c r="AM1971">
        <v>841092</v>
      </c>
      <c r="AN1971" t="s">
        <v>164</v>
      </c>
      <c r="AO1971">
        <v>10</v>
      </c>
      <c r="AP1971" t="s">
        <v>162</v>
      </c>
      <c r="AQ1971">
        <v>1.83</v>
      </c>
      <c r="AS1971">
        <v>0.01</v>
      </c>
      <c r="AT1971" t="s">
        <v>165</v>
      </c>
      <c r="AU1971">
        <v>120</v>
      </c>
      <c r="AV1971">
        <v>0.01</v>
      </c>
      <c r="AW1971">
        <v>4.7300000000000004</v>
      </c>
      <c r="AX1971">
        <v>42.444983999999998</v>
      </c>
      <c r="AY1971">
        <v>-83.329808</v>
      </c>
      <c r="AZ1971" t="s">
        <v>164</v>
      </c>
      <c r="BC1971" t="s">
        <v>164</v>
      </c>
      <c r="BD1971">
        <v>-9276231.7939999998</v>
      </c>
      <c r="BE1971" s="1" t="s">
        <v>9741</v>
      </c>
    </row>
    <row r="1972" spans="1:57" x14ac:dyDescent="0.25">
      <c r="A1972">
        <v>85585</v>
      </c>
      <c r="B1972">
        <v>37044</v>
      </c>
      <c r="C1972">
        <v>5</v>
      </c>
      <c r="D1972" t="s">
        <v>155</v>
      </c>
      <c r="E1972" t="s">
        <v>156</v>
      </c>
      <c r="F1972">
        <v>137370</v>
      </c>
      <c r="G1972" t="s">
        <v>9742</v>
      </c>
      <c r="H1972" t="s">
        <v>9743</v>
      </c>
      <c r="I1972" t="s">
        <v>9744</v>
      </c>
      <c r="J1972" t="s">
        <v>9745</v>
      </c>
      <c r="K1972" t="s">
        <v>261</v>
      </c>
      <c r="L1972">
        <v>49721</v>
      </c>
      <c r="M1972">
        <v>0.56999999999999995</v>
      </c>
      <c r="N1972" t="s">
        <v>162</v>
      </c>
      <c r="O1972" t="s">
        <v>162</v>
      </c>
      <c r="P1972" t="s">
        <v>9746</v>
      </c>
      <c r="Q1972">
        <v>0.08</v>
      </c>
      <c r="R1972" t="s">
        <v>162</v>
      </c>
      <c r="S1972" t="s">
        <v>164</v>
      </c>
      <c r="T1972" t="s">
        <v>164</v>
      </c>
      <c r="U1972" t="s">
        <v>162</v>
      </c>
      <c r="V1972">
        <v>3.78</v>
      </c>
      <c r="X1972" t="s">
        <v>162</v>
      </c>
      <c r="Y1972" t="s">
        <v>162</v>
      </c>
      <c r="Z1972" t="s">
        <v>164</v>
      </c>
      <c r="AA1972" t="s">
        <v>162</v>
      </c>
      <c r="AB1972">
        <v>5.26</v>
      </c>
      <c r="AC1972">
        <v>6.42</v>
      </c>
      <c r="AD1972">
        <v>6.83</v>
      </c>
      <c r="AE1972" t="s">
        <v>162</v>
      </c>
      <c r="AF1972" t="s">
        <v>162</v>
      </c>
      <c r="AG1972">
        <v>237533</v>
      </c>
      <c r="AH1972">
        <v>35545</v>
      </c>
      <c r="AI1972">
        <v>35545</v>
      </c>
      <c r="AJ1972">
        <v>110794</v>
      </c>
      <c r="AK1972">
        <v>80879</v>
      </c>
      <c r="AL1972">
        <v>12700</v>
      </c>
      <c r="AM1972">
        <v>33160</v>
      </c>
      <c r="AN1972" t="s">
        <v>164</v>
      </c>
      <c r="AO1972">
        <v>8</v>
      </c>
      <c r="AP1972" t="s">
        <v>162</v>
      </c>
      <c r="AQ1972">
        <v>0.64</v>
      </c>
      <c r="AS1972">
        <v>2.96</v>
      </c>
      <c r="AT1972" t="s">
        <v>165</v>
      </c>
      <c r="AU1972">
        <v>138</v>
      </c>
      <c r="AV1972">
        <v>0</v>
      </c>
      <c r="AW1972">
        <v>0.39</v>
      </c>
      <c r="AX1972">
        <v>45.628549</v>
      </c>
      <c r="AY1972">
        <v>-84.478847000000002</v>
      </c>
      <c r="AZ1972" t="s">
        <v>164</v>
      </c>
      <c r="BA1972" t="s">
        <v>164</v>
      </c>
      <c r="BC1972" t="s">
        <v>164</v>
      </c>
      <c r="BD1972">
        <v>-9404142.2310000006</v>
      </c>
      <c r="BE1972" s="1" t="s">
        <v>9747</v>
      </c>
    </row>
    <row r="1973" spans="1:57" x14ac:dyDescent="0.25">
      <c r="A1973">
        <v>82498</v>
      </c>
      <c r="B1973">
        <v>2589</v>
      </c>
      <c r="C1973">
        <v>5</v>
      </c>
      <c r="D1973" t="s">
        <v>155</v>
      </c>
      <c r="E1973" t="s">
        <v>156</v>
      </c>
      <c r="F1973">
        <v>164604</v>
      </c>
      <c r="G1973" t="s">
        <v>9748</v>
      </c>
      <c r="H1973" t="s">
        <v>9749</v>
      </c>
      <c r="I1973" t="s">
        <v>9750</v>
      </c>
      <c r="J1973" t="s">
        <v>2499</v>
      </c>
      <c r="K1973" t="s">
        <v>1177</v>
      </c>
      <c r="L1973">
        <v>49677</v>
      </c>
      <c r="M1973">
        <v>0.48</v>
      </c>
      <c r="N1973" t="s">
        <v>162</v>
      </c>
      <c r="O1973" t="s">
        <v>162</v>
      </c>
      <c r="P1973" t="s">
        <v>9751</v>
      </c>
      <c r="Q1973">
        <v>7.0000000000000007E-2</v>
      </c>
      <c r="R1973" t="s">
        <v>162</v>
      </c>
      <c r="S1973" t="s">
        <v>164</v>
      </c>
      <c r="T1973" t="s">
        <v>164</v>
      </c>
      <c r="U1973" t="s">
        <v>162</v>
      </c>
      <c r="V1973">
        <v>3.84</v>
      </c>
      <c r="X1973" t="s">
        <v>162</v>
      </c>
      <c r="Y1973" t="s">
        <v>162</v>
      </c>
      <c r="Z1973" t="s">
        <v>162</v>
      </c>
      <c r="AA1973" t="s">
        <v>162</v>
      </c>
      <c r="AB1973">
        <v>5.28</v>
      </c>
      <c r="AC1973">
        <v>6.55</v>
      </c>
      <c r="AD1973">
        <v>7</v>
      </c>
      <c r="AE1973" t="s">
        <v>162</v>
      </c>
      <c r="AF1973" t="s">
        <v>162</v>
      </c>
      <c r="AG1973">
        <v>760590</v>
      </c>
      <c r="AH1973">
        <v>726600</v>
      </c>
      <c r="AI1973">
        <v>726600</v>
      </c>
      <c r="AJ1973">
        <v>134850</v>
      </c>
      <c r="AK1973">
        <v>306019</v>
      </c>
      <c r="AL1973">
        <v>78511</v>
      </c>
      <c r="AM1973">
        <v>241211</v>
      </c>
      <c r="AN1973" t="s">
        <v>164</v>
      </c>
      <c r="AO1973">
        <v>9</v>
      </c>
      <c r="AP1973" t="s">
        <v>162</v>
      </c>
      <c r="AQ1973">
        <v>4.26</v>
      </c>
      <c r="AS1973">
        <v>2.08</v>
      </c>
      <c r="AT1973" t="s">
        <v>165</v>
      </c>
      <c r="AU1973">
        <v>69</v>
      </c>
      <c r="AV1973">
        <v>0.42</v>
      </c>
      <c r="AW1973">
        <v>10.62</v>
      </c>
      <c r="AX1973">
        <v>43.875936000000003</v>
      </c>
      <c r="AY1973">
        <v>-85.521831000000006</v>
      </c>
      <c r="AZ1973" t="s">
        <v>164</v>
      </c>
      <c r="BC1973" t="s">
        <v>164</v>
      </c>
      <c r="BD1973">
        <v>-9520246.6789999995</v>
      </c>
      <c r="BE1973" s="1" t="s">
        <v>9752</v>
      </c>
    </row>
    <row r="1974" spans="1:57" x14ac:dyDescent="0.25">
      <c r="A1974">
        <v>82536</v>
      </c>
      <c r="B1974">
        <v>2824</v>
      </c>
      <c r="C1974">
        <v>5</v>
      </c>
      <c r="D1974" t="s">
        <v>155</v>
      </c>
      <c r="E1974" t="s">
        <v>156</v>
      </c>
      <c r="F1974">
        <v>113124</v>
      </c>
      <c r="G1974" t="s">
        <v>9753</v>
      </c>
      <c r="H1974" t="s">
        <v>9754</v>
      </c>
      <c r="I1974" t="s">
        <v>9754</v>
      </c>
      <c r="J1974" t="s">
        <v>2499</v>
      </c>
      <c r="K1974" t="s">
        <v>1177</v>
      </c>
      <c r="L1974">
        <v>49677</v>
      </c>
      <c r="M1974">
        <v>0.5</v>
      </c>
      <c r="N1974" t="s">
        <v>162</v>
      </c>
      <c r="O1974" t="s">
        <v>162</v>
      </c>
      <c r="P1974" t="s">
        <v>9755</v>
      </c>
      <c r="Q1974">
        <v>7.0000000000000007E-2</v>
      </c>
      <c r="R1974" t="s">
        <v>162</v>
      </c>
      <c r="S1974" t="s">
        <v>164</v>
      </c>
      <c r="T1974" t="s">
        <v>164</v>
      </c>
      <c r="U1974" t="s">
        <v>162</v>
      </c>
      <c r="V1974">
        <v>3.84</v>
      </c>
      <c r="X1974" t="s">
        <v>162</v>
      </c>
      <c r="Y1974" t="s">
        <v>162</v>
      </c>
      <c r="Z1974" t="s">
        <v>164</v>
      </c>
      <c r="AA1974" t="s">
        <v>162</v>
      </c>
      <c r="AB1974">
        <v>5.28</v>
      </c>
      <c r="AC1974">
        <v>6.55</v>
      </c>
      <c r="AD1974">
        <v>7</v>
      </c>
      <c r="AE1974" t="s">
        <v>162</v>
      </c>
      <c r="AF1974" t="s">
        <v>162</v>
      </c>
      <c r="AG1974">
        <v>760590</v>
      </c>
      <c r="AH1974">
        <v>726600</v>
      </c>
      <c r="AI1974">
        <v>726600</v>
      </c>
      <c r="AJ1974">
        <v>134850</v>
      </c>
      <c r="AK1974">
        <v>306019</v>
      </c>
      <c r="AL1974">
        <v>78511</v>
      </c>
      <c r="AM1974">
        <v>241211</v>
      </c>
      <c r="AN1974" t="s">
        <v>164</v>
      </c>
      <c r="AO1974">
        <v>9</v>
      </c>
      <c r="AP1974" t="s">
        <v>162</v>
      </c>
      <c r="AQ1974">
        <v>4.01</v>
      </c>
      <c r="AS1974">
        <v>2.2400000000000002</v>
      </c>
      <c r="AT1974" t="s">
        <v>165</v>
      </c>
      <c r="AU1974">
        <v>69</v>
      </c>
      <c r="AV1974">
        <v>0.02</v>
      </c>
      <c r="AW1974">
        <v>9.99</v>
      </c>
      <c r="AX1974">
        <v>43.873106</v>
      </c>
      <c r="AY1974">
        <v>-85.509338999999997</v>
      </c>
      <c r="AZ1974" t="s">
        <v>164</v>
      </c>
      <c r="BA1974" t="s">
        <v>164</v>
      </c>
      <c r="BC1974" t="s">
        <v>164</v>
      </c>
      <c r="BD1974">
        <v>-9518856.0759999994</v>
      </c>
      <c r="BE1974" s="1" t="s">
        <v>9756</v>
      </c>
    </row>
    <row r="1975" spans="1:57" x14ac:dyDescent="0.25">
      <c r="A1975">
        <v>82543</v>
      </c>
      <c r="B1975">
        <v>2926</v>
      </c>
      <c r="C1975">
        <v>5</v>
      </c>
      <c r="D1975" t="s">
        <v>155</v>
      </c>
      <c r="E1975" t="s">
        <v>156</v>
      </c>
      <c r="F1975">
        <v>13733</v>
      </c>
      <c r="G1975" t="s">
        <v>9757</v>
      </c>
      <c r="H1975" t="s">
        <v>9758</v>
      </c>
      <c r="I1975" t="s">
        <v>9759</v>
      </c>
      <c r="J1975" t="s">
        <v>516</v>
      </c>
      <c r="K1975" t="s">
        <v>161</v>
      </c>
      <c r="L1975">
        <v>48180</v>
      </c>
      <c r="M1975">
        <v>0.49</v>
      </c>
      <c r="N1975" t="s">
        <v>162</v>
      </c>
      <c r="O1975" t="s">
        <v>162</v>
      </c>
      <c r="P1975" t="s">
        <v>9760</v>
      </c>
      <c r="Q1975">
        <v>7.0000000000000007E-2</v>
      </c>
      <c r="R1975" t="s">
        <v>162</v>
      </c>
      <c r="S1975" t="s">
        <v>164</v>
      </c>
      <c r="T1975" t="s">
        <v>164</v>
      </c>
      <c r="U1975" t="s">
        <v>162</v>
      </c>
      <c r="V1975">
        <v>3.97</v>
      </c>
      <c r="X1975" t="s">
        <v>162</v>
      </c>
      <c r="Y1975" t="s">
        <v>162</v>
      </c>
      <c r="Z1975" t="s">
        <v>162</v>
      </c>
      <c r="AA1975" t="s">
        <v>162</v>
      </c>
      <c r="AB1975">
        <v>4.97</v>
      </c>
      <c r="AC1975">
        <v>5.98</v>
      </c>
      <c r="AD1975">
        <v>6.35</v>
      </c>
      <c r="AE1975" t="s">
        <v>162</v>
      </c>
      <c r="AF1975" t="s">
        <v>162</v>
      </c>
      <c r="AG1975">
        <v>1031267</v>
      </c>
      <c r="AH1975">
        <v>1348226</v>
      </c>
      <c r="AI1975">
        <v>1348226</v>
      </c>
      <c r="AJ1975">
        <v>48639</v>
      </c>
      <c r="AK1975">
        <v>10835</v>
      </c>
      <c r="AL1975">
        <v>113758</v>
      </c>
      <c r="AM1975">
        <v>858035</v>
      </c>
      <c r="AN1975" t="s">
        <v>164</v>
      </c>
      <c r="AO1975">
        <v>11</v>
      </c>
      <c r="AP1975" t="s">
        <v>162</v>
      </c>
      <c r="AQ1975">
        <v>2.09</v>
      </c>
      <c r="AR1975">
        <v>120</v>
      </c>
      <c r="AS1975">
        <v>0.31</v>
      </c>
      <c r="AT1975" t="s">
        <v>165</v>
      </c>
      <c r="AU1975">
        <v>230</v>
      </c>
      <c r="AV1975">
        <v>0</v>
      </c>
      <c r="AW1975">
        <v>0.92</v>
      </c>
      <c r="AX1975">
        <v>42.226841</v>
      </c>
      <c r="AY1975">
        <v>-83.252799999999993</v>
      </c>
      <c r="AZ1975" t="s">
        <v>164</v>
      </c>
      <c r="BC1975" t="s">
        <v>164</v>
      </c>
      <c r="BD1975">
        <v>-9267659.3029999994</v>
      </c>
      <c r="BE1975" s="1" t="s">
        <v>9761</v>
      </c>
    </row>
    <row r="1976" spans="1:57" x14ac:dyDescent="0.25">
      <c r="A1976">
        <v>82562</v>
      </c>
      <c r="B1976">
        <v>3148</v>
      </c>
      <c r="C1976">
        <v>5</v>
      </c>
      <c r="D1976" t="s">
        <v>155</v>
      </c>
      <c r="E1976" t="s">
        <v>156</v>
      </c>
      <c r="F1976">
        <v>220121</v>
      </c>
      <c r="G1976" t="s">
        <v>9762</v>
      </c>
      <c r="H1976" t="s">
        <v>9763</v>
      </c>
      <c r="I1976" t="s">
        <v>9764</v>
      </c>
      <c r="J1976" t="s">
        <v>364</v>
      </c>
      <c r="K1976" t="s">
        <v>365</v>
      </c>
      <c r="L1976">
        <v>49091</v>
      </c>
      <c r="M1976">
        <v>0.5</v>
      </c>
      <c r="N1976" t="s">
        <v>162</v>
      </c>
      <c r="O1976" t="s">
        <v>162</v>
      </c>
      <c r="P1976" t="s">
        <v>9765</v>
      </c>
      <c r="Q1976">
        <v>7.0000000000000007E-2</v>
      </c>
      <c r="R1976" t="s">
        <v>162</v>
      </c>
      <c r="S1976" t="s">
        <v>164</v>
      </c>
      <c r="T1976" t="s">
        <v>164</v>
      </c>
      <c r="U1976" t="s">
        <v>162</v>
      </c>
      <c r="V1976">
        <v>3.99</v>
      </c>
      <c r="X1976" t="s">
        <v>162</v>
      </c>
      <c r="Y1976" t="s">
        <v>162</v>
      </c>
      <c r="Z1976" t="s">
        <v>164</v>
      </c>
      <c r="AA1976" t="s">
        <v>162</v>
      </c>
      <c r="AB1976">
        <v>5.37</v>
      </c>
      <c r="AC1976">
        <v>6.56</v>
      </c>
      <c r="AD1976">
        <v>6.98</v>
      </c>
      <c r="AE1976" t="s">
        <v>162</v>
      </c>
      <c r="AF1976" t="s">
        <v>162</v>
      </c>
      <c r="AG1976">
        <v>772553</v>
      </c>
      <c r="AH1976">
        <v>2459925</v>
      </c>
      <c r="AI1976">
        <v>2459925</v>
      </c>
      <c r="AJ1976">
        <v>103510</v>
      </c>
      <c r="AK1976">
        <v>156246</v>
      </c>
      <c r="AL1976">
        <v>167874</v>
      </c>
      <c r="AM1976">
        <v>344923</v>
      </c>
      <c r="AN1976" t="s">
        <v>164</v>
      </c>
      <c r="AO1976">
        <v>12</v>
      </c>
      <c r="AP1976" t="s">
        <v>162</v>
      </c>
      <c r="AQ1976">
        <v>2.69</v>
      </c>
      <c r="AS1976">
        <v>4.75</v>
      </c>
      <c r="AT1976" t="s">
        <v>165</v>
      </c>
      <c r="AU1976">
        <v>69</v>
      </c>
      <c r="AV1976">
        <v>0.01</v>
      </c>
      <c r="AW1976">
        <v>0.85</v>
      </c>
      <c r="AX1976">
        <v>41.804191000000003</v>
      </c>
      <c r="AY1976">
        <v>-85.530845999999997</v>
      </c>
      <c r="AZ1976" t="s">
        <v>164</v>
      </c>
      <c r="BA1976" t="s">
        <v>164</v>
      </c>
      <c r="BC1976" t="s">
        <v>164</v>
      </c>
      <c r="BD1976">
        <v>-9521250.2239999995</v>
      </c>
      <c r="BE1976" s="1" t="s">
        <v>9766</v>
      </c>
    </row>
    <row r="1977" spans="1:57" x14ac:dyDescent="0.25">
      <c r="A1977">
        <v>82622</v>
      </c>
      <c r="B1977">
        <v>3591</v>
      </c>
      <c r="C1977">
        <v>5</v>
      </c>
      <c r="D1977" t="s">
        <v>155</v>
      </c>
      <c r="E1977" t="s">
        <v>156</v>
      </c>
      <c r="F1977">
        <v>244852</v>
      </c>
      <c r="G1977" t="s">
        <v>9767</v>
      </c>
      <c r="H1977" t="s">
        <v>9768</v>
      </c>
      <c r="I1977" t="s">
        <v>9768</v>
      </c>
      <c r="J1977" t="s">
        <v>3982</v>
      </c>
      <c r="K1977" t="s">
        <v>549</v>
      </c>
      <c r="L1977">
        <v>49004</v>
      </c>
      <c r="M1977">
        <v>0.45</v>
      </c>
      <c r="N1977" t="s">
        <v>162</v>
      </c>
      <c r="O1977" t="s">
        <v>162</v>
      </c>
      <c r="P1977" t="s">
        <v>9769</v>
      </c>
      <c r="Q1977">
        <v>7.0000000000000007E-2</v>
      </c>
      <c r="R1977" t="s">
        <v>162</v>
      </c>
      <c r="S1977" t="s">
        <v>164</v>
      </c>
      <c r="T1977" t="s">
        <v>164</v>
      </c>
      <c r="U1977" t="s">
        <v>162</v>
      </c>
      <c r="V1977">
        <v>3.94</v>
      </c>
      <c r="X1977" t="s">
        <v>162</v>
      </c>
      <c r="Y1977" t="s">
        <v>162</v>
      </c>
      <c r="Z1977" t="s">
        <v>162</v>
      </c>
      <c r="AA1977" t="s">
        <v>162</v>
      </c>
      <c r="AB1977">
        <v>4.7300000000000004</v>
      </c>
      <c r="AC1977">
        <v>6.03</v>
      </c>
      <c r="AD1977">
        <v>6.51</v>
      </c>
      <c r="AE1977" t="s">
        <v>162</v>
      </c>
      <c r="AF1977" t="s">
        <v>162</v>
      </c>
      <c r="AG1977">
        <v>847575</v>
      </c>
      <c r="AH1977">
        <v>2048239</v>
      </c>
      <c r="AI1977">
        <v>2048239</v>
      </c>
      <c r="AJ1977">
        <v>84401</v>
      </c>
      <c r="AK1977">
        <v>141930</v>
      </c>
      <c r="AL1977">
        <v>196757</v>
      </c>
      <c r="AM1977">
        <v>424488</v>
      </c>
      <c r="AN1977" t="s">
        <v>164</v>
      </c>
      <c r="AO1977">
        <v>11</v>
      </c>
      <c r="AP1977" t="s">
        <v>162</v>
      </c>
      <c r="AQ1977">
        <v>1.21</v>
      </c>
      <c r="AS1977">
        <v>0.5</v>
      </c>
      <c r="AT1977" t="s">
        <v>165</v>
      </c>
      <c r="AV1977">
        <v>0.04</v>
      </c>
      <c r="AW1977">
        <v>0.74</v>
      </c>
      <c r="AX1977">
        <v>42.332473</v>
      </c>
      <c r="AY1977">
        <v>-85.566023000000001</v>
      </c>
      <c r="AZ1977" t="s">
        <v>164</v>
      </c>
      <c r="BC1977" t="s">
        <v>164</v>
      </c>
      <c r="BD1977">
        <v>-9525166.1099999994</v>
      </c>
      <c r="BE1977" s="1" t="s">
        <v>9770</v>
      </c>
    </row>
    <row r="1978" spans="1:57" x14ac:dyDescent="0.25">
      <c r="A1978">
        <v>82652</v>
      </c>
      <c r="B1978">
        <v>3840</v>
      </c>
      <c r="C1978">
        <v>5</v>
      </c>
      <c r="D1978" t="s">
        <v>155</v>
      </c>
      <c r="E1978" t="s">
        <v>156</v>
      </c>
      <c r="F1978">
        <v>157823</v>
      </c>
      <c r="G1978" t="s">
        <v>9771</v>
      </c>
      <c r="H1978" t="s">
        <v>9772</v>
      </c>
      <c r="I1978" t="s">
        <v>9773</v>
      </c>
      <c r="J1978" t="s">
        <v>8489</v>
      </c>
      <c r="K1978" t="s">
        <v>1177</v>
      </c>
      <c r="L1978">
        <v>49631</v>
      </c>
      <c r="M1978">
        <v>0.5</v>
      </c>
      <c r="N1978" t="s">
        <v>162</v>
      </c>
      <c r="O1978" t="s">
        <v>162</v>
      </c>
      <c r="P1978" t="s">
        <v>9774</v>
      </c>
      <c r="Q1978">
        <v>7.0000000000000007E-2</v>
      </c>
      <c r="R1978" t="s">
        <v>162</v>
      </c>
      <c r="S1978" t="s">
        <v>164</v>
      </c>
      <c r="T1978" t="s">
        <v>164</v>
      </c>
      <c r="U1978" t="s">
        <v>162</v>
      </c>
      <c r="V1978">
        <v>3.87</v>
      </c>
      <c r="X1978" t="s">
        <v>162</v>
      </c>
      <c r="Y1978" t="s">
        <v>162</v>
      </c>
      <c r="Z1978" t="s">
        <v>162</v>
      </c>
      <c r="AA1978" t="s">
        <v>162</v>
      </c>
      <c r="AB1978">
        <v>4.74</v>
      </c>
      <c r="AC1978">
        <v>6.05</v>
      </c>
      <c r="AD1978">
        <v>6.54</v>
      </c>
      <c r="AE1978" t="s">
        <v>162</v>
      </c>
      <c r="AF1978" t="s">
        <v>162</v>
      </c>
      <c r="AG1978">
        <v>767468</v>
      </c>
      <c r="AH1978">
        <v>678529</v>
      </c>
      <c r="AI1978">
        <v>678529</v>
      </c>
      <c r="AJ1978">
        <v>142097</v>
      </c>
      <c r="AK1978">
        <v>354579</v>
      </c>
      <c r="AL1978">
        <v>62912</v>
      </c>
      <c r="AM1978">
        <v>207879</v>
      </c>
      <c r="AN1978" t="s">
        <v>164</v>
      </c>
      <c r="AO1978">
        <v>9</v>
      </c>
      <c r="AP1978" t="s">
        <v>162</v>
      </c>
      <c r="AQ1978">
        <v>0.7</v>
      </c>
      <c r="AR1978">
        <v>69</v>
      </c>
      <c r="AS1978">
        <v>0.68</v>
      </c>
      <c r="AT1978" t="s">
        <v>165</v>
      </c>
      <c r="AU1978">
        <v>69</v>
      </c>
      <c r="AV1978">
        <v>0</v>
      </c>
      <c r="AW1978">
        <v>1.85</v>
      </c>
      <c r="AX1978">
        <v>43.9009</v>
      </c>
      <c r="AY1978">
        <v>-85.260199999999998</v>
      </c>
      <c r="AZ1978" t="s">
        <v>164</v>
      </c>
      <c r="BC1978" t="s">
        <v>164</v>
      </c>
      <c r="BD1978">
        <v>-9491122.0490000006</v>
      </c>
      <c r="BE1978" s="1" t="s">
        <v>9775</v>
      </c>
    </row>
    <row r="1979" spans="1:57" x14ac:dyDescent="0.25">
      <c r="A1979">
        <v>82669</v>
      </c>
      <c r="B1979">
        <v>3946</v>
      </c>
      <c r="C1979">
        <v>5</v>
      </c>
      <c r="D1979" t="s">
        <v>155</v>
      </c>
      <c r="E1979" t="s">
        <v>156</v>
      </c>
      <c r="F1979">
        <v>111176</v>
      </c>
      <c r="G1979" t="s">
        <v>9776</v>
      </c>
      <c r="H1979" t="s">
        <v>9777</v>
      </c>
      <c r="I1979" t="s">
        <v>9778</v>
      </c>
      <c r="J1979" t="s">
        <v>9779</v>
      </c>
      <c r="K1979" t="s">
        <v>599</v>
      </c>
      <c r="L1979">
        <v>49880</v>
      </c>
      <c r="M1979">
        <v>0.5</v>
      </c>
      <c r="N1979" t="s">
        <v>162</v>
      </c>
      <c r="O1979" t="s">
        <v>162</v>
      </c>
      <c r="P1979" t="s">
        <v>9780</v>
      </c>
      <c r="Q1979">
        <v>7.0000000000000007E-2</v>
      </c>
      <c r="R1979" t="s">
        <v>162</v>
      </c>
      <c r="S1979" t="s">
        <v>164</v>
      </c>
      <c r="T1979" t="s">
        <v>164</v>
      </c>
      <c r="U1979" t="s">
        <v>162</v>
      </c>
      <c r="V1979">
        <v>3.81</v>
      </c>
      <c r="X1979" t="s">
        <v>162</v>
      </c>
      <c r="Y1979" t="s">
        <v>162</v>
      </c>
      <c r="Z1979" t="s">
        <v>164</v>
      </c>
      <c r="AA1979" t="s">
        <v>162</v>
      </c>
      <c r="AB1979">
        <v>5.29</v>
      </c>
      <c r="AC1979">
        <v>6.67</v>
      </c>
      <c r="AD1979">
        <v>7.14</v>
      </c>
      <c r="AE1979" t="s">
        <v>162</v>
      </c>
      <c r="AF1979" t="s">
        <v>162</v>
      </c>
      <c r="AG1979">
        <v>920624</v>
      </c>
      <c r="AH1979">
        <v>76696</v>
      </c>
      <c r="AI1979">
        <v>76696</v>
      </c>
      <c r="AJ1979">
        <v>327214</v>
      </c>
      <c r="AK1979">
        <v>533827</v>
      </c>
      <c r="AL1979">
        <v>24084</v>
      </c>
      <c r="AM1979">
        <v>35499</v>
      </c>
      <c r="AN1979" t="s">
        <v>164</v>
      </c>
      <c r="AO1979">
        <v>7</v>
      </c>
      <c r="AP1979" t="s">
        <v>162</v>
      </c>
      <c r="AQ1979">
        <v>7.09</v>
      </c>
      <c r="AR1979">
        <v>138</v>
      </c>
      <c r="AS1979">
        <v>5.29</v>
      </c>
      <c r="AT1979" t="s">
        <v>165</v>
      </c>
      <c r="AU1979">
        <v>138</v>
      </c>
      <c r="AV1979">
        <v>0.05</v>
      </c>
      <c r="AW1979">
        <v>0.03</v>
      </c>
      <c r="AX1979">
        <v>46.068503</v>
      </c>
      <c r="AY1979">
        <v>-87.167475999999994</v>
      </c>
      <c r="AZ1979" t="s">
        <v>164</v>
      </c>
      <c r="BA1979" t="s">
        <v>164</v>
      </c>
      <c r="BC1979" t="s">
        <v>164</v>
      </c>
      <c r="BD1979">
        <v>-9703439.0419999994</v>
      </c>
      <c r="BE1979" s="1" t="s">
        <v>9781</v>
      </c>
    </row>
    <row r="1980" spans="1:57" x14ac:dyDescent="0.25">
      <c r="A1980">
        <v>82703</v>
      </c>
      <c r="B1980">
        <v>4295</v>
      </c>
      <c r="C1980">
        <v>5</v>
      </c>
      <c r="D1980" t="s">
        <v>155</v>
      </c>
      <c r="E1980" t="s">
        <v>156</v>
      </c>
      <c r="F1980">
        <v>189901</v>
      </c>
      <c r="G1980" t="s">
        <v>9782</v>
      </c>
      <c r="H1980" t="s">
        <v>9783</v>
      </c>
      <c r="I1980" t="s">
        <v>9784</v>
      </c>
      <c r="J1980" t="s">
        <v>364</v>
      </c>
      <c r="K1980" t="s">
        <v>365</v>
      </c>
      <c r="L1980">
        <v>49091</v>
      </c>
      <c r="M1980">
        <v>0.45</v>
      </c>
      <c r="N1980" t="s">
        <v>162</v>
      </c>
      <c r="O1980" t="s">
        <v>162</v>
      </c>
      <c r="P1980" t="s">
        <v>9785</v>
      </c>
      <c r="Q1980">
        <v>7.0000000000000007E-2</v>
      </c>
      <c r="R1980" t="s">
        <v>162</v>
      </c>
      <c r="S1980" t="s">
        <v>164</v>
      </c>
      <c r="T1980" t="s">
        <v>164</v>
      </c>
      <c r="U1980" t="s">
        <v>162</v>
      </c>
      <c r="V1980">
        <v>4.0199999999999996</v>
      </c>
      <c r="X1980" t="s">
        <v>162</v>
      </c>
      <c r="Y1980" t="s">
        <v>162</v>
      </c>
      <c r="Z1980" t="s">
        <v>162</v>
      </c>
      <c r="AA1980" t="s">
        <v>162</v>
      </c>
      <c r="AB1980">
        <v>5.55</v>
      </c>
      <c r="AC1980">
        <v>6.75</v>
      </c>
      <c r="AD1980">
        <v>7.16</v>
      </c>
      <c r="AE1980" t="s">
        <v>162</v>
      </c>
      <c r="AF1980" t="s">
        <v>162</v>
      </c>
      <c r="AG1980">
        <v>772553</v>
      </c>
      <c r="AH1980">
        <v>2459925</v>
      </c>
      <c r="AI1980">
        <v>2459925</v>
      </c>
      <c r="AJ1980">
        <v>103510</v>
      </c>
      <c r="AK1980">
        <v>156246</v>
      </c>
      <c r="AL1980">
        <v>167874</v>
      </c>
      <c r="AM1980">
        <v>344923</v>
      </c>
      <c r="AN1980" t="s">
        <v>164</v>
      </c>
      <c r="AO1980">
        <v>12</v>
      </c>
      <c r="AP1980" t="s">
        <v>162</v>
      </c>
      <c r="AQ1980">
        <v>0.36</v>
      </c>
      <c r="AR1980">
        <v>69</v>
      </c>
      <c r="AS1980">
        <v>0.36</v>
      </c>
      <c r="AT1980" t="s">
        <v>165</v>
      </c>
      <c r="AU1980">
        <v>69</v>
      </c>
      <c r="AV1980">
        <v>0.01</v>
      </c>
      <c r="AW1980">
        <v>0.28999999999999998</v>
      </c>
      <c r="AX1980">
        <v>41.797044</v>
      </c>
      <c r="AY1980">
        <v>-85.440196</v>
      </c>
      <c r="AZ1980" t="s">
        <v>164</v>
      </c>
      <c r="BC1980" t="s">
        <v>164</v>
      </c>
      <c r="BD1980">
        <v>-9511159.1119999997</v>
      </c>
      <c r="BE1980" s="1" t="s">
        <v>9786</v>
      </c>
    </row>
    <row r="1981" spans="1:57" x14ac:dyDescent="0.25">
      <c r="A1981">
        <v>82743</v>
      </c>
      <c r="B1981">
        <v>4635</v>
      </c>
      <c r="C1981">
        <v>5</v>
      </c>
      <c r="D1981" t="s">
        <v>155</v>
      </c>
      <c r="E1981" t="s">
        <v>156</v>
      </c>
      <c r="F1981">
        <v>242302</v>
      </c>
      <c r="G1981" t="s">
        <v>9787</v>
      </c>
      <c r="H1981" t="s">
        <v>9788</v>
      </c>
      <c r="I1981" t="s">
        <v>9789</v>
      </c>
      <c r="J1981" t="s">
        <v>1018</v>
      </c>
      <c r="K1981" t="s">
        <v>240</v>
      </c>
      <c r="L1981">
        <v>48220</v>
      </c>
      <c r="M1981">
        <v>0.49</v>
      </c>
      <c r="N1981" t="s">
        <v>162</v>
      </c>
      <c r="O1981" t="s">
        <v>162</v>
      </c>
      <c r="P1981" t="s">
        <v>9790</v>
      </c>
      <c r="Q1981">
        <v>7.0000000000000007E-2</v>
      </c>
      <c r="R1981" t="s">
        <v>162</v>
      </c>
      <c r="S1981" t="s">
        <v>164</v>
      </c>
      <c r="T1981" t="s">
        <v>164</v>
      </c>
      <c r="U1981" t="s">
        <v>162</v>
      </c>
      <c r="V1981">
        <v>3.97</v>
      </c>
      <c r="X1981" t="s">
        <v>162</v>
      </c>
      <c r="Y1981" t="s">
        <v>162</v>
      </c>
      <c r="Z1981" t="s">
        <v>162</v>
      </c>
      <c r="AA1981" t="s">
        <v>162</v>
      </c>
      <c r="AB1981">
        <v>4.75</v>
      </c>
      <c r="AC1981">
        <v>5.81</v>
      </c>
      <c r="AD1981">
        <v>6.2</v>
      </c>
      <c r="AE1981" t="s">
        <v>162</v>
      </c>
      <c r="AF1981" t="s">
        <v>162</v>
      </c>
      <c r="AG1981">
        <v>850152</v>
      </c>
      <c r="AH1981">
        <v>1076584</v>
      </c>
      <c r="AI1981">
        <v>1076584</v>
      </c>
      <c r="AJ1981">
        <v>45687</v>
      </c>
      <c r="AK1981">
        <v>6002</v>
      </c>
      <c r="AL1981">
        <v>66949</v>
      </c>
      <c r="AM1981">
        <v>731514</v>
      </c>
      <c r="AN1981" t="s">
        <v>164</v>
      </c>
      <c r="AO1981">
        <v>10</v>
      </c>
      <c r="AP1981" t="s">
        <v>162</v>
      </c>
      <c r="AQ1981">
        <v>0.65</v>
      </c>
      <c r="AR1981">
        <v>120</v>
      </c>
      <c r="AS1981">
        <v>0.65</v>
      </c>
      <c r="AT1981" t="s">
        <v>165</v>
      </c>
      <c r="AU1981">
        <v>120</v>
      </c>
      <c r="AV1981">
        <v>0.02</v>
      </c>
      <c r="AW1981">
        <v>1.01</v>
      </c>
      <c r="AX1981">
        <v>42.455913000000002</v>
      </c>
      <c r="AY1981">
        <v>-83.143709000000001</v>
      </c>
      <c r="AZ1981" t="s">
        <v>164</v>
      </c>
      <c r="BC1981" t="s">
        <v>164</v>
      </c>
      <c r="BD1981">
        <v>-9255515.3489999995</v>
      </c>
      <c r="BE1981" s="1" t="s">
        <v>9791</v>
      </c>
    </row>
    <row r="1982" spans="1:57" x14ac:dyDescent="0.25">
      <c r="A1982">
        <v>82746</v>
      </c>
      <c r="B1982">
        <v>4653</v>
      </c>
      <c r="C1982">
        <v>5</v>
      </c>
      <c r="D1982" t="s">
        <v>155</v>
      </c>
      <c r="E1982" t="s">
        <v>156</v>
      </c>
      <c r="F1982">
        <v>244430</v>
      </c>
      <c r="G1982" t="s">
        <v>9792</v>
      </c>
      <c r="H1982" t="s">
        <v>9793</v>
      </c>
      <c r="I1982" t="s">
        <v>9794</v>
      </c>
      <c r="J1982" t="s">
        <v>670</v>
      </c>
      <c r="K1982" t="s">
        <v>365</v>
      </c>
      <c r="L1982">
        <v>49093</v>
      </c>
      <c r="M1982">
        <v>0.47</v>
      </c>
      <c r="N1982" t="s">
        <v>162</v>
      </c>
      <c r="O1982" t="s">
        <v>162</v>
      </c>
      <c r="P1982" t="s">
        <v>9795</v>
      </c>
      <c r="Q1982">
        <v>7.0000000000000007E-2</v>
      </c>
      <c r="R1982" t="s">
        <v>162</v>
      </c>
      <c r="S1982" t="s">
        <v>164</v>
      </c>
      <c r="T1982" t="s">
        <v>164</v>
      </c>
      <c r="U1982" t="s">
        <v>162</v>
      </c>
      <c r="V1982">
        <v>3.97</v>
      </c>
      <c r="X1982" t="s">
        <v>162</v>
      </c>
      <c r="Y1982" t="s">
        <v>162</v>
      </c>
      <c r="Z1982" t="s">
        <v>162</v>
      </c>
      <c r="AA1982" t="s">
        <v>162</v>
      </c>
      <c r="AB1982">
        <v>5.08</v>
      </c>
      <c r="AC1982">
        <v>6.32</v>
      </c>
      <c r="AD1982">
        <v>6.76</v>
      </c>
      <c r="AE1982" t="s">
        <v>162</v>
      </c>
      <c r="AF1982" t="s">
        <v>162</v>
      </c>
      <c r="AG1982">
        <v>692334</v>
      </c>
      <c r="AH1982">
        <v>2351225</v>
      </c>
      <c r="AI1982">
        <v>2351225</v>
      </c>
      <c r="AJ1982">
        <v>102189</v>
      </c>
      <c r="AK1982">
        <v>126680</v>
      </c>
      <c r="AL1982">
        <v>157931</v>
      </c>
      <c r="AM1982">
        <v>305534</v>
      </c>
      <c r="AN1982" t="s">
        <v>164</v>
      </c>
      <c r="AO1982">
        <v>12</v>
      </c>
      <c r="AP1982" t="s">
        <v>162</v>
      </c>
      <c r="AQ1982">
        <v>0.2</v>
      </c>
      <c r="AR1982">
        <v>138</v>
      </c>
      <c r="AS1982">
        <v>0.2</v>
      </c>
      <c r="AT1982" t="s">
        <v>165</v>
      </c>
      <c r="AU1982">
        <v>138</v>
      </c>
      <c r="AV1982">
        <v>0.04</v>
      </c>
      <c r="AW1982">
        <v>0.1</v>
      </c>
      <c r="AX1982">
        <v>41.959130000000002</v>
      </c>
      <c r="AY1982">
        <v>-85.635909999999996</v>
      </c>
      <c r="AZ1982" t="s">
        <v>164</v>
      </c>
      <c r="BC1982" t="s">
        <v>164</v>
      </c>
      <c r="BD1982">
        <v>-9532945.8949999996</v>
      </c>
      <c r="BE1982" s="1" t="s">
        <v>9796</v>
      </c>
    </row>
    <row r="1983" spans="1:57" x14ac:dyDescent="0.25">
      <c r="A1983">
        <v>82759</v>
      </c>
      <c r="B1983">
        <v>4796</v>
      </c>
      <c r="C1983">
        <v>5</v>
      </c>
      <c r="D1983" t="s">
        <v>155</v>
      </c>
      <c r="E1983" t="s">
        <v>156</v>
      </c>
      <c r="F1983">
        <v>235697</v>
      </c>
      <c r="G1983" t="s">
        <v>9797</v>
      </c>
      <c r="H1983" t="s">
        <v>9798</v>
      </c>
      <c r="I1983" t="s">
        <v>9799</v>
      </c>
      <c r="J1983" t="s">
        <v>854</v>
      </c>
      <c r="K1983" t="s">
        <v>240</v>
      </c>
      <c r="L1983">
        <v>48071</v>
      </c>
      <c r="M1983">
        <v>0.5</v>
      </c>
      <c r="N1983" t="s">
        <v>162</v>
      </c>
      <c r="O1983" t="s">
        <v>162</v>
      </c>
      <c r="P1983" t="s">
        <v>9800</v>
      </c>
      <c r="Q1983">
        <v>7.0000000000000007E-2</v>
      </c>
      <c r="R1983" t="s">
        <v>162</v>
      </c>
      <c r="S1983" t="s">
        <v>164</v>
      </c>
      <c r="T1983" t="s">
        <v>164</v>
      </c>
      <c r="U1983" t="s">
        <v>162</v>
      </c>
      <c r="V1983">
        <v>3.96</v>
      </c>
      <c r="X1983" t="s">
        <v>162</v>
      </c>
      <c r="Y1983" t="s">
        <v>162</v>
      </c>
      <c r="Z1983" t="s">
        <v>162</v>
      </c>
      <c r="AA1983" t="s">
        <v>162</v>
      </c>
      <c r="AB1983">
        <v>4.7300000000000004</v>
      </c>
      <c r="AC1983">
        <v>5.75</v>
      </c>
      <c r="AD1983">
        <v>6.13</v>
      </c>
      <c r="AE1983" t="s">
        <v>162</v>
      </c>
      <c r="AF1983" t="s">
        <v>162</v>
      </c>
      <c r="AG1983">
        <v>850152</v>
      </c>
      <c r="AH1983">
        <v>1076584</v>
      </c>
      <c r="AI1983">
        <v>1076584</v>
      </c>
      <c r="AJ1983">
        <v>45687</v>
      </c>
      <c r="AK1983">
        <v>6002</v>
      </c>
      <c r="AL1983">
        <v>66949</v>
      </c>
      <c r="AM1983">
        <v>731514</v>
      </c>
      <c r="AN1983" t="s">
        <v>164</v>
      </c>
      <c r="AO1983">
        <v>10</v>
      </c>
      <c r="AP1983" t="s">
        <v>162</v>
      </c>
      <c r="AQ1983">
        <v>1.48</v>
      </c>
      <c r="AR1983">
        <v>120</v>
      </c>
      <c r="AS1983">
        <v>1.3</v>
      </c>
      <c r="AT1983" t="s">
        <v>165</v>
      </c>
      <c r="AU1983">
        <v>120</v>
      </c>
      <c r="AV1983">
        <v>0.01</v>
      </c>
      <c r="AW1983">
        <v>2.1</v>
      </c>
      <c r="AX1983">
        <v>42.490499999999997</v>
      </c>
      <c r="AY1983">
        <v>-83.100042000000002</v>
      </c>
      <c r="AZ1983" t="s">
        <v>164</v>
      </c>
      <c r="BC1983" t="s">
        <v>164</v>
      </c>
      <c r="BD1983">
        <v>-9250654.3599999994</v>
      </c>
      <c r="BE1983" s="1" t="s">
        <v>9801</v>
      </c>
    </row>
    <row r="1984" spans="1:57" x14ac:dyDescent="0.25">
      <c r="A1984">
        <v>82773</v>
      </c>
      <c r="B1984">
        <v>4887</v>
      </c>
      <c r="C1984">
        <v>5</v>
      </c>
      <c r="D1984" t="s">
        <v>155</v>
      </c>
      <c r="E1984" t="s">
        <v>156</v>
      </c>
      <c r="F1984">
        <v>155050</v>
      </c>
      <c r="G1984" t="s">
        <v>9802</v>
      </c>
      <c r="H1984" t="s">
        <v>9803</v>
      </c>
      <c r="I1984" t="s">
        <v>9804</v>
      </c>
      <c r="J1984" t="s">
        <v>1155</v>
      </c>
      <c r="K1984" t="s">
        <v>1155</v>
      </c>
      <c r="L1984">
        <v>48601</v>
      </c>
      <c r="M1984">
        <v>0.5</v>
      </c>
      <c r="N1984" t="s">
        <v>162</v>
      </c>
      <c r="O1984" t="s">
        <v>162</v>
      </c>
      <c r="P1984" t="s">
        <v>9805</v>
      </c>
      <c r="Q1984">
        <v>7.0000000000000007E-2</v>
      </c>
      <c r="R1984" t="s">
        <v>162</v>
      </c>
      <c r="S1984" t="s">
        <v>164</v>
      </c>
      <c r="T1984" t="s">
        <v>164</v>
      </c>
      <c r="U1984" t="s">
        <v>162</v>
      </c>
      <c r="V1984">
        <v>3.92</v>
      </c>
      <c r="X1984" t="s">
        <v>162</v>
      </c>
      <c r="Y1984" t="s">
        <v>162</v>
      </c>
      <c r="Z1984" t="s">
        <v>164</v>
      </c>
      <c r="AA1984" t="s">
        <v>162</v>
      </c>
      <c r="AB1984">
        <v>5.27</v>
      </c>
      <c r="AC1984">
        <v>6.45</v>
      </c>
      <c r="AD1984">
        <v>6.87</v>
      </c>
      <c r="AE1984" t="s">
        <v>162</v>
      </c>
      <c r="AF1984" t="s">
        <v>162</v>
      </c>
      <c r="AG1984">
        <v>647083</v>
      </c>
      <c r="AH1984">
        <v>2090786</v>
      </c>
      <c r="AI1984">
        <v>2090786</v>
      </c>
      <c r="AJ1984">
        <v>77810</v>
      </c>
      <c r="AK1984">
        <v>104139</v>
      </c>
      <c r="AL1984">
        <v>37683</v>
      </c>
      <c r="AM1984">
        <v>427452</v>
      </c>
      <c r="AN1984" t="s">
        <v>164</v>
      </c>
      <c r="AO1984">
        <v>9</v>
      </c>
      <c r="AP1984" t="s">
        <v>162</v>
      </c>
      <c r="AQ1984">
        <v>0.4</v>
      </c>
      <c r="AR1984">
        <v>138</v>
      </c>
      <c r="AS1984">
        <v>0.4</v>
      </c>
      <c r="AT1984" t="s">
        <v>165</v>
      </c>
      <c r="AU1984">
        <v>138</v>
      </c>
      <c r="AV1984">
        <v>0.17</v>
      </c>
      <c r="AW1984">
        <v>0.05</v>
      </c>
      <c r="AX1984">
        <v>43.449195000000003</v>
      </c>
      <c r="AY1984">
        <v>-83.929756999999995</v>
      </c>
      <c r="AZ1984" t="s">
        <v>164</v>
      </c>
      <c r="BA1984" t="s">
        <v>164</v>
      </c>
      <c r="BC1984" t="s">
        <v>164</v>
      </c>
      <c r="BD1984">
        <v>-9343017.8120000008</v>
      </c>
      <c r="BE1984" s="1" t="s">
        <v>9806</v>
      </c>
    </row>
    <row r="1985" spans="1:57" x14ac:dyDescent="0.25">
      <c r="A1985">
        <v>82788</v>
      </c>
      <c r="B1985">
        <v>4964</v>
      </c>
      <c r="C1985">
        <v>5</v>
      </c>
      <c r="D1985" t="s">
        <v>155</v>
      </c>
      <c r="E1985" t="s">
        <v>156</v>
      </c>
      <c r="F1985">
        <v>130847</v>
      </c>
      <c r="G1985" t="s">
        <v>9807</v>
      </c>
      <c r="H1985" t="s">
        <v>9808</v>
      </c>
      <c r="I1985" t="s">
        <v>9809</v>
      </c>
      <c r="J1985" t="s">
        <v>375</v>
      </c>
      <c r="K1985" t="s">
        <v>320</v>
      </c>
      <c r="L1985">
        <v>49504</v>
      </c>
      <c r="M1985">
        <v>0.5</v>
      </c>
      <c r="N1985" t="s">
        <v>162</v>
      </c>
      <c r="O1985" t="s">
        <v>162</v>
      </c>
      <c r="P1985" t="s">
        <v>9810</v>
      </c>
      <c r="Q1985">
        <v>7.0000000000000007E-2</v>
      </c>
      <c r="R1985" t="s">
        <v>162</v>
      </c>
      <c r="S1985" t="s">
        <v>164</v>
      </c>
      <c r="T1985" t="s">
        <v>164</v>
      </c>
      <c r="U1985" t="s">
        <v>162</v>
      </c>
      <c r="V1985">
        <v>3.92</v>
      </c>
      <c r="X1985" t="s">
        <v>162</v>
      </c>
      <c r="Y1985" t="s">
        <v>162</v>
      </c>
      <c r="Z1985" t="s">
        <v>162</v>
      </c>
      <c r="AA1985" t="s">
        <v>162</v>
      </c>
      <c r="AB1985">
        <v>4.9000000000000004</v>
      </c>
      <c r="AC1985">
        <v>6.1</v>
      </c>
      <c r="AD1985">
        <v>6.53</v>
      </c>
      <c r="AE1985" t="s">
        <v>162</v>
      </c>
      <c r="AF1985" t="s">
        <v>162</v>
      </c>
      <c r="AG1985">
        <v>586747</v>
      </c>
      <c r="AH1985">
        <v>1426249</v>
      </c>
      <c r="AI1985">
        <v>1426249</v>
      </c>
      <c r="AJ1985">
        <v>91269</v>
      </c>
      <c r="AK1985">
        <v>105051</v>
      </c>
      <c r="AL1985">
        <v>88002</v>
      </c>
      <c r="AM1985">
        <v>302427</v>
      </c>
      <c r="AN1985" t="s">
        <v>164</v>
      </c>
      <c r="AO1985">
        <v>10</v>
      </c>
      <c r="AP1985" t="s">
        <v>162</v>
      </c>
      <c r="AQ1985">
        <v>0.64</v>
      </c>
      <c r="AS1985">
        <v>0.51</v>
      </c>
      <c r="AT1985" t="s">
        <v>165</v>
      </c>
      <c r="AU1985">
        <v>138</v>
      </c>
      <c r="AV1985">
        <v>0</v>
      </c>
      <c r="AW1985">
        <v>0.5</v>
      </c>
      <c r="AX1985">
        <v>42.963833000000001</v>
      </c>
      <c r="AY1985">
        <v>-85.697581999999997</v>
      </c>
      <c r="AZ1985" t="s">
        <v>164</v>
      </c>
      <c r="BC1985" t="s">
        <v>164</v>
      </c>
      <c r="BD1985">
        <v>-9539811.1899999995</v>
      </c>
      <c r="BE1985" s="1" t="s">
        <v>9811</v>
      </c>
    </row>
    <row r="1986" spans="1:57" x14ac:dyDescent="0.25">
      <c r="A1986">
        <v>82801</v>
      </c>
      <c r="B1986">
        <v>5050</v>
      </c>
      <c r="C1986">
        <v>5</v>
      </c>
      <c r="D1986" t="s">
        <v>155</v>
      </c>
      <c r="E1986" t="s">
        <v>156</v>
      </c>
      <c r="F1986">
        <v>100441</v>
      </c>
      <c r="G1986" t="s">
        <v>9812</v>
      </c>
      <c r="H1986" t="s">
        <v>9813</v>
      </c>
      <c r="I1986" t="s">
        <v>9814</v>
      </c>
      <c r="J1986" t="s">
        <v>1194</v>
      </c>
      <c r="K1986" t="s">
        <v>606</v>
      </c>
      <c r="L1986">
        <v>48703</v>
      </c>
      <c r="M1986">
        <v>0.45</v>
      </c>
      <c r="N1986" t="s">
        <v>162</v>
      </c>
      <c r="O1986" t="s">
        <v>162</v>
      </c>
      <c r="P1986" t="s">
        <v>9815</v>
      </c>
      <c r="Q1986">
        <v>7.0000000000000007E-2</v>
      </c>
      <c r="R1986" t="s">
        <v>162</v>
      </c>
      <c r="S1986" t="s">
        <v>164</v>
      </c>
      <c r="T1986" t="s">
        <v>164</v>
      </c>
      <c r="U1986" t="s">
        <v>162</v>
      </c>
      <c r="V1986">
        <v>3.88</v>
      </c>
      <c r="X1986" t="s">
        <v>162</v>
      </c>
      <c r="Y1986" t="s">
        <v>162</v>
      </c>
      <c r="Z1986" t="s">
        <v>162</v>
      </c>
      <c r="AA1986" t="s">
        <v>162</v>
      </c>
      <c r="AB1986">
        <v>5.45</v>
      </c>
      <c r="AC1986">
        <v>6.61</v>
      </c>
      <c r="AD1986">
        <v>7.01</v>
      </c>
      <c r="AE1986" t="s">
        <v>162</v>
      </c>
      <c r="AF1986" t="s">
        <v>162</v>
      </c>
      <c r="AG1986">
        <v>388965</v>
      </c>
      <c r="AH1986">
        <v>1214575</v>
      </c>
      <c r="AI1986">
        <v>1214575</v>
      </c>
      <c r="AJ1986">
        <v>80123</v>
      </c>
      <c r="AK1986">
        <v>188004</v>
      </c>
      <c r="AL1986">
        <v>14958</v>
      </c>
      <c r="AM1986">
        <v>105880</v>
      </c>
      <c r="AN1986" t="s">
        <v>164</v>
      </c>
      <c r="AP1986" t="s">
        <v>162</v>
      </c>
      <c r="AQ1986">
        <v>7.17</v>
      </c>
      <c r="AS1986">
        <v>7.05</v>
      </c>
      <c r="AT1986" t="s">
        <v>165</v>
      </c>
      <c r="AU1986">
        <v>138</v>
      </c>
      <c r="AV1986">
        <v>0</v>
      </c>
      <c r="AW1986">
        <v>0.31</v>
      </c>
      <c r="AX1986">
        <v>44.047922999999997</v>
      </c>
      <c r="AY1986">
        <v>-83.690828999999994</v>
      </c>
      <c r="AZ1986" t="s">
        <v>164</v>
      </c>
      <c r="BC1986" t="s">
        <v>164</v>
      </c>
      <c r="BD1986">
        <v>-9316420.4680000003</v>
      </c>
      <c r="BE1986" s="1" t="s">
        <v>9816</v>
      </c>
    </row>
    <row r="1987" spans="1:57" x14ac:dyDescent="0.25">
      <c r="A1987">
        <v>82852</v>
      </c>
      <c r="B1987">
        <v>5555</v>
      </c>
      <c r="C1987">
        <v>5</v>
      </c>
      <c r="D1987" t="s">
        <v>155</v>
      </c>
      <c r="E1987" t="s">
        <v>156</v>
      </c>
      <c r="F1987">
        <v>135821</v>
      </c>
      <c r="G1987" t="s">
        <v>9817</v>
      </c>
      <c r="H1987" t="s">
        <v>9818</v>
      </c>
      <c r="I1987" t="s">
        <v>9818</v>
      </c>
      <c r="J1987" t="s">
        <v>931</v>
      </c>
      <c r="K1987" t="s">
        <v>932</v>
      </c>
      <c r="L1987">
        <v>49424</v>
      </c>
      <c r="M1987">
        <v>0.5</v>
      </c>
      <c r="N1987" t="s">
        <v>162</v>
      </c>
      <c r="O1987" t="s">
        <v>162</v>
      </c>
      <c r="P1987" t="s">
        <v>9819</v>
      </c>
      <c r="Q1987">
        <v>7.0000000000000007E-2</v>
      </c>
      <c r="R1987" t="s">
        <v>162</v>
      </c>
      <c r="S1987" t="s">
        <v>164</v>
      </c>
      <c r="T1987" t="s">
        <v>164</v>
      </c>
      <c r="U1987" t="s">
        <v>162</v>
      </c>
      <c r="V1987">
        <v>3.92</v>
      </c>
      <c r="X1987" t="s">
        <v>162</v>
      </c>
      <c r="Y1987" t="s">
        <v>162</v>
      </c>
      <c r="Z1987" t="s">
        <v>164</v>
      </c>
      <c r="AA1987" t="s">
        <v>162</v>
      </c>
      <c r="AB1987">
        <v>5.32</v>
      </c>
      <c r="AC1987">
        <v>6.64</v>
      </c>
      <c r="AD1987">
        <v>7.07</v>
      </c>
      <c r="AE1987" t="s">
        <v>162</v>
      </c>
      <c r="AF1987" t="s">
        <v>162</v>
      </c>
      <c r="AG1987">
        <v>526166</v>
      </c>
      <c r="AH1987">
        <v>923005</v>
      </c>
      <c r="AI1987">
        <v>923005</v>
      </c>
      <c r="AJ1987">
        <v>85029</v>
      </c>
      <c r="AK1987">
        <v>84515</v>
      </c>
      <c r="AL1987">
        <v>79125</v>
      </c>
      <c r="AM1987">
        <v>277498</v>
      </c>
      <c r="AN1987" t="s">
        <v>164</v>
      </c>
      <c r="AO1987">
        <v>10</v>
      </c>
      <c r="AP1987" t="s">
        <v>162</v>
      </c>
      <c r="AQ1987">
        <v>0.47</v>
      </c>
      <c r="AR1987">
        <v>138</v>
      </c>
      <c r="AS1987">
        <v>0.33</v>
      </c>
      <c r="AT1987" t="s">
        <v>165</v>
      </c>
      <c r="AU1987">
        <v>138</v>
      </c>
      <c r="AV1987">
        <v>0.02</v>
      </c>
      <c r="AW1987">
        <v>0.33</v>
      </c>
      <c r="AX1987">
        <v>42.811452000000003</v>
      </c>
      <c r="AY1987">
        <v>-86.116716999999994</v>
      </c>
      <c r="AZ1987" t="s">
        <v>164</v>
      </c>
      <c r="BA1987" t="s">
        <v>164</v>
      </c>
      <c r="BC1987" t="s">
        <v>164</v>
      </c>
      <c r="BD1987">
        <v>-9586469.0850000009</v>
      </c>
      <c r="BE1987" s="1" t="s">
        <v>9820</v>
      </c>
    </row>
    <row r="1988" spans="1:57" x14ac:dyDescent="0.25">
      <c r="A1988">
        <v>82857</v>
      </c>
      <c r="B1988">
        <v>5583</v>
      </c>
      <c r="C1988">
        <v>5</v>
      </c>
      <c r="D1988" t="s">
        <v>155</v>
      </c>
      <c r="E1988" t="s">
        <v>156</v>
      </c>
      <c r="F1988">
        <v>129781</v>
      </c>
      <c r="G1988" t="s">
        <v>9821</v>
      </c>
      <c r="H1988" t="s">
        <v>9822</v>
      </c>
      <c r="I1988" t="s">
        <v>9823</v>
      </c>
      <c r="J1988" t="s">
        <v>539</v>
      </c>
      <c r="K1988" t="s">
        <v>540</v>
      </c>
      <c r="L1988">
        <v>49057</v>
      </c>
      <c r="M1988">
        <v>0.5</v>
      </c>
      <c r="N1988" t="s">
        <v>162</v>
      </c>
      <c r="O1988" t="s">
        <v>162</v>
      </c>
      <c r="P1988" t="s">
        <v>9824</v>
      </c>
      <c r="Q1988">
        <v>7.0000000000000007E-2</v>
      </c>
      <c r="R1988" t="s">
        <v>162</v>
      </c>
      <c r="S1988" t="s">
        <v>164</v>
      </c>
      <c r="T1988" t="s">
        <v>164</v>
      </c>
      <c r="U1988" t="s">
        <v>162</v>
      </c>
      <c r="V1988">
        <v>3.95</v>
      </c>
      <c r="X1988" t="s">
        <v>162</v>
      </c>
      <c r="Y1988" t="s">
        <v>162</v>
      </c>
      <c r="Z1988" t="s">
        <v>164</v>
      </c>
      <c r="AA1988" t="s">
        <v>162</v>
      </c>
      <c r="AB1988">
        <v>5.37</v>
      </c>
      <c r="AC1988">
        <v>6.61</v>
      </c>
      <c r="AD1988">
        <v>7.04</v>
      </c>
      <c r="AE1988" t="s">
        <v>162</v>
      </c>
      <c r="AF1988" t="s">
        <v>162</v>
      </c>
      <c r="AG1988">
        <v>692184</v>
      </c>
      <c r="AH1988">
        <v>1483795</v>
      </c>
      <c r="AI1988">
        <v>1483795</v>
      </c>
      <c r="AJ1988">
        <v>80648</v>
      </c>
      <c r="AK1988">
        <v>89111</v>
      </c>
      <c r="AL1988">
        <v>187418</v>
      </c>
      <c r="AM1988">
        <v>335007</v>
      </c>
      <c r="AN1988" t="s">
        <v>164</v>
      </c>
      <c r="AO1988">
        <v>11</v>
      </c>
      <c r="AP1988" t="s">
        <v>162</v>
      </c>
      <c r="AQ1988">
        <v>0.31</v>
      </c>
      <c r="AR1988">
        <v>138</v>
      </c>
      <c r="AS1988">
        <v>0.28000000000000003</v>
      </c>
      <c r="AT1988" t="s">
        <v>165</v>
      </c>
      <c r="AU1988">
        <v>69</v>
      </c>
      <c r="AV1988">
        <v>0</v>
      </c>
      <c r="AW1988">
        <v>7.0000000000000007E-2</v>
      </c>
      <c r="AX1988">
        <v>42.206629999999997</v>
      </c>
      <c r="AY1988">
        <v>-86.170280000000005</v>
      </c>
      <c r="AZ1988" t="s">
        <v>164</v>
      </c>
      <c r="BA1988" t="s">
        <v>164</v>
      </c>
      <c r="BC1988" t="s">
        <v>164</v>
      </c>
      <c r="BD1988">
        <v>-9592431.6909999996</v>
      </c>
      <c r="BE1988" s="1" t="s">
        <v>9825</v>
      </c>
    </row>
    <row r="1989" spans="1:57" x14ac:dyDescent="0.25">
      <c r="A1989">
        <v>82905</v>
      </c>
      <c r="B1989">
        <v>6058</v>
      </c>
      <c r="C1989">
        <v>5</v>
      </c>
      <c r="D1989" t="s">
        <v>155</v>
      </c>
      <c r="E1989" t="s">
        <v>156</v>
      </c>
      <c r="F1989">
        <v>126852</v>
      </c>
      <c r="G1989" t="s">
        <v>9826</v>
      </c>
      <c r="H1989" t="s">
        <v>9827</v>
      </c>
      <c r="I1989" t="s">
        <v>9828</v>
      </c>
      <c r="J1989" t="s">
        <v>764</v>
      </c>
      <c r="K1989" t="s">
        <v>161</v>
      </c>
      <c r="L1989">
        <v>48174</v>
      </c>
      <c r="M1989">
        <v>0.5</v>
      </c>
      <c r="N1989" t="s">
        <v>162</v>
      </c>
      <c r="O1989" t="s">
        <v>162</v>
      </c>
      <c r="P1989" t="s">
        <v>9829</v>
      </c>
      <c r="Q1989">
        <v>7.0000000000000007E-2</v>
      </c>
      <c r="R1989" t="s">
        <v>162</v>
      </c>
      <c r="S1989" t="s">
        <v>164</v>
      </c>
      <c r="T1989" t="s">
        <v>164</v>
      </c>
      <c r="U1989" t="s">
        <v>162</v>
      </c>
      <c r="V1989">
        <v>3.98</v>
      </c>
      <c r="X1989" t="s">
        <v>162</v>
      </c>
      <c r="Y1989" t="s">
        <v>162</v>
      </c>
      <c r="Z1989" t="s">
        <v>164</v>
      </c>
      <c r="AA1989" t="s">
        <v>162</v>
      </c>
      <c r="AB1989">
        <v>5.25</v>
      </c>
      <c r="AC1989">
        <v>6.31</v>
      </c>
      <c r="AD1989">
        <v>6.68</v>
      </c>
      <c r="AE1989" t="s">
        <v>162</v>
      </c>
      <c r="AF1989" t="s">
        <v>162</v>
      </c>
      <c r="AG1989">
        <v>934947</v>
      </c>
      <c r="AH1989">
        <v>1283935</v>
      </c>
      <c r="AI1989">
        <v>1283935</v>
      </c>
      <c r="AJ1989">
        <v>42199</v>
      </c>
      <c r="AK1989">
        <v>15658</v>
      </c>
      <c r="AL1989">
        <v>108501</v>
      </c>
      <c r="AM1989">
        <v>768589</v>
      </c>
      <c r="AN1989" t="s">
        <v>164</v>
      </c>
      <c r="AO1989">
        <v>11</v>
      </c>
      <c r="AP1989" t="s">
        <v>162</v>
      </c>
      <c r="AQ1989">
        <v>0.51</v>
      </c>
      <c r="AR1989">
        <v>120</v>
      </c>
      <c r="AS1989">
        <v>0.1</v>
      </c>
      <c r="AT1989" t="s">
        <v>165</v>
      </c>
      <c r="AU1989">
        <v>120</v>
      </c>
      <c r="AV1989">
        <v>0.39</v>
      </c>
      <c r="AW1989">
        <v>0.12</v>
      </c>
      <c r="AX1989">
        <v>42.131945999999999</v>
      </c>
      <c r="AY1989">
        <v>-83.233793000000006</v>
      </c>
      <c r="AZ1989" t="s">
        <v>164</v>
      </c>
      <c r="BA1989" t="s">
        <v>164</v>
      </c>
      <c r="BC1989" t="s">
        <v>164</v>
      </c>
      <c r="BD1989">
        <v>-9265543.4539999999</v>
      </c>
      <c r="BE1989" s="1" t="s">
        <v>9830</v>
      </c>
    </row>
    <row r="1990" spans="1:57" x14ac:dyDescent="0.25">
      <c r="A1990">
        <v>82992</v>
      </c>
      <c r="B1990">
        <v>6862</v>
      </c>
      <c r="C1990">
        <v>5</v>
      </c>
      <c r="D1990" t="s">
        <v>155</v>
      </c>
      <c r="E1990" t="s">
        <v>156</v>
      </c>
      <c r="F1990">
        <v>106383</v>
      </c>
      <c r="G1990" t="s">
        <v>9831</v>
      </c>
      <c r="H1990" t="s">
        <v>9832</v>
      </c>
      <c r="I1990" t="s">
        <v>9833</v>
      </c>
      <c r="J1990" t="s">
        <v>686</v>
      </c>
      <c r="K1990" t="s">
        <v>161</v>
      </c>
      <c r="L1990">
        <v>48201</v>
      </c>
      <c r="M1990">
        <v>0.48</v>
      </c>
      <c r="N1990" t="s">
        <v>162</v>
      </c>
      <c r="O1990" t="s">
        <v>162</v>
      </c>
      <c r="P1990" t="s">
        <v>9834</v>
      </c>
      <c r="Q1990">
        <v>7.0000000000000007E-2</v>
      </c>
      <c r="R1990" t="s">
        <v>162</v>
      </c>
      <c r="S1990" t="s">
        <v>164</v>
      </c>
      <c r="T1990" t="s">
        <v>164</v>
      </c>
      <c r="U1990" t="s">
        <v>162</v>
      </c>
      <c r="V1990">
        <v>3.97</v>
      </c>
      <c r="X1990" t="s">
        <v>162</v>
      </c>
      <c r="Y1990" t="s">
        <v>162</v>
      </c>
      <c r="Z1990" t="s">
        <v>162</v>
      </c>
      <c r="AA1990" t="s">
        <v>162</v>
      </c>
      <c r="AB1990">
        <v>4.82</v>
      </c>
      <c r="AC1990">
        <v>5.8</v>
      </c>
      <c r="AD1990">
        <v>6.15</v>
      </c>
      <c r="AE1990" t="s">
        <v>162</v>
      </c>
      <c r="AF1990" t="s">
        <v>162</v>
      </c>
      <c r="AG1990">
        <v>904243</v>
      </c>
      <c r="AH1990">
        <v>815568</v>
      </c>
      <c r="AI1990">
        <v>815568</v>
      </c>
      <c r="AJ1990">
        <v>45089</v>
      </c>
      <c r="AK1990">
        <v>10479</v>
      </c>
      <c r="AL1990">
        <v>72883</v>
      </c>
      <c r="AM1990">
        <v>775792</v>
      </c>
      <c r="AN1990" t="s">
        <v>164</v>
      </c>
      <c r="AO1990">
        <v>10</v>
      </c>
      <c r="AP1990" t="s">
        <v>162</v>
      </c>
      <c r="AQ1990">
        <v>0.47</v>
      </c>
      <c r="AS1990">
        <v>3.21</v>
      </c>
      <c r="AT1990" t="s">
        <v>165</v>
      </c>
      <c r="AV1990">
        <v>0.02</v>
      </c>
      <c r="AW1990">
        <v>0.89</v>
      </c>
      <c r="AX1990">
        <v>42.352612000000001</v>
      </c>
      <c r="AY1990">
        <v>-83.067735999999996</v>
      </c>
      <c r="AZ1990" t="s">
        <v>164</v>
      </c>
      <c r="BC1990" t="s">
        <v>164</v>
      </c>
      <c r="BD1990">
        <v>-9247058.0730000008</v>
      </c>
      <c r="BE1990" s="1" t="s">
        <v>9835</v>
      </c>
    </row>
    <row r="1991" spans="1:57" x14ac:dyDescent="0.25">
      <c r="A1991">
        <v>82997</v>
      </c>
      <c r="B1991">
        <v>6909</v>
      </c>
      <c r="C1991">
        <v>5</v>
      </c>
      <c r="D1991" t="s">
        <v>155</v>
      </c>
      <c r="E1991" t="s">
        <v>156</v>
      </c>
      <c r="F1991">
        <v>16021</v>
      </c>
      <c r="G1991" t="s">
        <v>9836</v>
      </c>
      <c r="H1991" t="s">
        <v>9837</v>
      </c>
      <c r="I1991" t="s">
        <v>9838</v>
      </c>
      <c r="J1991" t="s">
        <v>1155</v>
      </c>
      <c r="K1991" t="s">
        <v>1155</v>
      </c>
      <c r="L1991">
        <v>48601</v>
      </c>
      <c r="M1991">
        <v>0.5</v>
      </c>
      <c r="N1991" t="s">
        <v>162</v>
      </c>
      <c r="O1991" t="s">
        <v>162</v>
      </c>
      <c r="P1991" t="s">
        <v>9839</v>
      </c>
      <c r="Q1991">
        <v>7.0000000000000007E-2</v>
      </c>
      <c r="R1991" t="s">
        <v>162</v>
      </c>
      <c r="S1991" t="s">
        <v>164</v>
      </c>
      <c r="T1991" t="s">
        <v>164</v>
      </c>
      <c r="U1991" t="s">
        <v>162</v>
      </c>
      <c r="V1991">
        <v>3.95</v>
      </c>
      <c r="X1991" t="s">
        <v>162</v>
      </c>
      <c r="Y1991" t="s">
        <v>162</v>
      </c>
      <c r="Z1991" t="s">
        <v>164</v>
      </c>
      <c r="AA1991" t="s">
        <v>162</v>
      </c>
      <c r="AB1991">
        <v>5.39</v>
      </c>
      <c r="AC1991">
        <v>6.57</v>
      </c>
      <c r="AD1991">
        <v>6.97</v>
      </c>
      <c r="AE1991" t="s">
        <v>162</v>
      </c>
      <c r="AF1991" t="s">
        <v>162</v>
      </c>
      <c r="AG1991">
        <v>638981</v>
      </c>
      <c r="AH1991">
        <v>2175505</v>
      </c>
      <c r="AI1991">
        <v>2175505</v>
      </c>
      <c r="AJ1991">
        <v>62240</v>
      </c>
      <c r="AK1991">
        <v>94704</v>
      </c>
      <c r="AL1991">
        <v>39051</v>
      </c>
      <c r="AM1991">
        <v>442986</v>
      </c>
      <c r="AN1991" t="s">
        <v>164</v>
      </c>
      <c r="AO1991">
        <v>9</v>
      </c>
      <c r="AP1991" t="s">
        <v>162</v>
      </c>
      <c r="AQ1991">
        <v>1.24</v>
      </c>
      <c r="AS1991">
        <v>0.97</v>
      </c>
      <c r="AT1991" t="s">
        <v>165</v>
      </c>
      <c r="AU1991">
        <v>138</v>
      </c>
      <c r="AV1991">
        <v>0</v>
      </c>
      <c r="AW1991">
        <v>0.32</v>
      </c>
      <c r="AX1991">
        <v>43.428854000000001</v>
      </c>
      <c r="AY1991">
        <v>-83.905816000000002</v>
      </c>
      <c r="AZ1991" t="s">
        <v>164</v>
      </c>
      <c r="BA1991" t="s">
        <v>164</v>
      </c>
      <c r="BC1991" t="s">
        <v>164</v>
      </c>
      <c r="BD1991">
        <v>-9340352.7119999994</v>
      </c>
      <c r="BE1991" s="1" t="s">
        <v>9840</v>
      </c>
    </row>
    <row r="1992" spans="1:57" x14ac:dyDescent="0.25">
      <c r="A1992">
        <v>83027</v>
      </c>
      <c r="B1992">
        <v>7098</v>
      </c>
      <c r="C1992">
        <v>5</v>
      </c>
      <c r="D1992" t="s">
        <v>155</v>
      </c>
      <c r="E1992" t="s">
        <v>156</v>
      </c>
      <c r="F1992">
        <v>192741</v>
      </c>
      <c r="G1992" t="s">
        <v>9841</v>
      </c>
      <c r="H1992" t="s">
        <v>9842</v>
      </c>
      <c r="I1992" t="s">
        <v>9843</v>
      </c>
      <c r="J1992" t="s">
        <v>375</v>
      </c>
      <c r="K1992" t="s">
        <v>320</v>
      </c>
      <c r="L1992">
        <v>49503</v>
      </c>
      <c r="M1992">
        <v>0.5</v>
      </c>
      <c r="N1992" t="s">
        <v>162</v>
      </c>
      <c r="O1992" t="s">
        <v>162</v>
      </c>
      <c r="P1992" t="s">
        <v>9844</v>
      </c>
      <c r="Q1992">
        <v>7.0000000000000007E-2</v>
      </c>
      <c r="R1992" t="s">
        <v>162</v>
      </c>
      <c r="S1992" t="s">
        <v>164</v>
      </c>
      <c r="T1992" t="s">
        <v>164</v>
      </c>
      <c r="U1992" t="s">
        <v>162</v>
      </c>
      <c r="V1992">
        <v>3.92</v>
      </c>
      <c r="X1992" t="s">
        <v>162</v>
      </c>
      <c r="Y1992" t="s">
        <v>162</v>
      </c>
      <c r="Z1992" t="s">
        <v>162</v>
      </c>
      <c r="AA1992" t="s">
        <v>162</v>
      </c>
      <c r="AB1992">
        <v>4.5999999999999996</v>
      </c>
      <c r="AC1992">
        <v>5.77</v>
      </c>
      <c r="AD1992">
        <v>6.22</v>
      </c>
      <c r="AE1992" t="s">
        <v>162</v>
      </c>
      <c r="AF1992" t="s">
        <v>162</v>
      </c>
      <c r="AG1992">
        <v>586747</v>
      </c>
      <c r="AH1992">
        <v>1426249</v>
      </c>
      <c r="AI1992">
        <v>1426249</v>
      </c>
      <c r="AJ1992">
        <v>91269</v>
      </c>
      <c r="AK1992">
        <v>105051</v>
      </c>
      <c r="AL1992">
        <v>88002</v>
      </c>
      <c r="AM1992">
        <v>302427</v>
      </c>
      <c r="AN1992" t="s">
        <v>164</v>
      </c>
      <c r="AO1992">
        <v>10</v>
      </c>
      <c r="AP1992" t="s">
        <v>162</v>
      </c>
      <c r="AQ1992">
        <v>0.23</v>
      </c>
      <c r="AS1992">
        <v>0.71</v>
      </c>
      <c r="AT1992" t="s">
        <v>165</v>
      </c>
      <c r="AV1992">
        <v>0.01</v>
      </c>
      <c r="AW1992">
        <v>0.45</v>
      </c>
      <c r="AX1992">
        <v>42.970781000000002</v>
      </c>
      <c r="AY1992">
        <v>-85.672803999999999</v>
      </c>
      <c r="AZ1992" t="s">
        <v>164</v>
      </c>
      <c r="BC1992" t="s">
        <v>164</v>
      </c>
      <c r="BD1992">
        <v>-9537052.9159999993</v>
      </c>
      <c r="BE1992" s="1" t="s">
        <v>9845</v>
      </c>
    </row>
    <row r="1993" spans="1:57" x14ac:dyDescent="0.25">
      <c r="A1993">
        <v>83042</v>
      </c>
      <c r="B1993">
        <v>7168</v>
      </c>
      <c r="C1993">
        <v>5</v>
      </c>
      <c r="D1993" t="s">
        <v>155</v>
      </c>
      <c r="E1993" t="s">
        <v>156</v>
      </c>
      <c r="F1993">
        <v>166561</v>
      </c>
      <c r="G1993" t="s">
        <v>9846</v>
      </c>
      <c r="H1993" t="s">
        <v>9847</v>
      </c>
      <c r="I1993" t="s">
        <v>9848</v>
      </c>
      <c r="J1993" t="s">
        <v>658</v>
      </c>
      <c r="K1993" t="s">
        <v>659</v>
      </c>
      <c r="L1993">
        <v>48910</v>
      </c>
      <c r="M1993">
        <v>0.5</v>
      </c>
      <c r="N1993" t="s">
        <v>162</v>
      </c>
      <c r="O1993" t="s">
        <v>162</v>
      </c>
      <c r="P1993" t="s">
        <v>9849</v>
      </c>
      <c r="Q1993">
        <v>7.0000000000000007E-2</v>
      </c>
      <c r="R1993" t="s">
        <v>162</v>
      </c>
      <c r="S1993" t="s">
        <v>164</v>
      </c>
      <c r="T1993" t="s">
        <v>164</v>
      </c>
      <c r="U1993" t="s">
        <v>162</v>
      </c>
      <c r="V1993">
        <v>3.93</v>
      </c>
      <c r="X1993" t="s">
        <v>162</v>
      </c>
      <c r="Y1993" t="s">
        <v>162</v>
      </c>
      <c r="Z1993" t="s">
        <v>164</v>
      </c>
      <c r="AA1993" t="s">
        <v>162</v>
      </c>
      <c r="AB1993">
        <v>5.2</v>
      </c>
      <c r="AC1993">
        <v>6.47</v>
      </c>
      <c r="AD1993">
        <v>6.92</v>
      </c>
      <c r="AE1993" t="s">
        <v>162</v>
      </c>
      <c r="AF1993" t="s">
        <v>162</v>
      </c>
      <c r="AG1993">
        <v>873852</v>
      </c>
      <c r="AH1993">
        <v>2088745</v>
      </c>
      <c r="AI1993">
        <v>2088745</v>
      </c>
      <c r="AJ1993">
        <v>60866</v>
      </c>
      <c r="AK1993">
        <v>110275</v>
      </c>
      <c r="AL1993">
        <v>95713</v>
      </c>
      <c r="AM1993">
        <v>606998</v>
      </c>
      <c r="AN1993" t="s">
        <v>164</v>
      </c>
      <c r="AO1993">
        <v>10</v>
      </c>
      <c r="AP1993" t="s">
        <v>162</v>
      </c>
      <c r="AQ1993">
        <v>0.36</v>
      </c>
      <c r="AR1993">
        <v>138</v>
      </c>
      <c r="AS1993">
        <v>0.36</v>
      </c>
      <c r="AT1993" t="s">
        <v>165</v>
      </c>
      <c r="AU1993">
        <v>138</v>
      </c>
      <c r="AV1993">
        <v>0</v>
      </c>
      <c r="AW1993">
        <v>0.03</v>
      </c>
      <c r="AX1993">
        <v>42.713704</v>
      </c>
      <c r="AY1993">
        <v>-84.552411000000006</v>
      </c>
      <c r="AZ1993" t="s">
        <v>164</v>
      </c>
      <c r="BA1993" t="s">
        <v>164</v>
      </c>
      <c r="BC1993" t="s">
        <v>164</v>
      </c>
      <c r="BD1993">
        <v>-9412331.3379999995</v>
      </c>
      <c r="BE1993" s="1" t="s">
        <v>9850</v>
      </c>
    </row>
    <row r="1994" spans="1:57" x14ac:dyDescent="0.25">
      <c r="A1994">
        <v>83048</v>
      </c>
      <c r="B1994">
        <v>7202</v>
      </c>
      <c r="C1994">
        <v>5</v>
      </c>
      <c r="D1994" t="s">
        <v>155</v>
      </c>
      <c r="E1994" t="s">
        <v>156</v>
      </c>
      <c r="F1994">
        <v>115221</v>
      </c>
      <c r="G1994" t="s">
        <v>9851</v>
      </c>
      <c r="H1994" t="s">
        <v>9852</v>
      </c>
      <c r="I1994" t="s">
        <v>9853</v>
      </c>
      <c r="J1994" t="s">
        <v>549</v>
      </c>
      <c r="K1994" t="s">
        <v>549</v>
      </c>
      <c r="L1994">
        <v>49007</v>
      </c>
      <c r="M1994">
        <v>0.46</v>
      </c>
      <c r="N1994" t="s">
        <v>162</v>
      </c>
      <c r="O1994" t="s">
        <v>162</v>
      </c>
      <c r="P1994" t="s">
        <v>9854</v>
      </c>
      <c r="Q1994">
        <v>7.0000000000000007E-2</v>
      </c>
      <c r="R1994" t="s">
        <v>162</v>
      </c>
      <c r="S1994" t="s">
        <v>164</v>
      </c>
      <c r="T1994" t="s">
        <v>164</v>
      </c>
      <c r="U1994" t="s">
        <v>162</v>
      </c>
      <c r="V1994">
        <v>3.94</v>
      </c>
      <c r="X1994" t="s">
        <v>162</v>
      </c>
      <c r="Y1994" t="s">
        <v>162</v>
      </c>
      <c r="Z1994" t="s">
        <v>162</v>
      </c>
      <c r="AA1994" t="s">
        <v>162</v>
      </c>
      <c r="AB1994">
        <v>4.75</v>
      </c>
      <c r="AC1994">
        <v>5.99</v>
      </c>
      <c r="AD1994">
        <v>6.46</v>
      </c>
      <c r="AE1994" t="s">
        <v>162</v>
      </c>
      <c r="AF1994" t="s">
        <v>162</v>
      </c>
      <c r="AG1994">
        <v>805622</v>
      </c>
      <c r="AH1994">
        <v>1932199</v>
      </c>
      <c r="AI1994">
        <v>1932199</v>
      </c>
      <c r="AJ1994">
        <v>83190</v>
      </c>
      <c r="AK1994">
        <v>141930</v>
      </c>
      <c r="AL1994">
        <v>194369</v>
      </c>
      <c r="AM1994">
        <v>386134</v>
      </c>
      <c r="AN1994" t="s">
        <v>164</v>
      </c>
      <c r="AO1994">
        <v>11</v>
      </c>
      <c r="AP1994" t="s">
        <v>162</v>
      </c>
      <c r="AQ1994">
        <v>0.36</v>
      </c>
      <c r="AS1994">
        <v>0.23</v>
      </c>
      <c r="AT1994" t="s">
        <v>165</v>
      </c>
      <c r="AV1994">
        <v>0.24</v>
      </c>
      <c r="AW1994">
        <v>0.06</v>
      </c>
      <c r="AX1994">
        <v>42.298028000000002</v>
      </c>
      <c r="AY1994">
        <v>-85.576485000000005</v>
      </c>
      <c r="AZ1994" t="s">
        <v>164</v>
      </c>
      <c r="BC1994" t="s">
        <v>164</v>
      </c>
      <c r="BD1994">
        <v>-9526330.7339999992</v>
      </c>
      <c r="BE1994" s="1" t="s">
        <v>9855</v>
      </c>
    </row>
    <row r="1995" spans="1:57" x14ac:dyDescent="0.25">
      <c r="A1995">
        <v>83055</v>
      </c>
      <c r="B1995">
        <v>7297</v>
      </c>
      <c r="C1995">
        <v>5</v>
      </c>
      <c r="D1995" t="s">
        <v>155</v>
      </c>
      <c r="E1995" t="s">
        <v>156</v>
      </c>
      <c r="F1995">
        <v>97941</v>
      </c>
      <c r="G1995" t="s">
        <v>9856</v>
      </c>
      <c r="H1995" t="s">
        <v>9857</v>
      </c>
      <c r="I1995" t="s">
        <v>9857</v>
      </c>
      <c r="J1995" t="s">
        <v>565</v>
      </c>
      <c r="K1995" t="s">
        <v>556</v>
      </c>
      <c r="L1995">
        <v>49017</v>
      </c>
      <c r="M1995">
        <v>0.5</v>
      </c>
      <c r="N1995" t="s">
        <v>162</v>
      </c>
      <c r="O1995" t="s">
        <v>162</v>
      </c>
      <c r="P1995" t="s">
        <v>9858</v>
      </c>
      <c r="Q1995">
        <v>7.0000000000000007E-2</v>
      </c>
      <c r="R1995" t="s">
        <v>162</v>
      </c>
      <c r="S1995" t="s">
        <v>164</v>
      </c>
      <c r="T1995" t="s">
        <v>164</v>
      </c>
      <c r="U1995" t="s">
        <v>162</v>
      </c>
      <c r="V1995">
        <v>3.97</v>
      </c>
      <c r="X1995" t="s">
        <v>162</v>
      </c>
      <c r="Y1995" t="s">
        <v>162</v>
      </c>
      <c r="Z1995" t="s">
        <v>162</v>
      </c>
      <c r="AA1995" t="s">
        <v>162</v>
      </c>
      <c r="AB1995">
        <v>4.8499999999999996</v>
      </c>
      <c r="AC1995">
        <v>6.13</v>
      </c>
      <c r="AD1995">
        <v>6.61</v>
      </c>
      <c r="AE1995" t="s">
        <v>162</v>
      </c>
      <c r="AF1995" t="s">
        <v>162</v>
      </c>
      <c r="AG1995">
        <v>792604</v>
      </c>
      <c r="AH1995">
        <v>2110588</v>
      </c>
      <c r="AI1995">
        <v>2110588</v>
      </c>
      <c r="AJ1995">
        <v>79146</v>
      </c>
      <c r="AK1995">
        <v>133793</v>
      </c>
      <c r="AL1995">
        <v>195617</v>
      </c>
      <c r="AM1995">
        <v>384048</v>
      </c>
      <c r="AN1995" t="s">
        <v>164</v>
      </c>
      <c r="AO1995">
        <v>11</v>
      </c>
      <c r="AP1995" t="s">
        <v>162</v>
      </c>
      <c r="AQ1995">
        <v>0.34</v>
      </c>
      <c r="AS1995">
        <v>0.66</v>
      </c>
      <c r="AT1995" t="s">
        <v>165</v>
      </c>
      <c r="AU1995">
        <v>138</v>
      </c>
      <c r="AV1995">
        <v>0</v>
      </c>
      <c r="AW1995">
        <v>0.25</v>
      </c>
      <c r="AX1995">
        <v>42.320480000000003</v>
      </c>
      <c r="AY1995">
        <v>-85.183685999999994</v>
      </c>
      <c r="AZ1995" t="s">
        <v>164</v>
      </c>
      <c r="BC1995" t="s">
        <v>164</v>
      </c>
      <c r="BD1995">
        <v>-9482604.5490000006</v>
      </c>
      <c r="BE1995" s="1" t="s">
        <v>9859</v>
      </c>
    </row>
    <row r="1996" spans="1:57" x14ac:dyDescent="0.25">
      <c r="A1996">
        <v>83064</v>
      </c>
      <c r="B1996">
        <v>7448</v>
      </c>
      <c r="C1996">
        <v>5</v>
      </c>
      <c r="D1996" t="s">
        <v>155</v>
      </c>
      <c r="E1996" t="s">
        <v>156</v>
      </c>
      <c r="F1996">
        <v>231901</v>
      </c>
      <c r="G1996" t="s">
        <v>9860</v>
      </c>
      <c r="H1996" t="s">
        <v>9861</v>
      </c>
      <c r="I1996" t="s">
        <v>9862</v>
      </c>
      <c r="J1996" t="s">
        <v>295</v>
      </c>
      <c r="K1996" t="s">
        <v>295</v>
      </c>
      <c r="L1996">
        <v>49440</v>
      </c>
      <c r="M1996">
        <v>0.5</v>
      </c>
      <c r="N1996" t="s">
        <v>162</v>
      </c>
      <c r="O1996" t="s">
        <v>162</v>
      </c>
      <c r="P1996" t="s">
        <v>9863</v>
      </c>
      <c r="Q1996">
        <v>7.0000000000000007E-2</v>
      </c>
      <c r="R1996" t="s">
        <v>162</v>
      </c>
      <c r="S1996" t="s">
        <v>164</v>
      </c>
      <c r="T1996" t="s">
        <v>164</v>
      </c>
      <c r="U1996" t="s">
        <v>162</v>
      </c>
      <c r="V1996">
        <v>3.92</v>
      </c>
      <c r="X1996" t="s">
        <v>162</v>
      </c>
      <c r="Y1996" t="s">
        <v>162</v>
      </c>
      <c r="Z1996" t="s">
        <v>164</v>
      </c>
      <c r="AA1996" t="s">
        <v>162</v>
      </c>
      <c r="AB1996">
        <v>5.57</v>
      </c>
      <c r="AC1996">
        <v>6.71</v>
      </c>
      <c r="AD1996">
        <v>7.11</v>
      </c>
      <c r="AE1996" t="s">
        <v>162</v>
      </c>
      <c r="AF1996" t="s">
        <v>162</v>
      </c>
      <c r="AG1996">
        <v>459889</v>
      </c>
      <c r="AH1996">
        <v>659947</v>
      </c>
      <c r="AI1996">
        <v>659947</v>
      </c>
      <c r="AJ1996">
        <v>63805</v>
      </c>
      <c r="AK1996">
        <v>116301</v>
      </c>
      <c r="AL1996">
        <v>74864</v>
      </c>
      <c r="AM1996">
        <v>204920</v>
      </c>
      <c r="AN1996" t="s">
        <v>164</v>
      </c>
      <c r="AP1996" t="s">
        <v>162</v>
      </c>
      <c r="AQ1996">
        <v>0.43</v>
      </c>
      <c r="AS1996">
        <v>1.38</v>
      </c>
      <c r="AT1996" t="s">
        <v>193</v>
      </c>
      <c r="AV1996">
        <v>0.13</v>
      </c>
      <c r="AW1996">
        <v>0.18</v>
      </c>
      <c r="AX1996">
        <v>43.235610000000001</v>
      </c>
      <c r="AY1996">
        <v>-86.252163999999993</v>
      </c>
      <c r="AZ1996" t="s">
        <v>164</v>
      </c>
      <c r="BA1996" t="s">
        <v>164</v>
      </c>
      <c r="BC1996" t="s">
        <v>164</v>
      </c>
      <c r="BD1996">
        <v>-9601546.9759999998</v>
      </c>
      <c r="BE1996" s="1" t="s">
        <v>9864</v>
      </c>
    </row>
    <row r="1997" spans="1:57" x14ac:dyDescent="0.25">
      <c r="A1997">
        <v>83129</v>
      </c>
      <c r="B1997">
        <v>7951</v>
      </c>
      <c r="C1997">
        <v>5</v>
      </c>
      <c r="D1997" t="s">
        <v>155</v>
      </c>
      <c r="E1997" t="s">
        <v>156</v>
      </c>
      <c r="F1997">
        <v>69381</v>
      </c>
      <c r="G1997" t="s">
        <v>9865</v>
      </c>
      <c r="H1997" t="s">
        <v>9866</v>
      </c>
      <c r="I1997" t="s">
        <v>9867</v>
      </c>
      <c r="J1997" t="s">
        <v>357</v>
      </c>
      <c r="K1997" t="s">
        <v>358</v>
      </c>
      <c r="L1997">
        <v>48813</v>
      </c>
      <c r="M1997">
        <v>0.46</v>
      </c>
      <c r="N1997" t="s">
        <v>162</v>
      </c>
      <c r="O1997" t="s">
        <v>162</v>
      </c>
      <c r="P1997" t="s">
        <v>9868</v>
      </c>
      <c r="Q1997">
        <v>7.0000000000000007E-2</v>
      </c>
      <c r="R1997" t="s">
        <v>162</v>
      </c>
      <c r="S1997" t="s">
        <v>164</v>
      </c>
      <c r="T1997" t="s">
        <v>164</v>
      </c>
      <c r="U1997" t="s">
        <v>162</v>
      </c>
      <c r="V1997">
        <v>3.91</v>
      </c>
      <c r="X1997" t="s">
        <v>162</v>
      </c>
      <c r="Y1997" t="s">
        <v>162</v>
      </c>
      <c r="Z1997" t="s">
        <v>162</v>
      </c>
      <c r="AA1997" t="s">
        <v>162</v>
      </c>
      <c r="AB1997">
        <v>5.53</v>
      </c>
      <c r="AC1997">
        <v>6.81</v>
      </c>
      <c r="AD1997">
        <v>7.22</v>
      </c>
      <c r="AE1997" t="s">
        <v>162</v>
      </c>
      <c r="AF1997" t="s">
        <v>162</v>
      </c>
      <c r="AG1997">
        <v>769108</v>
      </c>
      <c r="AH1997">
        <v>2433703</v>
      </c>
      <c r="AI1997">
        <v>2433703</v>
      </c>
      <c r="AJ1997">
        <v>74478</v>
      </c>
      <c r="AK1997">
        <v>128667</v>
      </c>
      <c r="AL1997">
        <v>88195</v>
      </c>
      <c r="AM1997">
        <v>477768</v>
      </c>
      <c r="AN1997" t="s">
        <v>164</v>
      </c>
      <c r="AO1997">
        <v>10</v>
      </c>
      <c r="AP1997" t="s">
        <v>162</v>
      </c>
      <c r="AQ1997">
        <v>0.27</v>
      </c>
      <c r="AR1997">
        <v>138</v>
      </c>
      <c r="AS1997">
        <v>7.0000000000000007E-2</v>
      </c>
      <c r="AT1997" t="s">
        <v>165</v>
      </c>
      <c r="AV1997">
        <v>0</v>
      </c>
      <c r="AW1997">
        <v>0.45</v>
      </c>
      <c r="AX1997">
        <v>42.569054000000001</v>
      </c>
      <c r="AY1997">
        <v>-84.826605000000001</v>
      </c>
      <c r="AZ1997" t="s">
        <v>164</v>
      </c>
      <c r="BC1997" t="s">
        <v>164</v>
      </c>
      <c r="BD1997">
        <v>-9442854.4739999995</v>
      </c>
      <c r="BE1997" s="1" t="s">
        <v>9869</v>
      </c>
    </row>
    <row r="1998" spans="1:57" x14ac:dyDescent="0.25">
      <c r="A1998">
        <v>83152</v>
      </c>
      <c r="B1998">
        <v>8157</v>
      </c>
      <c r="C1998">
        <v>5</v>
      </c>
      <c r="D1998" t="s">
        <v>155</v>
      </c>
      <c r="E1998" t="s">
        <v>156</v>
      </c>
      <c r="F1998">
        <v>183121</v>
      </c>
      <c r="G1998" t="s">
        <v>9870</v>
      </c>
      <c r="H1998" t="s">
        <v>9871</v>
      </c>
      <c r="I1998" t="s">
        <v>9872</v>
      </c>
      <c r="J1998" t="s">
        <v>375</v>
      </c>
      <c r="K1998" t="s">
        <v>320</v>
      </c>
      <c r="L1998">
        <v>49503</v>
      </c>
      <c r="M1998">
        <v>0.5</v>
      </c>
      <c r="N1998" t="s">
        <v>162</v>
      </c>
      <c r="O1998" t="s">
        <v>162</v>
      </c>
      <c r="P1998" t="s">
        <v>9873</v>
      </c>
      <c r="Q1998">
        <v>7.0000000000000007E-2</v>
      </c>
      <c r="R1998" t="s">
        <v>162</v>
      </c>
      <c r="S1998" t="s">
        <v>164</v>
      </c>
      <c r="T1998" t="s">
        <v>164</v>
      </c>
      <c r="U1998" t="s">
        <v>162</v>
      </c>
      <c r="V1998">
        <v>3.92</v>
      </c>
      <c r="X1998" t="s">
        <v>162</v>
      </c>
      <c r="Y1998" t="s">
        <v>162</v>
      </c>
      <c r="Z1998" t="s">
        <v>162</v>
      </c>
      <c r="AA1998" t="s">
        <v>162</v>
      </c>
      <c r="AB1998">
        <v>4.5999999999999996</v>
      </c>
      <c r="AC1998">
        <v>5.77</v>
      </c>
      <c r="AD1998">
        <v>6.22</v>
      </c>
      <c r="AE1998" t="s">
        <v>162</v>
      </c>
      <c r="AF1998" t="s">
        <v>162</v>
      </c>
      <c r="AG1998">
        <v>586747</v>
      </c>
      <c r="AH1998">
        <v>1426249</v>
      </c>
      <c r="AI1998">
        <v>1426249</v>
      </c>
      <c r="AJ1998">
        <v>91269</v>
      </c>
      <c r="AK1998">
        <v>105051</v>
      </c>
      <c r="AL1998">
        <v>88002</v>
      </c>
      <c r="AM1998">
        <v>302427</v>
      </c>
      <c r="AN1998" t="s">
        <v>164</v>
      </c>
      <c r="AO1998">
        <v>10</v>
      </c>
      <c r="AP1998" t="s">
        <v>162</v>
      </c>
      <c r="AQ1998">
        <v>0.14000000000000001</v>
      </c>
      <c r="AS1998">
        <v>0.46</v>
      </c>
      <c r="AT1998" t="s">
        <v>165</v>
      </c>
      <c r="AV1998">
        <v>0</v>
      </c>
      <c r="AW1998">
        <v>0.46</v>
      </c>
      <c r="AX1998">
        <v>42.976385000000001</v>
      </c>
      <c r="AY1998">
        <v>-85.671661</v>
      </c>
      <c r="AZ1998" t="s">
        <v>164</v>
      </c>
      <c r="BC1998" t="s">
        <v>164</v>
      </c>
      <c r="BD1998">
        <v>-9536925.6779999994</v>
      </c>
      <c r="BE1998" s="1" t="s">
        <v>9874</v>
      </c>
    </row>
    <row r="1999" spans="1:57" x14ac:dyDescent="0.25">
      <c r="A1999">
        <v>83156</v>
      </c>
      <c r="B1999">
        <v>8179</v>
      </c>
      <c r="C1999">
        <v>5</v>
      </c>
      <c r="D1999" t="s">
        <v>155</v>
      </c>
      <c r="E1999" t="s">
        <v>156</v>
      </c>
      <c r="F1999">
        <v>178861</v>
      </c>
      <c r="G1999" t="s">
        <v>9875</v>
      </c>
      <c r="H1999" t="s">
        <v>9876</v>
      </c>
      <c r="I1999" t="s">
        <v>9877</v>
      </c>
      <c r="J1999" t="s">
        <v>1018</v>
      </c>
      <c r="K1999" t="s">
        <v>240</v>
      </c>
      <c r="L1999">
        <v>48220</v>
      </c>
      <c r="M1999">
        <v>0.47</v>
      </c>
      <c r="N1999" t="s">
        <v>162</v>
      </c>
      <c r="O1999" t="s">
        <v>162</v>
      </c>
      <c r="P1999" t="s">
        <v>9878</v>
      </c>
      <c r="Q1999">
        <v>7.0000000000000007E-2</v>
      </c>
      <c r="R1999" t="s">
        <v>162</v>
      </c>
      <c r="S1999" t="s">
        <v>164</v>
      </c>
      <c r="T1999" t="s">
        <v>164</v>
      </c>
      <c r="U1999" t="s">
        <v>162</v>
      </c>
      <c r="V1999">
        <v>3.97</v>
      </c>
      <c r="X1999" t="s">
        <v>162</v>
      </c>
      <c r="Y1999" t="s">
        <v>162</v>
      </c>
      <c r="Z1999" t="s">
        <v>162</v>
      </c>
      <c r="AA1999" t="s">
        <v>162</v>
      </c>
      <c r="AB1999">
        <v>4.71</v>
      </c>
      <c r="AC1999">
        <v>5.75</v>
      </c>
      <c r="AD1999">
        <v>6.14</v>
      </c>
      <c r="AE1999" t="s">
        <v>162</v>
      </c>
      <c r="AF1999" t="s">
        <v>162</v>
      </c>
      <c r="AG1999">
        <v>850152</v>
      </c>
      <c r="AH1999">
        <v>1076584</v>
      </c>
      <c r="AI1999">
        <v>1076584</v>
      </c>
      <c r="AJ1999">
        <v>45687</v>
      </c>
      <c r="AK1999">
        <v>6002</v>
      </c>
      <c r="AL1999">
        <v>66949</v>
      </c>
      <c r="AM1999">
        <v>731514</v>
      </c>
      <c r="AN1999" t="s">
        <v>164</v>
      </c>
      <c r="AO1999">
        <v>10</v>
      </c>
      <c r="AP1999" t="s">
        <v>162</v>
      </c>
      <c r="AQ1999">
        <v>0.54</v>
      </c>
      <c r="AR1999">
        <v>120</v>
      </c>
      <c r="AS1999">
        <v>0.54</v>
      </c>
      <c r="AT1999" t="s">
        <v>165</v>
      </c>
      <c r="AU1999">
        <v>120</v>
      </c>
      <c r="AV1999">
        <v>0</v>
      </c>
      <c r="AW1999">
        <v>0.53</v>
      </c>
      <c r="AX1999">
        <v>42.461163999999997</v>
      </c>
      <c r="AY1999">
        <v>-83.111294000000001</v>
      </c>
      <c r="AZ1999" t="s">
        <v>164</v>
      </c>
      <c r="BC1999" t="s">
        <v>164</v>
      </c>
      <c r="BD1999">
        <v>-9251906.9269999992</v>
      </c>
      <c r="BE1999" s="1" t="s">
        <v>9879</v>
      </c>
    </row>
    <row r="2000" spans="1:57" x14ac:dyDescent="0.25">
      <c r="A2000">
        <v>83218</v>
      </c>
      <c r="B2000">
        <v>8724</v>
      </c>
      <c r="C2000">
        <v>5</v>
      </c>
      <c r="D2000" t="s">
        <v>155</v>
      </c>
      <c r="E2000" t="s">
        <v>156</v>
      </c>
      <c r="F2000">
        <v>175222</v>
      </c>
      <c r="G2000" t="s">
        <v>9880</v>
      </c>
      <c r="H2000" t="s">
        <v>9881</v>
      </c>
      <c r="I2000" t="s">
        <v>9882</v>
      </c>
      <c r="J2000" t="s">
        <v>2499</v>
      </c>
      <c r="K2000" t="s">
        <v>1177</v>
      </c>
      <c r="L2000">
        <v>49677</v>
      </c>
      <c r="M2000">
        <v>0.5</v>
      </c>
      <c r="N2000" t="s">
        <v>162</v>
      </c>
      <c r="O2000" t="s">
        <v>162</v>
      </c>
      <c r="P2000" t="s">
        <v>9883</v>
      </c>
      <c r="Q2000">
        <v>7.0000000000000007E-2</v>
      </c>
      <c r="R2000" t="s">
        <v>162</v>
      </c>
      <c r="S2000" t="s">
        <v>164</v>
      </c>
      <c r="T2000" t="s">
        <v>164</v>
      </c>
      <c r="U2000" t="s">
        <v>162</v>
      </c>
      <c r="V2000">
        <v>3.84</v>
      </c>
      <c r="X2000" t="s">
        <v>162</v>
      </c>
      <c r="Y2000" t="s">
        <v>162</v>
      </c>
      <c r="Z2000" t="s">
        <v>164</v>
      </c>
      <c r="AA2000" t="s">
        <v>162</v>
      </c>
      <c r="AB2000">
        <v>5.28</v>
      </c>
      <c r="AC2000">
        <v>6.55</v>
      </c>
      <c r="AD2000">
        <v>7</v>
      </c>
      <c r="AE2000" t="s">
        <v>162</v>
      </c>
      <c r="AF2000" t="s">
        <v>162</v>
      </c>
      <c r="AG2000">
        <v>760590</v>
      </c>
      <c r="AH2000">
        <v>726600</v>
      </c>
      <c r="AI2000">
        <v>726600</v>
      </c>
      <c r="AJ2000">
        <v>134850</v>
      </c>
      <c r="AK2000">
        <v>306019</v>
      </c>
      <c r="AL2000">
        <v>78511</v>
      </c>
      <c r="AM2000">
        <v>241211</v>
      </c>
      <c r="AN2000" t="s">
        <v>164</v>
      </c>
      <c r="AO2000">
        <v>9</v>
      </c>
      <c r="AP2000" t="s">
        <v>162</v>
      </c>
      <c r="AQ2000">
        <v>4.21</v>
      </c>
      <c r="AS2000">
        <v>2.39</v>
      </c>
      <c r="AT2000" t="s">
        <v>165</v>
      </c>
      <c r="AU2000">
        <v>69</v>
      </c>
      <c r="AV2000">
        <v>0.01</v>
      </c>
      <c r="AW2000">
        <v>10.01</v>
      </c>
      <c r="AX2000">
        <v>43.876016</v>
      </c>
      <c r="AY2000">
        <v>-85.509666999999993</v>
      </c>
      <c r="AZ2000" t="s">
        <v>164</v>
      </c>
      <c r="BA2000" t="s">
        <v>164</v>
      </c>
      <c r="BC2000" t="s">
        <v>164</v>
      </c>
      <c r="BD2000">
        <v>-9518892.5879999995</v>
      </c>
      <c r="BE2000">
        <v>5446275.3779999996</v>
      </c>
    </row>
    <row r="2001" spans="1:57" x14ac:dyDescent="0.25">
      <c r="A2001">
        <v>83223</v>
      </c>
      <c r="B2001">
        <v>8742</v>
      </c>
      <c r="C2001">
        <v>5</v>
      </c>
      <c r="D2001" t="s">
        <v>155</v>
      </c>
      <c r="E2001" t="s">
        <v>156</v>
      </c>
      <c r="F2001">
        <v>138163</v>
      </c>
      <c r="G2001" t="s">
        <v>9884</v>
      </c>
      <c r="H2001" t="s">
        <v>9885</v>
      </c>
      <c r="I2001" t="s">
        <v>9886</v>
      </c>
      <c r="J2001" t="s">
        <v>2499</v>
      </c>
      <c r="K2001" t="s">
        <v>1177</v>
      </c>
      <c r="L2001">
        <v>49677</v>
      </c>
      <c r="M2001">
        <v>0.5</v>
      </c>
      <c r="N2001" t="s">
        <v>162</v>
      </c>
      <c r="O2001" t="s">
        <v>162</v>
      </c>
      <c r="P2001" t="s">
        <v>9887</v>
      </c>
      <c r="Q2001">
        <v>7.0000000000000007E-2</v>
      </c>
      <c r="R2001" t="s">
        <v>162</v>
      </c>
      <c r="S2001" t="s">
        <v>164</v>
      </c>
      <c r="T2001" t="s">
        <v>164</v>
      </c>
      <c r="U2001" t="s">
        <v>162</v>
      </c>
      <c r="V2001">
        <v>3.84</v>
      </c>
      <c r="X2001" t="s">
        <v>162</v>
      </c>
      <c r="Y2001" t="s">
        <v>162</v>
      </c>
      <c r="Z2001" t="s">
        <v>164</v>
      </c>
      <c r="AA2001" t="s">
        <v>162</v>
      </c>
      <c r="AB2001">
        <v>5.2</v>
      </c>
      <c r="AC2001">
        <v>6.47</v>
      </c>
      <c r="AD2001">
        <v>6.93</v>
      </c>
      <c r="AE2001" t="s">
        <v>162</v>
      </c>
      <c r="AF2001" t="s">
        <v>162</v>
      </c>
      <c r="AG2001">
        <v>760590</v>
      </c>
      <c r="AH2001">
        <v>726600</v>
      </c>
      <c r="AI2001">
        <v>726600</v>
      </c>
      <c r="AJ2001">
        <v>134850</v>
      </c>
      <c r="AK2001">
        <v>306019</v>
      </c>
      <c r="AL2001">
        <v>78511</v>
      </c>
      <c r="AM2001">
        <v>241211</v>
      </c>
      <c r="AN2001" t="s">
        <v>164</v>
      </c>
      <c r="AO2001">
        <v>9</v>
      </c>
      <c r="AP2001" t="s">
        <v>162</v>
      </c>
      <c r="AQ2001">
        <v>3.77</v>
      </c>
      <c r="AS2001">
        <v>1.99</v>
      </c>
      <c r="AT2001" t="s">
        <v>165</v>
      </c>
      <c r="AU2001">
        <v>69</v>
      </c>
      <c r="AV2001">
        <v>0.41</v>
      </c>
      <c r="AW2001">
        <v>9.59</v>
      </c>
      <c r="AX2001">
        <v>43.869576000000002</v>
      </c>
      <c r="AY2001">
        <v>-85.501394000000005</v>
      </c>
      <c r="AZ2001" t="s">
        <v>164</v>
      </c>
      <c r="BA2001" t="s">
        <v>164</v>
      </c>
      <c r="BC2001" t="s">
        <v>164</v>
      </c>
      <c r="BD2001">
        <v>-9517971.6420000009</v>
      </c>
      <c r="BE2001" s="1" t="s">
        <v>9888</v>
      </c>
    </row>
    <row r="2002" spans="1:57" x14ac:dyDescent="0.25">
      <c r="A2002">
        <v>83234</v>
      </c>
      <c r="B2002">
        <v>8799</v>
      </c>
      <c r="C2002">
        <v>5</v>
      </c>
      <c r="D2002" t="s">
        <v>155</v>
      </c>
      <c r="E2002" t="s">
        <v>156</v>
      </c>
      <c r="F2002">
        <v>144801</v>
      </c>
      <c r="G2002" t="s">
        <v>9889</v>
      </c>
      <c r="H2002" t="s">
        <v>9890</v>
      </c>
      <c r="I2002" t="s">
        <v>9891</v>
      </c>
      <c r="J2002" t="s">
        <v>351</v>
      </c>
      <c r="K2002" t="s">
        <v>351</v>
      </c>
      <c r="L2002">
        <v>49203</v>
      </c>
      <c r="M2002">
        <v>0.5</v>
      </c>
      <c r="N2002" t="s">
        <v>162</v>
      </c>
      <c r="O2002" t="s">
        <v>162</v>
      </c>
      <c r="P2002" t="s">
        <v>9892</v>
      </c>
      <c r="Q2002">
        <v>7.0000000000000007E-2</v>
      </c>
      <c r="R2002" t="s">
        <v>162</v>
      </c>
      <c r="S2002" t="s">
        <v>164</v>
      </c>
      <c r="T2002" t="s">
        <v>164</v>
      </c>
      <c r="U2002" t="s">
        <v>162</v>
      </c>
      <c r="V2002">
        <v>3.96</v>
      </c>
      <c r="X2002" t="s">
        <v>162</v>
      </c>
      <c r="Y2002" t="s">
        <v>162</v>
      </c>
      <c r="Z2002" t="s">
        <v>164</v>
      </c>
      <c r="AA2002" t="s">
        <v>162</v>
      </c>
      <c r="AB2002">
        <v>5.36</v>
      </c>
      <c r="AC2002">
        <v>6.6</v>
      </c>
      <c r="AD2002">
        <v>7.03</v>
      </c>
      <c r="AE2002" t="s">
        <v>162</v>
      </c>
      <c r="AF2002" t="s">
        <v>162</v>
      </c>
      <c r="AG2002">
        <v>1098145</v>
      </c>
      <c r="AH2002">
        <v>2302128</v>
      </c>
      <c r="AI2002">
        <v>2302128</v>
      </c>
      <c r="AJ2002">
        <v>70943</v>
      </c>
      <c r="AK2002">
        <v>81440</v>
      </c>
      <c r="AL2002">
        <v>118158</v>
      </c>
      <c r="AM2002">
        <v>827603</v>
      </c>
      <c r="AN2002" t="s">
        <v>164</v>
      </c>
      <c r="AO2002">
        <v>11</v>
      </c>
      <c r="AP2002" t="s">
        <v>162</v>
      </c>
      <c r="AQ2002">
        <v>0.59</v>
      </c>
      <c r="AS2002">
        <v>0.77</v>
      </c>
      <c r="AT2002" t="s">
        <v>165</v>
      </c>
      <c r="AU2002">
        <v>138</v>
      </c>
      <c r="AV2002">
        <v>0.02</v>
      </c>
      <c r="AW2002">
        <v>0.27</v>
      </c>
      <c r="AX2002">
        <v>42.197398999999997</v>
      </c>
      <c r="AY2002">
        <v>-84.371481000000003</v>
      </c>
      <c r="AZ2002" t="s">
        <v>164</v>
      </c>
      <c r="BA2002" t="s">
        <v>164</v>
      </c>
      <c r="BC2002" t="s">
        <v>164</v>
      </c>
      <c r="BD2002">
        <v>-9392190.3019999992</v>
      </c>
      <c r="BE2002" s="1" t="s">
        <v>9893</v>
      </c>
    </row>
    <row r="2003" spans="1:57" x14ac:dyDescent="0.25">
      <c r="A2003">
        <v>83264</v>
      </c>
      <c r="B2003">
        <v>9038</v>
      </c>
      <c r="C2003">
        <v>5</v>
      </c>
      <c r="D2003" t="s">
        <v>155</v>
      </c>
      <c r="E2003" t="s">
        <v>156</v>
      </c>
      <c r="F2003">
        <v>100341</v>
      </c>
      <c r="G2003" t="s">
        <v>9894</v>
      </c>
      <c r="H2003" t="s">
        <v>9895</v>
      </c>
      <c r="I2003" t="s">
        <v>9896</v>
      </c>
      <c r="J2003" t="s">
        <v>488</v>
      </c>
      <c r="K2003" t="s">
        <v>307</v>
      </c>
      <c r="L2003">
        <v>48726</v>
      </c>
      <c r="M2003">
        <v>0.5</v>
      </c>
      <c r="N2003" t="s">
        <v>162</v>
      </c>
      <c r="O2003" t="s">
        <v>162</v>
      </c>
      <c r="P2003" t="s">
        <v>9897</v>
      </c>
      <c r="Q2003">
        <v>7.0000000000000007E-2</v>
      </c>
      <c r="R2003" t="s">
        <v>162</v>
      </c>
      <c r="S2003" t="s">
        <v>164</v>
      </c>
      <c r="T2003" t="s">
        <v>164</v>
      </c>
      <c r="U2003" t="s">
        <v>162</v>
      </c>
      <c r="V2003">
        <v>3.9</v>
      </c>
      <c r="X2003" t="s">
        <v>162</v>
      </c>
      <c r="Y2003" t="s">
        <v>162</v>
      </c>
      <c r="Z2003" t="s">
        <v>164</v>
      </c>
      <c r="AA2003" t="s">
        <v>162</v>
      </c>
      <c r="AB2003">
        <v>5.9</v>
      </c>
      <c r="AC2003">
        <v>7.08</v>
      </c>
      <c r="AD2003">
        <v>7.47</v>
      </c>
      <c r="AE2003" t="s">
        <v>162</v>
      </c>
      <c r="AF2003" t="s">
        <v>162</v>
      </c>
      <c r="AG2003">
        <v>614379</v>
      </c>
      <c r="AH2003">
        <v>1527433</v>
      </c>
      <c r="AI2003">
        <v>1527433</v>
      </c>
      <c r="AJ2003">
        <v>54843</v>
      </c>
      <c r="AK2003">
        <v>61024</v>
      </c>
      <c r="AL2003">
        <v>44148</v>
      </c>
      <c r="AM2003">
        <v>454364</v>
      </c>
      <c r="AN2003" t="s">
        <v>164</v>
      </c>
      <c r="AO2003">
        <v>8</v>
      </c>
      <c r="AP2003" t="s">
        <v>162</v>
      </c>
      <c r="AQ2003">
        <v>3.69</v>
      </c>
      <c r="AR2003">
        <v>120</v>
      </c>
      <c r="AS2003">
        <v>3.63</v>
      </c>
      <c r="AT2003" t="s">
        <v>165</v>
      </c>
      <c r="AU2003">
        <v>120</v>
      </c>
      <c r="AV2003">
        <v>0.04</v>
      </c>
      <c r="AW2003">
        <v>11.42</v>
      </c>
      <c r="AX2003">
        <v>43.600129000000003</v>
      </c>
      <c r="AY2003">
        <v>-83.177043999999995</v>
      </c>
      <c r="AZ2003" t="s">
        <v>164</v>
      </c>
      <c r="BA2003" t="s">
        <v>164</v>
      </c>
      <c r="BC2003" t="s">
        <v>164</v>
      </c>
      <c r="BD2003">
        <v>-9259226.1840000004</v>
      </c>
      <c r="BE2003" s="1" t="s">
        <v>9898</v>
      </c>
    </row>
    <row r="2004" spans="1:57" x14ac:dyDescent="0.25">
      <c r="A2004">
        <v>83278</v>
      </c>
      <c r="B2004">
        <v>9223</v>
      </c>
      <c r="C2004">
        <v>5</v>
      </c>
      <c r="D2004" t="s">
        <v>155</v>
      </c>
      <c r="E2004" t="s">
        <v>156</v>
      </c>
      <c r="F2004">
        <v>237466</v>
      </c>
      <c r="G2004" t="s">
        <v>9899</v>
      </c>
      <c r="H2004" t="s">
        <v>9900</v>
      </c>
      <c r="I2004" t="s">
        <v>9901</v>
      </c>
      <c r="J2004" t="s">
        <v>2155</v>
      </c>
      <c r="K2004" t="s">
        <v>351</v>
      </c>
      <c r="L2004">
        <v>49230</v>
      </c>
      <c r="M2004">
        <v>0.46</v>
      </c>
      <c r="N2004" t="s">
        <v>162</v>
      </c>
      <c r="O2004" t="s">
        <v>162</v>
      </c>
      <c r="P2004" t="s">
        <v>9902</v>
      </c>
      <c r="Q2004">
        <v>7.0000000000000007E-2</v>
      </c>
      <c r="R2004" t="s">
        <v>162</v>
      </c>
      <c r="S2004" t="s">
        <v>164</v>
      </c>
      <c r="T2004" t="s">
        <v>164</v>
      </c>
      <c r="U2004" t="s">
        <v>162</v>
      </c>
      <c r="V2004">
        <v>3.97</v>
      </c>
      <c r="X2004" t="s">
        <v>162</v>
      </c>
      <c r="Y2004" t="s">
        <v>162</v>
      </c>
      <c r="Z2004" t="s">
        <v>162</v>
      </c>
      <c r="AA2004" t="s">
        <v>162</v>
      </c>
      <c r="AB2004">
        <v>5.43</v>
      </c>
      <c r="AC2004">
        <v>6.65</v>
      </c>
      <c r="AD2004">
        <v>7.08</v>
      </c>
      <c r="AE2004" t="s">
        <v>162</v>
      </c>
      <c r="AF2004" t="s">
        <v>162</v>
      </c>
      <c r="AG2004">
        <v>1054289</v>
      </c>
      <c r="AH2004">
        <v>2334214</v>
      </c>
      <c r="AI2004">
        <v>2334214</v>
      </c>
      <c r="AJ2004">
        <v>67349</v>
      </c>
      <c r="AK2004">
        <v>64159</v>
      </c>
      <c r="AL2004">
        <v>119389</v>
      </c>
      <c r="AM2004">
        <v>803392</v>
      </c>
      <c r="AN2004" t="s">
        <v>164</v>
      </c>
      <c r="AO2004">
        <v>11</v>
      </c>
      <c r="AP2004" t="s">
        <v>162</v>
      </c>
      <c r="AQ2004">
        <v>0.5</v>
      </c>
      <c r="AS2004">
        <v>0.49</v>
      </c>
      <c r="AT2004" t="s">
        <v>165</v>
      </c>
      <c r="AV2004">
        <v>0</v>
      </c>
      <c r="AW2004">
        <v>8.44</v>
      </c>
      <c r="AX2004">
        <v>42.108117</v>
      </c>
      <c r="AY2004">
        <v>-84.248191000000006</v>
      </c>
      <c r="AZ2004" t="s">
        <v>164</v>
      </c>
      <c r="BC2004" t="s">
        <v>164</v>
      </c>
      <c r="BD2004">
        <v>-9378465.7229999993</v>
      </c>
      <c r="BE2004" s="1" t="s">
        <v>9903</v>
      </c>
    </row>
    <row r="2005" spans="1:57" x14ac:dyDescent="0.25">
      <c r="A2005">
        <v>83311</v>
      </c>
      <c r="B2005">
        <v>9439</v>
      </c>
      <c r="C2005">
        <v>5</v>
      </c>
      <c r="D2005" t="s">
        <v>155</v>
      </c>
      <c r="E2005" t="s">
        <v>156</v>
      </c>
      <c r="F2005">
        <v>111517</v>
      </c>
      <c r="G2005" t="s">
        <v>9904</v>
      </c>
      <c r="H2005" t="s">
        <v>9905</v>
      </c>
      <c r="I2005" t="s">
        <v>9905</v>
      </c>
      <c r="J2005" t="s">
        <v>611</v>
      </c>
      <c r="K2005" t="s">
        <v>556</v>
      </c>
      <c r="L2005">
        <v>49224</v>
      </c>
      <c r="M2005">
        <v>0.5</v>
      </c>
      <c r="N2005" t="s">
        <v>162</v>
      </c>
      <c r="O2005" t="s">
        <v>162</v>
      </c>
      <c r="P2005" t="s">
        <v>9906</v>
      </c>
      <c r="Q2005">
        <v>7.0000000000000007E-2</v>
      </c>
      <c r="R2005" t="s">
        <v>162</v>
      </c>
      <c r="S2005" t="s">
        <v>164</v>
      </c>
      <c r="T2005" t="s">
        <v>164</v>
      </c>
      <c r="U2005" t="s">
        <v>162</v>
      </c>
      <c r="V2005">
        <v>3.95</v>
      </c>
      <c r="X2005" t="s">
        <v>162</v>
      </c>
      <c r="Y2005" t="s">
        <v>162</v>
      </c>
      <c r="Z2005" t="s">
        <v>164</v>
      </c>
      <c r="AA2005" t="s">
        <v>162</v>
      </c>
      <c r="AB2005">
        <v>5.52</v>
      </c>
      <c r="AC2005">
        <v>6.77</v>
      </c>
      <c r="AD2005">
        <v>7.19</v>
      </c>
      <c r="AE2005" t="s">
        <v>162</v>
      </c>
      <c r="AF2005" t="s">
        <v>162</v>
      </c>
      <c r="AG2005">
        <v>711290</v>
      </c>
      <c r="AH2005">
        <v>2218811</v>
      </c>
      <c r="AI2005">
        <v>2218811</v>
      </c>
      <c r="AJ2005">
        <v>57158</v>
      </c>
      <c r="AK2005">
        <v>122464</v>
      </c>
      <c r="AL2005">
        <v>135902</v>
      </c>
      <c r="AM2005">
        <v>395767</v>
      </c>
      <c r="AN2005" t="s">
        <v>164</v>
      </c>
      <c r="AO2005">
        <v>11</v>
      </c>
      <c r="AP2005" t="s">
        <v>162</v>
      </c>
      <c r="AQ2005">
        <v>0.61</v>
      </c>
      <c r="AS2005">
        <v>0.75</v>
      </c>
      <c r="AT2005" t="s">
        <v>165</v>
      </c>
      <c r="AU2005">
        <v>138</v>
      </c>
      <c r="AV2005">
        <v>0</v>
      </c>
      <c r="AW2005">
        <v>0.04</v>
      </c>
      <c r="AX2005">
        <v>42.246873999999998</v>
      </c>
      <c r="AY2005">
        <v>-84.751213000000007</v>
      </c>
      <c r="AZ2005" t="s">
        <v>164</v>
      </c>
      <c r="BA2005" t="s">
        <v>164</v>
      </c>
      <c r="BC2005" t="s">
        <v>164</v>
      </c>
      <c r="BD2005">
        <v>-9434461.875</v>
      </c>
      <c r="BE2005" s="1" t="s">
        <v>9907</v>
      </c>
    </row>
    <row r="2006" spans="1:57" x14ac:dyDescent="0.25">
      <c r="A2006">
        <v>83313</v>
      </c>
      <c r="B2006">
        <v>9441</v>
      </c>
      <c r="C2006">
        <v>5</v>
      </c>
      <c r="D2006" t="s">
        <v>155</v>
      </c>
      <c r="E2006" t="s">
        <v>156</v>
      </c>
      <c r="F2006">
        <v>115201</v>
      </c>
      <c r="G2006" t="s">
        <v>9908</v>
      </c>
      <c r="H2006" t="s">
        <v>9909</v>
      </c>
      <c r="I2006" t="s">
        <v>9910</v>
      </c>
      <c r="J2006" t="s">
        <v>549</v>
      </c>
      <c r="K2006" t="s">
        <v>549</v>
      </c>
      <c r="L2006">
        <v>49007</v>
      </c>
      <c r="M2006">
        <v>0.5</v>
      </c>
      <c r="N2006" t="s">
        <v>162</v>
      </c>
      <c r="O2006" t="s">
        <v>162</v>
      </c>
      <c r="P2006" t="s">
        <v>9911</v>
      </c>
      <c r="Q2006">
        <v>7.0000000000000007E-2</v>
      </c>
      <c r="R2006" t="s">
        <v>162</v>
      </c>
      <c r="S2006" t="s">
        <v>164</v>
      </c>
      <c r="T2006" t="s">
        <v>164</v>
      </c>
      <c r="U2006" t="s">
        <v>162</v>
      </c>
      <c r="V2006">
        <v>3.94</v>
      </c>
      <c r="X2006" t="s">
        <v>162</v>
      </c>
      <c r="Y2006" t="s">
        <v>162</v>
      </c>
      <c r="Z2006" t="s">
        <v>162</v>
      </c>
      <c r="AA2006" t="s">
        <v>162</v>
      </c>
      <c r="AB2006">
        <v>4.6900000000000004</v>
      </c>
      <c r="AC2006">
        <v>5.96</v>
      </c>
      <c r="AD2006">
        <v>6.44</v>
      </c>
      <c r="AE2006" t="s">
        <v>162</v>
      </c>
      <c r="AF2006" t="s">
        <v>162</v>
      </c>
      <c r="AG2006">
        <v>785313</v>
      </c>
      <c r="AH2006">
        <v>1792689</v>
      </c>
      <c r="AI2006">
        <v>1792689</v>
      </c>
      <c r="AJ2006">
        <v>82837</v>
      </c>
      <c r="AK2006">
        <v>133477</v>
      </c>
      <c r="AL2006">
        <v>193145</v>
      </c>
      <c r="AM2006">
        <v>375854</v>
      </c>
      <c r="AN2006" t="s">
        <v>164</v>
      </c>
      <c r="AO2006">
        <v>11</v>
      </c>
      <c r="AP2006" t="s">
        <v>162</v>
      </c>
      <c r="AQ2006">
        <v>0.22</v>
      </c>
      <c r="AS2006">
        <v>0.9</v>
      </c>
      <c r="AT2006" t="s">
        <v>165</v>
      </c>
      <c r="AV2006">
        <v>0</v>
      </c>
      <c r="AW2006">
        <v>0.44</v>
      </c>
      <c r="AX2006">
        <v>42.286048999999998</v>
      </c>
      <c r="AY2006">
        <v>-85.582916999999995</v>
      </c>
      <c r="AZ2006" t="s">
        <v>164</v>
      </c>
      <c r="BC2006" t="s">
        <v>164</v>
      </c>
      <c r="BD2006">
        <v>-9527046.7410000004</v>
      </c>
      <c r="BE2006" s="1" t="s">
        <v>9912</v>
      </c>
    </row>
    <row r="2007" spans="1:57" x14ac:dyDescent="0.25">
      <c r="A2007">
        <v>83319</v>
      </c>
      <c r="B2007">
        <v>9456</v>
      </c>
      <c r="C2007">
        <v>5</v>
      </c>
      <c r="D2007" t="s">
        <v>155</v>
      </c>
      <c r="E2007" t="s">
        <v>156</v>
      </c>
      <c r="F2007">
        <v>125682</v>
      </c>
      <c r="G2007" t="s">
        <v>9913</v>
      </c>
      <c r="H2007" t="s">
        <v>9914</v>
      </c>
      <c r="I2007" t="s">
        <v>9915</v>
      </c>
      <c r="J2007" t="s">
        <v>306</v>
      </c>
      <c r="K2007" t="s">
        <v>307</v>
      </c>
      <c r="L2007">
        <v>48723</v>
      </c>
      <c r="M2007">
        <v>0.5</v>
      </c>
      <c r="N2007" t="s">
        <v>162</v>
      </c>
      <c r="O2007" t="s">
        <v>162</v>
      </c>
      <c r="P2007" t="s">
        <v>9916</v>
      </c>
      <c r="Q2007">
        <v>7.0000000000000007E-2</v>
      </c>
      <c r="R2007" t="s">
        <v>162</v>
      </c>
      <c r="S2007" t="s">
        <v>164</v>
      </c>
      <c r="T2007" t="s">
        <v>164</v>
      </c>
      <c r="U2007" t="s">
        <v>162</v>
      </c>
      <c r="V2007">
        <v>3.88</v>
      </c>
      <c r="X2007" t="s">
        <v>162</v>
      </c>
      <c r="Y2007" t="s">
        <v>162</v>
      </c>
      <c r="Z2007" t="s">
        <v>164</v>
      </c>
      <c r="AA2007" t="s">
        <v>162</v>
      </c>
      <c r="AB2007">
        <v>5.27</v>
      </c>
      <c r="AC2007">
        <v>6.56</v>
      </c>
      <c r="AD2007">
        <v>7</v>
      </c>
      <c r="AE2007" t="s">
        <v>162</v>
      </c>
      <c r="AF2007" t="s">
        <v>162</v>
      </c>
      <c r="AG2007">
        <v>658220</v>
      </c>
      <c r="AH2007">
        <v>1741587</v>
      </c>
      <c r="AI2007">
        <v>1741587</v>
      </c>
      <c r="AJ2007">
        <v>65479</v>
      </c>
      <c r="AK2007">
        <v>82812</v>
      </c>
      <c r="AL2007">
        <v>46193</v>
      </c>
      <c r="AM2007">
        <v>463736</v>
      </c>
      <c r="AN2007" t="s">
        <v>164</v>
      </c>
      <c r="AO2007">
        <v>9</v>
      </c>
      <c r="AP2007" t="s">
        <v>162</v>
      </c>
      <c r="AQ2007">
        <v>1.19</v>
      </c>
      <c r="AR2007">
        <v>120</v>
      </c>
      <c r="AS2007">
        <v>1.1100000000000001</v>
      </c>
      <c r="AT2007" t="s">
        <v>165</v>
      </c>
      <c r="AU2007">
        <v>120</v>
      </c>
      <c r="AV2007">
        <v>0.05</v>
      </c>
      <c r="AW2007">
        <v>0.3</v>
      </c>
      <c r="AX2007">
        <v>43.490338999999999</v>
      </c>
      <c r="AY2007">
        <v>-83.396174000000002</v>
      </c>
      <c r="AZ2007" t="s">
        <v>164</v>
      </c>
      <c r="BA2007" t="s">
        <v>164</v>
      </c>
      <c r="BC2007" t="s">
        <v>164</v>
      </c>
      <c r="BD2007">
        <v>-9283619.6239999998</v>
      </c>
      <c r="BE2007" s="1" t="s">
        <v>9917</v>
      </c>
    </row>
    <row r="2008" spans="1:57" x14ac:dyDescent="0.25">
      <c r="A2008">
        <v>83354</v>
      </c>
      <c r="B2008">
        <v>9842</v>
      </c>
      <c r="C2008">
        <v>5</v>
      </c>
      <c r="D2008" t="s">
        <v>155</v>
      </c>
      <c r="E2008" t="s">
        <v>156</v>
      </c>
      <c r="F2008">
        <v>158101</v>
      </c>
      <c r="G2008" t="s">
        <v>9918</v>
      </c>
      <c r="H2008" t="s">
        <v>9919</v>
      </c>
      <c r="I2008" t="s">
        <v>9919</v>
      </c>
      <c r="J2008" t="s">
        <v>3789</v>
      </c>
      <c r="K2008" t="s">
        <v>828</v>
      </c>
      <c r="L2008">
        <v>49642</v>
      </c>
      <c r="M2008">
        <v>0.46</v>
      </c>
      <c r="N2008" t="s">
        <v>162</v>
      </c>
      <c r="O2008" t="s">
        <v>162</v>
      </c>
      <c r="P2008" t="s">
        <v>9920</v>
      </c>
      <c r="Q2008">
        <v>7.0000000000000007E-2</v>
      </c>
      <c r="R2008" t="s">
        <v>162</v>
      </c>
      <c r="S2008" t="s">
        <v>164</v>
      </c>
      <c r="T2008" t="s">
        <v>164</v>
      </c>
      <c r="U2008" t="s">
        <v>162</v>
      </c>
      <c r="V2008">
        <v>3.85</v>
      </c>
      <c r="X2008" t="s">
        <v>162</v>
      </c>
      <c r="Y2008" t="s">
        <v>162</v>
      </c>
      <c r="Z2008" t="s">
        <v>162</v>
      </c>
      <c r="AA2008" t="s">
        <v>162</v>
      </c>
      <c r="AB2008">
        <v>4.82</v>
      </c>
      <c r="AC2008">
        <v>6.03</v>
      </c>
      <c r="AD2008">
        <v>6.48</v>
      </c>
      <c r="AE2008" t="s">
        <v>162</v>
      </c>
      <c r="AF2008" t="s">
        <v>162</v>
      </c>
      <c r="AG2008">
        <v>702717</v>
      </c>
      <c r="AH2008">
        <v>461269</v>
      </c>
      <c r="AI2008">
        <v>461269</v>
      </c>
      <c r="AJ2008">
        <v>122397</v>
      </c>
      <c r="AK2008">
        <v>284231</v>
      </c>
      <c r="AL2008">
        <v>75787</v>
      </c>
      <c r="AM2008">
        <v>220302</v>
      </c>
      <c r="AN2008" t="s">
        <v>164</v>
      </c>
      <c r="AO2008">
        <v>9</v>
      </c>
      <c r="AP2008" t="s">
        <v>162</v>
      </c>
      <c r="AQ2008">
        <v>2.98</v>
      </c>
      <c r="AR2008">
        <v>69</v>
      </c>
      <c r="AS2008">
        <v>2.77</v>
      </c>
      <c r="AT2008" t="s">
        <v>165</v>
      </c>
      <c r="AU2008">
        <v>69</v>
      </c>
      <c r="AV2008">
        <v>0.23</v>
      </c>
      <c r="AW2008">
        <v>3.69</v>
      </c>
      <c r="AX2008">
        <v>43.897666999999998</v>
      </c>
      <c r="AY2008">
        <v>-85.779561999999999</v>
      </c>
      <c r="AZ2008" t="s">
        <v>164</v>
      </c>
      <c r="BC2008" t="s">
        <v>164</v>
      </c>
      <c r="BD2008">
        <v>-9548937.1620000005</v>
      </c>
      <c r="BE2008" s="1" t="s">
        <v>9921</v>
      </c>
    </row>
    <row r="2009" spans="1:57" x14ac:dyDescent="0.25">
      <c r="A2009">
        <v>83424</v>
      </c>
      <c r="B2009">
        <v>10301</v>
      </c>
      <c r="C2009">
        <v>5</v>
      </c>
      <c r="D2009" t="s">
        <v>155</v>
      </c>
      <c r="E2009" t="s">
        <v>156</v>
      </c>
      <c r="F2009">
        <v>241106</v>
      </c>
      <c r="G2009" t="s">
        <v>9922</v>
      </c>
      <c r="H2009" t="s">
        <v>9923</v>
      </c>
      <c r="I2009" t="s">
        <v>9923</v>
      </c>
      <c r="J2009" t="s">
        <v>565</v>
      </c>
      <c r="K2009" t="s">
        <v>556</v>
      </c>
      <c r="L2009">
        <v>49014</v>
      </c>
      <c r="M2009">
        <v>0.5</v>
      </c>
      <c r="N2009" t="s">
        <v>162</v>
      </c>
      <c r="O2009" t="s">
        <v>162</v>
      </c>
      <c r="P2009" t="s">
        <v>9924</v>
      </c>
      <c r="Q2009">
        <v>7.0000000000000007E-2</v>
      </c>
      <c r="R2009" t="s">
        <v>162</v>
      </c>
      <c r="S2009" t="s">
        <v>164</v>
      </c>
      <c r="T2009" t="s">
        <v>164</v>
      </c>
      <c r="U2009" t="s">
        <v>162</v>
      </c>
      <c r="V2009">
        <v>3.94</v>
      </c>
      <c r="X2009" t="s">
        <v>162</v>
      </c>
      <c r="Y2009" t="s">
        <v>162</v>
      </c>
      <c r="Z2009" t="s">
        <v>164</v>
      </c>
      <c r="AA2009" t="s">
        <v>162</v>
      </c>
      <c r="AB2009">
        <v>5.05</v>
      </c>
      <c r="AC2009">
        <v>6.3</v>
      </c>
      <c r="AD2009">
        <v>6.76</v>
      </c>
      <c r="AE2009" t="s">
        <v>162</v>
      </c>
      <c r="AF2009" t="s">
        <v>162</v>
      </c>
      <c r="AG2009">
        <v>792604</v>
      </c>
      <c r="AH2009">
        <v>2110588</v>
      </c>
      <c r="AI2009">
        <v>2110588</v>
      </c>
      <c r="AJ2009">
        <v>79146</v>
      </c>
      <c r="AK2009">
        <v>133793</v>
      </c>
      <c r="AL2009">
        <v>195617</v>
      </c>
      <c r="AM2009">
        <v>384048</v>
      </c>
      <c r="AN2009" t="s">
        <v>164</v>
      </c>
      <c r="AO2009">
        <v>11</v>
      </c>
      <c r="AP2009" t="s">
        <v>162</v>
      </c>
      <c r="AQ2009">
        <v>0.81</v>
      </c>
      <c r="AS2009">
        <v>0.4</v>
      </c>
      <c r="AT2009" t="s">
        <v>165</v>
      </c>
      <c r="AU2009">
        <v>138</v>
      </c>
      <c r="AV2009">
        <v>0.03</v>
      </c>
      <c r="AW2009">
        <v>0.18</v>
      </c>
      <c r="AX2009">
        <v>42.324266000000001</v>
      </c>
      <c r="AY2009">
        <v>-85.139563999999993</v>
      </c>
      <c r="AZ2009" t="s">
        <v>164</v>
      </c>
      <c r="BA2009" t="s">
        <v>164</v>
      </c>
      <c r="BC2009" t="s">
        <v>164</v>
      </c>
      <c r="BD2009">
        <v>-9477692.9110000003</v>
      </c>
      <c r="BE2009">
        <v>5209677.3629999999</v>
      </c>
    </row>
    <row r="2010" spans="1:57" x14ac:dyDescent="0.25">
      <c r="A2010">
        <v>83441</v>
      </c>
      <c r="B2010">
        <v>10411</v>
      </c>
      <c r="C2010">
        <v>5</v>
      </c>
      <c r="D2010" t="s">
        <v>155</v>
      </c>
      <c r="E2010" t="s">
        <v>156</v>
      </c>
      <c r="F2010">
        <v>164601</v>
      </c>
      <c r="G2010" t="s">
        <v>9925</v>
      </c>
      <c r="H2010" t="s">
        <v>9926</v>
      </c>
      <c r="I2010" t="s">
        <v>9926</v>
      </c>
      <c r="J2010" t="s">
        <v>2499</v>
      </c>
      <c r="K2010" t="s">
        <v>1177</v>
      </c>
      <c r="L2010">
        <v>49677</v>
      </c>
      <c r="M2010">
        <v>0.48</v>
      </c>
      <c r="N2010" t="s">
        <v>162</v>
      </c>
      <c r="O2010" t="s">
        <v>162</v>
      </c>
      <c r="P2010" t="s">
        <v>9927</v>
      </c>
      <c r="Q2010">
        <v>7.0000000000000007E-2</v>
      </c>
      <c r="R2010" t="s">
        <v>162</v>
      </c>
      <c r="S2010" t="s">
        <v>164</v>
      </c>
      <c r="T2010" t="s">
        <v>164</v>
      </c>
      <c r="U2010" t="s">
        <v>162</v>
      </c>
      <c r="V2010">
        <v>3.84</v>
      </c>
      <c r="X2010" t="s">
        <v>162</v>
      </c>
      <c r="Y2010" t="s">
        <v>162</v>
      </c>
      <c r="Z2010" t="s">
        <v>162</v>
      </c>
      <c r="AA2010" t="s">
        <v>162</v>
      </c>
      <c r="AB2010">
        <v>5.28</v>
      </c>
      <c r="AC2010">
        <v>6.55</v>
      </c>
      <c r="AD2010">
        <v>7</v>
      </c>
      <c r="AE2010" t="s">
        <v>162</v>
      </c>
      <c r="AF2010" t="s">
        <v>162</v>
      </c>
      <c r="AG2010">
        <v>760590</v>
      </c>
      <c r="AH2010">
        <v>726600</v>
      </c>
      <c r="AI2010">
        <v>726600</v>
      </c>
      <c r="AJ2010">
        <v>134850</v>
      </c>
      <c r="AK2010">
        <v>306019</v>
      </c>
      <c r="AL2010">
        <v>78511</v>
      </c>
      <c r="AM2010">
        <v>241211</v>
      </c>
      <c r="AN2010" t="s">
        <v>164</v>
      </c>
      <c r="AO2010">
        <v>9</v>
      </c>
      <c r="AP2010" t="s">
        <v>162</v>
      </c>
      <c r="AQ2010">
        <v>4.53</v>
      </c>
      <c r="AS2010">
        <v>2.48</v>
      </c>
      <c r="AT2010" t="s">
        <v>165</v>
      </c>
      <c r="AU2010">
        <v>69</v>
      </c>
      <c r="AV2010">
        <v>0.27</v>
      </c>
      <c r="AW2010">
        <v>10.35</v>
      </c>
      <c r="AX2010">
        <v>43.880367999999997</v>
      </c>
      <c r="AY2010">
        <v>-85.516126</v>
      </c>
      <c r="AZ2010" t="s">
        <v>164</v>
      </c>
      <c r="BC2010" t="s">
        <v>164</v>
      </c>
      <c r="BD2010">
        <v>-9519611.6009999998</v>
      </c>
      <c r="BE2010" s="1" t="s">
        <v>9928</v>
      </c>
    </row>
    <row r="2011" spans="1:57" x14ac:dyDescent="0.25">
      <c r="A2011">
        <v>83481</v>
      </c>
      <c r="B2011">
        <v>10771</v>
      </c>
      <c r="C2011">
        <v>5</v>
      </c>
      <c r="D2011" t="s">
        <v>155</v>
      </c>
      <c r="E2011" t="s">
        <v>156</v>
      </c>
      <c r="F2011">
        <v>232322</v>
      </c>
      <c r="G2011" t="s">
        <v>9929</v>
      </c>
      <c r="H2011" t="s">
        <v>9930</v>
      </c>
      <c r="I2011" t="s">
        <v>9930</v>
      </c>
      <c r="J2011" t="s">
        <v>9931</v>
      </c>
      <c r="K2011" t="s">
        <v>240</v>
      </c>
      <c r="L2011">
        <v>48320</v>
      </c>
      <c r="M2011">
        <v>0.5</v>
      </c>
      <c r="N2011" t="s">
        <v>162</v>
      </c>
      <c r="O2011" t="s">
        <v>162</v>
      </c>
      <c r="P2011" t="s">
        <v>9932</v>
      </c>
      <c r="Q2011">
        <v>7.0000000000000007E-2</v>
      </c>
      <c r="R2011" t="s">
        <v>162</v>
      </c>
      <c r="S2011" t="s">
        <v>164</v>
      </c>
      <c r="T2011" t="s">
        <v>164</v>
      </c>
      <c r="U2011" t="s">
        <v>162</v>
      </c>
      <c r="V2011">
        <v>3.91</v>
      </c>
      <c r="X2011" t="s">
        <v>162</v>
      </c>
      <c r="Y2011" t="s">
        <v>162</v>
      </c>
      <c r="Z2011" t="s">
        <v>164</v>
      </c>
      <c r="AA2011" t="s">
        <v>162</v>
      </c>
      <c r="AB2011">
        <v>5.35</v>
      </c>
      <c r="AC2011">
        <v>6.49</v>
      </c>
      <c r="AD2011">
        <v>6.9</v>
      </c>
      <c r="AE2011" t="s">
        <v>162</v>
      </c>
      <c r="AF2011" t="s">
        <v>162</v>
      </c>
      <c r="AG2011">
        <v>980486</v>
      </c>
      <c r="AH2011">
        <v>1662872</v>
      </c>
      <c r="AI2011">
        <v>1662872</v>
      </c>
      <c r="AJ2011">
        <v>51367</v>
      </c>
      <c r="AK2011">
        <v>29178</v>
      </c>
      <c r="AL2011">
        <v>72837</v>
      </c>
      <c r="AM2011">
        <v>827103</v>
      </c>
      <c r="AN2011" t="s">
        <v>164</v>
      </c>
      <c r="AO2011">
        <v>10</v>
      </c>
      <c r="AP2011" t="s">
        <v>162</v>
      </c>
      <c r="AQ2011">
        <v>2.08</v>
      </c>
      <c r="AR2011">
        <v>120</v>
      </c>
      <c r="AS2011">
        <v>0.37</v>
      </c>
      <c r="AT2011" t="s">
        <v>165</v>
      </c>
      <c r="AU2011">
        <v>120</v>
      </c>
      <c r="AV2011">
        <v>0.03</v>
      </c>
      <c r="AW2011">
        <v>3.1</v>
      </c>
      <c r="AX2011">
        <v>42.608358000000003</v>
      </c>
      <c r="AY2011">
        <v>-83.344282000000007</v>
      </c>
      <c r="AZ2011" t="s">
        <v>164</v>
      </c>
      <c r="BA2011" t="s">
        <v>164</v>
      </c>
      <c r="BC2011" t="s">
        <v>164</v>
      </c>
      <c r="BD2011">
        <v>-9277843.0329999998</v>
      </c>
      <c r="BE2011" s="1" t="s">
        <v>9933</v>
      </c>
    </row>
    <row r="2012" spans="1:57" x14ac:dyDescent="0.25">
      <c r="A2012">
        <v>83494</v>
      </c>
      <c r="B2012">
        <v>10903</v>
      </c>
      <c r="C2012">
        <v>5</v>
      </c>
      <c r="D2012" t="s">
        <v>155</v>
      </c>
      <c r="E2012" t="s">
        <v>156</v>
      </c>
      <c r="F2012">
        <v>179061</v>
      </c>
      <c r="G2012" t="s">
        <v>9934</v>
      </c>
      <c r="H2012" t="s">
        <v>9935</v>
      </c>
      <c r="I2012" t="s">
        <v>9936</v>
      </c>
      <c r="J2012" t="s">
        <v>790</v>
      </c>
      <c r="K2012" t="s">
        <v>540</v>
      </c>
      <c r="L2012">
        <v>49090</v>
      </c>
      <c r="M2012">
        <v>0.5</v>
      </c>
      <c r="N2012" t="s">
        <v>162</v>
      </c>
      <c r="O2012" t="s">
        <v>162</v>
      </c>
      <c r="P2012" t="s">
        <v>9937</v>
      </c>
      <c r="Q2012">
        <v>7.0000000000000007E-2</v>
      </c>
      <c r="R2012" t="s">
        <v>162</v>
      </c>
      <c r="S2012" t="s">
        <v>164</v>
      </c>
      <c r="T2012" t="s">
        <v>164</v>
      </c>
      <c r="U2012" t="s">
        <v>162</v>
      </c>
      <c r="V2012">
        <v>3.97</v>
      </c>
      <c r="X2012" t="s">
        <v>162</v>
      </c>
      <c r="Y2012" t="s">
        <v>162</v>
      </c>
      <c r="Z2012" t="s">
        <v>164</v>
      </c>
      <c r="AA2012" t="s">
        <v>162</v>
      </c>
      <c r="AB2012">
        <v>6.13</v>
      </c>
      <c r="AC2012">
        <v>7.29</v>
      </c>
      <c r="AD2012">
        <v>7.65</v>
      </c>
      <c r="AE2012" t="s">
        <v>162</v>
      </c>
      <c r="AF2012" t="s">
        <v>162</v>
      </c>
      <c r="AG2012">
        <v>662792</v>
      </c>
      <c r="AH2012">
        <v>1300419</v>
      </c>
      <c r="AI2012">
        <v>1300419</v>
      </c>
      <c r="AJ2012">
        <v>81062</v>
      </c>
      <c r="AK2012">
        <v>63036</v>
      </c>
      <c r="AL2012">
        <v>171948</v>
      </c>
      <c r="AM2012">
        <v>346747</v>
      </c>
      <c r="AN2012" t="s">
        <v>164</v>
      </c>
      <c r="AP2012" t="s">
        <v>162</v>
      </c>
      <c r="AQ2012">
        <v>1.43</v>
      </c>
      <c r="AS2012">
        <v>1.5</v>
      </c>
      <c r="AT2012" t="s">
        <v>165</v>
      </c>
      <c r="AV2012">
        <v>0.03</v>
      </c>
      <c r="AW2012">
        <v>2.98</v>
      </c>
      <c r="AX2012">
        <v>42.402504999999998</v>
      </c>
      <c r="AY2012">
        <v>-86.275014999999996</v>
      </c>
      <c r="AZ2012" t="s">
        <v>164</v>
      </c>
      <c r="BA2012" t="s">
        <v>164</v>
      </c>
      <c r="BC2012" t="s">
        <v>164</v>
      </c>
      <c r="BD2012">
        <v>-9604090.7379999999</v>
      </c>
      <c r="BE2012" s="1" t="s">
        <v>9938</v>
      </c>
    </row>
    <row r="2013" spans="1:57" x14ac:dyDescent="0.25">
      <c r="A2013">
        <v>83503</v>
      </c>
      <c r="B2013">
        <v>10951</v>
      </c>
      <c r="C2013">
        <v>5</v>
      </c>
      <c r="D2013" t="s">
        <v>155</v>
      </c>
      <c r="E2013" t="s">
        <v>156</v>
      </c>
      <c r="F2013">
        <v>189882</v>
      </c>
      <c r="G2013" t="s">
        <v>9939</v>
      </c>
      <c r="H2013" t="s">
        <v>9940</v>
      </c>
      <c r="I2013" t="s">
        <v>9941</v>
      </c>
      <c r="J2013" t="s">
        <v>931</v>
      </c>
      <c r="K2013" t="s">
        <v>932</v>
      </c>
      <c r="L2013">
        <v>49423</v>
      </c>
      <c r="M2013">
        <v>0.5</v>
      </c>
      <c r="N2013" t="s">
        <v>162</v>
      </c>
      <c r="O2013" t="s">
        <v>162</v>
      </c>
      <c r="P2013" t="s">
        <v>9942</v>
      </c>
      <c r="Q2013">
        <v>7.0000000000000007E-2</v>
      </c>
      <c r="R2013" t="s">
        <v>162</v>
      </c>
      <c r="S2013" t="s">
        <v>164</v>
      </c>
      <c r="T2013" t="s">
        <v>164</v>
      </c>
      <c r="U2013" t="s">
        <v>162</v>
      </c>
      <c r="V2013">
        <v>3.92</v>
      </c>
      <c r="X2013" t="s">
        <v>162</v>
      </c>
      <c r="Y2013" t="s">
        <v>162</v>
      </c>
      <c r="Z2013" t="s">
        <v>164</v>
      </c>
      <c r="AA2013" t="s">
        <v>162</v>
      </c>
      <c r="AB2013">
        <v>5.3</v>
      </c>
      <c r="AC2013">
        <v>6.59</v>
      </c>
      <c r="AD2013">
        <v>7.03</v>
      </c>
      <c r="AE2013" t="s">
        <v>162</v>
      </c>
      <c r="AF2013" t="s">
        <v>162</v>
      </c>
      <c r="AG2013">
        <v>541028</v>
      </c>
      <c r="AH2013">
        <v>1050885</v>
      </c>
      <c r="AI2013">
        <v>1050885</v>
      </c>
      <c r="AJ2013">
        <v>87581</v>
      </c>
      <c r="AK2013">
        <v>84515</v>
      </c>
      <c r="AL2013">
        <v>84311</v>
      </c>
      <c r="AM2013">
        <v>284622</v>
      </c>
      <c r="AN2013" t="s">
        <v>164</v>
      </c>
      <c r="AO2013">
        <v>10</v>
      </c>
      <c r="AP2013" t="s">
        <v>162</v>
      </c>
      <c r="AQ2013">
        <v>0.41</v>
      </c>
      <c r="AS2013">
        <v>0.41</v>
      </c>
      <c r="AT2013" t="s">
        <v>165</v>
      </c>
      <c r="AV2013">
        <v>0.09</v>
      </c>
      <c r="AW2013">
        <v>0.01</v>
      </c>
      <c r="AX2013">
        <v>42.791902999999998</v>
      </c>
      <c r="AY2013">
        <v>-86.101132000000007</v>
      </c>
      <c r="AZ2013" t="s">
        <v>164</v>
      </c>
      <c r="BA2013" t="s">
        <v>164</v>
      </c>
      <c r="BC2013" t="s">
        <v>164</v>
      </c>
      <c r="BD2013">
        <v>-9584734.1710000001</v>
      </c>
      <c r="BE2013">
        <v>5280350.8099999996</v>
      </c>
    </row>
    <row r="2014" spans="1:57" x14ac:dyDescent="0.25">
      <c r="A2014">
        <v>83519</v>
      </c>
      <c r="B2014">
        <v>11096</v>
      </c>
      <c r="C2014">
        <v>5</v>
      </c>
      <c r="D2014" t="s">
        <v>155</v>
      </c>
      <c r="E2014" t="s">
        <v>156</v>
      </c>
      <c r="F2014">
        <v>125582</v>
      </c>
      <c r="G2014" t="s">
        <v>9943</v>
      </c>
      <c r="H2014" t="s">
        <v>9944</v>
      </c>
      <c r="I2014" t="s">
        <v>9945</v>
      </c>
      <c r="J2014" t="s">
        <v>306</v>
      </c>
      <c r="K2014" t="s">
        <v>307</v>
      </c>
      <c r="L2014">
        <v>48723</v>
      </c>
      <c r="M2014">
        <v>0.5</v>
      </c>
      <c r="N2014" t="s">
        <v>162</v>
      </c>
      <c r="O2014" t="s">
        <v>162</v>
      </c>
      <c r="P2014" t="s">
        <v>9946</v>
      </c>
      <c r="Q2014">
        <v>7.0000000000000007E-2</v>
      </c>
      <c r="R2014" t="s">
        <v>162</v>
      </c>
      <c r="S2014" t="s">
        <v>164</v>
      </c>
      <c r="T2014" t="s">
        <v>164</v>
      </c>
      <c r="U2014" t="s">
        <v>162</v>
      </c>
      <c r="V2014">
        <v>3.88</v>
      </c>
      <c r="X2014" t="s">
        <v>162</v>
      </c>
      <c r="Y2014" t="s">
        <v>162</v>
      </c>
      <c r="Z2014" t="s">
        <v>164</v>
      </c>
      <c r="AA2014" t="s">
        <v>162</v>
      </c>
      <c r="AB2014">
        <v>5.27</v>
      </c>
      <c r="AC2014">
        <v>6.56</v>
      </c>
      <c r="AD2014">
        <v>7</v>
      </c>
      <c r="AE2014" t="s">
        <v>162</v>
      </c>
      <c r="AF2014" t="s">
        <v>162</v>
      </c>
      <c r="AG2014">
        <v>658220</v>
      </c>
      <c r="AH2014">
        <v>1741587</v>
      </c>
      <c r="AI2014">
        <v>1741587</v>
      </c>
      <c r="AJ2014">
        <v>65479</v>
      </c>
      <c r="AK2014">
        <v>82812</v>
      </c>
      <c r="AL2014">
        <v>46193</v>
      </c>
      <c r="AM2014">
        <v>463736</v>
      </c>
      <c r="AN2014" t="s">
        <v>164</v>
      </c>
      <c r="AO2014">
        <v>9</v>
      </c>
      <c r="AP2014" t="s">
        <v>162</v>
      </c>
      <c r="AQ2014">
        <v>0.68</v>
      </c>
      <c r="AR2014">
        <v>120</v>
      </c>
      <c r="AS2014">
        <v>0.48</v>
      </c>
      <c r="AT2014" t="s">
        <v>165</v>
      </c>
      <c r="AU2014">
        <v>120</v>
      </c>
      <c r="AV2014">
        <v>0.24</v>
      </c>
      <c r="AW2014">
        <v>0.1</v>
      </c>
      <c r="AX2014">
        <v>43.481102999999997</v>
      </c>
      <c r="AY2014">
        <v>-83.399604999999994</v>
      </c>
      <c r="AZ2014" t="s">
        <v>164</v>
      </c>
      <c r="BA2014" t="s">
        <v>164</v>
      </c>
      <c r="BC2014" t="s">
        <v>164</v>
      </c>
      <c r="BD2014">
        <v>-9284001.5610000007</v>
      </c>
      <c r="BE2014">
        <v>5385489.7010000004</v>
      </c>
    </row>
    <row r="2015" spans="1:57" x14ac:dyDescent="0.25">
      <c r="A2015">
        <v>83530</v>
      </c>
      <c r="B2015">
        <v>11164</v>
      </c>
      <c r="C2015">
        <v>5</v>
      </c>
      <c r="D2015" t="s">
        <v>155</v>
      </c>
      <c r="E2015" t="s">
        <v>156</v>
      </c>
      <c r="F2015">
        <v>97721</v>
      </c>
      <c r="G2015" t="s">
        <v>9947</v>
      </c>
      <c r="H2015" t="s">
        <v>9948</v>
      </c>
      <c r="I2015" t="s">
        <v>9949</v>
      </c>
      <c r="J2015" t="s">
        <v>670</v>
      </c>
      <c r="K2015" t="s">
        <v>365</v>
      </c>
      <c r="L2015">
        <v>49093</v>
      </c>
      <c r="M2015">
        <v>0.5</v>
      </c>
      <c r="N2015" t="s">
        <v>162</v>
      </c>
      <c r="O2015" t="s">
        <v>162</v>
      </c>
      <c r="P2015" t="s">
        <v>9950</v>
      </c>
      <c r="Q2015">
        <v>7.0000000000000007E-2</v>
      </c>
      <c r="R2015" t="s">
        <v>162</v>
      </c>
      <c r="S2015" t="s">
        <v>164</v>
      </c>
      <c r="T2015" t="s">
        <v>164</v>
      </c>
      <c r="U2015" t="s">
        <v>162</v>
      </c>
      <c r="V2015">
        <v>3.99</v>
      </c>
      <c r="X2015" t="s">
        <v>162</v>
      </c>
      <c r="Y2015" t="s">
        <v>162</v>
      </c>
      <c r="Z2015" t="s">
        <v>164</v>
      </c>
      <c r="AA2015" t="s">
        <v>162</v>
      </c>
      <c r="AB2015">
        <v>5.08</v>
      </c>
      <c r="AC2015">
        <v>6.32</v>
      </c>
      <c r="AD2015">
        <v>6.76</v>
      </c>
      <c r="AE2015" t="s">
        <v>162</v>
      </c>
      <c r="AF2015" t="s">
        <v>162</v>
      </c>
      <c r="AG2015">
        <v>692334</v>
      </c>
      <c r="AH2015">
        <v>2351225</v>
      </c>
      <c r="AI2015">
        <v>2351225</v>
      </c>
      <c r="AJ2015">
        <v>102189</v>
      </c>
      <c r="AK2015">
        <v>126680</v>
      </c>
      <c r="AL2015">
        <v>157931</v>
      </c>
      <c r="AM2015">
        <v>305534</v>
      </c>
      <c r="AN2015" t="s">
        <v>164</v>
      </c>
      <c r="AO2015">
        <v>12</v>
      </c>
      <c r="AP2015" t="s">
        <v>162</v>
      </c>
      <c r="AQ2015">
        <v>0.43</v>
      </c>
      <c r="AS2015">
        <v>0.43</v>
      </c>
      <c r="AT2015" t="s">
        <v>165</v>
      </c>
      <c r="AV2015">
        <v>0</v>
      </c>
      <c r="AW2015">
        <v>0.04</v>
      </c>
      <c r="AX2015">
        <v>41.944634999999998</v>
      </c>
      <c r="AY2015">
        <v>-85.633363000000003</v>
      </c>
      <c r="AZ2015" t="s">
        <v>164</v>
      </c>
      <c r="BA2015" t="s">
        <v>164</v>
      </c>
      <c r="BC2015" t="s">
        <v>164</v>
      </c>
      <c r="BD2015">
        <v>-9532662.3640000001</v>
      </c>
      <c r="BE2015" s="1" t="s">
        <v>9951</v>
      </c>
    </row>
    <row r="2016" spans="1:57" x14ac:dyDescent="0.25">
      <c r="A2016">
        <v>83660</v>
      </c>
      <c r="B2016">
        <v>12695</v>
      </c>
      <c r="C2016">
        <v>5</v>
      </c>
      <c r="D2016" t="s">
        <v>155</v>
      </c>
      <c r="E2016" t="s">
        <v>156</v>
      </c>
      <c r="F2016">
        <v>155631</v>
      </c>
      <c r="G2016" t="s">
        <v>9952</v>
      </c>
      <c r="H2016" t="s">
        <v>9953</v>
      </c>
      <c r="I2016" t="s">
        <v>9953</v>
      </c>
      <c r="J2016" t="s">
        <v>3789</v>
      </c>
      <c r="K2016" t="s">
        <v>828</v>
      </c>
      <c r="L2016">
        <v>49642</v>
      </c>
      <c r="M2016">
        <v>0.46</v>
      </c>
      <c r="N2016" t="s">
        <v>162</v>
      </c>
      <c r="O2016" t="s">
        <v>162</v>
      </c>
      <c r="P2016" t="s">
        <v>9954</v>
      </c>
      <c r="Q2016">
        <v>7.0000000000000007E-2</v>
      </c>
      <c r="R2016" t="s">
        <v>162</v>
      </c>
      <c r="S2016" t="s">
        <v>164</v>
      </c>
      <c r="T2016" t="s">
        <v>164</v>
      </c>
      <c r="U2016" t="s">
        <v>162</v>
      </c>
      <c r="V2016">
        <v>3.85</v>
      </c>
      <c r="X2016" t="s">
        <v>162</v>
      </c>
      <c r="Y2016" t="s">
        <v>162</v>
      </c>
      <c r="Z2016" t="s">
        <v>162</v>
      </c>
      <c r="AA2016" t="s">
        <v>162</v>
      </c>
      <c r="AB2016">
        <v>4.53</v>
      </c>
      <c r="AC2016">
        <v>5.84</v>
      </c>
      <c r="AD2016">
        <v>6.33</v>
      </c>
      <c r="AE2016" t="s">
        <v>162</v>
      </c>
      <c r="AF2016" t="s">
        <v>162</v>
      </c>
      <c r="AG2016">
        <v>693285</v>
      </c>
      <c r="AH2016">
        <v>461269</v>
      </c>
      <c r="AI2016">
        <v>461269</v>
      </c>
      <c r="AJ2016">
        <v>116669</v>
      </c>
      <c r="AK2016">
        <v>284231</v>
      </c>
      <c r="AL2016">
        <v>75475</v>
      </c>
      <c r="AM2016">
        <v>216911</v>
      </c>
      <c r="AN2016" t="s">
        <v>164</v>
      </c>
      <c r="AO2016">
        <v>9</v>
      </c>
      <c r="AP2016" t="s">
        <v>162</v>
      </c>
      <c r="AQ2016">
        <v>2.25</v>
      </c>
      <c r="AR2016">
        <v>69</v>
      </c>
      <c r="AS2016">
        <v>2.25</v>
      </c>
      <c r="AT2016" t="s">
        <v>165</v>
      </c>
      <c r="AU2016">
        <v>69</v>
      </c>
      <c r="AV2016">
        <v>0.25</v>
      </c>
      <c r="AW2016">
        <v>2.89</v>
      </c>
      <c r="AX2016">
        <v>43.88982</v>
      </c>
      <c r="AY2016">
        <v>-85.796699000000004</v>
      </c>
      <c r="AZ2016" t="s">
        <v>164</v>
      </c>
      <c r="BC2016" t="s">
        <v>164</v>
      </c>
      <c r="BD2016">
        <v>-9550844.8440000005</v>
      </c>
      <c r="BE2016" s="1" t="s">
        <v>9955</v>
      </c>
    </row>
    <row r="2017" spans="1:57" x14ac:dyDescent="0.25">
      <c r="A2017">
        <v>83663</v>
      </c>
      <c r="B2017">
        <v>12709</v>
      </c>
      <c r="C2017">
        <v>5</v>
      </c>
      <c r="D2017" t="s">
        <v>155</v>
      </c>
      <c r="E2017" t="s">
        <v>156</v>
      </c>
      <c r="F2017">
        <v>122041</v>
      </c>
      <c r="G2017" t="s">
        <v>9956</v>
      </c>
      <c r="H2017" t="s">
        <v>9957</v>
      </c>
      <c r="I2017" t="s">
        <v>9957</v>
      </c>
      <c r="J2017" t="s">
        <v>3571</v>
      </c>
      <c r="K2017" t="s">
        <v>161</v>
      </c>
      <c r="L2017">
        <v>48192</v>
      </c>
      <c r="M2017">
        <v>0.5</v>
      </c>
      <c r="N2017" t="s">
        <v>162</v>
      </c>
      <c r="O2017" t="s">
        <v>162</v>
      </c>
      <c r="P2017" t="s">
        <v>9958</v>
      </c>
      <c r="Q2017">
        <v>7.0000000000000007E-2</v>
      </c>
      <c r="R2017" t="s">
        <v>162</v>
      </c>
      <c r="S2017" t="s">
        <v>164</v>
      </c>
      <c r="T2017" t="s">
        <v>164</v>
      </c>
      <c r="U2017" t="s">
        <v>162</v>
      </c>
      <c r="V2017">
        <v>3.92</v>
      </c>
      <c r="X2017" t="s">
        <v>162</v>
      </c>
      <c r="Y2017" t="s">
        <v>162</v>
      </c>
      <c r="Z2017" t="s">
        <v>162</v>
      </c>
      <c r="AA2017" t="s">
        <v>162</v>
      </c>
      <c r="AB2017">
        <v>4.8600000000000003</v>
      </c>
      <c r="AC2017">
        <v>5.86</v>
      </c>
      <c r="AD2017">
        <v>6.22</v>
      </c>
      <c r="AE2017" t="s">
        <v>162</v>
      </c>
      <c r="AF2017" t="s">
        <v>162</v>
      </c>
      <c r="AG2017">
        <v>966611</v>
      </c>
      <c r="AH2017">
        <v>1146440</v>
      </c>
      <c r="AI2017">
        <v>1146440</v>
      </c>
      <c r="AJ2017">
        <v>48324</v>
      </c>
      <c r="AK2017">
        <v>16065</v>
      </c>
      <c r="AL2017">
        <v>78063</v>
      </c>
      <c r="AM2017">
        <v>824159</v>
      </c>
      <c r="AN2017" t="s">
        <v>164</v>
      </c>
      <c r="AO2017">
        <v>11</v>
      </c>
      <c r="AP2017" t="s">
        <v>162</v>
      </c>
      <c r="AQ2017">
        <v>0.37</v>
      </c>
      <c r="AS2017">
        <v>0.68</v>
      </c>
      <c r="AT2017" t="s">
        <v>165</v>
      </c>
      <c r="AU2017">
        <v>120</v>
      </c>
      <c r="AV2017">
        <v>0.01</v>
      </c>
      <c r="AW2017">
        <v>0.06</v>
      </c>
      <c r="AX2017">
        <v>42.222149000000002</v>
      </c>
      <c r="AY2017">
        <v>-83.150644</v>
      </c>
      <c r="AZ2017" t="s">
        <v>164</v>
      </c>
      <c r="BC2017" t="s">
        <v>164</v>
      </c>
      <c r="BD2017">
        <v>-9256287.3489999995</v>
      </c>
      <c r="BE2017" s="1" t="s">
        <v>9959</v>
      </c>
    </row>
    <row r="2018" spans="1:57" x14ac:dyDescent="0.25">
      <c r="A2018">
        <v>83670</v>
      </c>
      <c r="B2018">
        <v>12746</v>
      </c>
      <c r="C2018">
        <v>5</v>
      </c>
      <c r="D2018" t="s">
        <v>155</v>
      </c>
      <c r="E2018" t="s">
        <v>156</v>
      </c>
      <c r="F2018">
        <v>158304</v>
      </c>
      <c r="G2018" t="s">
        <v>9960</v>
      </c>
      <c r="H2018" t="s">
        <v>9961</v>
      </c>
      <c r="I2018" t="s">
        <v>9962</v>
      </c>
      <c r="J2018" t="s">
        <v>686</v>
      </c>
      <c r="K2018" t="s">
        <v>161</v>
      </c>
      <c r="L2018">
        <v>48226</v>
      </c>
      <c r="M2018">
        <v>0.46</v>
      </c>
      <c r="N2018" t="s">
        <v>162</v>
      </c>
      <c r="O2018" t="s">
        <v>162</v>
      </c>
      <c r="P2018" t="s">
        <v>9963</v>
      </c>
      <c r="Q2018">
        <v>7.0000000000000007E-2</v>
      </c>
      <c r="R2018" t="s">
        <v>162</v>
      </c>
      <c r="S2018" t="s">
        <v>164</v>
      </c>
      <c r="T2018" t="s">
        <v>164</v>
      </c>
      <c r="U2018" t="s">
        <v>162</v>
      </c>
      <c r="V2018">
        <v>3.96</v>
      </c>
      <c r="X2018" t="s">
        <v>162</v>
      </c>
      <c r="Y2018" t="s">
        <v>162</v>
      </c>
      <c r="Z2018" t="s">
        <v>162</v>
      </c>
      <c r="AA2018" t="s">
        <v>162</v>
      </c>
      <c r="AB2018">
        <v>4.8</v>
      </c>
      <c r="AC2018">
        <v>5.8</v>
      </c>
      <c r="AD2018">
        <v>6.17</v>
      </c>
      <c r="AE2018" t="s">
        <v>162</v>
      </c>
      <c r="AF2018" t="s">
        <v>162</v>
      </c>
      <c r="AG2018">
        <v>966611</v>
      </c>
      <c r="AH2018">
        <v>1146440</v>
      </c>
      <c r="AI2018">
        <v>1146440</v>
      </c>
      <c r="AJ2018">
        <v>48324</v>
      </c>
      <c r="AK2018">
        <v>16065</v>
      </c>
      <c r="AL2018">
        <v>78063</v>
      </c>
      <c r="AM2018">
        <v>824159</v>
      </c>
      <c r="AN2018" t="s">
        <v>164</v>
      </c>
      <c r="AO2018">
        <v>11</v>
      </c>
      <c r="AP2018" t="s">
        <v>162</v>
      </c>
      <c r="AQ2018">
        <v>1.03</v>
      </c>
      <c r="AS2018">
        <v>0.01</v>
      </c>
      <c r="AT2018" t="s">
        <v>165</v>
      </c>
      <c r="AU2018">
        <v>120</v>
      </c>
      <c r="AV2018">
        <v>0.01</v>
      </c>
      <c r="AW2018">
        <v>1.04</v>
      </c>
      <c r="AX2018">
        <v>42.239905999999998</v>
      </c>
      <c r="AY2018">
        <v>-83.171358999999995</v>
      </c>
      <c r="AZ2018" t="s">
        <v>164</v>
      </c>
      <c r="BC2018" t="s">
        <v>164</v>
      </c>
      <c r="BD2018">
        <v>-9258593.3330000006</v>
      </c>
      <c r="BE2018" s="1" t="s">
        <v>9964</v>
      </c>
    </row>
    <row r="2019" spans="1:57" x14ac:dyDescent="0.25">
      <c r="A2019">
        <v>83718</v>
      </c>
      <c r="B2019">
        <v>13408</v>
      </c>
      <c r="C2019">
        <v>5</v>
      </c>
      <c r="D2019" t="s">
        <v>155</v>
      </c>
      <c r="E2019" t="s">
        <v>156</v>
      </c>
      <c r="F2019">
        <v>27021</v>
      </c>
      <c r="G2019" t="s">
        <v>9965</v>
      </c>
      <c r="H2019" t="s">
        <v>9966</v>
      </c>
      <c r="I2019" t="s">
        <v>9967</v>
      </c>
      <c r="J2019" t="s">
        <v>645</v>
      </c>
      <c r="K2019" t="s">
        <v>482</v>
      </c>
      <c r="L2019">
        <v>49801</v>
      </c>
      <c r="M2019">
        <v>0.5</v>
      </c>
      <c r="N2019" t="s">
        <v>162</v>
      </c>
      <c r="O2019" t="s">
        <v>162</v>
      </c>
      <c r="P2019" t="s">
        <v>9968</v>
      </c>
      <c r="Q2019">
        <v>7.0000000000000007E-2</v>
      </c>
      <c r="R2019" t="s">
        <v>162</v>
      </c>
      <c r="S2019" t="s">
        <v>164</v>
      </c>
      <c r="T2019" t="s">
        <v>164</v>
      </c>
      <c r="U2019" t="s">
        <v>162</v>
      </c>
      <c r="V2019">
        <v>3.84</v>
      </c>
      <c r="X2019" t="s">
        <v>162</v>
      </c>
      <c r="Y2019" t="s">
        <v>162</v>
      </c>
      <c r="Z2019" t="s">
        <v>162</v>
      </c>
      <c r="AA2019" t="s">
        <v>162</v>
      </c>
      <c r="AB2019">
        <v>4.92</v>
      </c>
      <c r="AC2019">
        <v>6.21</v>
      </c>
      <c r="AD2019">
        <v>6.68</v>
      </c>
      <c r="AE2019" t="s">
        <v>162</v>
      </c>
      <c r="AF2019" t="s">
        <v>162</v>
      </c>
      <c r="AG2019">
        <v>1255770</v>
      </c>
      <c r="AH2019">
        <v>130043</v>
      </c>
      <c r="AI2019">
        <v>130043</v>
      </c>
      <c r="AJ2019">
        <v>518828</v>
      </c>
      <c r="AK2019">
        <v>649568</v>
      </c>
      <c r="AL2019">
        <v>39141</v>
      </c>
      <c r="AM2019">
        <v>48233</v>
      </c>
      <c r="AN2019" t="s">
        <v>164</v>
      </c>
      <c r="AO2019">
        <v>7</v>
      </c>
      <c r="AP2019" t="s">
        <v>162</v>
      </c>
      <c r="AQ2019">
        <v>0.41</v>
      </c>
      <c r="AR2019">
        <v>69</v>
      </c>
      <c r="AS2019">
        <v>0.38</v>
      </c>
      <c r="AT2019" t="s">
        <v>165</v>
      </c>
      <c r="AU2019">
        <v>69</v>
      </c>
      <c r="AV2019">
        <v>0.08</v>
      </c>
      <c r="AW2019">
        <v>0.24</v>
      </c>
      <c r="AX2019">
        <v>45.80912</v>
      </c>
      <c r="AY2019">
        <v>-88.07208</v>
      </c>
      <c r="AZ2019" t="s">
        <v>164</v>
      </c>
      <c r="BC2019" t="s">
        <v>164</v>
      </c>
      <c r="BD2019">
        <v>-9804139.0989999995</v>
      </c>
      <c r="BE2019">
        <v>5749813.1519999998</v>
      </c>
    </row>
    <row r="2020" spans="1:57" x14ac:dyDescent="0.25">
      <c r="A2020">
        <v>83745</v>
      </c>
      <c r="B2020">
        <v>13734</v>
      </c>
      <c r="C2020">
        <v>5</v>
      </c>
      <c r="D2020" t="s">
        <v>155</v>
      </c>
      <c r="E2020" t="s">
        <v>156</v>
      </c>
      <c r="F2020">
        <v>107750</v>
      </c>
      <c r="G2020" t="s">
        <v>9969</v>
      </c>
      <c r="H2020" t="s">
        <v>9970</v>
      </c>
      <c r="I2020" t="s">
        <v>9971</v>
      </c>
      <c r="J2020" t="s">
        <v>1332</v>
      </c>
      <c r="K2020" t="s">
        <v>307</v>
      </c>
      <c r="L2020">
        <v>48744</v>
      </c>
      <c r="M2020">
        <v>0.47</v>
      </c>
      <c r="N2020" t="s">
        <v>162</v>
      </c>
      <c r="O2020" t="s">
        <v>162</v>
      </c>
      <c r="P2020" t="s">
        <v>9972</v>
      </c>
      <c r="Q2020">
        <v>7.0000000000000007E-2</v>
      </c>
      <c r="R2020" t="s">
        <v>162</v>
      </c>
      <c r="S2020" t="s">
        <v>164</v>
      </c>
      <c r="T2020" t="s">
        <v>164</v>
      </c>
      <c r="U2020" t="s">
        <v>162</v>
      </c>
      <c r="V2020">
        <v>3.9</v>
      </c>
      <c r="X2020" t="s">
        <v>162</v>
      </c>
      <c r="Y2020" t="s">
        <v>162</v>
      </c>
      <c r="Z2020" t="s">
        <v>162</v>
      </c>
      <c r="AA2020" t="s">
        <v>162</v>
      </c>
      <c r="AB2020">
        <v>5.85</v>
      </c>
      <c r="AC2020">
        <v>7.07</v>
      </c>
      <c r="AD2020">
        <v>7.46</v>
      </c>
      <c r="AE2020" t="s">
        <v>162</v>
      </c>
      <c r="AF2020" t="s">
        <v>162</v>
      </c>
      <c r="AG2020">
        <v>615061</v>
      </c>
      <c r="AH2020">
        <v>1554024</v>
      </c>
      <c r="AI2020">
        <v>1554024</v>
      </c>
      <c r="AJ2020">
        <v>41348</v>
      </c>
      <c r="AK2020">
        <v>52211</v>
      </c>
      <c r="AL2020">
        <v>45799</v>
      </c>
      <c r="AM2020">
        <v>475703</v>
      </c>
      <c r="AN2020" t="s">
        <v>164</v>
      </c>
      <c r="AO2020">
        <v>9</v>
      </c>
      <c r="AP2020" t="s">
        <v>162</v>
      </c>
      <c r="AQ2020">
        <v>1.68</v>
      </c>
      <c r="AS2020">
        <v>1.61</v>
      </c>
      <c r="AT2020" t="s">
        <v>165</v>
      </c>
      <c r="AU2020">
        <v>120</v>
      </c>
      <c r="AV2020">
        <v>0</v>
      </c>
      <c r="AW2020">
        <v>0.06</v>
      </c>
      <c r="AX2020">
        <v>43.337350999999998</v>
      </c>
      <c r="AY2020">
        <v>-83.352538999999993</v>
      </c>
      <c r="AZ2020" t="s">
        <v>164</v>
      </c>
      <c r="BC2020" t="s">
        <v>164</v>
      </c>
      <c r="BD2020">
        <v>-9278762.1980000008</v>
      </c>
      <c r="BE2020" s="1" t="s">
        <v>9973</v>
      </c>
    </row>
    <row r="2021" spans="1:57" x14ac:dyDescent="0.25">
      <c r="A2021">
        <v>83774</v>
      </c>
      <c r="B2021">
        <v>14219</v>
      </c>
      <c r="C2021">
        <v>5</v>
      </c>
      <c r="D2021" t="s">
        <v>155</v>
      </c>
      <c r="E2021" t="s">
        <v>156</v>
      </c>
      <c r="F2021">
        <v>132967</v>
      </c>
      <c r="G2021" t="s">
        <v>9974</v>
      </c>
      <c r="H2021" t="s">
        <v>9975</v>
      </c>
      <c r="I2021" t="s">
        <v>9976</v>
      </c>
      <c r="J2021" t="s">
        <v>9977</v>
      </c>
      <c r="K2021" t="s">
        <v>254</v>
      </c>
      <c r="L2021">
        <v>48433</v>
      </c>
      <c r="M2021">
        <v>0.47</v>
      </c>
      <c r="N2021" t="s">
        <v>162</v>
      </c>
      <c r="O2021" t="s">
        <v>162</v>
      </c>
      <c r="P2021" t="s">
        <v>9978</v>
      </c>
      <c r="Q2021">
        <v>7.0000000000000007E-2</v>
      </c>
      <c r="R2021" t="s">
        <v>162</v>
      </c>
      <c r="S2021" t="s">
        <v>164</v>
      </c>
      <c r="T2021" t="s">
        <v>164</v>
      </c>
      <c r="U2021" t="s">
        <v>162</v>
      </c>
      <c r="V2021">
        <v>3.9</v>
      </c>
      <c r="X2021" t="s">
        <v>162</v>
      </c>
      <c r="Y2021" t="s">
        <v>162</v>
      </c>
      <c r="Z2021" t="s">
        <v>162</v>
      </c>
      <c r="AA2021" t="s">
        <v>162</v>
      </c>
      <c r="AB2021">
        <v>5.3</v>
      </c>
      <c r="AC2021">
        <v>6.54</v>
      </c>
      <c r="AD2021">
        <v>6.97</v>
      </c>
      <c r="AE2021" t="s">
        <v>162</v>
      </c>
      <c r="AF2021" t="s">
        <v>162</v>
      </c>
      <c r="AG2021">
        <v>1102195</v>
      </c>
      <c r="AH2021">
        <v>2551290</v>
      </c>
      <c r="AI2021">
        <v>2551290</v>
      </c>
      <c r="AJ2021">
        <v>60927</v>
      </c>
      <c r="AK2021">
        <v>77304</v>
      </c>
      <c r="AL2021">
        <v>82472</v>
      </c>
      <c r="AM2021">
        <v>881492</v>
      </c>
      <c r="AN2021" t="s">
        <v>164</v>
      </c>
      <c r="AO2021">
        <v>9</v>
      </c>
      <c r="AP2021" t="s">
        <v>162</v>
      </c>
      <c r="AQ2021">
        <v>1.63</v>
      </c>
      <c r="AR2021">
        <v>138</v>
      </c>
      <c r="AS2021">
        <v>1.22</v>
      </c>
      <c r="AT2021" t="s">
        <v>165</v>
      </c>
      <c r="AU2021">
        <v>138</v>
      </c>
      <c r="AV2021">
        <v>0.02</v>
      </c>
      <c r="AW2021">
        <v>0.26</v>
      </c>
      <c r="AX2021">
        <v>43.063110999999999</v>
      </c>
      <c r="AY2021">
        <v>-83.856476999999998</v>
      </c>
      <c r="AZ2021" t="s">
        <v>164</v>
      </c>
      <c r="BC2021" t="s">
        <v>164</v>
      </c>
      <c r="BD2021">
        <v>-9334860.3190000001</v>
      </c>
      <c r="BE2021" s="1" t="s">
        <v>9979</v>
      </c>
    </row>
    <row r="2022" spans="1:57" x14ac:dyDescent="0.25">
      <c r="A2022">
        <v>83804</v>
      </c>
      <c r="B2022">
        <v>14731</v>
      </c>
      <c r="C2022">
        <v>5</v>
      </c>
      <c r="D2022" t="s">
        <v>155</v>
      </c>
      <c r="E2022" t="s">
        <v>156</v>
      </c>
      <c r="F2022">
        <v>10447</v>
      </c>
      <c r="G2022" t="s">
        <v>9980</v>
      </c>
      <c r="H2022" t="s">
        <v>9981</v>
      </c>
      <c r="I2022" t="s">
        <v>9982</v>
      </c>
      <c r="J2022" t="s">
        <v>9983</v>
      </c>
      <c r="K2022" t="s">
        <v>284</v>
      </c>
      <c r="L2022">
        <v>48063</v>
      </c>
      <c r="M2022">
        <v>0.5</v>
      </c>
      <c r="N2022" t="s">
        <v>162</v>
      </c>
      <c r="O2022" t="s">
        <v>162</v>
      </c>
      <c r="P2022" t="s">
        <v>9984</v>
      </c>
      <c r="Q2022">
        <v>7.0000000000000007E-2</v>
      </c>
      <c r="R2022" t="s">
        <v>162</v>
      </c>
      <c r="S2022" t="s">
        <v>164</v>
      </c>
      <c r="T2022" t="s">
        <v>164</v>
      </c>
      <c r="U2022" t="s">
        <v>162</v>
      </c>
      <c r="V2022">
        <v>3.95</v>
      </c>
      <c r="X2022" t="s">
        <v>162</v>
      </c>
      <c r="Y2022" t="s">
        <v>162</v>
      </c>
      <c r="Z2022" t="s">
        <v>162</v>
      </c>
      <c r="AA2022" t="s">
        <v>162</v>
      </c>
      <c r="AB2022">
        <v>4.97</v>
      </c>
      <c r="AC2022">
        <v>6.11</v>
      </c>
      <c r="AD2022">
        <v>6.53</v>
      </c>
      <c r="AE2022" t="s">
        <v>162</v>
      </c>
      <c r="AF2022" t="s">
        <v>162</v>
      </c>
      <c r="AG2022">
        <v>894254</v>
      </c>
      <c r="AH2022">
        <v>1324764</v>
      </c>
      <c r="AI2022">
        <v>1324764</v>
      </c>
      <c r="AJ2022">
        <v>47351</v>
      </c>
      <c r="AK2022">
        <v>28822</v>
      </c>
      <c r="AL2022">
        <v>65385</v>
      </c>
      <c r="AM2022">
        <v>752697</v>
      </c>
      <c r="AN2022" t="s">
        <v>164</v>
      </c>
      <c r="AO2022">
        <v>9</v>
      </c>
      <c r="AP2022" t="s">
        <v>162</v>
      </c>
      <c r="AQ2022">
        <v>1.52</v>
      </c>
      <c r="AR2022">
        <v>345</v>
      </c>
      <c r="AS2022">
        <v>1.08</v>
      </c>
      <c r="AT2022" t="s">
        <v>165</v>
      </c>
      <c r="AU2022">
        <v>345</v>
      </c>
      <c r="AV2022">
        <v>0</v>
      </c>
      <c r="AW2022">
        <v>1.17</v>
      </c>
      <c r="AX2022">
        <v>42.653346999999997</v>
      </c>
      <c r="AY2022">
        <v>-83.092788999999996</v>
      </c>
      <c r="AZ2022" t="s">
        <v>164</v>
      </c>
      <c r="BC2022" t="s">
        <v>164</v>
      </c>
      <c r="BD2022">
        <v>-9249846.9600000009</v>
      </c>
      <c r="BE2022" s="1" t="s">
        <v>9985</v>
      </c>
    </row>
    <row r="2023" spans="1:57" x14ac:dyDescent="0.25">
      <c r="A2023">
        <v>83815</v>
      </c>
      <c r="B2023">
        <v>14840</v>
      </c>
      <c r="C2023">
        <v>5</v>
      </c>
      <c r="D2023" t="s">
        <v>155</v>
      </c>
      <c r="E2023" t="s">
        <v>156</v>
      </c>
      <c r="F2023">
        <v>12562</v>
      </c>
      <c r="G2023" t="s">
        <v>9986</v>
      </c>
      <c r="H2023" t="s">
        <v>9987</v>
      </c>
      <c r="I2023" t="s">
        <v>9988</v>
      </c>
      <c r="J2023" t="s">
        <v>908</v>
      </c>
      <c r="K2023" t="s">
        <v>909</v>
      </c>
      <c r="L2023">
        <v>48198</v>
      </c>
      <c r="M2023">
        <v>0.5</v>
      </c>
      <c r="N2023" t="s">
        <v>162</v>
      </c>
      <c r="O2023" t="s">
        <v>162</v>
      </c>
      <c r="P2023" t="s">
        <v>9989</v>
      </c>
      <c r="Q2023">
        <v>7.0000000000000007E-2</v>
      </c>
      <c r="R2023" t="s">
        <v>162</v>
      </c>
      <c r="S2023" t="s">
        <v>164</v>
      </c>
      <c r="T2023" t="s">
        <v>164</v>
      </c>
      <c r="U2023" t="s">
        <v>162</v>
      </c>
      <c r="V2023">
        <v>3.98</v>
      </c>
      <c r="X2023" t="s">
        <v>162</v>
      </c>
      <c r="Y2023" t="s">
        <v>162</v>
      </c>
      <c r="Z2023" t="s">
        <v>162</v>
      </c>
      <c r="AA2023" t="s">
        <v>162</v>
      </c>
      <c r="AB2023">
        <v>4.9800000000000004</v>
      </c>
      <c r="AC2023">
        <v>6.2</v>
      </c>
      <c r="AD2023">
        <v>6.63</v>
      </c>
      <c r="AE2023" t="s">
        <v>162</v>
      </c>
      <c r="AF2023" t="s">
        <v>162</v>
      </c>
      <c r="AG2023">
        <v>1037538</v>
      </c>
      <c r="AH2023">
        <v>1504516</v>
      </c>
      <c r="AI2023">
        <v>1504516</v>
      </c>
      <c r="AJ2023">
        <v>47118</v>
      </c>
      <c r="AK2023">
        <v>24625</v>
      </c>
      <c r="AL2023">
        <v>113897</v>
      </c>
      <c r="AM2023">
        <v>851898</v>
      </c>
      <c r="AN2023" t="s">
        <v>164</v>
      </c>
      <c r="AO2023">
        <v>11</v>
      </c>
      <c r="AP2023" t="s">
        <v>162</v>
      </c>
      <c r="AQ2023">
        <v>1.43</v>
      </c>
      <c r="AS2023">
        <v>2.04</v>
      </c>
      <c r="AT2023" t="s">
        <v>165</v>
      </c>
      <c r="AU2023">
        <v>120</v>
      </c>
      <c r="AV2023">
        <v>0.02</v>
      </c>
      <c r="AW2023">
        <v>0.34</v>
      </c>
      <c r="AX2023">
        <v>42.240630000000003</v>
      </c>
      <c r="AY2023">
        <v>-83.611581000000001</v>
      </c>
      <c r="AZ2023" t="s">
        <v>164</v>
      </c>
      <c r="BC2023" t="s">
        <v>164</v>
      </c>
      <c r="BD2023">
        <v>-9307598.6209999993</v>
      </c>
      <c r="BE2023" s="1" t="s">
        <v>9990</v>
      </c>
    </row>
    <row r="2024" spans="1:57" x14ac:dyDescent="0.25">
      <c r="A2024">
        <v>83823</v>
      </c>
      <c r="B2024">
        <v>14901</v>
      </c>
      <c r="C2024">
        <v>5</v>
      </c>
      <c r="D2024" t="s">
        <v>155</v>
      </c>
      <c r="E2024" t="s">
        <v>156</v>
      </c>
      <c r="F2024">
        <v>13736</v>
      </c>
      <c r="G2024" t="s">
        <v>9991</v>
      </c>
      <c r="H2024" t="s">
        <v>9992</v>
      </c>
      <c r="I2024" t="s">
        <v>9993</v>
      </c>
      <c r="J2024" t="s">
        <v>1105</v>
      </c>
      <c r="K2024" t="s">
        <v>161</v>
      </c>
      <c r="L2024">
        <v>48120</v>
      </c>
      <c r="M2024">
        <v>0.47</v>
      </c>
      <c r="N2024" t="s">
        <v>162</v>
      </c>
      <c r="O2024" t="s">
        <v>162</v>
      </c>
      <c r="P2024" t="s">
        <v>9994</v>
      </c>
      <c r="Q2024">
        <v>7.0000000000000007E-2</v>
      </c>
      <c r="R2024" t="s">
        <v>162</v>
      </c>
      <c r="S2024" t="s">
        <v>164</v>
      </c>
      <c r="T2024" t="s">
        <v>164</v>
      </c>
      <c r="U2024" t="s">
        <v>162</v>
      </c>
      <c r="V2024">
        <v>3.94</v>
      </c>
      <c r="X2024" t="s">
        <v>162</v>
      </c>
      <c r="Y2024" t="s">
        <v>162</v>
      </c>
      <c r="Z2024" t="s">
        <v>162</v>
      </c>
      <c r="AA2024" t="s">
        <v>162</v>
      </c>
      <c r="AB2024">
        <v>4.7300000000000004</v>
      </c>
      <c r="AC2024">
        <v>5.7</v>
      </c>
      <c r="AD2024">
        <v>6.05</v>
      </c>
      <c r="AE2024" t="s">
        <v>162</v>
      </c>
      <c r="AF2024" t="s">
        <v>162</v>
      </c>
      <c r="AG2024">
        <v>924052</v>
      </c>
      <c r="AH2024">
        <v>1030488</v>
      </c>
      <c r="AI2024">
        <v>1030488</v>
      </c>
      <c r="AJ2024">
        <v>45396</v>
      </c>
      <c r="AK2024">
        <v>10479</v>
      </c>
      <c r="AL2024">
        <v>76439</v>
      </c>
      <c r="AM2024">
        <v>791738</v>
      </c>
      <c r="AN2024" t="s">
        <v>164</v>
      </c>
      <c r="AO2024">
        <v>10</v>
      </c>
      <c r="AP2024" t="s">
        <v>162</v>
      </c>
      <c r="AQ2024">
        <v>0.61</v>
      </c>
      <c r="AR2024">
        <v>230</v>
      </c>
      <c r="AS2024">
        <v>0.61</v>
      </c>
      <c r="AT2024" t="s">
        <v>165</v>
      </c>
      <c r="AU2024">
        <v>230</v>
      </c>
      <c r="AV2024">
        <v>0</v>
      </c>
      <c r="AW2024">
        <v>0.45</v>
      </c>
      <c r="AX2024">
        <v>42.308773000000002</v>
      </c>
      <c r="AY2024">
        <v>-83.142159000000007</v>
      </c>
      <c r="AZ2024" t="s">
        <v>164</v>
      </c>
      <c r="BC2024" t="s">
        <v>164</v>
      </c>
      <c r="BD2024">
        <v>-9255342.8029999994</v>
      </c>
      <c r="BE2024" s="1" t="s">
        <v>9995</v>
      </c>
    </row>
    <row r="2025" spans="1:57" x14ac:dyDescent="0.25">
      <c r="A2025">
        <v>83838</v>
      </c>
      <c r="B2025">
        <v>15128</v>
      </c>
      <c r="C2025">
        <v>5</v>
      </c>
      <c r="D2025" t="s">
        <v>155</v>
      </c>
      <c r="E2025" t="s">
        <v>156</v>
      </c>
      <c r="F2025">
        <v>16821</v>
      </c>
      <c r="G2025" t="s">
        <v>9996</v>
      </c>
      <c r="H2025" t="s">
        <v>9997</v>
      </c>
      <c r="I2025" t="s">
        <v>9998</v>
      </c>
      <c r="J2025" t="s">
        <v>658</v>
      </c>
      <c r="K2025" t="s">
        <v>659</v>
      </c>
      <c r="L2025">
        <v>48910</v>
      </c>
      <c r="M2025">
        <v>0.5</v>
      </c>
      <c r="N2025" t="s">
        <v>162</v>
      </c>
      <c r="O2025" t="s">
        <v>162</v>
      </c>
      <c r="P2025" t="s">
        <v>9999</v>
      </c>
      <c r="Q2025">
        <v>7.0000000000000007E-2</v>
      </c>
      <c r="R2025" t="s">
        <v>162</v>
      </c>
      <c r="S2025" t="s">
        <v>164</v>
      </c>
      <c r="T2025" t="s">
        <v>164</v>
      </c>
      <c r="U2025" t="s">
        <v>162</v>
      </c>
      <c r="V2025">
        <v>3.93</v>
      </c>
      <c r="X2025" t="s">
        <v>162</v>
      </c>
      <c r="Y2025" t="s">
        <v>162</v>
      </c>
      <c r="Z2025" t="s">
        <v>164</v>
      </c>
      <c r="AA2025" t="s">
        <v>162</v>
      </c>
      <c r="AB2025">
        <v>5.13</v>
      </c>
      <c r="AC2025">
        <v>6.38</v>
      </c>
      <c r="AD2025">
        <v>6.84</v>
      </c>
      <c r="AE2025" t="s">
        <v>162</v>
      </c>
      <c r="AF2025" t="s">
        <v>162</v>
      </c>
      <c r="AG2025">
        <v>873852</v>
      </c>
      <c r="AH2025">
        <v>2088745</v>
      </c>
      <c r="AI2025">
        <v>2088745</v>
      </c>
      <c r="AJ2025">
        <v>60866</v>
      </c>
      <c r="AK2025">
        <v>110275</v>
      </c>
      <c r="AL2025">
        <v>95713</v>
      </c>
      <c r="AM2025">
        <v>606998</v>
      </c>
      <c r="AN2025" t="s">
        <v>164</v>
      </c>
      <c r="AO2025">
        <v>10</v>
      </c>
      <c r="AP2025" t="s">
        <v>162</v>
      </c>
      <c r="AQ2025">
        <v>0.63</v>
      </c>
      <c r="AS2025">
        <v>0.56000000000000005</v>
      </c>
      <c r="AT2025" t="s">
        <v>165</v>
      </c>
      <c r="AU2025">
        <v>138</v>
      </c>
      <c r="AV2025">
        <v>0</v>
      </c>
      <c r="AW2025">
        <v>0</v>
      </c>
      <c r="AX2025">
        <v>42.730111000000001</v>
      </c>
      <c r="AY2025">
        <v>-84.542582999999993</v>
      </c>
      <c r="AZ2025" t="s">
        <v>164</v>
      </c>
      <c r="BA2025" t="s">
        <v>164</v>
      </c>
      <c r="BC2025" t="s">
        <v>164</v>
      </c>
      <c r="BD2025">
        <v>-9411237.2899999991</v>
      </c>
      <c r="BE2025" s="1" t="s">
        <v>10000</v>
      </c>
    </row>
    <row r="2026" spans="1:57" x14ac:dyDescent="0.25">
      <c r="A2026">
        <v>83868</v>
      </c>
      <c r="B2026">
        <v>15416</v>
      </c>
      <c r="C2026">
        <v>5</v>
      </c>
      <c r="D2026" t="s">
        <v>155</v>
      </c>
      <c r="E2026" t="s">
        <v>156</v>
      </c>
      <c r="F2026">
        <v>59881</v>
      </c>
      <c r="G2026" t="s">
        <v>10001</v>
      </c>
      <c r="H2026" t="s">
        <v>10002</v>
      </c>
      <c r="I2026" t="s">
        <v>10003</v>
      </c>
      <c r="J2026" t="s">
        <v>686</v>
      </c>
      <c r="K2026" t="s">
        <v>161</v>
      </c>
      <c r="L2026" t="s">
        <v>162</v>
      </c>
      <c r="M2026">
        <v>0.5</v>
      </c>
      <c r="N2026" t="s">
        <v>162</v>
      </c>
      <c r="O2026" t="s">
        <v>162</v>
      </c>
      <c r="P2026" t="s">
        <v>10004</v>
      </c>
      <c r="Q2026">
        <v>7.0000000000000007E-2</v>
      </c>
      <c r="R2026" t="s">
        <v>162</v>
      </c>
      <c r="S2026" t="s">
        <v>164</v>
      </c>
      <c r="T2026" t="s">
        <v>164</v>
      </c>
      <c r="U2026" t="s">
        <v>162</v>
      </c>
      <c r="V2026">
        <v>3.97</v>
      </c>
      <c r="X2026" t="s">
        <v>162</v>
      </c>
      <c r="Y2026" t="s">
        <v>162</v>
      </c>
      <c r="Z2026" t="s">
        <v>162</v>
      </c>
      <c r="AA2026" t="s">
        <v>162</v>
      </c>
      <c r="AB2026">
        <v>4.83</v>
      </c>
      <c r="AC2026">
        <v>5.81</v>
      </c>
      <c r="AD2026">
        <v>6.17</v>
      </c>
      <c r="AE2026" t="s">
        <v>162</v>
      </c>
      <c r="AF2026" t="s">
        <v>162</v>
      </c>
      <c r="AG2026">
        <v>904243</v>
      </c>
      <c r="AH2026">
        <v>815568</v>
      </c>
      <c r="AI2026">
        <v>815568</v>
      </c>
      <c r="AJ2026">
        <v>45089</v>
      </c>
      <c r="AK2026">
        <v>10479</v>
      </c>
      <c r="AL2026">
        <v>72883</v>
      </c>
      <c r="AM2026">
        <v>775792</v>
      </c>
      <c r="AN2026" t="s">
        <v>164</v>
      </c>
      <c r="AO2026">
        <v>10</v>
      </c>
      <c r="AP2026" t="s">
        <v>162</v>
      </c>
      <c r="AQ2026">
        <v>0.76</v>
      </c>
      <c r="AS2026">
        <v>4.17</v>
      </c>
      <c r="AT2026" t="s">
        <v>165</v>
      </c>
      <c r="AV2026">
        <v>0.11</v>
      </c>
      <c r="AW2026">
        <v>0</v>
      </c>
      <c r="AX2026">
        <v>42.381369999999997</v>
      </c>
      <c r="AY2026">
        <v>-83.06</v>
      </c>
      <c r="AZ2026" t="s">
        <v>164</v>
      </c>
      <c r="BC2026" t="s">
        <v>164</v>
      </c>
      <c r="BD2026">
        <v>-9246196.9049999993</v>
      </c>
      <c r="BE2026">
        <v>5218279.1220000004</v>
      </c>
    </row>
    <row r="2027" spans="1:57" x14ac:dyDescent="0.25">
      <c r="A2027">
        <v>83871</v>
      </c>
      <c r="B2027">
        <v>15504</v>
      </c>
      <c r="C2027">
        <v>5</v>
      </c>
      <c r="D2027" t="s">
        <v>155</v>
      </c>
      <c r="E2027" t="s">
        <v>156</v>
      </c>
      <c r="F2027">
        <v>70161</v>
      </c>
      <c r="G2027" t="s">
        <v>10005</v>
      </c>
      <c r="H2027" t="s">
        <v>10006</v>
      </c>
      <c r="I2027" t="s">
        <v>10007</v>
      </c>
      <c r="J2027" t="s">
        <v>178</v>
      </c>
      <c r="K2027" t="s">
        <v>178</v>
      </c>
      <c r="L2027">
        <v>49660</v>
      </c>
      <c r="M2027">
        <v>0.46</v>
      </c>
      <c r="N2027" t="s">
        <v>162</v>
      </c>
      <c r="O2027" t="s">
        <v>162</v>
      </c>
      <c r="P2027" t="s">
        <v>10008</v>
      </c>
      <c r="Q2027">
        <v>7.0000000000000007E-2</v>
      </c>
      <c r="R2027" t="s">
        <v>162</v>
      </c>
      <c r="S2027" t="s">
        <v>164</v>
      </c>
      <c r="T2027" t="s">
        <v>164</v>
      </c>
      <c r="U2027" t="s">
        <v>162</v>
      </c>
      <c r="V2027">
        <v>3.87</v>
      </c>
      <c r="X2027" t="s">
        <v>162</v>
      </c>
      <c r="Y2027" t="s">
        <v>162</v>
      </c>
      <c r="Z2027" t="s">
        <v>162</v>
      </c>
      <c r="AA2027" t="s">
        <v>162</v>
      </c>
      <c r="AB2027">
        <v>5.74</v>
      </c>
      <c r="AC2027">
        <v>6.95</v>
      </c>
      <c r="AD2027">
        <v>7.36</v>
      </c>
      <c r="AE2027" t="s">
        <v>162</v>
      </c>
      <c r="AF2027" t="s">
        <v>162</v>
      </c>
      <c r="AG2027">
        <v>251826</v>
      </c>
      <c r="AH2027">
        <v>134475</v>
      </c>
      <c r="AI2027">
        <v>134475</v>
      </c>
      <c r="AJ2027">
        <v>82253</v>
      </c>
      <c r="AK2027">
        <v>106202</v>
      </c>
      <c r="AL2027">
        <v>10154</v>
      </c>
      <c r="AM2027">
        <v>53217</v>
      </c>
      <c r="AN2027" t="s">
        <v>164</v>
      </c>
      <c r="AP2027" t="s">
        <v>162</v>
      </c>
      <c r="AQ2027">
        <v>1.26</v>
      </c>
      <c r="AR2027">
        <v>46</v>
      </c>
      <c r="AS2027">
        <v>0.55000000000000004</v>
      </c>
      <c r="AT2027" t="s">
        <v>165</v>
      </c>
      <c r="AU2027">
        <v>46</v>
      </c>
      <c r="AV2027">
        <v>0.39</v>
      </c>
      <c r="AW2027">
        <v>0.42</v>
      </c>
      <c r="AX2027">
        <v>44.248610999999997</v>
      </c>
      <c r="AY2027">
        <v>-86.327500000000001</v>
      </c>
      <c r="AZ2027" t="s">
        <v>164</v>
      </c>
      <c r="BC2027" t="s">
        <v>164</v>
      </c>
      <c r="BD2027">
        <v>-9609933.3420000002</v>
      </c>
      <c r="BE2027" s="1" t="s">
        <v>10009</v>
      </c>
    </row>
    <row r="2028" spans="1:57" x14ac:dyDescent="0.25">
      <c r="A2028">
        <v>83882</v>
      </c>
      <c r="B2028">
        <v>15586</v>
      </c>
      <c r="C2028">
        <v>5</v>
      </c>
      <c r="D2028" t="s">
        <v>155</v>
      </c>
      <c r="E2028" t="s">
        <v>156</v>
      </c>
      <c r="F2028">
        <v>93202</v>
      </c>
      <c r="G2028" t="s">
        <v>10010</v>
      </c>
      <c r="H2028" t="s">
        <v>10011</v>
      </c>
      <c r="I2028" t="s">
        <v>10012</v>
      </c>
      <c r="J2028" t="s">
        <v>5701</v>
      </c>
      <c r="K2028" t="s">
        <v>659</v>
      </c>
      <c r="L2028">
        <v>49251</v>
      </c>
      <c r="M2028">
        <v>0.45</v>
      </c>
      <c r="N2028" t="s">
        <v>162</v>
      </c>
      <c r="O2028" t="s">
        <v>162</v>
      </c>
      <c r="P2028" t="s">
        <v>10013</v>
      </c>
      <c r="Q2028">
        <v>7.0000000000000007E-2</v>
      </c>
      <c r="R2028" t="s">
        <v>162</v>
      </c>
      <c r="S2028" t="s">
        <v>164</v>
      </c>
      <c r="T2028" t="s">
        <v>164</v>
      </c>
      <c r="U2028" t="s">
        <v>162</v>
      </c>
      <c r="V2028">
        <v>3.94</v>
      </c>
      <c r="X2028" t="s">
        <v>162</v>
      </c>
      <c r="Y2028" t="s">
        <v>162</v>
      </c>
      <c r="Z2028" t="s">
        <v>162</v>
      </c>
      <c r="AA2028" t="s">
        <v>162</v>
      </c>
      <c r="AB2028">
        <v>5.55</v>
      </c>
      <c r="AC2028">
        <v>6.82</v>
      </c>
      <c r="AD2028">
        <v>7.24</v>
      </c>
      <c r="AE2028" t="s">
        <v>162</v>
      </c>
      <c r="AF2028" t="s">
        <v>162</v>
      </c>
      <c r="AG2028">
        <v>1150661</v>
      </c>
      <c r="AH2028">
        <v>2122761</v>
      </c>
      <c r="AI2028">
        <v>2122761</v>
      </c>
      <c r="AJ2028">
        <v>69082</v>
      </c>
      <c r="AK2028">
        <v>107682</v>
      </c>
      <c r="AL2028">
        <v>112583</v>
      </c>
      <c r="AM2028">
        <v>861314</v>
      </c>
      <c r="AN2028" t="s">
        <v>164</v>
      </c>
      <c r="AO2028">
        <v>10</v>
      </c>
      <c r="AP2028" t="s">
        <v>162</v>
      </c>
      <c r="AQ2028">
        <v>3.71</v>
      </c>
      <c r="AR2028">
        <v>138</v>
      </c>
      <c r="AS2028">
        <v>2.19</v>
      </c>
      <c r="AT2028" t="s">
        <v>165</v>
      </c>
      <c r="AU2028">
        <v>138</v>
      </c>
      <c r="AV2028">
        <v>0.02</v>
      </c>
      <c r="AW2028">
        <v>0</v>
      </c>
      <c r="AX2028">
        <v>42.451760999999998</v>
      </c>
      <c r="AY2028">
        <v>-84.429187999999996</v>
      </c>
      <c r="AZ2028" t="s">
        <v>164</v>
      </c>
      <c r="BC2028" t="s">
        <v>164</v>
      </c>
      <c r="BD2028">
        <v>-9398614.216</v>
      </c>
      <c r="BE2028" s="1" t="s">
        <v>10014</v>
      </c>
    </row>
    <row r="2029" spans="1:57" x14ac:dyDescent="0.25">
      <c r="A2029">
        <v>83886</v>
      </c>
      <c r="B2029">
        <v>15608</v>
      </c>
      <c r="C2029">
        <v>5</v>
      </c>
      <c r="D2029" t="s">
        <v>155</v>
      </c>
      <c r="E2029" t="s">
        <v>156</v>
      </c>
      <c r="F2029">
        <v>97942</v>
      </c>
      <c r="G2029" t="s">
        <v>10015</v>
      </c>
      <c r="H2029" t="s">
        <v>9905</v>
      </c>
      <c r="I2029" t="s">
        <v>9905</v>
      </c>
      <c r="J2029" t="s">
        <v>611</v>
      </c>
      <c r="K2029" t="s">
        <v>556</v>
      </c>
      <c r="L2029">
        <v>49224</v>
      </c>
      <c r="M2029">
        <v>0.5</v>
      </c>
      <c r="N2029" t="s">
        <v>162</v>
      </c>
      <c r="O2029" t="s">
        <v>162</v>
      </c>
      <c r="P2029" t="s">
        <v>10016</v>
      </c>
      <c r="Q2029">
        <v>7.0000000000000007E-2</v>
      </c>
      <c r="R2029" t="s">
        <v>162</v>
      </c>
      <c r="S2029" t="s">
        <v>164</v>
      </c>
      <c r="T2029" t="s">
        <v>164</v>
      </c>
      <c r="U2029" t="s">
        <v>162</v>
      </c>
      <c r="V2029">
        <v>3.95</v>
      </c>
      <c r="X2029" t="s">
        <v>162</v>
      </c>
      <c r="Y2029" t="s">
        <v>162</v>
      </c>
      <c r="Z2029" t="s">
        <v>164</v>
      </c>
      <c r="AA2029" t="s">
        <v>162</v>
      </c>
      <c r="AB2029">
        <v>5.52</v>
      </c>
      <c r="AC2029">
        <v>6.77</v>
      </c>
      <c r="AD2029">
        <v>7.19</v>
      </c>
      <c r="AE2029" t="s">
        <v>162</v>
      </c>
      <c r="AF2029" t="s">
        <v>162</v>
      </c>
      <c r="AG2029">
        <v>711290</v>
      </c>
      <c r="AH2029">
        <v>2218811</v>
      </c>
      <c r="AI2029">
        <v>2218811</v>
      </c>
      <c r="AJ2029">
        <v>57158</v>
      </c>
      <c r="AK2029">
        <v>122464</v>
      </c>
      <c r="AL2029">
        <v>135902</v>
      </c>
      <c r="AM2029">
        <v>395767</v>
      </c>
      <c r="AN2029" t="s">
        <v>164</v>
      </c>
      <c r="AO2029">
        <v>11</v>
      </c>
      <c r="AP2029" t="s">
        <v>162</v>
      </c>
      <c r="AQ2029">
        <v>0.61</v>
      </c>
      <c r="AS2029">
        <v>0.75</v>
      </c>
      <c r="AT2029" t="s">
        <v>165</v>
      </c>
      <c r="AU2029">
        <v>138</v>
      </c>
      <c r="AV2029">
        <v>0</v>
      </c>
      <c r="AW2029">
        <v>0.04</v>
      </c>
      <c r="AX2029">
        <v>42.246870000000001</v>
      </c>
      <c r="AY2029">
        <v>-84.751213000000007</v>
      </c>
      <c r="AZ2029" t="s">
        <v>164</v>
      </c>
      <c r="BA2029" t="s">
        <v>164</v>
      </c>
      <c r="BC2029" t="s">
        <v>164</v>
      </c>
      <c r="BD2029">
        <v>-9434461.875</v>
      </c>
      <c r="BE2029" s="1" t="s">
        <v>10017</v>
      </c>
    </row>
    <row r="2030" spans="1:57" x14ac:dyDescent="0.25">
      <c r="A2030">
        <v>83917</v>
      </c>
      <c r="B2030">
        <v>16004</v>
      </c>
      <c r="C2030">
        <v>5</v>
      </c>
      <c r="D2030" t="s">
        <v>155</v>
      </c>
      <c r="E2030" t="s">
        <v>156</v>
      </c>
      <c r="F2030">
        <v>155639</v>
      </c>
      <c r="G2030" t="s">
        <v>10018</v>
      </c>
      <c r="H2030" t="s">
        <v>10019</v>
      </c>
      <c r="I2030" t="s">
        <v>10019</v>
      </c>
      <c r="J2030" t="s">
        <v>3789</v>
      </c>
      <c r="K2030" t="s">
        <v>828</v>
      </c>
      <c r="L2030">
        <v>49642</v>
      </c>
      <c r="M2030">
        <v>0.46</v>
      </c>
      <c r="N2030" t="s">
        <v>162</v>
      </c>
      <c r="O2030" t="s">
        <v>162</v>
      </c>
      <c r="P2030" t="s">
        <v>10020</v>
      </c>
      <c r="Q2030">
        <v>7.0000000000000007E-2</v>
      </c>
      <c r="R2030" t="s">
        <v>162</v>
      </c>
      <c r="S2030" t="s">
        <v>164</v>
      </c>
      <c r="T2030" t="s">
        <v>164</v>
      </c>
      <c r="U2030" t="s">
        <v>162</v>
      </c>
      <c r="V2030">
        <v>3.85</v>
      </c>
      <c r="X2030" t="s">
        <v>162</v>
      </c>
      <c r="Y2030" t="s">
        <v>162</v>
      </c>
      <c r="Z2030" t="s">
        <v>162</v>
      </c>
      <c r="AA2030" t="s">
        <v>162</v>
      </c>
      <c r="AB2030">
        <v>4.66</v>
      </c>
      <c r="AC2030">
        <v>5.95</v>
      </c>
      <c r="AD2030">
        <v>6.42</v>
      </c>
      <c r="AE2030" t="s">
        <v>162</v>
      </c>
      <c r="AF2030" t="s">
        <v>162</v>
      </c>
      <c r="AG2030">
        <v>693285</v>
      </c>
      <c r="AH2030">
        <v>461269</v>
      </c>
      <c r="AI2030">
        <v>461269</v>
      </c>
      <c r="AJ2030">
        <v>116669</v>
      </c>
      <c r="AK2030">
        <v>284231</v>
      </c>
      <c r="AL2030">
        <v>75475</v>
      </c>
      <c r="AM2030">
        <v>216911</v>
      </c>
      <c r="AN2030" t="s">
        <v>164</v>
      </c>
      <c r="AO2030">
        <v>9</v>
      </c>
      <c r="AP2030" t="s">
        <v>162</v>
      </c>
      <c r="AQ2030">
        <v>2.12</v>
      </c>
      <c r="AR2030">
        <v>69</v>
      </c>
      <c r="AS2030">
        <v>2</v>
      </c>
      <c r="AT2030" t="s">
        <v>165</v>
      </c>
      <c r="AU2030">
        <v>69</v>
      </c>
      <c r="AV2030">
        <v>0.7</v>
      </c>
      <c r="AW2030">
        <v>3.4</v>
      </c>
      <c r="AX2030">
        <v>43.886418999999997</v>
      </c>
      <c r="AY2030">
        <v>-85.787086000000002</v>
      </c>
      <c r="AZ2030" t="s">
        <v>164</v>
      </c>
      <c r="BC2030" t="s">
        <v>164</v>
      </c>
      <c r="BD2030">
        <v>-9549774.7300000004</v>
      </c>
      <c r="BE2030" s="1" t="s">
        <v>10021</v>
      </c>
    </row>
    <row r="2031" spans="1:57" x14ac:dyDescent="0.25">
      <c r="A2031">
        <v>83931</v>
      </c>
      <c r="B2031">
        <v>16116</v>
      </c>
      <c r="C2031">
        <v>5</v>
      </c>
      <c r="D2031" t="s">
        <v>155</v>
      </c>
      <c r="E2031" t="s">
        <v>156</v>
      </c>
      <c r="F2031">
        <v>172803</v>
      </c>
      <c r="G2031" t="s">
        <v>10022</v>
      </c>
      <c r="H2031" t="s">
        <v>10023</v>
      </c>
      <c r="I2031" t="s">
        <v>10024</v>
      </c>
      <c r="J2031" t="s">
        <v>1836</v>
      </c>
      <c r="K2031" t="s">
        <v>161</v>
      </c>
      <c r="L2031">
        <v>48141</v>
      </c>
      <c r="M2031">
        <v>0.5</v>
      </c>
      <c r="N2031" t="s">
        <v>162</v>
      </c>
      <c r="O2031" t="s">
        <v>162</v>
      </c>
      <c r="P2031" t="s">
        <v>10025</v>
      </c>
      <c r="Q2031">
        <v>7.0000000000000007E-2</v>
      </c>
      <c r="R2031" t="s">
        <v>162</v>
      </c>
      <c r="S2031" t="s">
        <v>164</v>
      </c>
      <c r="T2031" t="s">
        <v>164</v>
      </c>
      <c r="U2031" t="s">
        <v>162</v>
      </c>
      <c r="V2031">
        <v>3.99</v>
      </c>
      <c r="X2031" t="s">
        <v>162</v>
      </c>
      <c r="Y2031" t="s">
        <v>162</v>
      </c>
      <c r="Z2031" t="s">
        <v>164</v>
      </c>
      <c r="AA2031" t="s">
        <v>162</v>
      </c>
      <c r="AB2031">
        <v>5</v>
      </c>
      <c r="AC2031">
        <v>6</v>
      </c>
      <c r="AD2031">
        <v>6.36</v>
      </c>
      <c r="AE2031" t="s">
        <v>162</v>
      </c>
      <c r="AF2031" t="s">
        <v>162</v>
      </c>
      <c r="AG2031">
        <v>1042546</v>
      </c>
      <c r="AH2031">
        <v>1487716</v>
      </c>
      <c r="AI2031">
        <v>1487716</v>
      </c>
      <c r="AJ2031">
        <v>48953</v>
      </c>
      <c r="AK2031">
        <v>10835</v>
      </c>
      <c r="AL2031">
        <v>115126</v>
      </c>
      <c r="AM2031">
        <v>867632</v>
      </c>
      <c r="AN2031" t="s">
        <v>164</v>
      </c>
      <c r="AO2031">
        <v>11</v>
      </c>
      <c r="AP2031" t="s">
        <v>162</v>
      </c>
      <c r="AQ2031">
        <v>1.1599999999999999</v>
      </c>
      <c r="AR2031">
        <v>120</v>
      </c>
      <c r="AS2031">
        <v>0.2</v>
      </c>
      <c r="AT2031" t="s">
        <v>165</v>
      </c>
      <c r="AU2031">
        <v>120</v>
      </c>
      <c r="AV2031">
        <v>0</v>
      </c>
      <c r="AW2031">
        <v>0.2</v>
      </c>
      <c r="AX2031">
        <v>42.294204999999998</v>
      </c>
      <c r="AY2031">
        <v>-83.309929999999994</v>
      </c>
      <c r="AZ2031" t="s">
        <v>164</v>
      </c>
      <c r="BA2031" t="s">
        <v>164</v>
      </c>
      <c r="BC2031" t="s">
        <v>164</v>
      </c>
      <c r="BD2031">
        <v>-9274018.9859999996</v>
      </c>
      <c r="BE2031">
        <v>5205152.3150000004</v>
      </c>
    </row>
    <row r="2032" spans="1:57" x14ac:dyDescent="0.25">
      <c r="A2032">
        <v>83961</v>
      </c>
      <c r="B2032">
        <v>16436</v>
      </c>
      <c r="C2032">
        <v>5</v>
      </c>
      <c r="D2032" t="s">
        <v>155</v>
      </c>
      <c r="E2032" t="s">
        <v>156</v>
      </c>
      <c r="F2032">
        <v>132948</v>
      </c>
      <c r="G2032" t="s">
        <v>10026</v>
      </c>
      <c r="H2032" t="s">
        <v>10027</v>
      </c>
      <c r="I2032" t="s">
        <v>10028</v>
      </c>
      <c r="J2032" t="s">
        <v>253</v>
      </c>
      <c r="K2032" t="s">
        <v>254</v>
      </c>
      <c r="L2032">
        <v>48504</v>
      </c>
      <c r="M2032">
        <v>0.5</v>
      </c>
      <c r="N2032" t="s">
        <v>162</v>
      </c>
      <c r="O2032" t="s">
        <v>162</v>
      </c>
      <c r="P2032" t="s">
        <v>10029</v>
      </c>
      <c r="Q2032">
        <v>7.0000000000000007E-2</v>
      </c>
      <c r="R2032" t="s">
        <v>162</v>
      </c>
      <c r="S2032" t="s">
        <v>164</v>
      </c>
      <c r="T2032" t="s">
        <v>164</v>
      </c>
      <c r="U2032" t="s">
        <v>162</v>
      </c>
      <c r="V2032">
        <v>3.9</v>
      </c>
      <c r="X2032" t="s">
        <v>162</v>
      </c>
      <c r="Y2032" t="s">
        <v>162</v>
      </c>
      <c r="Z2032" t="s">
        <v>164</v>
      </c>
      <c r="AA2032" t="s">
        <v>162</v>
      </c>
      <c r="AB2032">
        <v>5.18</v>
      </c>
      <c r="AC2032">
        <v>6.49</v>
      </c>
      <c r="AD2032">
        <v>6.94</v>
      </c>
      <c r="AE2032" t="s">
        <v>162</v>
      </c>
      <c r="AF2032" t="s">
        <v>162</v>
      </c>
      <c r="AG2032">
        <v>1045029</v>
      </c>
      <c r="AH2032">
        <v>2222649</v>
      </c>
      <c r="AI2032">
        <v>2222649</v>
      </c>
      <c r="AJ2032">
        <v>55070</v>
      </c>
      <c r="AK2032">
        <v>56608</v>
      </c>
      <c r="AL2032">
        <v>78718</v>
      </c>
      <c r="AM2032">
        <v>854633</v>
      </c>
      <c r="AN2032" t="s">
        <v>164</v>
      </c>
      <c r="AO2032">
        <v>9</v>
      </c>
      <c r="AP2032" t="s">
        <v>162</v>
      </c>
      <c r="AQ2032">
        <v>1.04</v>
      </c>
      <c r="AR2032">
        <v>138</v>
      </c>
      <c r="AS2032">
        <v>0.65</v>
      </c>
      <c r="AT2032" t="s">
        <v>165</v>
      </c>
      <c r="AU2032">
        <v>138</v>
      </c>
      <c r="AV2032">
        <v>0</v>
      </c>
      <c r="AW2032">
        <v>2.64</v>
      </c>
      <c r="AX2032">
        <v>43.055362000000002</v>
      </c>
      <c r="AY2032">
        <v>-83.732924999999994</v>
      </c>
      <c r="AZ2032" t="s">
        <v>164</v>
      </c>
      <c r="BA2032" t="s">
        <v>164</v>
      </c>
      <c r="BC2032" t="s">
        <v>164</v>
      </c>
      <c r="BD2032">
        <v>-9321106.5739999991</v>
      </c>
      <c r="BE2032" s="1" t="s">
        <v>10030</v>
      </c>
    </row>
    <row r="2033" spans="1:57" x14ac:dyDescent="0.25">
      <c r="A2033">
        <v>83984</v>
      </c>
      <c r="B2033">
        <v>16833</v>
      </c>
      <c r="C2033">
        <v>5</v>
      </c>
      <c r="D2033" t="s">
        <v>155</v>
      </c>
      <c r="E2033" t="s">
        <v>156</v>
      </c>
      <c r="F2033">
        <v>54041</v>
      </c>
      <c r="G2033" t="s">
        <v>10031</v>
      </c>
      <c r="H2033" t="s">
        <v>10032</v>
      </c>
      <c r="I2033" t="s">
        <v>10033</v>
      </c>
      <c r="J2033" t="s">
        <v>3535</v>
      </c>
      <c r="K2033" t="s">
        <v>1473</v>
      </c>
      <c r="L2033">
        <v>48809</v>
      </c>
      <c r="M2033">
        <v>0.5</v>
      </c>
      <c r="N2033" t="s">
        <v>162</v>
      </c>
      <c r="O2033" t="s">
        <v>162</v>
      </c>
      <c r="P2033" t="s">
        <v>10034</v>
      </c>
      <c r="Q2033">
        <v>7.0000000000000007E-2</v>
      </c>
      <c r="R2033" t="s">
        <v>162</v>
      </c>
      <c r="S2033" t="s">
        <v>164</v>
      </c>
      <c r="T2033" t="s">
        <v>164</v>
      </c>
      <c r="U2033" t="s">
        <v>162</v>
      </c>
      <c r="V2033">
        <v>3.91</v>
      </c>
      <c r="X2033" t="s">
        <v>162</v>
      </c>
      <c r="Y2033" t="s">
        <v>162</v>
      </c>
      <c r="Z2033" t="s">
        <v>164</v>
      </c>
      <c r="AA2033" t="s">
        <v>162</v>
      </c>
      <c r="AB2033">
        <v>5.12</v>
      </c>
      <c r="AC2033">
        <v>6.4</v>
      </c>
      <c r="AD2033">
        <v>6.85</v>
      </c>
      <c r="AE2033" t="s">
        <v>162</v>
      </c>
      <c r="AF2033" t="s">
        <v>162</v>
      </c>
      <c r="AG2033">
        <v>713987</v>
      </c>
      <c r="AH2033">
        <v>1888442</v>
      </c>
      <c r="AI2033">
        <v>1888442</v>
      </c>
      <c r="AJ2033">
        <v>82783</v>
      </c>
      <c r="AK2033">
        <v>154510</v>
      </c>
      <c r="AL2033">
        <v>94801</v>
      </c>
      <c r="AM2033">
        <v>381895</v>
      </c>
      <c r="AN2033" t="s">
        <v>164</v>
      </c>
      <c r="AO2033">
        <v>9</v>
      </c>
      <c r="AP2033" t="s">
        <v>162</v>
      </c>
      <c r="AQ2033">
        <v>0.18</v>
      </c>
      <c r="AS2033">
        <v>1.1200000000000001</v>
      </c>
      <c r="AT2033" t="s">
        <v>165</v>
      </c>
      <c r="AU2033">
        <v>138</v>
      </c>
      <c r="AV2033">
        <v>0.6</v>
      </c>
      <c r="AW2033">
        <v>6.06</v>
      </c>
      <c r="AX2033">
        <v>43.097850000000001</v>
      </c>
      <c r="AY2033">
        <v>-85.229320000000001</v>
      </c>
      <c r="AZ2033" t="s">
        <v>164</v>
      </c>
      <c r="BA2033" t="s">
        <v>164</v>
      </c>
      <c r="BC2033" t="s">
        <v>164</v>
      </c>
      <c r="BD2033">
        <v>-9487684.5030000005</v>
      </c>
      <c r="BE2033" s="1" t="s">
        <v>10035</v>
      </c>
    </row>
    <row r="2034" spans="1:57" x14ac:dyDescent="0.25">
      <c r="A2034">
        <v>83985</v>
      </c>
      <c r="B2034">
        <v>16843</v>
      </c>
      <c r="C2034">
        <v>5</v>
      </c>
      <c r="D2034" t="s">
        <v>155</v>
      </c>
      <c r="E2034" t="s">
        <v>156</v>
      </c>
      <c r="F2034">
        <v>41321</v>
      </c>
      <c r="G2034" t="s">
        <v>10036</v>
      </c>
      <c r="H2034" t="s">
        <v>10037</v>
      </c>
      <c r="I2034" t="s">
        <v>10038</v>
      </c>
      <c r="J2034" t="s">
        <v>645</v>
      </c>
      <c r="K2034" t="s">
        <v>482</v>
      </c>
      <c r="L2034">
        <v>49801</v>
      </c>
      <c r="M2034">
        <v>0.45</v>
      </c>
      <c r="N2034" t="s">
        <v>162</v>
      </c>
      <c r="O2034" t="s">
        <v>162</v>
      </c>
      <c r="P2034" t="s">
        <v>10039</v>
      </c>
      <c r="Q2034">
        <v>7.0000000000000007E-2</v>
      </c>
      <c r="R2034" t="s">
        <v>162</v>
      </c>
      <c r="S2034" t="s">
        <v>164</v>
      </c>
      <c r="T2034" t="s">
        <v>164</v>
      </c>
      <c r="U2034" t="s">
        <v>162</v>
      </c>
      <c r="V2034">
        <v>3.84</v>
      </c>
      <c r="X2034" t="s">
        <v>162</v>
      </c>
      <c r="Y2034" t="s">
        <v>162</v>
      </c>
      <c r="Z2034" t="s">
        <v>162</v>
      </c>
      <c r="AA2034" t="s">
        <v>162</v>
      </c>
      <c r="AB2034">
        <v>4.92</v>
      </c>
      <c r="AC2034">
        <v>6.21</v>
      </c>
      <c r="AD2034">
        <v>6.68</v>
      </c>
      <c r="AE2034" t="s">
        <v>162</v>
      </c>
      <c r="AF2034" t="s">
        <v>162</v>
      </c>
      <c r="AG2034">
        <v>1255770</v>
      </c>
      <c r="AH2034">
        <v>130043</v>
      </c>
      <c r="AI2034">
        <v>130043</v>
      </c>
      <c r="AJ2034">
        <v>518828</v>
      </c>
      <c r="AK2034">
        <v>649568</v>
      </c>
      <c r="AL2034">
        <v>39141</v>
      </c>
      <c r="AM2034">
        <v>48233</v>
      </c>
      <c r="AN2034" t="s">
        <v>164</v>
      </c>
      <c r="AO2034">
        <v>7</v>
      </c>
      <c r="AP2034" t="s">
        <v>162</v>
      </c>
      <c r="AQ2034">
        <v>0.93</v>
      </c>
      <c r="AR2034">
        <v>69</v>
      </c>
      <c r="AS2034">
        <v>0.93</v>
      </c>
      <c r="AT2034" t="s">
        <v>165</v>
      </c>
      <c r="AU2034">
        <v>69</v>
      </c>
      <c r="AV2034">
        <v>0</v>
      </c>
      <c r="AW2034">
        <v>0.08</v>
      </c>
      <c r="AX2034">
        <v>45.817430000000002</v>
      </c>
      <c r="AY2034">
        <v>-88.068646999999999</v>
      </c>
      <c r="AZ2034" t="s">
        <v>164</v>
      </c>
      <c r="BC2034" t="s">
        <v>164</v>
      </c>
      <c r="BD2034">
        <v>-9803756.9389999993</v>
      </c>
      <c r="BE2034" s="1" t="s">
        <v>10040</v>
      </c>
    </row>
    <row r="2035" spans="1:57" x14ac:dyDescent="0.25">
      <c r="A2035">
        <v>83994</v>
      </c>
      <c r="B2035">
        <v>16918</v>
      </c>
      <c r="C2035">
        <v>5</v>
      </c>
      <c r="D2035" t="s">
        <v>155</v>
      </c>
      <c r="E2035" t="s">
        <v>156</v>
      </c>
      <c r="F2035">
        <v>70521</v>
      </c>
      <c r="G2035" t="s">
        <v>10041</v>
      </c>
      <c r="H2035" t="s">
        <v>10042</v>
      </c>
      <c r="I2035" t="s">
        <v>10042</v>
      </c>
      <c r="J2035" t="s">
        <v>2794</v>
      </c>
      <c r="K2035" t="s">
        <v>909</v>
      </c>
      <c r="L2035">
        <v>48118</v>
      </c>
      <c r="M2035">
        <v>0.5</v>
      </c>
      <c r="N2035" t="s">
        <v>162</v>
      </c>
      <c r="O2035" t="s">
        <v>162</v>
      </c>
      <c r="P2035" t="s">
        <v>10043</v>
      </c>
      <c r="Q2035">
        <v>7.0000000000000007E-2</v>
      </c>
      <c r="R2035" t="s">
        <v>162</v>
      </c>
      <c r="S2035" t="s">
        <v>164</v>
      </c>
      <c r="T2035" t="s">
        <v>164</v>
      </c>
      <c r="U2035" t="s">
        <v>162</v>
      </c>
      <c r="V2035">
        <v>3.98</v>
      </c>
      <c r="X2035" t="s">
        <v>162</v>
      </c>
      <c r="Y2035" t="s">
        <v>162</v>
      </c>
      <c r="Z2035" t="s">
        <v>164</v>
      </c>
      <c r="AA2035" t="s">
        <v>162</v>
      </c>
      <c r="AB2035">
        <v>5.26</v>
      </c>
      <c r="AC2035">
        <v>6.55</v>
      </c>
      <c r="AD2035">
        <v>6.98</v>
      </c>
      <c r="AE2035" t="s">
        <v>162</v>
      </c>
      <c r="AF2035" t="s">
        <v>162</v>
      </c>
      <c r="AG2035">
        <v>1127653</v>
      </c>
      <c r="AH2035">
        <v>1790138</v>
      </c>
      <c r="AI2035">
        <v>1790138</v>
      </c>
      <c r="AJ2035">
        <v>63458</v>
      </c>
      <c r="AK2035">
        <v>50106</v>
      </c>
      <c r="AL2035">
        <v>128939</v>
      </c>
      <c r="AM2035">
        <v>885150</v>
      </c>
      <c r="AN2035" t="s">
        <v>164</v>
      </c>
      <c r="AO2035">
        <v>11</v>
      </c>
      <c r="AP2035" t="s">
        <v>162</v>
      </c>
      <c r="AQ2035">
        <v>0.44</v>
      </c>
      <c r="AS2035">
        <v>0.43</v>
      </c>
      <c r="AT2035" t="s">
        <v>165</v>
      </c>
      <c r="AV2035">
        <v>0.01</v>
      </c>
      <c r="AW2035">
        <v>0</v>
      </c>
      <c r="AX2035">
        <v>42.31767</v>
      </c>
      <c r="AY2035">
        <v>-84.024807999999993</v>
      </c>
      <c r="AZ2035" t="s">
        <v>164</v>
      </c>
      <c r="BA2035" t="s">
        <v>164</v>
      </c>
      <c r="BC2035" t="s">
        <v>164</v>
      </c>
      <c r="BD2035">
        <v>-9353598.841</v>
      </c>
      <c r="BE2035" s="1" t="s">
        <v>10044</v>
      </c>
    </row>
    <row r="2036" spans="1:57" x14ac:dyDescent="0.25">
      <c r="A2036">
        <v>84003</v>
      </c>
      <c r="B2036">
        <v>16987</v>
      </c>
      <c r="C2036">
        <v>5</v>
      </c>
      <c r="D2036" t="s">
        <v>155</v>
      </c>
      <c r="E2036" t="s">
        <v>156</v>
      </c>
      <c r="F2036">
        <v>111623</v>
      </c>
      <c r="G2036" t="s">
        <v>10045</v>
      </c>
      <c r="H2036" t="s">
        <v>10046</v>
      </c>
      <c r="I2036" t="s">
        <v>10047</v>
      </c>
      <c r="J2036" t="s">
        <v>9090</v>
      </c>
      <c r="K2036" t="s">
        <v>1859</v>
      </c>
      <c r="L2036">
        <v>49336</v>
      </c>
      <c r="M2036">
        <v>0.5</v>
      </c>
      <c r="N2036" t="s">
        <v>162</v>
      </c>
      <c r="O2036" t="s">
        <v>162</v>
      </c>
      <c r="P2036" t="s">
        <v>10048</v>
      </c>
      <c r="Q2036">
        <v>7.0000000000000007E-2</v>
      </c>
      <c r="R2036" t="s">
        <v>162</v>
      </c>
      <c r="S2036" t="s">
        <v>164</v>
      </c>
      <c r="T2036" t="s">
        <v>164</v>
      </c>
      <c r="U2036" t="s">
        <v>162</v>
      </c>
      <c r="V2036">
        <v>3.88</v>
      </c>
      <c r="X2036" t="s">
        <v>162</v>
      </c>
      <c r="Y2036" t="s">
        <v>162</v>
      </c>
      <c r="Z2036" t="s">
        <v>164</v>
      </c>
      <c r="AA2036" t="s">
        <v>162</v>
      </c>
      <c r="AB2036">
        <v>5.08</v>
      </c>
      <c r="AC2036">
        <v>6.35</v>
      </c>
      <c r="AD2036">
        <v>6.8</v>
      </c>
      <c r="AE2036" t="s">
        <v>162</v>
      </c>
      <c r="AF2036" t="s">
        <v>162</v>
      </c>
      <c r="AG2036">
        <v>595739</v>
      </c>
      <c r="AH2036">
        <v>999484</v>
      </c>
      <c r="AI2036">
        <v>999484</v>
      </c>
      <c r="AJ2036">
        <v>102211</v>
      </c>
      <c r="AK2036">
        <v>180182</v>
      </c>
      <c r="AL2036">
        <v>77012</v>
      </c>
      <c r="AM2036">
        <v>236335</v>
      </c>
      <c r="AN2036" t="s">
        <v>164</v>
      </c>
      <c r="AO2036">
        <v>9</v>
      </c>
      <c r="AP2036" t="s">
        <v>162</v>
      </c>
      <c r="AQ2036">
        <v>3.52</v>
      </c>
      <c r="AS2036">
        <v>7.66</v>
      </c>
      <c r="AT2036" t="s">
        <v>165</v>
      </c>
      <c r="AV2036">
        <v>0</v>
      </c>
      <c r="AW2036">
        <v>15.95</v>
      </c>
      <c r="AX2036">
        <v>43.490825999999998</v>
      </c>
      <c r="AY2036">
        <v>-85.444846999999996</v>
      </c>
      <c r="AZ2036" t="s">
        <v>164</v>
      </c>
      <c r="BA2036" t="s">
        <v>164</v>
      </c>
      <c r="BC2036" t="s">
        <v>164</v>
      </c>
      <c r="BD2036">
        <v>-9511676.8589999992</v>
      </c>
      <c r="BE2036" s="1" t="s">
        <v>10049</v>
      </c>
    </row>
    <row r="2037" spans="1:57" x14ac:dyDescent="0.25">
      <c r="A2037">
        <v>84009</v>
      </c>
      <c r="B2037">
        <v>17065</v>
      </c>
      <c r="C2037">
        <v>5</v>
      </c>
      <c r="D2037" t="s">
        <v>155</v>
      </c>
      <c r="E2037" t="s">
        <v>156</v>
      </c>
      <c r="F2037">
        <v>242275</v>
      </c>
      <c r="G2037" t="s">
        <v>10050</v>
      </c>
      <c r="H2037" t="s">
        <v>10051</v>
      </c>
      <c r="I2037" t="s">
        <v>10052</v>
      </c>
      <c r="J2037" t="s">
        <v>9194</v>
      </c>
      <c r="K2037" t="s">
        <v>9194</v>
      </c>
      <c r="L2037">
        <v>49646</v>
      </c>
      <c r="M2037">
        <v>0.5</v>
      </c>
      <c r="N2037" t="s">
        <v>162</v>
      </c>
      <c r="O2037" t="s">
        <v>162</v>
      </c>
      <c r="P2037" t="s">
        <v>10053</v>
      </c>
      <c r="Q2037">
        <v>7.0000000000000007E-2</v>
      </c>
      <c r="R2037" t="s">
        <v>162</v>
      </c>
      <c r="S2037" t="s">
        <v>164</v>
      </c>
      <c r="T2037" t="s">
        <v>164</v>
      </c>
      <c r="U2037" t="s">
        <v>162</v>
      </c>
      <c r="V2037">
        <v>3.78</v>
      </c>
      <c r="X2037" t="s">
        <v>162</v>
      </c>
      <c r="Y2037" t="s">
        <v>162</v>
      </c>
      <c r="Z2037" t="s">
        <v>164</v>
      </c>
      <c r="AA2037" t="s">
        <v>162</v>
      </c>
      <c r="AB2037">
        <v>5.25</v>
      </c>
      <c r="AC2037">
        <v>6.56</v>
      </c>
      <c r="AD2037">
        <v>7</v>
      </c>
      <c r="AE2037" t="s">
        <v>162</v>
      </c>
      <c r="AF2037" t="s">
        <v>162</v>
      </c>
      <c r="AG2037">
        <v>667445</v>
      </c>
      <c r="AH2037">
        <v>77436</v>
      </c>
      <c r="AI2037">
        <v>77436</v>
      </c>
      <c r="AJ2037">
        <v>163818</v>
      </c>
      <c r="AK2037">
        <v>413374</v>
      </c>
      <c r="AL2037">
        <v>17838</v>
      </c>
      <c r="AM2037">
        <v>72415</v>
      </c>
      <c r="AN2037" t="s">
        <v>164</v>
      </c>
      <c r="AO2037">
        <v>9</v>
      </c>
      <c r="AP2037" t="s">
        <v>162</v>
      </c>
      <c r="AQ2037">
        <v>1.8</v>
      </c>
      <c r="AR2037">
        <v>69</v>
      </c>
      <c r="AS2037">
        <v>1.29</v>
      </c>
      <c r="AT2037" t="s">
        <v>165</v>
      </c>
      <c r="AU2037">
        <v>69</v>
      </c>
      <c r="AV2037">
        <v>0</v>
      </c>
      <c r="AW2037">
        <v>0.14000000000000001</v>
      </c>
      <c r="AX2037">
        <v>44.738366999999997</v>
      </c>
      <c r="AY2037">
        <v>-85.175062999999994</v>
      </c>
      <c r="AZ2037" t="s">
        <v>164</v>
      </c>
      <c r="BA2037" t="s">
        <v>164</v>
      </c>
      <c r="BC2037" t="s">
        <v>164</v>
      </c>
      <c r="BD2037">
        <v>-9481644.6410000008</v>
      </c>
      <c r="BE2037" s="1" t="s">
        <v>10054</v>
      </c>
    </row>
    <row r="2038" spans="1:57" x14ac:dyDescent="0.25">
      <c r="A2038">
        <v>84044</v>
      </c>
      <c r="B2038">
        <v>17446</v>
      </c>
      <c r="C2038">
        <v>5</v>
      </c>
      <c r="D2038" t="s">
        <v>155</v>
      </c>
      <c r="E2038" t="s">
        <v>156</v>
      </c>
      <c r="F2038">
        <v>220004</v>
      </c>
      <c r="G2038" t="s">
        <v>10055</v>
      </c>
      <c r="H2038" t="s">
        <v>10056</v>
      </c>
      <c r="I2038" t="s">
        <v>10057</v>
      </c>
      <c r="J2038" t="s">
        <v>375</v>
      </c>
      <c r="K2038" t="s">
        <v>320</v>
      </c>
      <c r="L2038">
        <v>49504</v>
      </c>
      <c r="M2038">
        <v>0.5</v>
      </c>
      <c r="N2038" t="s">
        <v>162</v>
      </c>
      <c r="O2038" t="s">
        <v>162</v>
      </c>
      <c r="P2038" t="s">
        <v>10058</v>
      </c>
      <c r="Q2038">
        <v>7.0000000000000007E-2</v>
      </c>
      <c r="R2038" t="s">
        <v>162</v>
      </c>
      <c r="S2038" t="s">
        <v>164</v>
      </c>
      <c r="T2038" t="s">
        <v>164</v>
      </c>
      <c r="U2038" t="s">
        <v>162</v>
      </c>
      <c r="V2038">
        <v>3.92</v>
      </c>
      <c r="X2038" t="s">
        <v>162</v>
      </c>
      <c r="Y2038" t="s">
        <v>162</v>
      </c>
      <c r="Z2038" t="s">
        <v>162</v>
      </c>
      <c r="AA2038" t="s">
        <v>162</v>
      </c>
      <c r="AB2038">
        <v>4.5999999999999996</v>
      </c>
      <c r="AC2038">
        <v>5.77</v>
      </c>
      <c r="AD2038">
        <v>6.22</v>
      </c>
      <c r="AE2038" t="s">
        <v>162</v>
      </c>
      <c r="AF2038" t="s">
        <v>162</v>
      </c>
      <c r="AG2038">
        <v>586747</v>
      </c>
      <c r="AH2038">
        <v>1426249</v>
      </c>
      <c r="AI2038">
        <v>1426249</v>
      </c>
      <c r="AJ2038">
        <v>91269</v>
      </c>
      <c r="AK2038">
        <v>105051</v>
      </c>
      <c r="AL2038">
        <v>88002</v>
      </c>
      <c r="AM2038">
        <v>302427</v>
      </c>
      <c r="AN2038" t="s">
        <v>164</v>
      </c>
      <c r="AO2038">
        <v>10</v>
      </c>
      <c r="AP2038" t="s">
        <v>162</v>
      </c>
      <c r="AQ2038">
        <v>0.56000000000000005</v>
      </c>
      <c r="AS2038">
        <v>1.1399999999999999</v>
      </c>
      <c r="AT2038" t="s">
        <v>165</v>
      </c>
      <c r="AU2038">
        <v>138</v>
      </c>
      <c r="AV2038">
        <v>0</v>
      </c>
      <c r="AW2038">
        <v>7.0000000000000007E-2</v>
      </c>
      <c r="AX2038">
        <v>42.971482999999999</v>
      </c>
      <c r="AY2038">
        <v>-85.684325000000001</v>
      </c>
      <c r="AZ2038" t="s">
        <v>164</v>
      </c>
      <c r="BC2038" t="s">
        <v>164</v>
      </c>
      <c r="BD2038">
        <v>-9538335.4279999994</v>
      </c>
      <c r="BE2038" s="1" t="s">
        <v>10059</v>
      </c>
    </row>
    <row r="2039" spans="1:57" x14ac:dyDescent="0.25">
      <c r="A2039">
        <v>84061</v>
      </c>
      <c r="B2039">
        <v>17719</v>
      </c>
      <c r="C2039">
        <v>5</v>
      </c>
      <c r="D2039" t="s">
        <v>155</v>
      </c>
      <c r="E2039" t="s">
        <v>156</v>
      </c>
      <c r="F2039">
        <v>241783</v>
      </c>
      <c r="G2039" t="s">
        <v>10060</v>
      </c>
      <c r="H2039" t="s">
        <v>10061</v>
      </c>
      <c r="I2039" t="s">
        <v>10061</v>
      </c>
      <c r="J2039" t="s">
        <v>10062</v>
      </c>
      <c r="K2039" t="s">
        <v>1881</v>
      </c>
      <c r="L2039">
        <v>48468</v>
      </c>
      <c r="M2039">
        <v>0.5</v>
      </c>
      <c r="N2039" t="s">
        <v>162</v>
      </c>
      <c r="O2039" t="s">
        <v>162</v>
      </c>
      <c r="P2039" t="s">
        <v>10063</v>
      </c>
      <c r="Q2039">
        <v>7.0000000000000007E-2</v>
      </c>
      <c r="R2039" t="s">
        <v>162</v>
      </c>
      <c r="S2039" t="s">
        <v>164</v>
      </c>
      <c r="T2039" t="s">
        <v>164</v>
      </c>
      <c r="U2039" t="s">
        <v>162</v>
      </c>
      <c r="V2039">
        <v>3.88</v>
      </c>
      <c r="X2039" t="s">
        <v>162</v>
      </c>
      <c r="Y2039" t="s">
        <v>162</v>
      </c>
      <c r="Z2039" t="s">
        <v>164</v>
      </c>
      <c r="AA2039" t="s">
        <v>162</v>
      </c>
      <c r="AB2039">
        <v>6.23</v>
      </c>
      <c r="AC2039">
        <v>7.41</v>
      </c>
      <c r="AD2039">
        <v>7.79</v>
      </c>
      <c r="AE2039" t="s">
        <v>162</v>
      </c>
      <c r="AF2039" t="s">
        <v>162</v>
      </c>
      <c r="AG2039">
        <v>122311</v>
      </c>
      <c r="AH2039">
        <v>910697</v>
      </c>
      <c r="AI2039">
        <v>910697</v>
      </c>
      <c r="AJ2039">
        <v>28617</v>
      </c>
      <c r="AK2039">
        <v>35463</v>
      </c>
      <c r="AL2039">
        <v>5966</v>
      </c>
      <c r="AM2039">
        <v>52265</v>
      </c>
      <c r="AN2039" t="s">
        <v>164</v>
      </c>
      <c r="AO2039">
        <v>8</v>
      </c>
      <c r="AP2039" t="s">
        <v>162</v>
      </c>
      <c r="AQ2039">
        <v>5.97</v>
      </c>
      <c r="AR2039">
        <v>120</v>
      </c>
      <c r="AS2039">
        <v>5.44</v>
      </c>
      <c r="AT2039" t="s">
        <v>165</v>
      </c>
      <c r="AU2039">
        <v>120</v>
      </c>
      <c r="AV2039">
        <v>1.06</v>
      </c>
      <c r="AW2039">
        <v>7.95</v>
      </c>
      <c r="AX2039">
        <v>43.928899999999999</v>
      </c>
      <c r="AY2039">
        <v>-82.834615999999997</v>
      </c>
      <c r="AZ2039" t="s">
        <v>164</v>
      </c>
      <c r="BA2039" t="s">
        <v>164</v>
      </c>
      <c r="BC2039" t="s">
        <v>164</v>
      </c>
      <c r="BD2039">
        <v>-9221107.273</v>
      </c>
      <c r="BE2039" s="1" t="s">
        <v>10064</v>
      </c>
    </row>
    <row r="2040" spans="1:57" x14ac:dyDescent="0.25">
      <c r="A2040">
        <v>84105</v>
      </c>
      <c r="B2040">
        <v>18215</v>
      </c>
      <c r="C2040">
        <v>5</v>
      </c>
      <c r="D2040" t="s">
        <v>155</v>
      </c>
      <c r="E2040" t="s">
        <v>156</v>
      </c>
      <c r="F2040">
        <v>12342</v>
      </c>
      <c r="G2040" t="s">
        <v>10065</v>
      </c>
      <c r="H2040" t="s">
        <v>10066</v>
      </c>
      <c r="I2040" t="s">
        <v>10067</v>
      </c>
      <c r="J2040" t="s">
        <v>10068</v>
      </c>
      <c r="K2040" t="s">
        <v>835</v>
      </c>
      <c r="L2040">
        <v>48880</v>
      </c>
      <c r="M2040">
        <v>0.5</v>
      </c>
      <c r="N2040" t="s">
        <v>162</v>
      </c>
      <c r="O2040" t="s">
        <v>162</v>
      </c>
      <c r="P2040" t="s">
        <v>10069</v>
      </c>
      <c r="Q2040">
        <v>7.0000000000000007E-2</v>
      </c>
      <c r="R2040" t="s">
        <v>162</v>
      </c>
      <c r="S2040" t="s">
        <v>164</v>
      </c>
      <c r="T2040" t="s">
        <v>164</v>
      </c>
      <c r="U2040" t="s">
        <v>162</v>
      </c>
      <c r="V2040">
        <v>3.92</v>
      </c>
      <c r="X2040" t="s">
        <v>162</v>
      </c>
      <c r="Y2040" t="s">
        <v>162</v>
      </c>
      <c r="Z2040" t="s">
        <v>164</v>
      </c>
      <c r="AA2040" t="s">
        <v>162</v>
      </c>
      <c r="AB2040">
        <v>5.61</v>
      </c>
      <c r="AC2040">
        <v>6.78</v>
      </c>
      <c r="AD2040">
        <v>7.17</v>
      </c>
      <c r="AE2040" t="s">
        <v>162</v>
      </c>
      <c r="AF2040" t="s">
        <v>162</v>
      </c>
      <c r="AG2040">
        <v>653951</v>
      </c>
      <c r="AH2040">
        <v>1904388</v>
      </c>
      <c r="AI2040">
        <v>1904388</v>
      </c>
      <c r="AJ2040">
        <v>69105</v>
      </c>
      <c r="AK2040">
        <v>156480</v>
      </c>
      <c r="AL2040">
        <v>71338</v>
      </c>
      <c r="AM2040">
        <v>357028</v>
      </c>
      <c r="AN2040" t="s">
        <v>164</v>
      </c>
      <c r="AO2040">
        <v>9</v>
      </c>
      <c r="AP2040" t="s">
        <v>162</v>
      </c>
      <c r="AQ2040">
        <v>0.3</v>
      </c>
      <c r="AS2040">
        <v>0.3</v>
      </c>
      <c r="AT2040" t="s">
        <v>193</v>
      </c>
      <c r="AV2040">
        <v>0</v>
      </c>
      <c r="AW2040">
        <v>0.17</v>
      </c>
      <c r="AX2040">
        <v>43.407980999999999</v>
      </c>
      <c r="AY2040">
        <v>-84.606998000000004</v>
      </c>
      <c r="AZ2040" t="s">
        <v>164</v>
      </c>
      <c r="BA2040" t="s">
        <v>164</v>
      </c>
      <c r="BC2040" t="s">
        <v>164</v>
      </c>
      <c r="BD2040">
        <v>-9418407.9350000005</v>
      </c>
      <c r="BE2040">
        <v>5374278.3320000004</v>
      </c>
    </row>
    <row r="2041" spans="1:57" x14ac:dyDescent="0.25">
      <c r="A2041">
        <v>84168</v>
      </c>
      <c r="B2041">
        <v>19092</v>
      </c>
      <c r="C2041">
        <v>5</v>
      </c>
      <c r="D2041" t="s">
        <v>155</v>
      </c>
      <c r="E2041" t="s">
        <v>156</v>
      </c>
      <c r="F2041">
        <v>126781</v>
      </c>
      <c r="G2041" t="s">
        <v>10070</v>
      </c>
      <c r="H2041" t="s">
        <v>10071</v>
      </c>
      <c r="I2041" t="s">
        <v>10072</v>
      </c>
      <c r="J2041" t="s">
        <v>2421</v>
      </c>
      <c r="K2041" t="s">
        <v>909</v>
      </c>
      <c r="L2041">
        <v>48108</v>
      </c>
      <c r="M2041">
        <v>0.5</v>
      </c>
      <c r="N2041" t="s">
        <v>162</v>
      </c>
      <c r="O2041" t="s">
        <v>162</v>
      </c>
      <c r="P2041" t="s">
        <v>10073</v>
      </c>
      <c r="Q2041">
        <v>7.0000000000000007E-2</v>
      </c>
      <c r="R2041" t="s">
        <v>162</v>
      </c>
      <c r="S2041" t="s">
        <v>164</v>
      </c>
      <c r="T2041" t="s">
        <v>164</v>
      </c>
      <c r="U2041" t="s">
        <v>162</v>
      </c>
      <c r="V2041">
        <v>3.97</v>
      </c>
      <c r="X2041" t="s">
        <v>162</v>
      </c>
      <c r="Y2041" t="s">
        <v>162</v>
      </c>
      <c r="Z2041" t="s">
        <v>164</v>
      </c>
      <c r="AA2041" t="s">
        <v>162</v>
      </c>
      <c r="AB2041">
        <v>5.2</v>
      </c>
      <c r="AC2041">
        <v>6.4</v>
      </c>
      <c r="AD2041">
        <v>6.83</v>
      </c>
      <c r="AE2041" t="s">
        <v>162</v>
      </c>
      <c r="AF2041" t="s">
        <v>162</v>
      </c>
      <c r="AG2041">
        <v>1092422</v>
      </c>
      <c r="AH2041">
        <v>1765146</v>
      </c>
      <c r="AI2041">
        <v>1765146</v>
      </c>
      <c r="AJ2041">
        <v>48429</v>
      </c>
      <c r="AK2041">
        <v>45468</v>
      </c>
      <c r="AL2041">
        <v>121671</v>
      </c>
      <c r="AM2041">
        <v>876854</v>
      </c>
      <c r="AN2041" t="s">
        <v>164</v>
      </c>
      <c r="AO2041">
        <v>11</v>
      </c>
      <c r="AP2041" t="s">
        <v>162</v>
      </c>
      <c r="AQ2041">
        <v>0.86</v>
      </c>
      <c r="AS2041">
        <v>1.1399999999999999</v>
      </c>
      <c r="AT2041" t="s">
        <v>165</v>
      </c>
      <c r="AU2041">
        <v>120</v>
      </c>
      <c r="AV2041">
        <v>0</v>
      </c>
      <c r="AW2041">
        <v>1.1299999999999999</v>
      </c>
      <c r="AX2041">
        <v>42.244998000000002</v>
      </c>
      <c r="AY2041">
        <v>-83.702883</v>
      </c>
      <c r="AZ2041" t="s">
        <v>164</v>
      </c>
      <c r="BA2041" t="s">
        <v>164</v>
      </c>
      <c r="BC2041" t="s">
        <v>164</v>
      </c>
      <c r="BD2041">
        <v>-9317762.3139999993</v>
      </c>
      <c r="BE2041" s="1" t="s">
        <v>10074</v>
      </c>
    </row>
    <row r="2042" spans="1:57" x14ac:dyDescent="0.25">
      <c r="A2042">
        <v>84200</v>
      </c>
      <c r="B2042">
        <v>19382</v>
      </c>
      <c r="C2042">
        <v>5</v>
      </c>
      <c r="D2042" t="s">
        <v>155</v>
      </c>
      <c r="E2042" t="s">
        <v>156</v>
      </c>
      <c r="F2042">
        <v>182882</v>
      </c>
      <c r="G2042" t="s">
        <v>10075</v>
      </c>
      <c r="H2042" t="s">
        <v>10076</v>
      </c>
      <c r="I2042" t="s">
        <v>10076</v>
      </c>
      <c r="J2042" t="s">
        <v>2783</v>
      </c>
      <c r="K2042" t="s">
        <v>284</v>
      </c>
      <c r="L2042">
        <v>48043</v>
      </c>
      <c r="M2042">
        <v>0.47</v>
      </c>
      <c r="N2042" t="s">
        <v>162</v>
      </c>
      <c r="O2042" t="s">
        <v>162</v>
      </c>
      <c r="P2042" t="s">
        <v>10077</v>
      </c>
      <c r="Q2042">
        <v>7.0000000000000007E-2</v>
      </c>
      <c r="R2042" t="s">
        <v>162</v>
      </c>
      <c r="S2042" t="s">
        <v>164</v>
      </c>
      <c r="T2042" t="s">
        <v>164</v>
      </c>
      <c r="U2042" t="s">
        <v>162</v>
      </c>
      <c r="V2042">
        <v>3.91</v>
      </c>
      <c r="X2042" t="s">
        <v>162</v>
      </c>
      <c r="Y2042" t="s">
        <v>162</v>
      </c>
      <c r="Z2042" t="s">
        <v>162</v>
      </c>
      <c r="AA2042" t="s">
        <v>162</v>
      </c>
      <c r="AB2042">
        <v>4.92</v>
      </c>
      <c r="AC2042">
        <v>6.01</v>
      </c>
      <c r="AD2042">
        <v>6.41</v>
      </c>
      <c r="AE2042" t="s">
        <v>162</v>
      </c>
      <c r="AF2042" t="s">
        <v>162</v>
      </c>
      <c r="AG2042">
        <v>829669</v>
      </c>
      <c r="AH2042">
        <v>968374</v>
      </c>
      <c r="AI2042">
        <v>968374</v>
      </c>
      <c r="AJ2042">
        <v>46001</v>
      </c>
      <c r="AK2042">
        <v>6002</v>
      </c>
      <c r="AL2042">
        <v>61596</v>
      </c>
      <c r="AM2042">
        <v>716069</v>
      </c>
      <c r="AN2042" t="s">
        <v>164</v>
      </c>
      <c r="AO2042">
        <v>10</v>
      </c>
      <c r="AP2042" t="s">
        <v>162</v>
      </c>
      <c r="AQ2042">
        <v>0.92</v>
      </c>
      <c r="AS2042">
        <v>2.14</v>
      </c>
      <c r="AT2042" t="s">
        <v>165</v>
      </c>
      <c r="AU2042">
        <v>120</v>
      </c>
      <c r="AV2042">
        <v>0.01</v>
      </c>
      <c r="AW2042">
        <v>0.04</v>
      </c>
      <c r="AX2042">
        <v>42.598529999999997</v>
      </c>
      <c r="AY2042">
        <v>-82.891419999999997</v>
      </c>
      <c r="AZ2042" t="s">
        <v>164</v>
      </c>
      <c r="BC2042" t="s">
        <v>164</v>
      </c>
      <c r="BD2042">
        <v>-9227430.6659999993</v>
      </c>
      <c r="BE2042" s="1" t="s">
        <v>10078</v>
      </c>
    </row>
    <row r="2043" spans="1:57" x14ac:dyDescent="0.25">
      <c r="A2043">
        <v>84211</v>
      </c>
      <c r="B2043">
        <v>19603</v>
      </c>
      <c r="C2043">
        <v>5</v>
      </c>
      <c r="D2043" t="s">
        <v>155</v>
      </c>
      <c r="E2043" t="s">
        <v>156</v>
      </c>
      <c r="F2043">
        <v>118842</v>
      </c>
      <c r="G2043" t="s">
        <v>10079</v>
      </c>
      <c r="H2043" t="s">
        <v>10080</v>
      </c>
      <c r="I2043" t="s">
        <v>10081</v>
      </c>
      <c r="J2043" t="s">
        <v>1018</v>
      </c>
      <c r="K2043" t="s">
        <v>240</v>
      </c>
      <c r="L2043">
        <v>48220</v>
      </c>
      <c r="M2043">
        <v>0.48</v>
      </c>
      <c r="N2043" t="s">
        <v>162</v>
      </c>
      <c r="O2043" t="s">
        <v>162</v>
      </c>
      <c r="P2043" t="s">
        <v>10082</v>
      </c>
      <c r="Q2043">
        <v>7.0000000000000007E-2</v>
      </c>
      <c r="R2043" t="s">
        <v>162</v>
      </c>
      <c r="S2043" t="s">
        <v>164</v>
      </c>
      <c r="T2043" t="s">
        <v>164</v>
      </c>
      <c r="U2043" t="s">
        <v>162</v>
      </c>
      <c r="V2043">
        <v>3.97</v>
      </c>
      <c r="X2043" t="s">
        <v>162</v>
      </c>
      <c r="Y2043" t="s">
        <v>162</v>
      </c>
      <c r="Z2043" t="s">
        <v>162</v>
      </c>
      <c r="AA2043" t="s">
        <v>162</v>
      </c>
      <c r="AB2043">
        <v>4.71</v>
      </c>
      <c r="AC2043">
        <v>5.75</v>
      </c>
      <c r="AD2043">
        <v>6.14</v>
      </c>
      <c r="AE2043" t="s">
        <v>162</v>
      </c>
      <c r="AF2043" t="s">
        <v>162</v>
      </c>
      <c r="AG2043">
        <v>850152</v>
      </c>
      <c r="AH2043">
        <v>1076584</v>
      </c>
      <c r="AI2043">
        <v>1076584</v>
      </c>
      <c r="AJ2043">
        <v>45687</v>
      </c>
      <c r="AK2043">
        <v>6002</v>
      </c>
      <c r="AL2043">
        <v>66949</v>
      </c>
      <c r="AM2043">
        <v>731514</v>
      </c>
      <c r="AN2043" t="s">
        <v>164</v>
      </c>
      <c r="AO2043">
        <v>10</v>
      </c>
      <c r="AP2043" t="s">
        <v>162</v>
      </c>
      <c r="AQ2043">
        <v>0.55000000000000004</v>
      </c>
      <c r="AR2043">
        <v>120</v>
      </c>
      <c r="AS2043">
        <v>0.24</v>
      </c>
      <c r="AT2043" t="s">
        <v>165</v>
      </c>
      <c r="AU2043">
        <v>120</v>
      </c>
      <c r="AV2043">
        <v>0.09</v>
      </c>
      <c r="AW2043">
        <v>0.22</v>
      </c>
      <c r="AX2043">
        <v>42.466892999999999</v>
      </c>
      <c r="AY2043">
        <v>-83.123733999999999</v>
      </c>
      <c r="AZ2043" t="s">
        <v>164</v>
      </c>
      <c r="BC2043" t="s">
        <v>164</v>
      </c>
      <c r="BD2043">
        <v>-9253291.7420000006</v>
      </c>
      <c r="BE2043" s="1" t="s">
        <v>10083</v>
      </c>
    </row>
    <row r="2044" spans="1:57" x14ac:dyDescent="0.25">
      <c r="A2044">
        <v>84214</v>
      </c>
      <c r="B2044">
        <v>19628</v>
      </c>
      <c r="C2044">
        <v>5</v>
      </c>
      <c r="D2044" t="s">
        <v>155</v>
      </c>
      <c r="E2044" t="s">
        <v>156</v>
      </c>
      <c r="F2044">
        <v>150243</v>
      </c>
      <c r="G2044" t="s">
        <v>10084</v>
      </c>
      <c r="H2044" t="s">
        <v>10085</v>
      </c>
      <c r="I2044" t="s">
        <v>10086</v>
      </c>
      <c r="J2044" t="s">
        <v>253</v>
      </c>
      <c r="K2044" t="s">
        <v>254</v>
      </c>
      <c r="L2044">
        <v>48503</v>
      </c>
      <c r="M2044">
        <v>0.49</v>
      </c>
      <c r="N2044" t="s">
        <v>162</v>
      </c>
      <c r="O2044" t="s">
        <v>162</v>
      </c>
      <c r="P2044" t="s">
        <v>10087</v>
      </c>
      <c r="Q2044">
        <v>7.0000000000000007E-2</v>
      </c>
      <c r="R2044" t="s">
        <v>162</v>
      </c>
      <c r="S2044" t="s">
        <v>164</v>
      </c>
      <c r="T2044" t="s">
        <v>164</v>
      </c>
      <c r="U2044" t="s">
        <v>162</v>
      </c>
      <c r="V2044">
        <v>3.9</v>
      </c>
      <c r="X2044" t="s">
        <v>162</v>
      </c>
      <c r="Y2044" t="s">
        <v>162</v>
      </c>
      <c r="Z2044" t="s">
        <v>162</v>
      </c>
      <c r="AA2044" t="s">
        <v>162</v>
      </c>
      <c r="AB2044">
        <v>5</v>
      </c>
      <c r="AC2044">
        <v>6.27</v>
      </c>
      <c r="AD2044">
        <v>6.73</v>
      </c>
      <c r="AE2044" t="s">
        <v>162</v>
      </c>
      <c r="AF2044" t="s">
        <v>162</v>
      </c>
      <c r="AG2044">
        <v>1045029</v>
      </c>
      <c r="AH2044">
        <v>2222649</v>
      </c>
      <c r="AI2044">
        <v>2222649</v>
      </c>
      <c r="AJ2044">
        <v>55070</v>
      </c>
      <c r="AK2044">
        <v>56608</v>
      </c>
      <c r="AL2044">
        <v>78718</v>
      </c>
      <c r="AM2044">
        <v>854633</v>
      </c>
      <c r="AN2044" t="s">
        <v>164</v>
      </c>
      <c r="AO2044">
        <v>9</v>
      </c>
      <c r="AP2044" t="s">
        <v>162</v>
      </c>
      <c r="AQ2044">
        <v>1.08</v>
      </c>
      <c r="AS2044">
        <v>1.68</v>
      </c>
      <c r="AT2044" t="s">
        <v>165</v>
      </c>
      <c r="AU2044">
        <v>138</v>
      </c>
      <c r="AV2044">
        <v>0.22</v>
      </c>
      <c r="AW2044">
        <v>0.46</v>
      </c>
      <c r="AX2044">
        <v>43.014552999999999</v>
      </c>
      <c r="AY2044">
        <v>-83.672076000000004</v>
      </c>
      <c r="AZ2044" t="s">
        <v>164</v>
      </c>
      <c r="BC2044" t="s">
        <v>164</v>
      </c>
      <c r="BD2044">
        <v>-9314332.8939999994</v>
      </c>
      <c r="BE2044" s="1" t="s">
        <v>10088</v>
      </c>
    </row>
    <row r="2045" spans="1:57" x14ac:dyDescent="0.25">
      <c r="A2045">
        <v>84261</v>
      </c>
      <c r="B2045">
        <v>20187</v>
      </c>
      <c r="C2045">
        <v>5</v>
      </c>
      <c r="D2045" t="s">
        <v>155</v>
      </c>
      <c r="E2045" t="s">
        <v>156</v>
      </c>
      <c r="F2045">
        <v>92921</v>
      </c>
      <c r="G2045" t="s">
        <v>10089</v>
      </c>
      <c r="H2045" t="s">
        <v>10090</v>
      </c>
      <c r="I2045" t="s">
        <v>10091</v>
      </c>
      <c r="J2045" t="s">
        <v>697</v>
      </c>
      <c r="K2045" t="s">
        <v>171</v>
      </c>
      <c r="L2045">
        <v>49454</v>
      </c>
      <c r="M2045">
        <v>0.5</v>
      </c>
      <c r="N2045" t="s">
        <v>162</v>
      </c>
      <c r="O2045" t="s">
        <v>162</v>
      </c>
      <c r="P2045" t="s">
        <v>10092</v>
      </c>
      <c r="Q2045">
        <v>7.0000000000000007E-2</v>
      </c>
      <c r="R2045" t="s">
        <v>162</v>
      </c>
      <c r="S2045" t="s">
        <v>164</v>
      </c>
      <c r="T2045" t="s">
        <v>164</v>
      </c>
      <c r="U2045" t="s">
        <v>162</v>
      </c>
      <c r="V2045">
        <v>3.87</v>
      </c>
      <c r="X2045" t="s">
        <v>162</v>
      </c>
      <c r="Y2045" t="s">
        <v>162</v>
      </c>
      <c r="Z2045" t="s">
        <v>164</v>
      </c>
      <c r="AA2045" t="s">
        <v>162</v>
      </c>
      <c r="AB2045">
        <v>5.38</v>
      </c>
      <c r="AC2045">
        <v>6.67</v>
      </c>
      <c r="AD2045">
        <v>7.09</v>
      </c>
      <c r="AE2045" t="s">
        <v>162</v>
      </c>
      <c r="AF2045" t="s">
        <v>162</v>
      </c>
      <c r="AG2045">
        <v>296490</v>
      </c>
      <c r="AH2045">
        <v>244185</v>
      </c>
      <c r="AI2045">
        <v>244185</v>
      </c>
      <c r="AJ2045">
        <v>85594</v>
      </c>
      <c r="AK2045">
        <v>115430</v>
      </c>
      <c r="AL2045">
        <v>13288</v>
      </c>
      <c r="AM2045">
        <v>82178</v>
      </c>
      <c r="AN2045" t="s">
        <v>164</v>
      </c>
      <c r="AO2045">
        <v>9</v>
      </c>
      <c r="AP2045" t="s">
        <v>162</v>
      </c>
      <c r="AQ2045">
        <v>0.72</v>
      </c>
      <c r="AS2045">
        <v>0.8</v>
      </c>
      <c r="AT2045" t="s">
        <v>165</v>
      </c>
      <c r="AU2045">
        <v>138</v>
      </c>
      <c r="AV2045">
        <v>0.01</v>
      </c>
      <c r="AW2045">
        <v>0.04</v>
      </c>
      <c r="AX2045">
        <v>43.954000000000001</v>
      </c>
      <c r="AY2045">
        <v>-86.278999999999996</v>
      </c>
      <c r="AZ2045" t="s">
        <v>164</v>
      </c>
      <c r="BA2045" t="s">
        <v>164</v>
      </c>
      <c r="BC2045" t="s">
        <v>164</v>
      </c>
      <c r="BD2045">
        <v>-9604534.3460000008</v>
      </c>
      <c r="BE2045" s="1" t="s">
        <v>10093</v>
      </c>
    </row>
    <row r="2046" spans="1:57" x14ac:dyDescent="0.25">
      <c r="A2046">
        <v>84279</v>
      </c>
      <c r="B2046">
        <v>20435</v>
      </c>
      <c r="C2046">
        <v>5</v>
      </c>
      <c r="D2046" t="s">
        <v>155</v>
      </c>
      <c r="E2046" t="s">
        <v>156</v>
      </c>
      <c r="F2046">
        <v>155636</v>
      </c>
      <c r="G2046" t="s">
        <v>10094</v>
      </c>
      <c r="H2046" t="s">
        <v>10095</v>
      </c>
      <c r="I2046" t="s">
        <v>10095</v>
      </c>
      <c r="J2046" t="s">
        <v>3789</v>
      </c>
      <c r="K2046" t="s">
        <v>828</v>
      </c>
      <c r="L2046">
        <v>49642</v>
      </c>
      <c r="M2046">
        <v>0.46</v>
      </c>
      <c r="N2046" t="s">
        <v>162</v>
      </c>
      <c r="O2046" t="s">
        <v>162</v>
      </c>
      <c r="P2046" t="s">
        <v>10096</v>
      </c>
      <c r="Q2046">
        <v>7.0000000000000007E-2</v>
      </c>
      <c r="R2046" t="s">
        <v>162</v>
      </c>
      <c r="S2046" t="s">
        <v>164</v>
      </c>
      <c r="T2046" t="s">
        <v>164</v>
      </c>
      <c r="U2046" t="s">
        <v>162</v>
      </c>
      <c r="V2046">
        <v>3.85</v>
      </c>
      <c r="X2046" t="s">
        <v>162</v>
      </c>
      <c r="Y2046" t="s">
        <v>162</v>
      </c>
      <c r="Z2046" t="s">
        <v>162</v>
      </c>
      <c r="AA2046" t="s">
        <v>162</v>
      </c>
      <c r="AB2046">
        <v>4.53</v>
      </c>
      <c r="AC2046">
        <v>5.84</v>
      </c>
      <c r="AD2046">
        <v>6.33</v>
      </c>
      <c r="AE2046" t="s">
        <v>162</v>
      </c>
      <c r="AF2046" t="s">
        <v>162</v>
      </c>
      <c r="AG2046">
        <v>693285</v>
      </c>
      <c r="AH2046">
        <v>461269</v>
      </c>
      <c r="AI2046">
        <v>461269</v>
      </c>
      <c r="AJ2046">
        <v>116669</v>
      </c>
      <c r="AK2046">
        <v>284231</v>
      </c>
      <c r="AL2046">
        <v>75475</v>
      </c>
      <c r="AM2046">
        <v>216911</v>
      </c>
      <c r="AN2046" t="s">
        <v>164</v>
      </c>
      <c r="AO2046">
        <v>9</v>
      </c>
      <c r="AP2046" t="s">
        <v>162</v>
      </c>
      <c r="AQ2046">
        <v>2.21</v>
      </c>
      <c r="AR2046">
        <v>69</v>
      </c>
      <c r="AS2046">
        <v>2.21</v>
      </c>
      <c r="AT2046" t="s">
        <v>165</v>
      </c>
      <c r="AU2046">
        <v>69</v>
      </c>
      <c r="AV2046">
        <v>0.28000000000000003</v>
      </c>
      <c r="AW2046">
        <v>2.92</v>
      </c>
      <c r="AX2046">
        <v>43.889170999999997</v>
      </c>
      <c r="AY2046">
        <v>-85.796076999999997</v>
      </c>
      <c r="AZ2046" t="s">
        <v>164</v>
      </c>
      <c r="BC2046" t="s">
        <v>164</v>
      </c>
      <c r="BD2046">
        <v>-9550775.6040000003</v>
      </c>
      <c r="BE2046">
        <v>5448307.1289999997</v>
      </c>
    </row>
    <row r="2047" spans="1:57" x14ac:dyDescent="0.25">
      <c r="A2047">
        <v>84307</v>
      </c>
      <c r="B2047">
        <v>20815</v>
      </c>
      <c r="C2047">
        <v>5</v>
      </c>
      <c r="D2047" t="s">
        <v>155</v>
      </c>
      <c r="E2047" t="s">
        <v>156</v>
      </c>
      <c r="F2047">
        <v>132021</v>
      </c>
      <c r="G2047" t="s">
        <v>10097</v>
      </c>
      <c r="H2047" t="s">
        <v>10098</v>
      </c>
      <c r="I2047" t="s">
        <v>10099</v>
      </c>
      <c r="J2047" t="s">
        <v>748</v>
      </c>
      <c r="K2047" t="s">
        <v>495</v>
      </c>
      <c r="L2047">
        <v>49022</v>
      </c>
      <c r="M2047">
        <v>0.46</v>
      </c>
      <c r="N2047" t="s">
        <v>162</v>
      </c>
      <c r="O2047" t="s">
        <v>162</v>
      </c>
      <c r="P2047" t="s">
        <v>10100</v>
      </c>
      <c r="Q2047">
        <v>7.0000000000000007E-2</v>
      </c>
      <c r="R2047" t="s">
        <v>162</v>
      </c>
      <c r="S2047" t="s">
        <v>164</v>
      </c>
      <c r="T2047" t="s">
        <v>164</v>
      </c>
      <c r="U2047" t="s">
        <v>162</v>
      </c>
      <c r="V2047">
        <v>4.01</v>
      </c>
      <c r="X2047" t="s">
        <v>162</v>
      </c>
      <c r="Y2047" t="s">
        <v>162</v>
      </c>
      <c r="Z2047" t="s">
        <v>162</v>
      </c>
      <c r="AA2047" t="s">
        <v>162</v>
      </c>
      <c r="AB2047">
        <v>6.14</v>
      </c>
      <c r="AC2047">
        <v>7.23</v>
      </c>
      <c r="AD2047">
        <v>7.58</v>
      </c>
      <c r="AE2047" t="s">
        <v>162</v>
      </c>
      <c r="AF2047" t="s">
        <v>162</v>
      </c>
      <c r="AG2047">
        <v>540896</v>
      </c>
      <c r="AH2047">
        <v>1446932</v>
      </c>
      <c r="AI2047">
        <v>1446932</v>
      </c>
      <c r="AJ2047">
        <v>63996</v>
      </c>
      <c r="AK2047">
        <v>71725</v>
      </c>
      <c r="AL2047">
        <v>151289</v>
      </c>
      <c r="AM2047">
        <v>253887</v>
      </c>
      <c r="AN2047" t="s">
        <v>164</v>
      </c>
      <c r="AO2047">
        <v>12</v>
      </c>
      <c r="AP2047" t="s">
        <v>162</v>
      </c>
      <c r="AQ2047">
        <v>0.46</v>
      </c>
      <c r="AS2047">
        <v>0.17</v>
      </c>
      <c r="AT2047" t="s">
        <v>165</v>
      </c>
      <c r="AV2047">
        <v>0.01</v>
      </c>
      <c r="AW2047">
        <v>0.16</v>
      </c>
      <c r="AX2047">
        <v>42.117083000000001</v>
      </c>
      <c r="AY2047">
        <v>-86.452054000000004</v>
      </c>
      <c r="AZ2047" t="s">
        <v>164</v>
      </c>
      <c r="BC2047" t="s">
        <v>164</v>
      </c>
      <c r="BD2047">
        <v>-9623798.6290000007</v>
      </c>
      <c r="BE2047" s="1" t="s">
        <v>10101</v>
      </c>
    </row>
    <row r="2048" spans="1:57" x14ac:dyDescent="0.25">
      <c r="A2048">
        <v>84332</v>
      </c>
      <c r="B2048">
        <v>21296</v>
      </c>
      <c r="C2048">
        <v>5</v>
      </c>
      <c r="D2048" t="s">
        <v>155</v>
      </c>
      <c r="E2048" t="s">
        <v>156</v>
      </c>
      <c r="F2048">
        <v>12608</v>
      </c>
      <c r="G2048" t="s">
        <v>10102</v>
      </c>
      <c r="H2048" t="s">
        <v>10103</v>
      </c>
      <c r="I2048" t="s">
        <v>10103</v>
      </c>
      <c r="J2048" t="s">
        <v>1155</v>
      </c>
      <c r="K2048" t="s">
        <v>1155</v>
      </c>
      <c r="L2048">
        <v>48602</v>
      </c>
      <c r="M2048">
        <v>0.5</v>
      </c>
      <c r="N2048" t="s">
        <v>162</v>
      </c>
      <c r="O2048" t="s">
        <v>162</v>
      </c>
      <c r="P2048" t="s">
        <v>10104</v>
      </c>
      <c r="Q2048">
        <v>7.0000000000000007E-2</v>
      </c>
      <c r="R2048" t="s">
        <v>162</v>
      </c>
      <c r="S2048" t="s">
        <v>164</v>
      </c>
      <c r="T2048" t="s">
        <v>164</v>
      </c>
      <c r="U2048" t="s">
        <v>162</v>
      </c>
      <c r="V2048">
        <v>3.92</v>
      </c>
      <c r="X2048" t="s">
        <v>162</v>
      </c>
      <c r="Y2048" t="s">
        <v>162</v>
      </c>
      <c r="Z2048" t="s">
        <v>164</v>
      </c>
      <c r="AA2048" t="s">
        <v>162</v>
      </c>
      <c r="AB2048">
        <v>5.09</v>
      </c>
      <c r="AC2048">
        <v>6.37</v>
      </c>
      <c r="AD2048">
        <v>6.81</v>
      </c>
      <c r="AE2048" t="s">
        <v>162</v>
      </c>
      <c r="AF2048" t="s">
        <v>162</v>
      </c>
      <c r="AG2048">
        <v>641521</v>
      </c>
      <c r="AH2048">
        <v>2216375</v>
      </c>
      <c r="AI2048">
        <v>2216375</v>
      </c>
      <c r="AJ2048">
        <v>60513</v>
      </c>
      <c r="AK2048">
        <v>112534</v>
      </c>
      <c r="AL2048">
        <v>38880</v>
      </c>
      <c r="AM2048">
        <v>429595</v>
      </c>
      <c r="AN2048" t="s">
        <v>164</v>
      </c>
      <c r="AO2048">
        <v>9</v>
      </c>
      <c r="AP2048" t="s">
        <v>162</v>
      </c>
      <c r="AQ2048">
        <v>0.83</v>
      </c>
      <c r="AR2048">
        <v>138</v>
      </c>
      <c r="AS2048">
        <v>0.8</v>
      </c>
      <c r="AT2048" t="s">
        <v>165</v>
      </c>
      <c r="AU2048">
        <v>138</v>
      </c>
      <c r="AV2048">
        <v>0.02</v>
      </c>
      <c r="AW2048">
        <v>7.0000000000000007E-2</v>
      </c>
      <c r="AX2048">
        <v>43.414707999999997</v>
      </c>
      <c r="AY2048">
        <v>-83.966908000000004</v>
      </c>
      <c r="AZ2048" t="s">
        <v>164</v>
      </c>
      <c r="BA2048" t="s">
        <v>164</v>
      </c>
      <c r="BC2048" t="s">
        <v>164</v>
      </c>
      <c r="BD2048">
        <v>-9347153.4419999998</v>
      </c>
      <c r="BE2048" s="1" t="s">
        <v>10105</v>
      </c>
    </row>
    <row r="2049" spans="1:57" x14ac:dyDescent="0.25">
      <c r="A2049">
        <v>84358</v>
      </c>
      <c r="B2049">
        <v>21531</v>
      </c>
      <c r="C2049">
        <v>5</v>
      </c>
      <c r="D2049" t="s">
        <v>155</v>
      </c>
      <c r="E2049" t="s">
        <v>156</v>
      </c>
      <c r="F2049">
        <v>13701</v>
      </c>
      <c r="G2049" t="s">
        <v>10106</v>
      </c>
      <c r="H2049" t="s">
        <v>10107</v>
      </c>
      <c r="I2049" t="s">
        <v>10108</v>
      </c>
      <c r="J2049" t="s">
        <v>1105</v>
      </c>
      <c r="K2049" t="s">
        <v>161</v>
      </c>
      <c r="L2049">
        <v>48126</v>
      </c>
      <c r="M2049">
        <v>0.5</v>
      </c>
      <c r="N2049" t="s">
        <v>162</v>
      </c>
      <c r="O2049" t="s">
        <v>162</v>
      </c>
      <c r="P2049" t="s">
        <v>10109</v>
      </c>
      <c r="Q2049">
        <v>7.0000000000000007E-2</v>
      </c>
      <c r="R2049" t="s">
        <v>162</v>
      </c>
      <c r="S2049" t="s">
        <v>164</v>
      </c>
      <c r="T2049" t="s">
        <v>164</v>
      </c>
      <c r="U2049" t="s">
        <v>162</v>
      </c>
      <c r="V2049">
        <v>3.98</v>
      </c>
      <c r="X2049" t="s">
        <v>162</v>
      </c>
      <c r="Y2049" t="s">
        <v>162</v>
      </c>
      <c r="Z2049" t="s">
        <v>162</v>
      </c>
      <c r="AA2049" t="s">
        <v>162</v>
      </c>
      <c r="AB2049">
        <v>4.7</v>
      </c>
      <c r="AC2049">
        <v>5.66</v>
      </c>
      <c r="AD2049">
        <v>6.02</v>
      </c>
      <c r="AE2049" t="s">
        <v>162</v>
      </c>
      <c r="AF2049" t="s">
        <v>162</v>
      </c>
      <c r="AG2049">
        <v>983042</v>
      </c>
      <c r="AH2049">
        <v>1131956</v>
      </c>
      <c r="AI2049">
        <v>1131956</v>
      </c>
      <c r="AJ2049">
        <v>48646</v>
      </c>
      <c r="AK2049">
        <v>10835</v>
      </c>
      <c r="AL2049">
        <v>77350</v>
      </c>
      <c r="AM2049">
        <v>846210</v>
      </c>
      <c r="AN2049" t="s">
        <v>164</v>
      </c>
      <c r="AO2049">
        <v>10</v>
      </c>
      <c r="AP2049" t="s">
        <v>162</v>
      </c>
      <c r="AQ2049">
        <v>0.69</v>
      </c>
      <c r="AR2049">
        <v>230</v>
      </c>
      <c r="AS2049">
        <v>0.03</v>
      </c>
      <c r="AT2049" t="s">
        <v>165</v>
      </c>
      <c r="AU2049">
        <v>230</v>
      </c>
      <c r="AV2049">
        <v>0.2</v>
      </c>
      <c r="AW2049">
        <v>0.02</v>
      </c>
      <c r="AX2049">
        <v>42.347177000000002</v>
      </c>
      <c r="AY2049">
        <v>-83.192379000000003</v>
      </c>
      <c r="AZ2049" t="s">
        <v>164</v>
      </c>
      <c r="BC2049" t="s">
        <v>164</v>
      </c>
      <c r="BD2049">
        <v>-9260933.2679999992</v>
      </c>
      <c r="BE2049" s="1" t="s">
        <v>10110</v>
      </c>
    </row>
    <row r="2050" spans="1:57" x14ac:dyDescent="0.25">
      <c r="A2050">
        <v>84376</v>
      </c>
      <c r="B2050">
        <v>21820</v>
      </c>
      <c r="C2050">
        <v>5</v>
      </c>
      <c r="D2050" t="s">
        <v>155</v>
      </c>
      <c r="E2050" t="s">
        <v>156</v>
      </c>
      <c r="F2050">
        <v>41641</v>
      </c>
      <c r="G2050" t="s">
        <v>10111</v>
      </c>
      <c r="H2050" t="s">
        <v>10112</v>
      </c>
      <c r="I2050" t="s">
        <v>10113</v>
      </c>
      <c r="J2050" t="s">
        <v>686</v>
      </c>
      <c r="K2050" t="s">
        <v>161</v>
      </c>
      <c r="L2050">
        <v>48226</v>
      </c>
      <c r="M2050">
        <v>0.5</v>
      </c>
      <c r="N2050" t="s">
        <v>162</v>
      </c>
      <c r="O2050" t="s">
        <v>162</v>
      </c>
      <c r="P2050" t="s">
        <v>10114</v>
      </c>
      <c r="Q2050">
        <v>7.0000000000000007E-2</v>
      </c>
      <c r="R2050" t="s">
        <v>162</v>
      </c>
      <c r="S2050" t="s">
        <v>164</v>
      </c>
      <c r="T2050" t="s">
        <v>164</v>
      </c>
      <c r="U2050" t="s">
        <v>162</v>
      </c>
      <c r="V2050">
        <v>3.97</v>
      </c>
      <c r="X2050" t="s">
        <v>162</v>
      </c>
      <c r="Y2050" t="s">
        <v>162</v>
      </c>
      <c r="Z2050" t="s">
        <v>162</v>
      </c>
      <c r="AA2050" t="s">
        <v>162</v>
      </c>
      <c r="AB2050">
        <v>4.78</v>
      </c>
      <c r="AC2050">
        <v>5.77</v>
      </c>
      <c r="AD2050">
        <v>6.13</v>
      </c>
      <c r="AE2050" t="s">
        <v>162</v>
      </c>
      <c r="AF2050" t="s">
        <v>162</v>
      </c>
      <c r="AG2050">
        <v>904243</v>
      </c>
      <c r="AH2050">
        <v>815568</v>
      </c>
      <c r="AI2050">
        <v>815568</v>
      </c>
      <c r="AJ2050">
        <v>45089</v>
      </c>
      <c r="AK2050">
        <v>10479</v>
      </c>
      <c r="AL2050">
        <v>72883</v>
      </c>
      <c r="AM2050">
        <v>775792</v>
      </c>
      <c r="AN2050" t="s">
        <v>164</v>
      </c>
      <c r="AO2050">
        <v>10</v>
      </c>
      <c r="AP2050" t="s">
        <v>162</v>
      </c>
      <c r="AQ2050">
        <v>1.22</v>
      </c>
      <c r="AS2050">
        <v>2.5099999999999998</v>
      </c>
      <c r="AT2050" t="s">
        <v>165</v>
      </c>
      <c r="AV2050">
        <v>0.06</v>
      </c>
      <c r="AW2050">
        <v>0.5</v>
      </c>
      <c r="AX2050">
        <v>42.330629999999999</v>
      </c>
      <c r="AY2050">
        <v>-83.063670000000002</v>
      </c>
      <c r="AZ2050" t="s">
        <v>164</v>
      </c>
      <c r="BC2050" t="s">
        <v>164</v>
      </c>
      <c r="BD2050">
        <v>-9246605.4480000008</v>
      </c>
      <c r="BE2050" s="1" t="s">
        <v>10115</v>
      </c>
    </row>
    <row r="2051" spans="1:57" x14ac:dyDescent="0.25">
      <c r="A2051">
        <v>84398</v>
      </c>
      <c r="B2051">
        <v>22106</v>
      </c>
      <c r="C2051">
        <v>5</v>
      </c>
      <c r="D2051" t="s">
        <v>155</v>
      </c>
      <c r="E2051" t="s">
        <v>156</v>
      </c>
      <c r="F2051">
        <v>105382</v>
      </c>
      <c r="G2051" t="s">
        <v>10116</v>
      </c>
      <c r="H2051" t="s">
        <v>10117</v>
      </c>
      <c r="I2051" t="s">
        <v>10118</v>
      </c>
      <c r="J2051" t="s">
        <v>370</v>
      </c>
      <c r="K2051" t="s">
        <v>272</v>
      </c>
      <c r="L2051">
        <v>49684</v>
      </c>
      <c r="M2051">
        <v>0.45</v>
      </c>
      <c r="N2051" t="s">
        <v>162</v>
      </c>
      <c r="O2051" t="s">
        <v>162</v>
      </c>
      <c r="P2051" t="s">
        <v>10119</v>
      </c>
      <c r="Q2051">
        <v>7.0000000000000007E-2</v>
      </c>
      <c r="R2051" t="s">
        <v>162</v>
      </c>
      <c r="S2051" t="s">
        <v>164</v>
      </c>
      <c r="T2051" t="s">
        <v>164</v>
      </c>
      <c r="U2051" t="s">
        <v>162</v>
      </c>
      <c r="V2051">
        <v>3.78</v>
      </c>
      <c r="X2051" t="s">
        <v>162</v>
      </c>
      <c r="Y2051" t="s">
        <v>162</v>
      </c>
      <c r="Z2051" t="s">
        <v>162</v>
      </c>
      <c r="AA2051" t="s">
        <v>162</v>
      </c>
      <c r="AB2051">
        <v>4.8600000000000003</v>
      </c>
      <c r="AC2051">
        <v>6.07</v>
      </c>
      <c r="AD2051">
        <v>6.5</v>
      </c>
      <c r="AE2051" t="s">
        <v>162</v>
      </c>
      <c r="AF2051" t="s">
        <v>162</v>
      </c>
      <c r="AG2051">
        <v>542383</v>
      </c>
      <c r="AH2051">
        <v>68444</v>
      </c>
      <c r="AI2051">
        <v>68444</v>
      </c>
      <c r="AJ2051">
        <v>129884</v>
      </c>
      <c r="AK2051">
        <v>330839</v>
      </c>
      <c r="AL2051">
        <v>17781</v>
      </c>
      <c r="AM2051">
        <v>63878</v>
      </c>
      <c r="AN2051" t="s">
        <v>164</v>
      </c>
      <c r="AO2051">
        <v>9</v>
      </c>
      <c r="AP2051" t="s">
        <v>162</v>
      </c>
      <c r="AQ2051">
        <v>0.05</v>
      </c>
      <c r="AS2051">
        <v>0.04</v>
      </c>
      <c r="AT2051" t="s">
        <v>165</v>
      </c>
      <c r="AV2051">
        <v>7.0000000000000007E-2</v>
      </c>
      <c r="AW2051">
        <v>0.04</v>
      </c>
      <c r="AX2051">
        <v>44.754849999999998</v>
      </c>
      <c r="AY2051">
        <v>-85.596969999999999</v>
      </c>
      <c r="AZ2051" t="s">
        <v>164</v>
      </c>
      <c r="BC2051" t="s">
        <v>164</v>
      </c>
      <c r="BD2051">
        <v>-9528611.1140000001</v>
      </c>
      <c r="BE2051" s="1" t="s">
        <v>10120</v>
      </c>
    </row>
    <row r="2052" spans="1:57" x14ac:dyDescent="0.25">
      <c r="A2052">
        <v>84412</v>
      </c>
      <c r="B2052">
        <v>22340</v>
      </c>
      <c r="C2052">
        <v>5</v>
      </c>
      <c r="D2052" t="s">
        <v>155</v>
      </c>
      <c r="E2052" t="s">
        <v>156</v>
      </c>
      <c r="F2052">
        <v>111063</v>
      </c>
      <c r="G2052" t="s">
        <v>10121</v>
      </c>
      <c r="H2052" t="s">
        <v>10122</v>
      </c>
      <c r="I2052" t="s">
        <v>10122</v>
      </c>
      <c r="J2052" t="s">
        <v>357</v>
      </c>
      <c r="K2052" t="s">
        <v>358</v>
      </c>
      <c r="L2052">
        <v>48813</v>
      </c>
      <c r="M2052">
        <v>0.5</v>
      </c>
      <c r="N2052" t="s">
        <v>162</v>
      </c>
      <c r="O2052" t="s">
        <v>162</v>
      </c>
      <c r="P2052" t="s">
        <v>10123</v>
      </c>
      <c r="Q2052">
        <v>7.0000000000000007E-2</v>
      </c>
      <c r="R2052" t="s">
        <v>162</v>
      </c>
      <c r="S2052" t="s">
        <v>164</v>
      </c>
      <c r="T2052" t="s">
        <v>164</v>
      </c>
      <c r="U2052" t="s">
        <v>162</v>
      </c>
      <c r="V2052">
        <v>3.91</v>
      </c>
      <c r="X2052" t="s">
        <v>162</v>
      </c>
      <c r="Y2052" t="s">
        <v>162</v>
      </c>
      <c r="Z2052" t="s">
        <v>164</v>
      </c>
      <c r="AA2052" t="s">
        <v>162</v>
      </c>
      <c r="AB2052">
        <v>5.48</v>
      </c>
      <c r="AC2052">
        <v>6.76</v>
      </c>
      <c r="AD2052">
        <v>7.18</v>
      </c>
      <c r="AE2052" t="s">
        <v>162</v>
      </c>
      <c r="AF2052" t="s">
        <v>162</v>
      </c>
      <c r="AG2052">
        <v>769108</v>
      </c>
      <c r="AH2052">
        <v>2433703</v>
      </c>
      <c r="AI2052">
        <v>2433703</v>
      </c>
      <c r="AJ2052">
        <v>74478</v>
      </c>
      <c r="AK2052">
        <v>128667</v>
      </c>
      <c r="AL2052">
        <v>88195</v>
      </c>
      <c r="AM2052">
        <v>477768</v>
      </c>
      <c r="AN2052" t="s">
        <v>164</v>
      </c>
      <c r="AO2052">
        <v>10</v>
      </c>
      <c r="AP2052" t="s">
        <v>162</v>
      </c>
      <c r="AQ2052">
        <v>0.73</v>
      </c>
      <c r="AS2052">
        <v>0.35</v>
      </c>
      <c r="AT2052" t="s">
        <v>165</v>
      </c>
      <c r="AU2052">
        <v>138</v>
      </c>
      <c r="AV2052">
        <v>0</v>
      </c>
      <c r="AW2052">
        <v>0.64</v>
      </c>
      <c r="AX2052">
        <v>42.553147000000003</v>
      </c>
      <c r="AY2052">
        <v>-84.829571000000001</v>
      </c>
      <c r="AZ2052" t="s">
        <v>164</v>
      </c>
      <c r="BA2052" t="s">
        <v>164</v>
      </c>
      <c r="BC2052" t="s">
        <v>164</v>
      </c>
      <c r="BD2052">
        <v>-9443184.648</v>
      </c>
      <c r="BE2052" s="1" t="s">
        <v>10124</v>
      </c>
    </row>
    <row r="2053" spans="1:57" x14ac:dyDescent="0.25">
      <c r="A2053">
        <v>84430</v>
      </c>
      <c r="B2053">
        <v>22510</v>
      </c>
      <c r="C2053">
        <v>5</v>
      </c>
      <c r="D2053" t="s">
        <v>155</v>
      </c>
      <c r="E2053" t="s">
        <v>156</v>
      </c>
      <c r="F2053">
        <v>137461</v>
      </c>
      <c r="G2053" t="s">
        <v>10125</v>
      </c>
      <c r="H2053" t="s">
        <v>10126</v>
      </c>
      <c r="I2053" t="s">
        <v>10127</v>
      </c>
      <c r="J2053" t="s">
        <v>10128</v>
      </c>
      <c r="K2053" t="s">
        <v>261</v>
      </c>
      <c r="L2053">
        <v>49791</v>
      </c>
      <c r="M2053">
        <v>0.5</v>
      </c>
      <c r="N2053" t="s">
        <v>162</v>
      </c>
      <c r="O2053" t="s">
        <v>162</v>
      </c>
      <c r="P2053" t="s">
        <v>10129</v>
      </c>
      <c r="Q2053">
        <v>7.0000000000000007E-2</v>
      </c>
      <c r="R2053" t="s">
        <v>162</v>
      </c>
      <c r="S2053" t="s">
        <v>164</v>
      </c>
      <c r="T2053" t="s">
        <v>164</v>
      </c>
      <c r="U2053" t="s">
        <v>162</v>
      </c>
      <c r="V2053">
        <v>3.74</v>
      </c>
      <c r="X2053" t="s">
        <v>162</v>
      </c>
      <c r="Y2053" t="s">
        <v>162</v>
      </c>
      <c r="Z2053" t="s">
        <v>162</v>
      </c>
      <c r="AA2053" t="s">
        <v>162</v>
      </c>
      <c r="AB2053">
        <v>4.92</v>
      </c>
      <c r="AC2053">
        <v>6.1</v>
      </c>
      <c r="AD2053">
        <v>6.52</v>
      </c>
      <c r="AE2053" t="s">
        <v>162</v>
      </c>
      <c r="AF2053" t="s">
        <v>162</v>
      </c>
      <c r="AG2053">
        <v>536710</v>
      </c>
      <c r="AH2053">
        <v>38871</v>
      </c>
      <c r="AI2053">
        <v>38871</v>
      </c>
      <c r="AJ2053">
        <v>144499</v>
      </c>
      <c r="AK2053">
        <v>331559</v>
      </c>
      <c r="AL2053">
        <v>18679</v>
      </c>
      <c r="AM2053">
        <v>41972</v>
      </c>
      <c r="AN2053" t="s">
        <v>164</v>
      </c>
      <c r="AO2053">
        <v>8</v>
      </c>
      <c r="AP2053" t="s">
        <v>162</v>
      </c>
      <c r="AQ2053">
        <v>4.3499999999999996</v>
      </c>
      <c r="AS2053">
        <v>0.91</v>
      </c>
      <c r="AT2053" t="s">
        <v>165</v>
      </c>
      <c r="AU2053">
        <v>138</v>
      </c>
      <c r="AV2053">
        <v>0.01</v>
      </c>
      <c r="AW2053">
        <v>6.82</v>
      </c>
      <c r="AX2053">
        <v>45.483628000000003</v>
      </c>
      <c r="AY2053">
        <v>-84.593402999999995</v>
      </c>
      <c r="AZ2053" t="s">
        <v>164</v>
      </c>
      <c r="BC2053" t="s">
        <v>164</v>
      </c>
      <c r="BD2053">
        <v>-9416894.5460000001</v>
      </c>
      <c r="BE2053" s="1" t="s">
        <v>10130</v>
      </c>
    </row>
    <row r="2054" spans="1:57" x14ac:dyDescent="0.25">
      <c r="A2054">
        <v>84451</v>
      </c>
      <c r="B2054">
        <v>22695</v>
      </c>
      <c r="C2054">
        <v>5</v>
      </c>
      <c r="D2054" t="s">
        <v>155</v>
      </c>
      <c r="E2054" t="s">
        <v>156</v>
      </c>
      <c r="F2054">
        <v>175224</v>
      </c>
      <c r="G2054" t="s">
        <v>10131</v>
      </c>
      <c r="H2054" t="s">
        <v>10132</v>
      </c>
      <c r="I2054" t="s">
        <v>10133</v>
      </c>
      <c r="J2054" t="s">
        <v>2499</v>
      </c>
      <c r="K2054" t="s">
        <v>1177</v>
      </c>
      <c r="L2054">
        <v>49677</v>
      </c>
      <c r="M2054">
        <v>0.5</v>
      </c>
      <c r="N2054" t="s">
        <v>162</v>
      </c>
      <c r="O2054" t="s">
        <v>162</v>
      </c>
      <c r="P2054" t="s">
        <v>10134</v>
      </c>
      <c r="Q2054">
        <v>7.0000000000000007E-2</v>
      </c>
      <c r="R2054" t="s">
        <v>162</v>
      </c>
      <c r="S2054" t="s">
        <v>164</v>
      </c>
      <c r="T2054" t="s">
        <v>164</v>
      </c>
      <c r="U2054" t="s">
        <v>162</v>
      </c>
      <c r="V2054">
        <v>3.84</v>
      </c>
      <c r="X2054" t="s">
        <v>162</v>
      </c>
      <c r="Y2054" t="s">
        <v>162</v>
      </c>
      <c r="Z2054" t="s">
        <v>164</v>
      </c>
      <c r="AA2054" t="s">
        <v>162</v>
      </c>
      <c r="AB2054">
        <v>5.28</v>
      </c>
      <c r="AC2054">
        <v>6.55</v>
      </c>
      <c r="AD2054">
        <v>7</v>
      </c>
      <c r="AE2054" t="s">
        <v>162</v>
      </c>
      <c r="AF2054" t="s">
        <v>162</v>
      </c>
      <c r="AG2054">
        <v>760590</v>
      </c>
      <c r="AH2054">
        <v>726600</v>
      </c>
      <c r="AI2054">
        <v>726600</v>
      </c>
      <c r="AJ2054">
        <v>134850</v>
      </c>
      <c r="AK2054">
        <v>306019</v>
      </c>
      <c r="AL2054">
        <v>78511</v>
      </c>
      <c r="AM2054">
        <v>241211</v>
      </c>
      <c r="AN2054" t="s">
        <v>164</v>
      </c>
      <c r="AO2054">
        <v>9</v>
      </c>
      <c r="AP2054" t="s">
        <v>162</v>
      </c>
      <c r="AQ2054">
        <v>3.76</v>
      </c>
      <c r="AS2054">
        <v>1.99</v>
      </c>
      <c r="AT2054" t="s">
        <v>165</v>
      </c>
      <c r="AU2054">
        <v>69</v>
      </c>
      <c r="AV2054">
        <v>0</v>
      </c>
      <c r="AW2054">
        <v>10.02</v>
      </c>
      <c r="AX2054">
        <v>43.869546999999997</v>
      </c>
      <c r="AY2054">
        <v>-85.509932000000006</v>
      </c>
      <c r="AZ2054" t="s">
        <v>164</v>
      </c>
      <c r="BA2054" t="s">
        <v>164</v>
      </c>
      <c r="BC2054" t="s">
        <v>164</v>
      </c>
      <c r="BD2054">
        <v>-9518922.0879999995</v>
      </c>
      <c r="BE2054" s="1" t="s">
        <v>10135</v>
      </c>
    </row>
    <row r="2055" spans="1:57" x14ac:dyDescent="0.25">
      <c r="A2055">
        <v>84476</v>
      </c>
      <c r="B2055">
        <v>23048</v>
      </c>
      <c r="C2055">
        <v>5</v>
      </c>
      <c r="D2055" t="s">
        <v>155</v>
      </c>
      <c r="E2055" t="s">
        <v>156</v>
      </c>
      <c r="F2055">
        <v>150244</v>
      </c>
      <c r="G2055" t="s">
        <v>10136</v>
      </c>
      <c r="H2055" t="s">
        <v>10137</v>
      </c>
      <c r="I2055" t="s">
        <v>10138</v>
      </c>
      <c r="J2055" t="s">
        <v>253</v>
      </c>
      <c r="K2055" t="s">
        <v>254</v>
      </c>
      <c r="L2055">
        <v>48503</v>
      </c>
      <c r="M2055">
        <v>0.49</v>
      </c>
      <c r="N2055" t="s">
        <v>162</v>
      </c>
      <c r="O2055" t="s">
        <v>162</v>
      </c>
      <c r="P2055" t="s">
        <v>10139</v>
      </c>
      <c r="Q2055">
        <v>7.0000000000000007E-2</v>
      </c>
      <c r="R2055" t="s">
        <v>162</v>
      </c>
      <c r="S2055" t="s">
        <v>164</v>
      </c>
      <c r="T2055" t="s">
        <v>164</v>
      </c>
      <c r="U2055" t="s">
        <v>162</v>
      </c>
      <c r="V2055">
        <v>3.92</v>
      </c>
      <c r="X2055" t="s">
        <v>162</v>
      </c>
      <c r="Y2055" t="s">
        <v>162</v>
      </c>
      <c r="Z2055" t="s">
        <v>162</v>
      </c>
      <c r="AA2055" t="s">
        <v>162</v>
      </c>
      <c r="AB2055">
        <v>5.13</v>
      </c>
      <c r="AC2055">
        <v>6.35</v>
      </c>
      <c r="AD2055">
        <v>6.8</v>
      </c>
      <c r="AE2055" t="s">
        <v>162</v>
      </c>
      <c r="AF2055" t="s">
        <v>162</v>
      </c>
      <c r="AG2055">
        <v>1045029</v>
      </c>
      <c r="AH2055">
        <v>2222649</v>
      </c>
      <c r="AI2055">
        <v>2222649</v>
      </c>
      <c r="AJ2055">
        <v>55070</v>
      </c>
      <c r="AK2055">
        <v>56608</v>
      </c>
      <c r="AL2055">
        <v>78718</v>
      </c>
      <c r="AM2055">
        <v>854633</v>
      </c>
      <c r="AN2055" t="s">
        <v>164</v>
      </c>
      <c r="AO2055">
        <v>9</v>
      </c>
      <c r="AP2055" t="s">
        <v>162</v>
      </c>
      <c r="AQ2055">
        <v>0.31</v>
      </c>
      <c r="AS2055">
        <v>1.63</v>
      </c>
      <c r="AT2055" t="s">
        <v>165</v>
      </c>
      <c r="AU2055">
        <v>138</v>
      </c>
      <c r="AV2055">
        <v>0</v>
      </c>
      <c r="AW2055">
        <v>1.1100000000000001</v>
      </c>
      <c r="AX2055">
        <v>43.002516999999997</v>
      </c>
      <c r="AY2055">
        <v>-83.728523999999993</v>
      </c>
      <c r="AZ2055" t="s">
        <v>164</v>
      </c>
      <c r="BC2055" t="s">
        <v>164</v>
      </c>
      <c r="BD2055">
        <v>-9320616.6569999997</v>
      </c>
      <c r="BE2055" s="1" t="s">
        <v>10140</v>
      </c>
    </row>
    <row r="2056" spans="1:57" x14ac:dyDescent="0.25">
      <c r="A2056">
        <v>84479</v>
      </c>
      <c r="B2056">
        <v>23089</v>
      </c>
      <c r="C2056">
        <v>5</v>
      </c>
      <c r="D2056" t="s">
        <v>155</v>
      </c>
      <c r="E2056" t="s">
        <v>156</v>
      </c>
      <c r="F2056">
        <v>123790</v>
      </c>
      <c r="G2056" t="s">
        <v>10141</v>
      </c>
      <c r="H2056" t="s">
        <v>10142</v>
      </c>
      <c r="I2056" t="s">
        <v>10143</v>
      </c>
      <c r="J2056" t="s">
        <v>416</v>
      </c>
      <c r="K2056" t="s">
        <v>416</v>
      </c>
      <c r="L2056">
        <v>49908</v>
      </c>
      <c r="M2056">
        <v>0.5</v>
      </c>
      <c r="N2056" t="s">
        <v>162</v>
      </c>
      <c r="O2056" t="s">
        <v>162</v>
      </c>
      <c r="P2056" t="s">
        <v>10144</v>
      </c>
      <c r="Q2056">
        <v>7.0000000000000007E-2</v>
      </c>
      <c r="R2056" t="s">
        <v>162</v>
      </c>
      <c r="S2056" t="s">
        <v>164</v>
      </c>
      <c r="T2056" t="s">
        <v>164</v>
      </c>
      <c r="U2056" t="s">
        <v>162</v>
      </c>
      <c r="V2056">
        <v>3.73</v>
      </c>
      <c r="X2056" t="s">
        <v>162</v>
      </c>
      <c r="Y2056" t="s">
        <v>162</v>
      </c>
      <c r="Z2056" t="s">
        <v>164</v>
      </c>
      <c r="AA2056" t="s">
        <v>162</v>
      </c>
      <c r="AB2056">
        <v>5.17</v>
      </c>
      <c r="AC2056">
        <v>6.32</v>
      </c>
      <c r="AD2056">
        <v>6.71</v>
      </c>
      <c r="AE2056" t="s">
        <v>162</v>
      </c>
      <c r="AF2056" t="s">
        <v>162</v>
      </c>
      <c r="AG2056">
        <v>803925</v>
      </c>
      <c r="AH2056">
        <v>2288</v>
      </c>
      <c r="AI2056">
        <v>2288</v>
      </c>
      <c r="AJ2056">
        <v>274936</v>
      </c>
      <c r="AK2056">
        <v>489354</v>
      </c>
      <c r="AL2056">
        <v>13730</v>
      </c>
      <c r="AM2056">
        <v>25906</v>
      </c>
      <c r="AN2056" t="s">
        <v>164</v>
      </c>
      <c r="AO2056">
        <v>7</v>
      </c>
      <c r="AP2056" t="s">
        <v>162</v>
      </c>
      <c r="AQ2056">
        <v>4.24</v>
      </c>
      <c r="AR2056">
        <v>69</v>
      </c>
      <c r="AS2056">
        <v>3.69</v>
      </c>
      <c r="AT2056" t="s">
        <v>165</v>
      </c>
      <c r="AU2056">
        <v>69</v>
      </c>
      <c r="AV2056">
        <v>1.92</v>
      </c>
      <c r="AW2056">
        <v>1.84</v>
      </c>
      <c r="AX2056">
        <v>46.811819999999997</v>
      </c>
      <c r="AY2056">
        <v>-88.51943</v>
      </c>
      <c r="AZ2056" t="s">
        <v>164</v>
      </c>
      <c r="BA2056" t="s">
        <v>164</v>
      </c>
      <c r="BC2056" t="s">
        <v>164</v>
      </c>
      <c r="BD2056">
        <v>-9853937.8729999997</v>
      </c>
      <c r="BE2056" s="1" t="s">
        <v>10145</v>
      </c>
    </row>
    <row r="2057" spans="1:57" x14ac:dyDescent="0.25">
      <c r="A2057">
        <v>84490</v>
      </c>
      <c r="B2057">
        <v>23293</v>
      </c>
      <c r="C2057">
        <v>5</v>
      </c>
      <c r="D2057" t="s">
        <v>155</v>
      </c>
      <c r="E2057" t="s">
        <v>156</v>
      </c>
      <c r="F2057">
        <v>13754</v>
      </c>
      <c r="G2057" t="s">
        <v>10146</v>
      </c>
      <c r="H2057" t="s">
        <v>10147</v>
      </c>
      <c r="I2057" t="s">
        <v>10148</v>
      </c>
      <c r="J2057" t="s">
        <v>549</v>
      </c>
      <c r="K2057" t="s">
        <v>549</v>
      </c>
      <c r="L2057" t="s">
        <v>162</v>
      </c>
      <c r="M2057">
        <v>0.5</v>
      </c>
      <c r="N2057" t="s">
        <v>162</v>
      </c>
      <c r="O2057" t="s">
        <v>162</v>
      </c>
      <c r="P2057" t="s">
        <v>10149</v>
      </c>
      <c r="Q2057">
        <v>7.0000000000000007E-2</v>
      </c>
      <c r="R2057" t="s">
        <v>162</v>
      </c>
      <c r="S2057" t="s">
        <v>164</v>
      </c>
      <c r="T2057" t="s">
        <v>164</v>
      </c>
      <c r="U2057" t="s">
        <v>162</v>
      </c>
      <c r="V2057">
        <v>3.94</v>
      </c>
      <c r="X2057" t="s">
        <v>162</v>
      </c>
      <c r="Y2057" t="s">
        <v>162</v>
      </c>
      <c r="Z2057" t="s">
        <v>162</v>
      </c>
      <c r="AA2057" t="s">
        <v>162</v>
      </c>
      <c r="AB2057">
        <v>4.8099999999999996</v>
      </c>
      <c r="AC2057">
        <v>6.05</v>
      </c>
      <c r="AD2057">
        <v>6.52</v>
      </c>
      <c r="AE2057" t="s">
        <v>162</v>
      </c>
      <c r="AF2057" t="s">
        <v>162</v>
      </c>
      <c r="AG2057">
        <v>847575</v>
      </c>
      <c r="AH2057">
        <v>2048239</v>
      </c>
      <c r="AI2057">
        <v>2048239</v>
      </c>
      <c r="AJ2057">
        <v>84401</v>
      </c>
      <c r="AK2057">
        <v>141930</v>
      </c>
      <c r="AL2057">
        <v>196757</v>
      </c>
      <c r="AM2057">
        <v>424488</v>
      </c>
      <c r="AN2057" t="s">
        <v>164</v>
      </c>
      <c r="AO2057">
        <v>11</v>
      </c>
      <c r="AP2057" t="s">
        <v>162</v>
      </c>
      <c r="AQ2057">
        <v>0.91</v>
      </c>
      <c r="AS2057">
        <v>0.87</v>
      </c>
      <c r="AT2057" t="s">
        <v>165</v>
      </c>
      <c r="AV2057">
        <v>0.04</v>
      </c>
      <c r="AW2057">
        <v>0.15</v>
      </c>
      <c r="AX2057">
        <v>42.283737000000002</v>
      </c>
      <c r="AY2057">
        <v>-85.561186000000006</v>
      </c>
      <c r="AZ2057" t="s">
        <v>164</v>
      </c>
      <c r="BC2057" t="s">
        <v>164</v>
      </c>
      <c r="BD2057">
        <v>-9524627.6569999997</v>
      </c>
      <c r="BE2057" s="1" t="s">
        <v>10150</v>
      </c>
    </row>
    <row r="2058" spans="1:57" x14ac:dyDescent="0.25">
      <c r="A2058">
        <v>84514</v>
      </c>
      <c r="B2058">
        <v>23611</v>
      </c>
      <c r="C2058">
        <v>5</v>
      </c>
      <c r="D2058" t="s">
        <v>155</v>
      </c>
      <c r="E2058" t="s">
        <v>156</v>
      </c>
      <c r="F2058">
        <v>94234</v>
      </c>
      <c r="G2058" t="s">
        <v>10151</v>
      </c>
      <c r="H2058" t="s">
        <v>10152</v>
      </c>
      <c r="I2058" t="s">
        <v>10153</v>
      </c>
      <c r="J2058" t="s">
        <v>2499</v>
      </c>
      <c r="K2058" t="s">
        <v>1177</v>
      </c>
      <c r="L2058">
        <v>49677</v>
      </c>
      <c r="M2058">
        <v>0.5</v>
      </c>
      <c r="N2058" t="s">
        <v>162</v>
      </c>
      <c r="O2058" t="s">
        <v>162</v>
      </c>
      <c r="P2058" t="s">
        <v>10154</v>
      </c>
      <c r="Q2058">
        <v>7.0000000000000007E-2</v>
      </c>
      <c r="R2058" t="s">
        <v>162</v>
      </c>
      <c r="S2058" t="s">
        <v>164</v>
      </c>
      <c r="T2058" t="s">
        <v>164</v>
      </c>
      <c r="U2058" t="s">
        <v>162</v>
      </c>
      <c r="V2058">
        <v>3.84</v>
      </c>
      <c r="X2058" t="s">
        <v>162</v>
      </c>
      <c r="Y2058" t="s">
        <v>162</v>
      </c>
      <c r="Z2058" t="s">
        <v>164</v>
      </c>
      <c r="AA2058" t="s">
        <v>162</v>
      </c>
      <c r="AB2058">
        <v>5.28</v>
      </c>
      <c r="AC2058">
        <v>6.55</v>
      </c>
      <c r="AD2058">
        <v>7</v>
      </c>
      <c r="AE2058" t="s">
        <v>162</v>
      </c>
      <c r="AF2058" t="s">
        <v>162</v>
      </c>
      <c r="AG2058">
        <v>760590</v>
      </c>
      <c r="AH2058">
        <v>726600</v>
      </c>
      <c r="AI2058">
        <v>726600</v>
      </c>
      <c r="AJ2058">
        <v>134850</v>
      </c>
      <c r="AK2058">
        <v>306019</v>
      </c>
      <c r="AL2058">
        <v>78511</v>
      </c>
      <c r="AM2058">
        <v>241211</v>
      </c>
      <c r="AN2058" t="s">
        <v>164</v>
      </c>
      <c r="AO2058">
        <v>9</v>
      </c>
      <c r="AP2058" t="s">
        <v>162</v>
      </c>
      <c r="AQ2058">
        <v>4.05</v>
      </c>
      <c r="AS2058">
        <v>2.25</v>
      </c>
      <c r="AT2058" t="s">
        <v>165</v>
      </c>
      <c r="AU2058">
        <v>69</v>
      </c>
      <c r="AV2058">
        <v>0</v>
      </c>
      <c r="AW2058">
        <v>10.029999999999999</v>
      </c>
      <c r="AX2058">
        <v>43.873716999999999</v>
      </c>
      <c r="AY2058">
        <v>-85.510026999999994</v>
      </c>
      <c r="AZ2058" t="s">
        <v>164</v>
      </c>
      <c r="BA2058" t="s">
        <v>164</v>
      </c>
      <c r="BC2058" t="s">
        <v>164</v>
      </c>
      <c r="BD2058">
        <v>-9518932.6630000006</v>
      </c>
      <c r="BE2058" s="1" t="s">
        <v>10155</v>
      </c>
    </row>
    <row r="2059" spans="1:57" x14ac:dyDescent="0.25">
      <c r="A2059">
        <v>84530</v>
      </c>
      <c r="B2059">
        <v>23783</v>
      </c>
      <c r="C2059">
        <v>5</v>
      </c>
      <c r="D2059" t="s">
        <v>155</v>
      </c>
      <c r="E2059" t="s">
        <v>156</v>
      </c>
      <c r="F2059">
        <v>116048</v>
      </c>
      <c r="G2059" t="s">
        <v>10156</v>
      </c>
      <c r="H2059" t="s">
        <v>10157</v>
      </c>
      <c r="I2059" t="s">
        <v>10158</v>
      </c>
      <c r="J2059" t="s">
        <v>1155</v>
      </c>
      <c r="K2059" t="s">
        <v>1155</v>
      </c>
      <c r="L2059">
        <v>48607</v>
      </c>
      <c r="M2059">
        <v>0.47</v>
      </c>
      <c r="N2059" t="s">
        <v>162</v>
      </c>
      <c r="O2059" t="s">
        <v>162</v>
      </c>
      <c r="P2059" t="s">
        <v>10159</v>
      </c>
      <c r="Q2059">
        <v>7.0000000000000007E-2</v>
      </c>
      <c r="R2059" t="s">
        <v>162</v>
      </c>
      <c r="S2059" t="s">
        <v>164</v>
      </c>
      <c r="T2059" t="s">
        <v>164</v>
      </c>
      <c r="U2059" t="s">
        <v>162</v>
      </c>
      <c r="V2059">
        <v>3.92</v>
      </c>
      <c r="X2059" t="s">
        <v>162</v>
      </c>
      <c r="Y2059" t="s">
        <v>162</v>
      </c>
      <c r="Z2059" t="s">
        <v>162</v>
      </c>
      <c r="AA2059" t="s">
        <v>162</v>
      </c>
      <c r="AB2059">
        <v>5.18</v>
      </c>
      <c r="AC2059">
        <v>6.4</v>
      </c>
      <c r="AD2059">
        <v>6.83</v>
      </c>
      <c r="AE2059" t="s">
        <v>162</v>
      </c>
      <c r="AF2059" t="s">
        <v>162</v>
      </c>
      <c r="AG2059">
        <v>647083</v>
      </c>
      <c r="AH2059">
        <v>2090786</v>
      </c>
      <c r="AI2059">
        <v>2090786</v>
      </c>
      <c r="AJ2059">
        <v>77810</v>
      </c>
      <c r="AK2059">
        <v>104139</v>
      </c>
      <c r="AL2059">
        <v>37683</v>
      </c>
      <c r="AM2059">
        <v>427452</v>
      </c>
      <c r="AN2059" t="s">
        <v>164</v>
      </c>
      <c r="AO2059">
        <v>9</v>
      </c>
      <c r="AP2059" t="s">
        <v>162</v>
      </c>
      <c r="AQ2059">
        <v>0.28000000000000003</v>
      </c>
      <c r="AR2059">
        <v>138</v>
      </c>
      <c r="AS2059">
        <v>0.28000000000000003</v>
      </c>
      <c r="AT2059" t="s">
        <v>165</v>
      </c>
      <c r="AU2059">
        <v>138</v>
      </c>
      <c r="AV2059">
        <v>0</v>
      </c>
      <c r="AW2059">
        <v>0.21</v>
      </c>
      <c r="AX2059">
        <v>43.446959999999997</v>
      </c>
      <c r="AY2059">
        <v>-83.923822000000001</v>
      </c>
      <c r="AZ2059" t="s">
        <v>164</v>
      </c>
      <c r="BC2059" t="s">
        <v>164</v>
      </c>
      <c r="BD2059">
        <v>-9342357.1309999991</v>
      </c>
      <c r="BE2059" s="1" t="s">
        <v>10160</v>
      </c>
    </row>
    <row r="2060" spans="1:57" x14ac:dyDescent="0.25">
      <c r="A2060">
        <v>84549</v>
      </c>
      <c r="B2060">
        <v>24102</v>
      </c>
      <c r="C2060">
        <v>5</v>
      </c>
      <c r="D2060" t="s">
        <v>155</v>
      </c>
      <c r="E2060" t="s">
        <v>156</v>
      </c>
      <c r="F2060">
        <v>230361</v>
      </c>
      <c r="G2060" t="s">
        <v>10161</v>
      </c>
      <c r="H2060" t="s">
        <v>10162</v>
      </c>
      <c r="I2060" t="s">
        <v>10163</v>
      </c>
      <c r="J2060" t="s">
        <v>2071</v>
      </c>
      <c r="K2060" t="s">
        <v>191</v>
      </c>
      <c r="L2060">
        <v>49849</v>
      </c>
      <c r="M2060">
        <v>0.5</v>
      </c>
      <c r="N2060" t="s">
        <v>162</v>
      </c>
      <c r="O2060" t="s">
        <v>162</v>
      </c>
      <c r="P2060" t="s">
        <v>10164</v>
      </c>
      <c r="Q2060">
        <v>7.0000000000000007E-2</v>
      </c>
      <c r="R2060" t="s">
        <v>162</v>
      </c>
      <c r="S2060" t="s">
        <v>164</v>
      </c>
      <c r="T2060" t="s">
        <v>164</v>
      </c>
      <c r="U2060" t="s">
        <v>162</v>
      </c>
      <c r="V2060">
        <v>3.76</v>
      </c>
      <c r="X2060" t="s">
        <v>162</v>
      </c>
      <c r="Y2060" t="s">
        <v>162</v>
      </c>
      <c r="Z2060" t="s">
        <v>164</v>
      </c>
      <c r="AA2060" t="s">
        <v>162</v>
      </c>
      <c r="AB2060">
        <v>5.79</v>
      </c>
      <c r="AC2060">
        <v>7.23</v>
      </c>
      <c r="AD2060">
        <v>7.72</v>
      </c>
      <c r="AE2060" t="s">
        <v>162</v>
      </c>
      <c r="AF2060" t="s">
        <v>162</v>
      </c>
      <c r="AG2060">
        <v>927278</v>
      </c>
      <c r="AH2060">
        <v>12767</v>
      </c>
      <c r="AI2060">
        <v>12767</v>
      </c>
      <c r="AJ2060">
        <v>322356</v>
      </c>
      <c r="AK2060">
        <v>553224</v>
      </c>
      <c r="AL2060">
        <v>18932</v>
      </c>
      <c r="AM2060">
        <v>32767</v>
      </c>
      <c r="AN2060" t="s">
        <v>164</v>
      </c>
      <c r="AO2060">
        <v>7</v>
      </c>
      <c r="AP2060" t="s">
        <v>162</v>
      </c>
      <c r="AQ2060">
        <v>0.46</v>
      </c>
      <c r="AR2060">
        <v>69</v>
      </c>
      <c r="AS2060">
        <v>0.34</v>
      </c>
      <c r="AT2060" t="s">
        <v>193</v>
      </c>
      <c r="AU2060">
        <v>138</v>
      </c>
      <c r="AV2060">
        <v>0</v>
      </c>
      <c r="AW2060">
        <v>0.64</v>
      </c>
      <c r="AX2060">
        <v>46.488289000000002</v>
      </c>
      <c r="AY2060">
        <v>-87.670377999999999</v>
      </c>
      <c r="AZ2060" t="s">
        <v>164</v>
      </c>
      <c r="BA2060" t="s">
        <v>164</v>
      </c>
      <c r="BC2060" t="s">
        <v>164</v>
      </c>
      <c r="BD2060">
        <v>-9759421.8369999994</v>
      </c>
      <c r="BE2060" s="1" t="s">
        <v>10165</v>
      </c>
    </row>
    <row r="2061" spans="1:57" x14ac:dyDescent="0.25">
      <c r="A2061">
        <v>84570</v>
      </c>
      <c r="B2061">
        <v>24366</v>
      </c>
      <c r="C2061">
        <v>5</v>
      </c>
      <c r="D2061" t="s">
        <v>155</v>
      </c>
      <c r="E2061" t="s">
        <v>156</v>
      </c>
      <c r="F2061">
        <v>10793</v>
      </c>
      <c r="G2061" t="s">
        <v>10166</v>
      </c>
      <c r="H2061" t="s">
        <v>10167</v>
      </c>
      <c r="I2061" t="s">
        <v>9982</v>
      </c>
      <c r="J2061" t="s">
        <v>500</v>
      </c>
      <c r="K2061" t="s">
        <v>240</v>
      </c>
      <c r="L2061">
        <v>48307</v>
      </c>
      <c r="M2061">
        <v>0.5</v>
      </c>
      <c r="N2061" t="s">
        <v>162</v>
      </c>
      <c r="O2061" t="s">
        <v>162</v>
      </c>
      <c r="P2061" t="s">
        <v>10168</v>
      </c>
      <c r="Q2061">
        <v>7.0000000000000007E-2</v>
      </c>
      <c r="R2061" t="s">
        <v>162</v>
      </c>
      <c r="S2061" t="s">
        <v>164</v>
      </c>
      <c r="T2061" t="s">
        <v>164</v>
      </c>
      <c r="U2061" t="s">
        <v>162</v>
      </c>
      <c r="V2061">
        <v>3.95</v>
      </c>
      <c r="X2061" t="s">
        <v>162</v>
      </c>
      <c r="Y2061" t="s">
        <v>162</v>
      </c>
      <c r="Z2061" t="s">
        <v>164</v>
      </c>
      <c r="AA2061" t="s">
        <v>162</v>
      </c>
      <c r="AB2061">
        <v>5.04</v>
      </c>
      <c r="AC2061">
        <v>6.18</v>
      </c>
      <c r="AD2061">
        <v>6.59</v>
      </c>
      <c r="AE2061" t="s">
        <v>162</v>
      </c>
      <c r="AF2061" t="s">
        <v>162</v>
      </c>
      <c r="AG2061">
        <v>894254</v>
      </c>
      <c r="AH2061">
        <v>1324764</v>
      </c>
      <c r="AI2061">
        <v>1324764</v>
      </c>
      <c r="AJ2061">
        <v>47351</v>
      </c>
      <c r="AK2061">
        <v>28822</v>
      </c>
      <c r="AL2061">
        <v>65385</v>
      </c>
      <c r="AM2061">
        <v>752697</v>
      </c>
      <c r="AN2061" t="s">
        <v>164</v>
      </c>
      <c r="AO2061">
        <v>9</v>
      </c>
      <c r="AP2061" t="s">
        <v>162</v>
      </c>
      <c r="AQ2061">
        <v>1.34</v>
      </c>
      <c r="AR2061">
        <v>345</v>
      </c>
      <c r="AS2061">
        <v>0.95</v>
      </c>
      <c r="AT2061" t="s">
        <v>165</v>
      </c>
      <c r="AU2061">
        <v>345</v>
      </c>
      <c r="AV2061">
        <v>0</v>
      </c>
      <c r="AW2061">
        <v>1.34</v>
      </c>
      <c r="AX2061">
        <v>42.653241999999999</v>
      </c>
      <c r="AY2061">
        <v>-83.096619000000004</v>
      </c>
      <c r="AZ2061" t="s">
        <v>164</v>
      </c>
      <c r="BA2061" t="s">
        <v>164</v>
      </c>
      <c r="BC2061" t="s">
        <v>164</v>
      </c>
      <c r="BD2061">
        <v>-9250273.3139999993</v>
      </c>
      <c r="BE2061" s="1" t="s">
        <v>10169</v>
      </c>
    </row>
    <row r="2062" spans="1:57" x14ac:dyDescent="0.25">
      <c r="A2062">
        <v>84580</v>
      </c>
      <c r="B2062">
        <v>24579</v>
      </c>
      <c r="C2062">
        <v>5</v>
      </c>
      <c r="D2062" t="s">
        <v>155</v>
      </c>
      <c r="E2062" t="s">
        <v>156</v>
      </c>
      <c r="F2062">
        <v>10661</v>
      </c>
      <c r="G2062" t="s">
        <v>10170</v>
      </c>
      <c r="H2062" t="s">
        <v>10171</v>
      </c>
      <c r="I2062" t="s">
        <v>10172</v>
      </c>
      <c r="J2062" t="s">
        <v>10173</v>
      </c>
      <c r="K2062" t="s">
        <v>540</v>
      </c>
      <c r="L2062">
        <v>49027</v>
      </c>
      <c r="M2062">
        <v>0.49</v>
      </c>
      <c r="N2062" t="s">
        <v>162</v>
      </c>
      <c r="O2062" t="s">
        <v>162</v>
      </c>
      <c r="P2062" t="s">
        <v>10174</v>
      </c>
      <c r="Q2062">
        <v>7.0000000000000007E-2</v>
      </c>
      <c r="R2062" t="s">
        <v>162</v>
      </c>
      <c r="S2062" t="s">
        <v>164</v>
      </c>
      <c r="T2062" t="s">
        <v>164</v>
      </c>
      <c r="U2062" t="s">
        <v>162</v>
      </c>
      <c r="V2062">
        <v>3.92</v>
      </c>
      <c r="X2062" t="s">
        <v>162</v>
      </c>
      <c r="Y2062" t="s">
        <v>162</v>
      </c>
      <c r="Z2062" t="s">
        <v>162</v>
      </c>
      <c r="AA2062" t="s">
        <v>162</v>
      </c>
      <c r="AB2062">
        <v>5.2</v>
      </c>
      <c r="AC2062">
        <v>6.53</v>
      </c>
      <c r="AD2062">
        <v>6.96</v>
      </c>
      <c r="AE2062" t="s">
        <v>162</v>
      </c>
      <c r="AF2062" t="s">
        <v>162</v>
      </c>
      <c r="AG2062">
        <v>721365</v>
      </c>
      <c r="AH2062">
        <v>1627825</v>
      </c>
      <c r="AI2062">
        <v>1627825</v>
      </c>
      <c r="AJ2062">
        <v>81883</v>
      </c>
      <c r="AK2062">
        <v>106941</v>
      </c>
      <c r="AL2062">
        <v>188843</v>
      </c>
      <c r="AM2062">
        <v>343699</v>
      </c>
      <c r="AN2062" t="s">
        <v>164</v>
      </c>
      <c r="AO2062">
        <v>11</v>
      </c>
      <c r="AP2062" t="s">
        <v>162</v>
      </c>
      <c r="AQ2062">
        <v>3.51</v>
      </c>
      <c r="AS2062">
        <v>0.76</v>
      </c>
      <c r="AT2062" t="s">
        <v>165</v>
      </c>
      <c r="AU2062">
        <v>345</v>
      </c>
      <c r="AV2062">
        <v>0</v>
      </c>
      <c r="AW2062">
        <v>0.28000000000000003</v>
      </c>
      <c r="AX2062">
        <v>42.346110000000003</v>
      </c>
      <c r="AY2062">
        <v>-86.072779999999995</v>
      </c>
      <c r="AZ2062" t="s">
        <v>164</v>
      </c>
      <c r="BC2062" t="s">
        <v>164</v>
      </c>
      <c r="BD2062">
        <v>-9581578.0409999993</v>
      </c>
      <c r="BE2062" s="1" t="s">
        <v>10175</v>
      </c>
    </row>
    <row r="2063" spans="1:57" x14ac:dyDescent="0.25">
      <c r="A2063">
        <v>84593</v>
      </c>
      <c r="B2063">
        <v>24698</v>
      </c>
      <c r="C2063">
        <v>5</v>
      </c>
      <c r="D2063" t="s">
        <v>155</v>
      </c>
      <c r="E2063" t="s">
        <v>156</v>
      </c>
      <c r="F2063">
        <v>10811</v>
      </c>
      <c r="G2063" t="s">
        <v>10176</v>
      </c>
      <c r="H2063" t="s">
        <v>10177</v>
      </c>
      <c r="I2063" t="s">
        <v>499</v>
      </c>
      <c r="J2063" t="s">
        <v>500</v>
      </c>
      <c r="K2063" t="s">
        <v>240</v>
      </c>
      <c r="L2063">
        <v>48063</v>
      </c>
      <c r="M2063">
        <v>0.5</v>
      </c>
      <c r="N2063" t="s">
        <v>162</v>
      </c>
      <c r="O2063" t="s">
        <v>162</v>
      </c>
      <c r="P2063" t="s">
        <v>10178</v>
      </c>
      <c r="Q2063">
        <v>7.0000000000000007E-2</v>
      </c>
      <c r="R2063" t="s">
        <v>162</v>
      </c>
      <c r="S2063" t="s">
        <v>164</v>
      </c>
      <c r="T2063" t="s">
        <v>164</v>
      </c>
      <c r="U2063" t="s">
        <v>162</v>
      </c>
      <c r="V2063">
        <v>3.95</v>
      </c>
      <c r="X2063" t="s">
        <v>162</v>
      </c>
      <c r="Y2063" t="s">
        <v>162</v>
      </c>
      <c r="Z2063" t="s">
        <v>164</v>
      </c>
      <c r="AA2063" t="s">
        <v>162</v>
      </c>
      <c r="AB2063">
        <v>5.04</v>
      </c>
      <c r="AC2063">
        <v>6.18</v>
      </c>
      <c r="AD2063">
        <v>6.59</v>
      </c>
      <c r="AE2063" t="s">
        <v>162</v>
      </c>
      <c r="AF2063" t="s">
        <v>162</v>
      </c>
      <c r="AG2063">
        <v>894254</v>
      </c>
      <c r="AH2063">
        <v>1324764</v>
      </c>
      <c r="AI2063">
        <v>1324764</v>
      </c>
      <c r="AJ2063">
        <v>47351</v>
      </c>
      <c r="AK2063">
        <v>28822</v>
      </c>
      <c r="AL2063">
        <v>65385</v>
      </c>
      <c r="AM2063">
        <v>752697</v>
      </c>
      <c r="AN2063" t="s">
        <v>164</v>
      </c>
      <c r="AO2063">
        <v>9</v>
      </c>
      <c r="AP2063" t="s">
        <v>162</v>
      </c>
      <c r="AQ2063">
        <v>0.79</v>
      </c>
      <c r="AR2063">
        <v>345</v>
      </c>
      <c r="AS2063">
        <v>0.55000000000000004</v>
      </c>
      <c r="AT2063" t="s">
        <v>165</v>
      </c>
      <c r="AU2063">
        <v>345</v>
      </c>
      <c r="AV2063">
        <v>0.01</v>
      </c>
      <c r="AW2063">
        <v>1.94</v>
      </c>
      <c r="AX2063">
        <v>42.653333000000003</v>
      </c>
      <c r="AY2063">
        <v>-83.109722000000005</v>
      </c>
      <c r="AZ2063" t="s">
        <v>164</v>
      </c>
      <c r="BA2063" t="s">
        <v>164</v>
      </c>
      <c r="BC2063" t="s">
        <v>164</v>
      </c>
      <c r="BD2063">
        <v>-9251731.9330000002</v>
      </c>
      <c r="BE2063" s="1" t="s">
        <v>10179</v>
      </c>
    </row>
    <row r="2064" spans="1:57" x14ac:dyDescent="0.25">
      <c r="A2064">
        <v>84630</v>
      </c>
      <c r="B2064">
        <v>25076</v>
      </c>
      <c r="C2064">
        <v>5</v>
      </c>
      <c r="D2064" t="s">
        <v>155</v>
      </c>
      <c r="E2064" t="s">
        <v>156</v>
      </c>
      <c r="F2064">
        <v>25621</v>
      </c>
      <c r="G2064" t="s">
        <v>10180</v>
      </c>
      <c r="H2064" t="s">
        <v>10181</v>
      </c>
      <c r="I2064" t="s">
        <v>10182</v>
      </c>
      <c r="J2064" t="s">
        <v>7540</v>
      </c>
      <c r="K2064" t="s">
        <v>482</v>
      </c>
      <c r="L2064">
        <v>49802</v>
      </c>
      <c r="M2064">
        <v>0.5</v>
      </c>
      <c r="N2064" t="s">
        <v>162</v>
      </c>
      <c r="O2064" t="s">
        <v>162</v>
      </c>
      <c r="P2064" t="s">
        <v>10183</v>
      </c>
      <c r="Q2064">
        <v>7.0000000000000007E-2</v>
      </c>
      <c r="R2064" t="s">
        <v>162</v>
      </c>
      <c r="S2064" t="s">
        <v>164</v>
      </c>
      <c r="T2064" t="s">
        <v>164</v>
      </c>
      <c r="U2064" t="s">
        <v>162</v>
      </c>
      <c r="V2064">
        <v>3.84</v>
      </c>
      <c r="X2064" t="s">
        <v>162</v>
      </c>
      <c r="Y2064" t="s">
        <v>162</v>
      </c>
      <c r="Z2064" t="s">
        <v>162</v>
      </c>
      <c r="AA2064" t="s">
        <v>162</v>
      </c>
      <c r="AB2064">
        <v>4.83</v>
      </c>
      <c r="AC2064">
        <v>6.15</v>
      </c>
      <c r="AD2064">
        <v>6.64</v>
      </c>
      <c r="AE2064" t="s">
        <v>162</v>
      </c>
      <c r="AF2064" t="s">
        <v>162</v>
      </c>
      <c r="AG2064">
        <v>1255770</v>
      </c>
      <c r="AH2064">
        <v>130043</v>
      </c>
      <c r="AI2064">
        <v>130043</v>
      </c>
      <c r="AJ2064">
        <v>518828</v>
      </c>
      <c r="AK2064">
        <v>649568</v>
      </c>
      <c r="AL2064">
        <v>39141</v>
      </c>
      <c r="AM2064">
        <v>48233</v>
      </c>
      <c r="AN2064" t="s">
        <v>164</v>
      </c>
      <c r="AO2064">
        <v>7</v>
      </c>
      <c r="AP2064" t="s">
        <v>162</v>
      </c>
      <c r="AQ2064">
        <v>0.86</v>
      </c>
      <c r="AR2064">
        <v>69</v>
      </c>
      <c r="AS2064">
        <v>0.18</v>
      </c>
      <c r="AT2064" t="s">
        <v>165</v>
      </c>
      <c r="AU2064">
        <v>69</v>
      </c>
      <c r="AV2064">
        <v>7.0000000000000007E-2</v>
      </c>
      <c r="AW2064">
        <v>0.91</v>
      </c>
      <c r="AX2064">
        <v>45.801222000000003</v>
      </c>
      <c r="AY2064">
        <v>-88.085667000000001</v>
      </c>
      <c r="AZ2064" t="s">
        <v>164</v>
      </c>
      <c r="BC2064" t="s">
        <v>164</v>
      </c>
      <c r="BD2064">
        <v>-9805651.5969999991</v>
      </c>
      <c r="BE2064" s="1" t="s">
        <v>10184</v>
      </c>
    </row>
    <row r="2065" spans="1:57" x14ac:dyDescent="0.25">
      <c r="A2065">
        <v>84653</v>
      </c>
      <c r="B2065">
        <v>25435</v>
      </c>
      <c r="C2065">
        <v>5</v>
      </c>
      <c r="D2065" t="s">
        <v>155</v>
      </c>
      <c r="E2065" t="s">
        <v>156</v>
      </c>
      <c r="F2065">
        <v>104801</v>
      </c>
      <c r="G2065" t="s">
        <v>10185</v>
      </c>
      <c r="H2065" t="s">
        <v>10186</v>
      </c>
      <c r="I2065" t="s">
        <v>10187</v>
      </c>
      <c r="J2065" t="s">
        <v>253</v>
      </c>
      <c r="K2065" t="s">
        <v>254</v>
      </c>
      <c r="L2065">
        <v>48507</v>
      </c>
      <c r="M2065">
        <v>0.5</v>
      </c>
      <c r="N2065" t="s">
        <v>162</v>
      </c>
      <c r="O2065" t="s">
        <v>162</v>
      </c>
      <c r="P2065" t="s">
        <v>10188</v>
      </c>
      <c r="Q2065">
        <v>7.0000000000000007E-2</v>
      </c>
      <c r="R2065" t="s">
        <v>162</v>
      </c>
      <c r="S2065" t="s">
        <v>164</v>
      </c>
      <c r="T2065" t="s">
        <v>164</v>
      </c>
      <c r="U2065" t="s">
        <v>162</v>
      </c>
      <c r="V2065">
        <v>3.92</v>
      </c>
      <c r="X2065" t="s">
        <v>162</v>
      </c>
      <c r="Y2065" t="s">
        <v>162</v>
      </c>
      <c r="Z2065" t="s">
        <v>162</v>
      </c>
      <c r="AA2065" t="s">
        <v>162</v>
      </c>
      <c r="AB2065">
        <v>4.99</v>
      </c>
      <c r="AC2065">
        <v>6.24</v>
      </c>
      <c r="AD2065">
        <v>6.7</v>
      </c>
      <c r="AE2065" t="s">
        <v>162</v>
      </c>
      <c r="AF2065" t="s">
        <v>162</v>
      </c>
      <c r="AG2065">
        <v>1045029</v>
      </c>
      <c r="AH2065">
        <v>2222649</v>
      </c>
      <c r="AI2065">
        <v>2222649</v>
      </c>
      <c r="AJ2065">
        <v>55070</v>
      </c>
      <c r="AK2065">
        <v>56608</v>
      </c>
      <c r="AL2065">
        <v>78718</v>
      </c>
      <c r="AM2065">
        <v>854633</v>
      </c>
      <c r="AN2065" t="s">
        <v>164</v>
      </c>
      <c r="AO2065">
        <v>9</v>
      </c>
      <c r="AP2065" t="s">
        <v>162</v>
      </c>
      <c r="AQ2065">
        <v>0.19</v>
      </c>
      <c r="AS2065">
        <v>1.59</v>
      </c>
      <c r="AT2065" t="s">
        <v>165</v>
      </c>
      <c r="AU2065">
        <v>138</v>
      </c>
      <c r="AV2065">
        <v>0.03</v>
      </c>
      <c r="AW2065">
        <v>1.33</v>
      </c>
      <c r="AX2065">
        <v>43.019306999999998</v>
      </c>
      <c r="AY2065">
        <v>-83.696742</v>
      </c>
      <c r="AZ2065" t="s">
        <v>164</v>
      </c>
      <c r="BC2065" t="s">
        <v>164</v>
      </c>
      <c r="BD2065">
        <v>-9317078.7009999994</v>
      </c>
      <c r="BE2065" s="1" t="s">
        <v>10189</v>
      </c>
    </row>
    <row r="2066" spans="1:57" x14ac:dyDescent="0.25">
      <c r="A2066">
        <v>84672</v>
      </c>
      <c r="B2066">
        <v>25661</v>
      </c>
      <c r="C2066">
        <v>5</v>
      </c>
      <c r="D2066" t="s">
        <v>155</v>
      </c>
      <c r="E2066" t="s">
        <v>156</v>
      </c>
      <c r="F2066">
        <v>113501</v>
      </c>
      <c r="G2066" t="s">
        <v>10190</v>
      </c>
      <c r="H2066" t="s">
        <v>10191</v>
      </c>
      <c r="I2066" t="s">
        <v>10192</v>
      </c>
      <c r="J2066" t="s">
        <v>3571</v>
      </c>
      <c r="K2066" t="s">
        <v>161</v>
      </c>
      <c r="L2066">
        <v>48180</v>
      </c>
      <c r="M2066">
        <v>0.5</v>
      </c>
      <c r="N2066" t="s">
        <v>162</v>
      </c>
      <c r="O2066" t="s">
        <v>162</v>
      </c>
      <c r="P2066" t="s">
        <v>10193</v>
      </c>
      <c r="Q2066">
        <v>7.0000000000000007E-2</v>
      </c>
      <c r="R2066" t="s">
        <v>162</v>
      </c>
      <c r="S2066" t="s">
        <v>164</v>
      </c>
      <c r="T2066" t="s">
        <v>164</v>
      </c>
      <c r="U2066" t="s">
        <v>162</v>
      </c>
      <c r="V2066">
        <v>3.92</v>
      </c>
      <c r="X2066" t="s">
        <v>162</v>
      </c>
      <c r="Y2066" t="s">
        <v>162</v>
      </c>
      <c r="Z2066" t="s">
        <v>162</v>
      </c>
      <c r="AA2066" t="s">
        <v>162</v>
      </c>
      <c r="AB2066">
        <v>4.88</v>
      </c>
      <c r="AC2066">
        <v>5.89</v>
      </c>
      <c r="AD2066">
        <v>6.26</v>
      </c>
      <c r="AE2066" t="s">
        <v>162</v>
      </c>
      <c r="AF2066" t="s">
        <v>162</v>
      </c>
      <c r="AG2066">
        <v>966611</v>
      </c>
      <c r="AH2066">
        <v>1146440</v>
      </c>
      <c r="AI2066">
        <v>1146440</v>
      </c>
      <c r="AJ2066">
        <v>48324</v>
      </c>
      <c r="AK2066">
        <v>16065</v>
      </c>
      <c r="AL2066">
        <v>78063</v>
      </c>
      <c r="AM2066">
        <v>824159</v>
      </c>
      <c r="AN2066" t="s">
        <v>164</v>
      </c>
      <c r="AO2066">
        <v>11</v>
      </c>
      <c r="AP2066" t="s">
        <v>162</v>
      </c>
      <c r="AQ2066">
        <v>0.39</v>
      </c>
      <c r="AS2066">
        <v>0.4</v>
      </c>
      <c r="AT2066" t="s">
        <v>165</v>
      </c>
      <c r="AU2066">
        <v>120</v>
      </c>
      <c r="AV2066">
        <v>0.14000000000000001</v>
      </c>
      <c r="AW2066">
        <v>0.12</v>
      </c>
      <c r="AX2066">
        <v>42.211869999999998</v>
      </c>
      <c r="AY2066">
        <v>-83.155670000000001</v>
      </c>
      <c r="AZ2066" t="s">
        <v>164</v>
      </c>
      <c r="BC2066" t="s">
        <v>164</v>
      </c>
      <c r="BD2066">
        <v>-9256846.841</v>
      </c>
      <c r="BE2066">
        <v>5192769.568</v>
      </c>
    </row>
    <row r="2067" spans="1:57" x14ac:dyDescent="0.25">
      <c r="A2067">
        <v>84683</v>
      </c>
      <c r="B2067">
        <v>25816</v>
      </c>
      <c r="C2067">
        <v>5</v>
      </c>
      <c r="D2067" t="s">
        <v>155</v>
      </c>
      <c r="E2067" t="s">
        <v>156</v>
      </c>
      <c r="F2067">
        <v>137441</v>
      </c>
      <c r="G2067" t="s">
        <v>10194</v>
      </c>
      <c r="H2067" t="s">
        <v>10195</v>
      </c>
      <c r="I2067" t="s">
        <v>10196</v>
      </c>
      <c r="J2067" t="s">
        <v>3437</v>
      </c>
      <c r="K2067" t="s">
        <v>261</v>
      </c>
      <c r="L2067">
        <v>49749</v>
      </c>
      <c r="M2067">
        <v>0.48</v>
      </c>
      <c r="N2067" t="s">
        <v>162</v>
      </c>
      <c r="O2067" t="s">
        <v>162</v>
      </c>
      <c r="P2067" t="s">
        <v>10197</v>
      </c>
      <c r="Q2067">
        <v>7.0000000000000007E-2</v>
      </c>
      <c r="R2067" t="s">
        <v>162</v>
      </c>
      <c r="S2067" t="s">
        <v>164</v>
      </c>
      <c r="T2067" t="s">
        <v>164</v>
      </c>
      <c r="U2067" t="s">
        <v>162</v>
      </c>
      <c r="V2067">
        <v>3.72</v>
      </c>
      <c r="X2067" t="s">
        <v>162</v>
      </c>
      <c r="Y2067" t="s">
        <v>162</v>
      </c>
      <c r="Z2067" t="s">
        <v>162</v>
      </c>
      <c r="AA2067" t="s">
        <v>162</v>
      </c>
      <c r="AB2067">
        <v>4.6900000000000004</v>
      </c>
      <c r="AC2067">
        <v>5.87</v>
      </c>
      <c r="AD2067">
        <v>6.31</v>
      </c>
      <c r="AE2067" t="s">
        <v>162</v>
      </c>
      <c r="AF2067" t="s">
        <v>162</v>
      </c>
      <c r="AG2067">
        <v>536710</v>
      </c>
      <c r="AH2067">
        <v>38871</v>
      </c>
      <c r="AI2067">
        <v>38871</v>
      </c>
      <c r="AJ2067">
        <v>144499</v>
      </c>
      <c r="AK2067">
        <v>331559</v>
      </c>
      <c r="AL2067">
        <v>18679</v>
      </c>
      <c r="AM2067">
        <v>41972</v>
      </c>
      <c r="AN2067" t="s">
        <v>164</v>
      </c>
      <c r="AO2067">
        <v>8</v>
      </c>
      <c r="AP2067" t="s">
        <v>162</v>
      </c>
      <c r="AQ2067">
        <v>0.96</v>
      </c>
      <c r="AS2067">
        <v>0.22</v>
      </c>
      <c r="AT2067" t="s">
        <v>165</v>
      </c>
      <c r="AU2067">
        <v>138</v>
      </c>
      <c r="AV2067">
        <v>0.16</v>
      </c>
      <c r="AW2067">
        <v>4.54</v>
      </c>
      <c r="AX2067">
        <v>45.408527999999997</v>
      </c>
      <c r="AY2067">
        <v>-84.616904000000005</v>
      </c>
      <c r="AZ2067" t="s">
        <v>164</v>
      </c>
      <c r="BC2067" t="s">
        <v>164</v>
      </c>
      <c r="BD2067">
        <v>-9419510.6659999993</v>
      </c>
      <c r="BE2067" s="1" t="s">
        <v>10198</v>
      </c>
    </row>
    <row r="2068" spans="1:57" x14ac:dyDescent="0.25">
      <c r="A2068">
        <v>84709</v>
      </c>
      <c r="B2068">
        <v>26047</v>
      </c>
      <c r="C2068">
        <v>5</v>
      </c>
      <c r="D2068" t="s">
        <v>155</v>
      </c>
      <c r="E2068" t="s">
        <v>156</v>
      </c>
      <c r="F2068">
        <v>182801</v>
      </c>
      <c r="G2068" t="s">
        <v>10199</v>
      </c>
      <c r="H2068" t="s">
        <v>10200</v>
      </c>
      <c r="I2068" t="s">
        <v>10200</v>
      </c>
      <c r="J2068" t="s">
        <v>2783</v>
      </c>
      <c r="K2068" t="s">
        <v>284</v>
      </c>
      <c r="L2068">
        <v>48043</v>
      </c>
      <c r="M2068">
        <v>0.48</v>
      </c>
      <c r="N2068" t="s">
        <v>162</v>
      </c>
      <c r="O2068" t="s">
        <v>162</v>
      </c>
      <c r="P2068" t="s">
        <v>10201</v>
      </c>
      <c r="Q2068">
        <v>7.0000000000000007E-2</v>
      </c>
      <c r="R2068" t="s">
        <v>162</v>
      </c>
      <c r="S2068" t="s">
        <v>164</v>
      </c>
      <c r="T2068" t="s">
        <v>164</v>
      </c>
      <c r="U2068" t="s">
        <v>162</v>
      </c>
      <c r="V2068">
        <v>3.91</v>
      </c>
      <c r="X2068" t="s">
        <v>162</v>
      </c>
      <c r="Y2068" t="s">
        <v>162</v>
      </c>
      <c r="Z2068" t="s">
        <v>162</v>
      </c>
      <c r="AA2068" t="s">
        <v>162</v>
      </c>
      <c r="AB2068">
        <v>4.93</v>
      </c>
      <c r="AC2068">
        <v>6.02</v>
      </c>
      <c r="AD2068">
        <v>6.42</v>
      </c>
      <c r="AE2068" t="s">
        <v>162</v>
      </c>
      <c r="AF2068" t="s">
        <v>162</v>
      </c>
      <c r="AG2068">
        <v>820160</v>
      </c>
      <c r="AH2068">
        <v>775884</v>
      </c>
      <c r="AI2068">
        <v>775884</v>
      </c>
      <c r="AJ2068">
        <v>44599</v>
      </c>
      <c r="AK2068">
        <v>6002</v>
      </c>
      <c r="AL2068">
        <v>61228</v>
      </c>
      <c r="AM2068">
        <v>708332</v>
      </c>
      <c r="AN2068" t="s">
        <v>164</v>
      </c>
      <c r="AO2068">
        <v>10</v>
      </c>
      <c r="AP2068" t="s">
        <v>162</v>
      </c>
      <c r="AQ2068">
        <v>0.96</v>
      </c>
      <c r="AS2068">
        <v>2.89</v>
      </c>
      <c r="AT2068" t="s">
        <v>165</v>
      </c>
      <c r="AU2068">
        <v>120</v>
      </c>
      <c r="AV2068">
        <v>0</v>
      </c>
      <c r="AW2068">
        <v>0.77</v>
      </c>
      <c r="AX2068">
        <v>42.59863</v>
      </c>
      <c r="AY2068">
        <v>-82.874960000000002</v>
      </c>
      <c r="AZ2068" t="s">
        <v>164</v>
      </c>
      <c r="BC2068" t="s">
        <v>164</v>
      </c>
      <c r="BD2068">
        <v>-9225598.3469999991</v>
      </c>
      <c r="BE2068">
        <v>5251077.4230000004</v>
      </c>
    </row>
    <row r="2069" spans="1:57" x14ac:dyDescent="0.25">
      <c r="A2069">
        <v>84725</v>
      </c>
      <c r="B2069">
        <v>26286</v>
      </c>
      <c r="C2069">
        <v>5</v>
      </c>
      <c r="D2069" t="s">
        <v>155</v>
      </c>
      <c r="E2069" t="s">
        <v>156</v>
      </c>
      <c r="F2069">
        <v>234933</v>
      </c>
      <c r="G2069" t="s">
        <v>10202</v>
      </c>
      <c r="H2069" t="s">
        <v>10203</v>
      </c>
      <c r="I2069" t="s">
        <v>10204</v>
      </c>
      <c r="J2069" t="s">
        <v>1018</v>
      </c>
      <c r="K2069" t="s">
        <v>240</v>
      </c>
      <c r="L2069">
        <v>48220</v>
      </c>
      <c r="M2069">
        <v>0.49</v>
      </c>
      <c r="N2069" t="s">
        <v>162</v>
      </c>
      <c r="O2069" t="s">
        <v>162</v>
      </c>
      <c r="P2069" t="s">
        <v>10205</v>
      </c>
      <c r="Q2069">
        <v>7.0000000000000007E-2</v>
      </c>
      <c r="R2069" t="s">
        <v>162</v>
      </c>
      <c r="S2069" t="s">
        <v>164</v>
      </c>
      <c r="T2069" t="s">
        <v>164</v>
      </c>
      <c r="U2069" t="s">
        <v>162</v>
      </c>
      <c r="V2069">
        <v>3.97</v>
      </c>
      <c r="X2069" t="s">
        <v>162</v>
      </c>
      <c r="Y2069" t="s">
        <v>162</v>
      </c>
      <c r="Z2069" t="s">
        <v>162</v>
      </c>
      <c r="AA2069" t="s">
        <v>162</v>
      </c>
      <c r="AB2069">
        <v>4.7699999999999996</v>
      </c>
      <c r="AC2069">
        <v>5.79</v>
      </c>
      <c r="AD2069">
        <v>6.16</v>
      </c>
      <c r="AE2069" t="s">
        <v>162</v>
      </c>
      <c r="AF2069" t="s">
        <v>162</v>
      </c>
      <c r="AG2069">
        <v>850152</v>
      </c>
      <c r="AH2069">
        <v>1076584</v>
      </c>
      <c r="AI2069">
        <v>1076584</v>
      </c>
      <c r="AJ2069">
        <v>45687</v>
      </c>
      <c r="AK2069">
        <v>6002</v>
      </c>
      <c r="AL2069">
        <v>66949</v>
      </c>
      <c r="AM2069">
        <v>731514</v>
      </c>
      <c r="AN2069" t="s">
        <v>164</v>
      </c>
      <c r="AO2069">
        <v>10</v>
      </c>
      <c r="AP2069" t="s">
        <v>162</v>
      </c>
      <c r="AQ2069">
        <v>0.43</v>
      </c>
      <c r="AR2069">
        <v>120</v>
      </c>
      <c r="AS2069">
        <v>0.12</v>
      </c>
      <c r="AT2069" t="s">
        <v>165</v>
      </c>
      <c r="AU2069">
        <v>120</v>
      </c>
      <c r="AV2069">
        <v>0.47</v>
      </c>
      <c r="AW2069">
        <v>0</v>
      </c>
      <c r="AX2069">
        <v>42.453749000000002</v>
      </c>
      <c r="AY2069">
        <v>-83.116695000000007</v>
      </c>
      <c r="AZ2069" t="s">
        <v>164</v>
      </c>
      <c r="BC2069" t="s">
        <v>164</v>
      </c>
      <c r="BD2069">
        <v>-9252508.1640000008</v>
      </c>
      <c r="BE2069" s="1" t="s">
        <v>10206</v>
      </c>
    </row>
    <row r="2070" spans="1:57" x14ac:dyDescent="0.25">
      <c r="A2070">
        <v>84755</v>
      </c>
      <c r="B2070">
        <v>26668</v>
      </c>
      <c r="C2070">
        <v>5</v>
      </c>
      <c r="D2070" t="s">
        <v>155</v>
      </c>
      <c r="E2070" t="s">
        <v>156</v>
      </c>
      <c r="F2070">
        <v>18941</v>
      </c>
      <c r="G2070" t="s">
        <v>10207</v>
      </c>
      <c r="H2070" t="s">
        <v>10208</v>
      </c>
      <c r="I2070" t="s">
        <v>10209</v>
      </c>
      <c r="J2070" t="s">
        <v>481</v>
      </c>
      <c r="K2070" t="s">
        <v>482</v>
      </c>
      <c r="L2070">
        <v>49870</v>
      </c>
      <c r="M2070">
        <v>0.5</v>
      </c>
      <c r="N2070" t="s">
        <v>162</v>
      </c>
      <c r="O2070" t="s">
        <v>164</v>
      </c>
      <c r="P2070" t="s">
        <v>10210</v>
      </c>
      <c r="Q2070">
        <v>7.0000000000000007E-2</v>
      </c>
      <c r="R2070" t="s">
        <v>162</v>
      </c>
      <c r="S2070" t="s">
        <v>164</v>
      </c>
      <c r="T2070" t="s">
        <v>164</v>
      </c>
      <c r="U2070" t="s">
        <v>162</v>
      </c>
      <c r="V2070">
        <v>3.82</v>
      </c>
      <c r="X2070" t="s">
        <v>162</v>
      </c>
      <c r="Y2070" t="s">
        <v>162</v>
      </c>
      <c r="Z2070" t="s">
        <v>164</v>
      </c>
      <c r="AA2070" t="s">
        <v>162</v>
      </c>
      <c r="AB2070">
        <v>5.0599999999999996</v>
      </c>
      <c r="AC2070">
        <v>6.31</v>
      </c>
      <c r="AD2070">
        <v>6.75</v>
      </c>
      <c r="AE2070" t="s">
        <v>162</v>
      </c>
      <c r="AF2070" t="s">
        <v>162</v>
      </c>
      <c r="AG2070">
        <v>1166712</v>
      </c>
      <c r="AH2070">
        <v>163855</v>
      </c>
      <c r="AI2070">
        <v>163855</v>
      </c>
      <c r="AJ2070">
        <v>458704</v>
      </c>
      <c r="AK2070">
        <v>628657</v>
      </c>
      <c r="AL2070">
        <v>35877</v>
      </c>
      <c r="AM2070">
        <v>43474</v>
      </c>
      <c r="AN2070" t="s">
        <v>164</v>
      </c>
      <c r="AO2070">
        <v>7</v>
      </c>
      <c r="AP2070" t="s">
        <v>162</v>
      </c>
      <c r="AQ2070">
        <v>0.91</v>
      </c>
      <c r="AS2070">
        <v>2.69</v>
      </c>
      <c r="AT2070" t="s">
        <v>165</v>
      </c>
      <c r="AU2070">
        <v>138</v>
      </c>
      <c r="AV2070">
        <v>0.09</v>
      </c>
      <c r="AW2070">
        <v>0</v>
      </c>
      <c r="AX2070">
        <v>45.788639000000003</v>
      </c>
      <c r="AY2070">
        <v>-87.898583000000002</v>
      </c>
      <c r="AZ2070" t="s">
        <v>164</v>
      </c>
      <c r="BA2070" t="s">
        <v>164</v>
      </c>
      <c r="BC2070" t="s">
        <v>164</v>
      </c>
      <c r="BD2070">
        <v>-9784825.5010000002</v>
      </c>
      <c r="BE2070" s="1" t="s">
        <v>10211</v>
      </c>
    </row>
    <row r="2071" spans="1:57" x14ac:dyDescent="0.25">
      <c r="A2071">
        <v>84808</v>
      </c>
      <c r="B2071">
        <v>27408</v>
      </c>
      <c r="C2071">
        <v>5</v>
      </c>
      <c r="D2071" t="s">
        <v>155</v>
      </c>
      <c r="E2071" t="s">
        <v>156</v>
      </c>
      <c r="F2071">
        <v>187301</v>
      </c>
      <c r="G2071" t="s">
        <v>10212</v>
      </c>
      <c r="H2071" t="s">
        <v>10213</v>
      </c>
      <c r="I2071" t="s">
        <v>10214</v>
      </c>
      <c r="J2071" t="s">
        <v>10215</v>
      </c>
      <c r="K2071" t="s">
        <v>932</v>
      </c>
      <c r="L2071">
        <v>49424</v>
      </c>
      <c r="M2071">
        <v>0.5</v>
      </c>
      <c r="N2071" t="s">
        <v>162</v>
      </c>
      <c r="O2071" t="s">
        <v>162</v>
      </c>
      <c r="P2071" t="s">
        <v>10216</v>
      </c>
      <c r="Q2071">
        <v>7.0000000000000007E-2</v>
      </c>
      <c r="R2071" t="s">
        <v>162</v>
      </c>
      <c r="S2071" t="s">
        <v>164</v>
      </c>
      <c r="T2071" t="s">
        <v>164</v>
      </c>
      <c r="U2071" t="s">
        <v>162</v>
      </c>
      <c r="V2071">
        <v>3.92</v>
      </c>
      <c r="X2071" t="s">
        <v>162</v>
      </c>
      <c r="Y2071" t="s">
        <v>162</v>
      </c>
      <c r="Z2071" t="s">
        <v>164</v>
      </c>
      <c r="AA2071" t="s">
        <v>162</v>
      </c>
      <c r="AB2071">
        <v>5.32</v>
      </c>
      <c r="AC2071">
        <v>6.64</v>
      </c>
      <c r="AD2071">
        <v>7.07</v>
      </c>
      <c r="AE2071" t="s">
        <v>162</v>
      </c>
      <c r="AF2071" t="s">
        <v>162</v>
      </c>
      <c r="AG2071">
        <v>526166</v>
      </c>
      <c r="AH2071">
        <v>923005</v>
      </c>
      <c r="AI2071">
        <v>923005</v>
      </c>
      <c r="AJ2071">
        <v>85029</v>
      </c>
      <c r="AK2071">
        <v>84515</v>
      </c>
      <c r="AL2071">
        <v>79125</v>
      </c>
      <c r="AM2071">
        <v>277498</v>
      </c>
      <c r="AN2071" t="s">
        <v>164</v>
      </c>
      <c r="AO2071">
        <v>10</v>
      </c>
      <c r="AP2071" t="s">
        <v>162</v>
      </c>
      <c r="AQ2071">
        <v>0.46</v>
      </c>
      <c r="AS2071">
        <v>0.14000000000000001</v>
      </c>
      <c r="AT2071" t="s">
        <v>165</v>
      </c>
      <c r="AU2071">
        <v>138</v>
      </c>
      <c r="AV2071">
        <v>0.01</v>
      </c>
      <c r="AW2071">
        <v>7.0000000000000007E-2</v>
      </c>
      <c r="AX2071">
        <v>42.804523000000003</v>
      </c>
      <c r="AY2071">
        <v>-86.113842000000005</v>
      </c>
      <c r="AZ2071" t="s">
        <v>164</v>
      </c>
      <c r="BA2071" t="s">
        <v>164</v>
      </c>
      <c r="BC2071" t="s">
        <v>164</v>
      </c>
      <c r="BD2071">
        <v>-9586149.0419999994</v>
      </c>
      <c r="BE2071" s="1" t="s">
        <v>10217</v>
      </c>
    </row>
    <row r="2072" spans="1:57" x14ac:dyDescent="0.25">
      <c r="A2072">
        <v>84896</v>
      </c>
      <c r="B2072">
        <v>28538</v>
      </c>
      <c r="C2072">
        <v>5</v>
      </c>
      <c r="D2072" t="s">
        <v>155</v>
      </c>
      <c r="E2072" t="s">
        <v>156</v>
      </c>
      <c r="F2072">
        <v>92341</v>
      </c>
      <c r="G2072" t="s">
        <v>10218</v>
      </c>
      <c r="H2072" t="s">
        <v>10219</v>
      </c>
      <c r="I2072" t="s">
        <v>10220</v>
      </c>
      <c r="J2072" t="s">
        <v>821</v>
      </c>
      <c r="K2072" t="s">
        <v>821</v>
      </c>
      <c r="L2072">
        <v>49707</v>
      </c>
      <c r="M2072">
        <v>0.5</v>
      </c>
      <c r="N2072" t="s">
        <v>162</v>
      </c>
      <c r="O2072" t="s">
        <v>162</v>
      </c>
      <c r="P2072" t="s">
        <v>10221</v>
      </c>
      <c r="Q2072">
        <v>7.0000000000000007E-2</v>
      </c>
      <c r="R2072" t="s">
        <v>162</v>
      </c>
      <c r="S2072" t="s">
        <v>164</v>
      </c>
      <c r="T2072" t="s">
        <v>164</v>
      </c>
      <c r="U2072" t="s">
        <v>162</v>
      </c>
      <c r="V2072">
        <v>3.9</v>
      </c>
      <c r="X2072" t="s">
        <v>162</v>
      </c>
      <c r="Y2072" t="s">
        <v>162</v>
      </c>
      <c r="Z2072" t="s">
        <v>164</v>
      </c>
      <c r="AA2072" t="s">
        <v>162</v>
      </c>
      <c r="AB2072">
        <v>5.16</v>
      </c>
      <c r="AC2072">
        <v>6.45</v>
      </c>
      <c r="AD2072">
        <v>6.91</v>
      </c>
      <c r="AE2072" t="s">
        <v>162</v>
      </c>
      <c r="AF2072" t="s">
        <v>162</v>
      </c>
      <c r="AG2072">
        <v>275023</v>
      </c>
      <c r="AH2072">
        <v>51298</v>
      </c>
      <c r="AI2072">
        <v>51298</v>
      </c>
      <c r="AJ2072">
        <v>89564</v>
      </c>
      <c r="AK2072">
        <v>148684</v>
      </c>
      <c r="AL2072">
        <v>10964</v>
      </c>
      <c r="AM2072">
        <v>25811</v>
      </c>
      <c r="AN2072" t="s">
        <v>164</v>
      </c>
      <c r="AO2072">
        <v>8</v>
      </c>
      <c r="AP2072" t="s">
        <v>162</v>
      </c>
      <c r="AQ2072">
        <v>0.22</v>
      </c>
      <c r="AS2072">
        <v>0.92</v>
      </c>
      <c r="AT2072" t="s">
        <v>165</v>
      </c>
      <c r="AU2072">
        <v>138</v>
      </c>
      <c r="AV2072">
        <v>0</v>
      </c>
      <c r="AW2072">
        <v>0</v>
      </c>
      <c r="AX2072">
        <v>45.07</v>
      </c>
      <c r="AY2072">
        <v>-83.442999999999998</v>
      </c>
      <c r="AZ2072" t="s">
        <v>164</v>
      </c>
      <c r="BA2072" t="s">
        <v>164</v>
      </c>
      <c r="BC2072" t="s">
        <v>164</v>
      </c>
      <c r="BD2072">
        <v>-9288832.2699999996</v>
      </c>
      <c r="BE2072">
        <v>5632548.2939999998</v>
      </c>
    </row>
    <row r="2073" spans="1:57" x14ac:dyDescent="0.25">
      <c r="A2073">
        <v>84941</v>
      </c>
      <c r="B2073">
        <v>29170</v>
      </c>
      <c r="C2073">
        <v>5</v>
      </c>
      <c r="D2073" t="s">
        <v>155</v>
      </c>
      <c r="E2073" t="s">
        <v>156</v>
      </c>
      <c r="F2073">
        <v>147822</v>
      </c>
      <c r="G2073" t="s">
        <v>10222</v>
      </c>
      <c r="H2073" t="s">
        <v>10223</v>
      </c>
      <c r="I2073" t="s">
        <v>10224</v>
      </c>
      <c r="J2073" t="s">
        <v>375</v>
      </c>
      <c r="K2073" t="s">
        <v>320</v>
      </c>
      <c r="L2073">
        <v>49503</v>
      </c>
      <c r="M2073">
        <v>0.5</v>
      </c>
      <c r="N2073" t="s">
        <v>162</v>
      </c>
      <c r="O2073" t="s">
        <v>162</v>
      </c>
      <c r="P2073" t="s">
        <v>10225</v>
      </c>
      <c r="Q2073">
        <v>7.0000000000000007E-2</v>
      </c>
      <c r="R2073" t="s">
        <v>162</v>
      </c>
      <c r="S2073" t="s">
        <v>164</v>
      </c>
      <c r="T2073" t="s">
        <v>164</v>
      </c>
      <c r="U2073" t="s">
        <v>162</v>
      </c>
      <c r="V2073">
        <v>3.9</v>
      </c>
      <c r="X2073" t="s">
        <v>162</v>
      </c>
      <c r="Y2073" t="s">
        <v>162</v>
      </c>
      <c r="Z2073" t="s">
        <v>162</v>
      </c>
      <c r="AA2073" t="s">
        <v>162</v>
      </c>
      <c r="AB2073">
        <v>4.75</v>
      </c>
      <c r="AC2073">
        <v>5.88</v>
      </c>
      <c r="AD2073">
        <v>6.33</v>
      </c>
      <c r="AE2073" t="s">
        <v>162</v>
      </c>
      <c r="AF2073" t="s">
        <v>162</v>
      </c>
      <c r="AG2073">
        <v>586747</v>
      </c>
      <c r="AH2073">
        <v>1426249</v>
      </c>
      <c r="AI2073">
        <v>1426249</v>
      </c>
      <c r="AJ2073">
        <v>91269</v>
      </c>
      <c r="AK2073">
        <v>105051</v>
      </c>
      <c r="AL2073">
        <v>88002</v>
      </c>
      <c r="AM2073">
        <v>302427</v>
      </c>
      <c r="AN2073" t="s">
        <v>164</v>
      </c>
      <c r="AO2073">
        <v>10</v>
      </c>
      <c r="AP2073" t="s">
        <v>162</v>
      </c>
      <c r="AQ2073">
        <v>0.39</v>
      </c>
      <c r="AS2073">
        <v>0.44</v>
      </c>
      <c r="AT2073" t="s">
        <v>165</v>
      </c>
      <c r="AU2073">
        <v>138</v>
      </c>
      <c r="AV2073">
        <v>0.06</v>
      </c>
      <c r="AW2073">
        <v>0</v>
      </c>
      <c r="AX2073">
        <v>42.912177999999997</v>
      </c>
      <c r="AY2073">
        <v>-85.664225000000002</v>
      </c>
      <c r="AZ2073" t="s">
        <v>164</v>
      </c>
      <c r="BC2073" t="s">
        <v>164</v>
      </c>
      <c r="BD2073">
        <v>-9536097.9059999995</v>
      </c>
      <c r="BE2073" s="1" t="s">
        <v>10226</v>
      </c>
    </row>
    <row r="2074" spans="1:57" x14ac:dyDescent="0.25">
      <c r="A2074">
        <v>84944</v>
      </c>
      <c r="B2074">
        <v>29198</v>
      </c>
      <c r="C2074">
        <v>5</v>
      </c>
      <c r="D2074" t="s">
        <v>155</v>
      </c>
      <c r="E2074" t="s">
        <v>156</v>
      </c>
      <c r="F2074">
        <v>149361</v>
      </c>
      <c r="G2074" t="s">
        <v>10227</v>
      </c>
      <c r="H2074" t="s">
        <v>10228</v>
      </c>
      <c r="I2074" t="s">
        <v>10228</v>
      </c>
      <c r="J2074" t="s">
        <v>748</v>
      </c>
      <c r="K2074" t="s">
        <v>495</v>
      </c>
      <c r="L2074">
        <v>49022</v>
      </c>
      <c r="M2074">
        <v>0.5</v>
      </c>
      <c r="N2074" t="s">
        <v>162</v>
      </c>
      <c r="O2074" t="s">
        <v>162</v>
      </c>
      <c r="P2074" t="s">
        <v>10229</v>
      </c>
      <c r="Q2074">
        <v>7.0000000000000007E-2</v>
      </c>
      <c r="R2074" t="s">
        <v>162</v>
      </c>
      <c r="S2074" t="s">
        <v>164</v>
      </c>
      <c r="T2074" t="s">
        <v>164</v>
      </c>
      <c r="U2074" t="s">
        <v>162</v>
      </c>
      <c r="V2074">
        <v>3.98</v>
      </c>
      <c r="X2074" t="s">
        <v>162</v>
      </c>
      <c r="Y2074" t="s">
        <v>162</v>
      </c>
      <c r="Z2074" t="s">
        <v>164</v>
      </c>
      <c r="AA2074" t="s">
        <v>162</v>
      </c>
      <c r="AB2074">
        <v>5.66</v>
      </c>
      <c r="AC2074">
        <v>6.91</v>
      </c>
      <c r="AD2074">
        <v>7.31</v>
      </c>
      <c r="AE2074" t="s">
        <v>162</v>
      </c>
      <c r="AF2074" t="s">
        <v>162</v>
      </c>
      <c r="AG2074">
        <v>540896</v>
      </c>
      <c r="AH2074">
        <v>1446932</v>
      </c>
      <c r="AI2074">
        <v>1446932</v>
      </c>
      <c r="AJ2074">
        <v>63996</v>
      </c>
      <c r="AK2074">
        <v>71725</v>
      </c>
      <c r="AL2074">
        <v>151289</v>
      </c>
      <c r="AM2074">
        <v>253887</v>
      </c>
      <c r="AN2074" t="s">
        <v>164</v>
      </c>
      <c r="AO2074">
        <v>12</v>
      </c>
      <c r="AP2074" t="s">
        <v>162</v>
      </c>
      <c r="AQ2074">
        <v>1.24</v>
      </c>
      <c r="AS2074">
        <v>1.08</v>
      </c>
      <c r="AT2074" t="s">
        <v>165</v>
      </c>
      <c r="AV2074">
        <v>0</v>
      </c>
      <c r="AW2074">
        <v>1.0900000000000001</v>
      </c>
      <c r="AX2074">
        <v>42.109169999999999</v>
      </c>
      <c r="AY2074">
        <v>-86.437188000000006</v>
      </c>
      <c r="AZ2074" t="s">
        <v>164</v>
      </c>
      <c r="BA2074" t="s">
        <v>164</v>
      </c>
      <c r="BC2074" t="s">
        <v>164</v>
      </c>
      <c r="BD2074">
        <v>-9622143.7540000007</v>
      </c>
      <c r="BE2074" s="1" t="s">
        <v>10230</v>
      </c>
    </row>
    <row r="2075" spans="1:57" x14ac:dyDescent="0.25">
      <c r="A2075">
        <v>84949</v>
      </c>
      <c r="B2075">
        <v>29305</v>
      </c>
      <c r="C2075">
        <v>5</v>
      </c>
      <c r="D2075" t="s">
        <v>155</v>
      </c>
      <c r="E2075" t="s">
        <v>156</v>
      </c>
      <c r="F2075">
        <v>171336</v>
      </c>
      <c r="G2075" t="s">
        <v>10231</v>
      </c>
      <c r="H2075" t="s">
        <v>10232</v>
      </c>
      <c r="I2075" t="s">
        <v>10233</v>
      </c>
      <c r="J2075" t="s">
        <v>295</v>
      </c>
      <c r="K2075" t="s">
        <v>295</v>
      </c>
      <c r="L2075">
        <v>49440</v>
      </c>
      <c r="M2075">
        <v>0.5</v>
      </c>
      <c r="N2075" t="s">
        <v>162</v>
      </c>
      <c r="O2075" t="s">
        <v>162</v>
      </c>
      <c r="P2075" t="s">
        <v>10234</v>
      </c>
      <c r="Q2075">
        <v>7.0000000000000007E-2</v>
      </c>
      <c r="R2075" t="s">
        <v>162</v>
      </c>
      <c r="S2075" t="s">
        <v>164</v>
      </c>
      <c r="T2075" t="s">
        <v>164</v>
      </c>
      <c r="U2075" t="s">
        <v>162</v>
      </c>
      <c r="V2075">
        <v>3.92</v>
      </c>
      <c r="X2075" t="s">
        <v>162</v>
      </c>
      <c r="Y2075" t="s">
        <v>162</v>
      </c>
      <c r="Z2075" t="s">
        <v>164</v>
      </c>
      <c r="AA2075" t="s">
        <v>162</v>
      </c>
      <c r="AB2075">
        <v>5.57</v>
      </c>
      <c r="AC2075">
        <v>6.71</v>
      </c>
      <c r="AD2075">
        <v>7.11</v>
      </c>
      <c r="AE2075" t="s">
        <v>162</v>
      </c>
      <c r="AF2075" t="s">
        <v>162</v>
      </c>
      <c r="AG2075">
        <v>459889</v>
      </c>
      <c r="AH2075">
        <v>659947</v>
      </c>
      <c r="AI2075">
        <v>659947</v>
      </c>
      <c r="AJ2075">
        <v>63805</v>
      </c>
      <c r="AK2075">
        <v>116301</v>
      </c>
      <c r="AL2075">
        <v>74864</v>
      </c>
      <c r="AM2075">
        <v>204920</v>
      </c>
      <c r="AN2075" t="s">
        <v>164</v>
      </c>
      <c r="AP2075" t="s">
        <v>162</v>
      </c>
      <c r="AQ2075">
        <v>0.56000000000000005</v>
      </c>
      <c r="AS2075">
        <v>1.29</v>
      </c>
      <c r="AT2075" t="s">
        <v>165</v>
      </c>
      <c r="AU2075">
        <v>138</v>
      </c>
      <c r="AV2075">
        <v>0.08</v>
      </c>
      <c r="AW2075">
        <v>0.08</v>
      </c>
      <c r="AX2075">
        <v>43.230648000000002</v>
      </c>
      <c r="AY2075">
        <v>-86.258784000000006</v>
      </c>
      <c r="AZ2075" t="s">
        <v>164</v>
      </c>
      <c r="BA2075" t="s">
        <v>164</v>
      </c>
      <c r="BC2075" t="s">
        <v>164</v>
      </c>
      <c r="BD2075">
        <v>-9602283.9110000003</v>
      </c>
      <c r="BE2075" s="1" t="s">
        <v>10235</v>
      </c>
    </row>
    <row r="2076" spans="1:57" x14ac:dyDescent="0.25">
      <c r="A2076">
        <v>85009</v>
      </c>
      <c r="B2076">
        <v>30172</v>
      </c>
      <c r="C2076">
        <v>5</v>
      </c>
      <c r="D2076" t="s">
        <v>155</v>
      </c>
      <c r="E2076" t="s">
        <v>156</v>
      </c>
      <c r="F2076">
        <v>111622</v>
      </c>
      <c r="G2076" t="s">
        <v>10236</v>
      </c>
      <c r="H2076" t="s">
        <v>10237</v>
      </c>
      <c r="I2076" t="s">
        <v>10238</v>
      </c>
      <c r="J2076" t="s">
        <v>375</v>
      </c>
      <c r="K2076" t="s">
        <v>320</v>
      </c>
      <c r="L2076">
        <v>49507</v>
      </c>
      <c r="M2076">
        <v>0.45</v>
      </c>
      <c r="N2076" t="s">
        <v>162</v>
      </c>
      <c r="O2076" t="s">
        <v>162</v>
      </c>
      <c r="P2076" t="s">
        <v>10239</v>
      </c>
      <c r="Q2076">
        <v>7.0000000000000007E-2</v>
      </c>
      <c r="R2076" t="s">
        <v>162</v>
      </c>
      <c r="S2076" t="s">
        <v>164</v>
      </c>
      <c r="T2076" t="s">
        <v>164</v>
      </c>
      <c r="U2076" t="s">
        <v>162</v>
      </c>
      <c r="V2076">
        <v>3.9</v>
      </c>
      <c r="X2076" t="s">
        <v>162</v>
      </c>
      <c r="Y2076" t="s">
        <v>162</v>
      </c>
      <c r="Z2076" t="s">
        <v>162</v>
      </c>
      <c r="AA2076" t="s">
        <v>162</v>
      </c>
      <c r="AB2076">
        <v>4.8499999999999996</v>
      </c>
      <c r="AC2076">
        <v>6.06</v>
      </c>
      <c r="AD2076">
        <v>6.51</v>
      </c>
      <c r="AE2076" t="s">
        <v>162</v>
      </c>
      <c r="AF2076" t="s">
        <v>162</v>
      </c>
      <c r="AG2076">
        <v>586747</v>
      </c>
      <c r="AH2076">
        <v>1426249</v>
      </c>
      <c r="AI2076">
        <v>1426249</v>
      </c>
      <c r="AJ2076">
        <v>91269</v>
      </c>
      <c r="AK2076">
        <v>105051</v>
      </c>
      <c r="AL2076">
        <v>88002</v>
      </c>
      <c r="AM2076">
        <v>302427</v>
      </c>
      <c r="AN2076" t="s">
        <v>164</v>
      </c>
      <c r="AO2076">
        <v>10</v>
      </c>
      <c r="AP2076" t="s">
        <v>162</v>
      </c>
      <c r="AQ2076">
        <v>1.78</v>
      </c>
      <c r="AS2076">
        <v>1.89</v>
      </c>
      <c r="AT2076" t="s">
        <v>165</v>
      </c>
      <c r="AV2076">
        <v>0</v>
      </c>
      <c r="AW2076">
        <v>0.19</v>
      </c>
      <c r="AX2076">
        <v>42.938184</v>
      </c>
      <c r="AY2076">
        <v>-85.648949999999999</v>
      </c>
      <c r="AZ2076" t="s">
        <v>164</v>
      </c>
      <c r="BC2076" t="s">
        <v>164</v>
      </c>
      <c r="BD2076">
        <v>-9534397.5010000002</v>
      </c>
      <c r="BE2076" s="1" t="s">
        <v>10240</v>
      </c>
    </row>
    <row r="2077" spans="1:57" x14ac:dyDescent="0.25">
      <c r="A2077">
        <v>85010</v>
      </c>
      <c r="B2077">
        <v>30190</v>
      </c>
      <c r="C2077">
        <v>5</v>
      </c>
      <c r="D2077" t="s">
        <v>155</v>
      </c>
      <c r="E2077" t="s">
        <v>156</v>
      </c>
      <c r="F2077">
        <v>101041</v>
      </c>
      <c r="G2077" t="s">
        <v>10241</v>
      </c>
      <c r="H2077" t="s">
        <v>10242</v>
      </c>
      <c r="I2077" t="s">
        <v>10243</v>
      </c>
      <c r="J2077" t="s">
        <v>3437</v>
      </c>
      <c r="K2077" t="s">
        <v>261</v>
      </c>
      <c r="L2077">
        <v>49749</v>
      </c>
      <c r="M2077">
        <v>0.5</v>
      </c>
      <c r="N2077" t="s">
        <v>162</v>
      </c>
      <c r="O2077" t="s">
        <v>162</v>
      </c>
      <c r="P2077" t="s">
        <v>10244</v>
      </c>
      <c r="Q2077">
        <v>7.0000000000000007E-2</v>
      </c>
      <c r="R2077" t="s">
        <v>162</v>
      </c>
      <c r="S2077" t="s">
        <v>164</v>
      </c>
      <c r="T2077" t="s">
        <v>164</v>
      </c>
      <c r="U2077" t="s">
        <v>162</v>
      </c>
      <c r="V2077">
        <v>3.72</v>
      </c>
      <c r="X2077" t="s">
        <v>162</v>
      </c>
      <c r="Y2077" t="s">
        <v>162</v>
      </c>
      <c r="Z2077" t="s">
        <v>162</v>
      </c>
      <c r="AA2077" t="s">
        <v>162</v>
      </c>
      <c r="AB2077">
        <v>4.6900000000000004</v>
      </c>
      <c r="AC2077">
        <v>5.87</v>
      </c>
      <c r="AD2077">
        <v>6.31</v>
      </c>
      <c r="AE2077" t="s">
        <v>162</v>
      </c>
      <c r="AF2077" t="s">
        <v>162</v>
      </c>
      <c r="AG2077">
        <v>536710</v>
      </c>
      <c r="AH2077">
        <v>38871</v>
      </c>
      <c r="AI2077">
        <v>38871</v>
      </c>
      <c r="AJ2077">
        <v>144499</v>
      </c>
      <c r="AK2077">
        <v>331559</v>
      </c>
      <c r="AL2077">
        <v>18679</v>
      </c>
      <c r="AM2077">
        <v>41972</v>
      </c>
      <c r="AN2077" t="s">
        <v>164</v>
      </c>
      <c r="AO2077">
        <v>8</v>
      </c>
      <c r="AP2077" t="s">
        <v>162</v>
      </c>
      <c r="AQ2077">
        <v>0.7</v>
      </c>
      <c r="AS2077">
        <v>0.01</v>
      </c>
      <c r="AT2077" t="s">
        <v>165</v>
      </c>
      <c r="AU2077">
        <v>138</v>
      </c>
      <c r="AV2077">
        <v>0</v>
      </c>
      <c r="AW2077">
        <v>4.76</v>
      </c>
      <c r="AX2077">
        <v>45.411281000000002</v>
      </c>
      <c r="AY2077">
        <v>-84.611988999999994</v>
      </c>
      <c r="AZ2077" t="s">
        <v>164</v>
      </c>
      <c r="BC2077" t="s">
        <v>164</v>
      </c>
      <c r="BD2077">
        <v>-9418963.5309999995</v>
      </c>
      <c r="BE2077" s="1" t="s">
        <v>10245</v>
      </c>
    </row>
    <row r="2078" spans="1:57" x14ac:dyDescent="0.25">
      <c r="A2078">
        <v>85017</v>
      </c>
      <c r="B2078">
        <v>30254</v>
      </c>
      <c r="C2078">
        <v>5</v>
      </c>
      <c r="D2078" t="s">
        <v>155</v>
      </c>
      <c r="E2078" t="s">
        <v>156</v>
      </c>
      <c r="F2078">
        <v>242276</v>
      </c>
      <c r="G2078" t="s">
        <v>10246</v>
      </c>
      <c r="H2078" t="s">
        <v>10247</v>
      </c>
      <c r="I2078" t="s">
        <v>10248</v>
      </c>
      <c r="J2078" t="s">
        <v>9194</v>
      </c>
      <c r="K2078" t="s">
        <v>9194</v>
      </c>
      <c r="L2078">
        <v>49646</v>
      </c>
      <c r="M2078">
        <v>0.5</v>
      </c>
      <c r="N2078" t="s">
        <v>162</v>
      </c>
      <c r="O2078" t="s">
        <v>162</v>
      </c>
      <c r="P2078" t="s">
        <v>10249</v>
      </c>
      <c r="Q2078">
        <v>7.0000000000000007E-2</v>
      </c>
      <c r="R2078" t="s">
        <v>162</v>
      </c>
      <c r="S2078" t="s">
        <v>164</v>
      </c>
      <c r="T2078" t="s">
        <v>164</v>
      </c>
      <c r="U2078" t="s">
        <v>162</v>
      </c>
      <c r="V2078">
        <v>3.78</v>
      </c>
      <c r="X2078" t="s">
        <v>162</v>
      </c>
      <c r="Y2078" t="s">
        <v>162</v>
      </c>
      <c r="Z2078" t="s">
        <v>164</v>
      </c>
      <c r="AA2078" t="s">
        <v>162</v>
      </c>
      <c r="AB2078">
        <v>5.52</v>
      </c>
      <c r="AC2078">
        <v>6.71</v>
      </c>
      <c r="AD2078">
        <v>7.13</v>
      </c>
      <c r="AE2078" t="s">
        <v>162</v>
      </c>
      <c r="AF2078" t="s">
        <v>162</v>
      </c>
      <c r="AG2078">
        <v>667445</v>
      </c>
      <c r="AH2078">
        <v>77436</v>
      </c>
      <c r="AI2078">
        <v>77436</v>
      </c>
      <c r="AJ2078">
        <v>163818</v>
      </c>
      <c r="AK2078">
        <v>413374</v>
      </c>
      <c r="AL2078">
        <v>17838</v>
      </c>
      <c r="AM2078">
        <v>72415</v>
      </c>
      <c r="AN2078" t="s">
        <v>164</v>
      </c>
      <c r="AO2078">
        <v>9</v>
      </c>
      <c r="AP2078" t="s">
        <v>162</v>
      </c>
      <c r="AQ2078">
        <v>2.15</v>
      </c>
      <c r="AR2078">
        <v>69</v>
      </c>
      <c r="AS2078">
        <v>1.1299999999999999</v>
      </c>
      <c r="AT2078" t="s">
        <v>165</v>
      </c>
      <c r="AU2078">
        <v>69</v>
      </c>
      <c r="AV2078">
        <v>0</v>
      </c>
      <c r="AW2078">
        <v>0</v>
      </c>
      <c r="AX2078">
        <v>44.730148</v>
      </c>
      <c r="AY2078">
        <v>-85.178663999999998</v>
      </c>
      <c r="AZ2078" t="s">
        <v>164</v>
      </c>
      <c r="BA2078" t="s">
        <v>164</v>
      </c>
      <c r="BC2078" t="s">
        <v>164</v>
      </c>
      <c r="BD2078">
        <v>-9482045.5030000005</v>
      </c>
      <c r="BE2078">
        <v>5579138.3849999998</v>
      </c>
    </row>
    <row r="2079" spans="1:57" x14ac:dyDescent="0.25">
      <c r="A2079">
        <v>85033</v>
      </c>
      <c r="B2079">
        <v>30406</v>
      </c>
      <c r="C2079">
        <v>5</v>
      </c>
      <c r="D2079" t="s">
        <v>155</v>
      </c>
      <c r="E2079" t="s">
        <v>156</v>
      </c>
      <c r="F2079">
        <v>149341</v>
      </c>
      <c r="G2079" t="s">
        <v>10250</v>
      </c>
      <c r="H2079" t="s">
        <v>10251</v>
      </c>
      <c r="I2079" t="s">
        <v>10251</v>
      </c>
      <c r="J2079" t="s">
        <v>8489</v>
      </c>
      <c r="K2079" t="s">
        <v>1177</v>
      </c>
      <c r="L2079">
        <v>49631</v>
      </c>
      <c r="M2079">
        <v>0.5</v>
      </c>
      <c r="N2079" t="s">
        <v>162</v>
      </c>
      <c r="O2079" t="s">
        <v>162</v>
      </c>
      <c r="P2079" t="s">
        <v>10252</v>
      </c>
      <c r="Q2079">
        <v>7.0000000000000007E-2</v>
      </c>
      <c r="R2079" t="s">
        <v>162</v>
      </c>
      <c r="S2079" t="s">
        <v>164</v>
      </c>
      <c r="T2079" t="s">
        <v>164</v>
      </c>
      <c r="U2079" t="s">
        <v>162</v>
      </c>
      <c r="V2079">
        <v>3.87</v>
      </c>
      <c r="X2079" t="s">
        <v>162</v>
      </c>
      <c r="Y2079" t="s">
        <v>162</v>
      </c>
      <c r="Z2079" t="s">
        <v>162</v>
      </c>
      <c r="AA2079" t="s">
        <v>162</v>
      </c>
      <c r="AB2079">
        <v>4.74</v>
      </c>
      <c r="AC2079">
        <v>6.05</v>
      </c>
      <c r="AD2079">
        <v>6.54</v>
      </c>
      <c r="AE2079" t="s">
        <v>162</v>
      </c>
      <c r="AF2079" t="s">
        <v>162</v>
      </c>
      <c r="AG2079">
        <v>767468</v>
      </c>
      <c r="AH2079">
        <v>678529</v>
      </c>
      <c r="AI2079">
        <v>678529</v>
      </c>
      <c r="AJ2079">
        <v>142097</v>
      </c>
      <c r="AK2079">
        <v>354579</v>
      </c>
      <c r="AL2079">
        <v>62912</v>
      </c>
      <c r="AM2079">
        <v>207879</v>
      </c>
      <c r="AN2079" t="s">
        <v>164</v>
      </c>
      <c r="AO2079">
        <v>9</v>
      </c>
      <c r="AP2079" t="s">
        <v>162</v>
      </c>
      <c r="AQ2079">
        <v>0.69</v>
      </c>
      <c r="AR2079">
        <v>69</v>
      </c>
      <c r="AS2079">
        <v>0.67</v>
      </c>
      <c r="AT2079" t="s">
        <v>165</v>
      </c>
      <c r="AU2079">
        <v>69</v>
      </c>
      <c r="AV2079">
        <v>0</v>
      </c>
      <c r="AW2079">
        <v>1.84</v>
      </c>
      <c r="AX2079">
        <v>43.900877999999999</v>
      </c>
      <c r="AY2079">
        <v>-85.260400000000004</v>
      </c>
      <c r="AZ2079" t="s">
        <v>164</v>
      </c>
      <c r="BC2079" t="s">
        <v>164</v>
      </c>
      <c r="BD2079">
        <v>-9491144.3129999992</v>
      </c>
      <c r="BE2079" s="1" t="s">
        <v>10253</v>
      </c>
    </row>
    <row r="2080" spans="1:57" x14ac:dyDescent="0.25">
      <c r="A2080">
        <v>85043</v>
      </c>
      <c r="B2080">
        <v>30544</v>
      </c>
      <c r="C2080">
        <v>5</v>
      </c>
      <c r="D2080" t="s">
        <v>155</v>
      </c>
      <c r="E2080" t="s">
        <v>156</v>
      </c>
      <c r="F2080">
        <v>164673</v>
      </c>
      <c r="G2080" t="s">
        <v>10254</v>
      </c>
      <c r="H2080" t="s">
        <v>10255</v>
      </c>
      <c r="I2080" t="s">
        <v>10256</v>
      </c>
      <c r="J2080" t="s">
        <v>2499</v>
      </c>
      <c r="K2080" t="s">
        <v>1177</v>
      </c>
      <c r="L2080">
        <v>49677</v>
      </c>
      <c r="M2080">
        <v>0.5</v>
      </c>
      <c r="N2080" t="s">
        <v>162</v>
      </c>
      <c r="O2080" t="s">
        <v>162</v>
      </c>
      <c r="P2080" t="s">
        <v>10257</v>
      </c>
      <c r="Q2080">
        <v>7.0000000000000007E-2</v>
      </c>
      <c r="R2080" t="s">
        <v>162</v>
      </c>
      <c r="S2080" t="s">
        <v>164</v>
      </c>
      <c r="T2080" t="s">
        <v>164</v>
      </c>
      <c r="U2080" t="s">
        <v>162</v>
      </c>
      <c r="V2080">
        <v>3.84</v>
      </c>
      <c r="X2080" t="s">
        <v>162</v>
      </c>
      <c r="Y2080" t="s">
        <v>162</v>
      </c>
      <c r="Z2080" t="s">
        <v>164</v>
      </c>
      <c r="AA2080" t="s">
        <v>162</v>
      </c>
      <c r="AB2080">
        <v>5.28</v>
      </c>
      <c r="AC2080">
        <v>6.55</v>
      </c>
      <c r="AD2080">
        <v>7</v>
      </c>
      <c r="AE2080" t="s">
        <v>162</v>
      </c>
      <c r="AF2080" t="s">
        <v>162</v>
      </c>
      <c r="AG2080">
        <v>760590</v>
      </c>
      <c r="AH2080">
        <v>726600</v>
      </c>
      <c r="AI2080">
        <v>726600</v>
      </c>
      <c r="AJ2080">
        <v>134850</v>
      </c>
      <c r="AK2080">
        <v>306019</v>
      </c>
      <c r="AL2080">
        <v>78511</v>
      </c>
      <c r="AM2080">
        <v>241211</v>
      </c>
      <c r="AN2080" t="s">
        <v>164</v>
      </c>
      <c r="AO2080">
        <v>9</v>
      </c>
      <c r="AP2080" t="s">
        <v>162</v>
      </c>
      <c r="AQ2080">
        <v>4.1399999999999997</v>
      </c>
      <c r="AS2080">
        <v>2.3199999999999998</v>
      </c>
      <c r="AT2080" t="s">
        <v>165</v>
      </c>
      <c r="AU2080">
        <v>69</v>
      </c>
      <c r="AV2080">
        <v>0</v>
      </c>
      <c r="AW2080">
        <v>10.029999999999999</v>
      </c>
      <c r="AX2080">
        <v>43.875017</v>
      </c>
      <c r="AY2080">
        <v>-85.510050000000007</v>
      </c>
      <c r="AZ2080" t="s">
        <v>164</v>
      </c>
      <c r="BA2080" t="s">
        <v>164</v>
      </c>
      <c r="BC2080" t="s">
        <v>164</v>
      </c>
      <c r="BD2080">
        <v>-9518935.2239999995</v>
      </c>
      <c r="BE2080">
        <v>5446121.1040000003</v>
      </c>
    </row>
    <row r="2081" spans="1:57" x14ac:dyDescent="0.25">
      <c r="A2081">
        <v>85052</v>
      </c>
      <c r="B2081">
        <v>30683</v>
      </c>
      <c r="C2081">
        <v>5</v>
      </c>
      <c r="D2081" t="s">
        <v>155</v>
      </c>
      <c r="E2081" t="s">
        <v>156</v>
      </c>
      <c r="F2081">
        <v>207741</v>
      </c>
      <c r="G2081" t="s">
        <v>10258</v>
      </c>
      <c r="H2081" t="s">
        <v>10259</v>
      </c>
      <c r="I2081" t="s">
        <v>10260</v>
      </c>
      <c r="J2081" t="s">
        <v>658</v>
      </c>
      <c r="K2081" t="s">
        <v>659</v>
      </c>
      <c r="L2081">
        <v>48933</v>
      </c>
      <c r="M2081">
        <v>0.46</v>
      </c>
      <c r="N2081" t="s">
        <v>162</v>
      </c>
      <c r="O2081" t="s">
        <v>162</v>
      </c>
      <c r="P2081" t="s">
        <v>10261</v>
      </c>
      <c r="Q2081">
        <v>7.0000000000000007E-2</v>
      </c>
      <c r="R2081" t="s">
        <v>162</v>
      </c>
      <c r="S2081" t="s">
        <v>164</v>
      </c>
      <c r="T2081" t="s">
        <v>164</v>
      </c>
      <c r="U2081" t="s">
        <v>162</v>
      </c>
      <c r="V2081">
        <v>3.93</v>
      </c>
      <c r="X2081" t="s">
        <v>162</v>
      </c>
      <c r="Y2081" t="s">
        <v>162</v>
      </c>
      <c r="Z2081" t="s">
        <v>162</v>
      </c>
      <c r="AA2081" t="s">
        <v>162</v>
      </c>
      <c r="AB2081">
        <v>5.13</v>
      </c>
      <c r="AC2081">
        <v>6.38</v>
      </c>
      <c r="AD2081">
        <v>6.84</v>
      </c>
      <c r="AE2081" t="s">
        <v>162</v>
      </c>
      <c r="AF2081" t="s">
        <v>162</v>
      </c>
      <c r="AG2081">
        <v>873852</v>
      </c>
      <c r="AH2081">
        <v>2088745</v>
      </c>
      <c r="AI2081">
        <v>2088745</v>
      </c>
      <c r="AJ2081">
        <v>60866</v>
      </c>
      <c r="AK2081">
        <v>110275</v>
      </c>
      <c r="AL2081">
        <v>95713</v>
      </c>
      <c r="AM2081">
        <v>606998</v>
      </c>
      <c r="AN2081" t="s">
        <v>164</v>
      </c>
      <c r="AO2081">
        <v>10</v>
      </c>
      <c r="AP2081" t="s">
        <v>162</v>
      </c>
      <c r="AQ2081">
        <v>0.11</v>
      </c>
      <c r="AS2081">
        <v>0.14000000000000001</v>
      </c>
      <c r="AT2081" t="s">
        <v>165</v>
      </c>
      <c r="AU2081">
        <v>138</v>
      </c>
      <c r="AV2081">
        <v>0.02</v>
      </c>
      <c r="AW2081">
        <v>0.38</v>
      </c>
      <c r="AX2081">
        <v>42.724935000000002</v>
      </c>
      <c r="AY2081">
        <v>-84.550760999999994</v>
      </c>
      <c r="AZ2081" t="s">
        <v>164</v>
      </c>
      <c r="BC2081" t="s">
        <v>164</v>
      </c>
      <c r="BD2081">
        <v>-9412147.6610000003</v>
      </c>
      <c r="BE2081" s="1" t="s">
        <v>10262</v>
      </c>
    </row>
    <row r="2082" spans="1:57" x14ac:dyDescent="0.25">
      <c r="A2082">
        <v>85075</v>
      </c>
      <c r="B2082">
        <v>30993</v>
      </c>
      <c r="C2082">
        <v>5</v>
      </c>
      <c r="D2082" t="s">
        <v>155</v>
      </c>
      <c r="E2082" t="s">
        <v>156</v>
      </c>
      <c r="F2082">
        <v>242831</v>
      </c>
      <c r="G2082" t="s">
        <v>10263</v>
      </c>
      <c r="H2082" t="s">
        <v>10264</v>
      </c>
      <c r="I2082" t="s">
        <v>10264</v>
      </c>
      <c r="J2082" t="s">
        <v>253</v>
      </c>
      <c r="K2082" t="s">
        <v>254</v>
      </c>
      <c r="L2082">
        <v>48503</v>
      </c>
      <c r="M2082">
        <v>0.5</v>
      </c>
      <c r="N2082" t="s">
        <v>162</v>
      </c>
      <c r="O2082" t="s">
        <v>162</v>
      </c>
      <c r="P2082" t="s">
        <v>10265</v>
      </c>
      <c r="Q2082">
        <v>7.0000000000000007E-2</v>
      </c>
      <c r="R2082" t="s">
        <v>162</v>
      </c>
      <c r="S2082" t="s">
        <v>164</v>
      </c>
      <c r="T2082" t="s">
        <v>164</v>
      </c>
      <c r="U2082" t="s">
        <v>162</v>
      </c>
      <c r="V2082">
        <v>3.9</v>
      </c>
      <c r="X2082" t="s">
        <v>162</v>
      </c>
      <c r="Y2082" t="s">
        <v>162</v>
      </c>
      <c r="Z2082" t="s">
        <v>164</v>
      </c>
      <c r="AA2082" t="s">
        <v>162</v>
      </c>
      <c r="AB2082">
        <v>5.0199999999999996</v>
      </c>
      <c r="AC2082">
        <v>6.26</v>
      </c>
      <c r="AD2082">
        <v>6.71</v>
      </c>
      <c r="AE2082" t="s">
        <v>162</v>
      </c>
      <c r="AF2082" t="s">
        <v>162</v>
      </c>
      <c r="AG2082">
        <v>1010455</v>
      </c>
      <c r="AH2082">
        <v>2101529</v>
      </c>
      <c r="AI2082">
        <v>2101529</v>
      </c>
      <c r="AJ2082">
        <v>54112</v>
      </c>
      <c r="AK2082">
        <v>44218</v>
      </c>
      <c r="AL2082">
        <v>72168</v>
      </c>
      <c r="AM2082">
        <v>839957</v>
      </c>
      <c r="AN2082" t="s">
        <v>164</v>
      </c>
      <c r="AO2082">
        <v>9</v>
      </c>
      <c r="AP2082" t="s">
        <v>162</v>
      </c>
      <c r="AQ2082">
        <v>1.45</v>
      </c>
      <c r="AR2082">
        <v>138</v>
      </c>
      <c r="AS2082">
        <v>1.2</v>
      </c>
      <c r="AT2082" t="s">
        <v>165</v>
      </c>
      <c r="AU2082">
        <v>138</v>
      </c>
      <c r="AV2082">
        <v>0</v>
      </c>
      <c r="AW2082">
        <v>0.09</v>
      </c>
      <c r="AX2082">
        <v>43.016111000000002</v>
      </c>
      <c r="AY2082">
        <v>-83.654535999999993</v>
      </c>
      <c r="AZ2082" t="s">
        <v>164</v>
      </c>
      <c r="BA2082" t="s">
        <v>164</v>
      </c>
      <c r="BC2082" t="s">
        <v>164</v>
      </c>
      <c r="BD2082">
        <v>-9312380.3499999996</v>
      </c>
      <c r="BE2082" s="1" t="s">
        <v>10266</v>
      </c>
    </row>
    <row r="2083" spans="1:57" x14ac:dyDescent="0.25">
      <c r="A2083">
        <v>85109</v>
      </c>
      <c r="B2083">
        <v>31349</v>
      </c>
      <c r="C2083">
        <v>5</v>
      </c>
      <c r="D2083" t="s">
        <v>155</v>
      </c>
      <c r="E2083" t="s">
        <v>156</v>
      </c>
      <c r="F2083">
        <v>14656</v>
      </c>
      <c r="G2083" t="s">
        <v>10267</v>
      </c>
      <c r="H2083" t="s">
        <v>10268</v>
      </c>
      <c r="I2083" t="s">
        <v>10269</v>
      </c>
      <c r="J2083" t="s">
        <v>3843</v>
      </c>
      <c r="K2083" t="s">
        <v>3844</v>
      </c>
      <c r="L2083" t="s">
        <v>162</v>
      </c>
      <c r="M2083">
        <v>0.5</v>
      </c>
      <c r="N2083" t="s">
        <v>162</v>
      </c>
      <c r="O2083" t="s">
        <v>162</v>
      </c>
      <c r="P2083" t="s">
        <v>10270</v>
      </c>
      <c r="Q2083">
        <v>7.0000000000000007E-2</v>
      </c>
      <c r="R2083" t="s">
        <v>162</v>
      </c>
      <c r="S2083" t="s">
        <v>164</v>
      </c>
      <c r="T2083" t="s">
        <v>164</v>
      </c>
      <c r="U2083" t="s">
        <v>162</v>
      </c>
      <c r="V2083">
        <v>3.85</v>
      </c>
      <c r="X2083" t="s">
        <v>162</v>
      </c>
      <c r="Y2083" t="s">
        <v>162</v>
      </c>
      <c r="Z2083" t="s">
        <v>164</v>
      </c>
      <c r="AA2083" t="s">
        <v>162</v>
      </c>
      <c r="AB2083">
        <v>6.44</v>
      </c>
      <c r="AC2083">
        <v>7.63</v>
      </c>
      <c r="AD2083">
        <v>8.01</v>
      </c>
      <c r="AE2083" t="s">
        <v>162</v>
      </c>
      <c r="AF2083" t="s">
        <v>162</v>
      </c>
      <c r="AG2083">
        <v>384191</v>
      </c>
      <c r="AH2083">
        <v>57772</v>
      </c>
      <c r="AI2083">
        <v>57772</v>
      </c>
      <c r="AJ2083">
        <v>76019</v>
      </c>
      <c r="AK2083">
        <v>258760</v>
      </c>
      <c r="AL2083">
        <v>6964</v>
      </c>
      <c r="AM2083">
        <v>42448</v>
      </c>
      <c r="AN2083" t="s">
        <v>164</v>
      </c>
      <c r="AP2083" t="s">
        <v>162</v>
      </c>
      <c r="AQ2083">
        <v>0.21</v>
      </c>
      <c r="AS2083">
        <v>9.66</v>
      </c>
      <c r="AT2083" t="s">
        <v>165</v>
      </c>
      <c r="AU2083">
        <v>46</v>
      </c>
      <c r="AV2083">
        <v>0.06</v>
      </c>
      <c r="AW2083">
        <v>16.07</v>
      </c>
      <c r="AX2083">
        <v>44.632437000000003</v>
      </c>
      <c r="AY2083">
        <v>-86.226494000000002</v>
      </c>
      <c r="AZ2083" t="s">
        <v>164</v>
      </c>
      <c r="BA2083" t="s">
        <v>164</v>
      </c>
      <c r="BC2083" t="s">
        <v>164</v>
      </c>
      <c r="BD2083">
        <v>-9598689.4049999993</v>
      </c>
      <c r="BE2083" s="1" t="s">
        <v>10271</v>
      </c>
    </row>
    <row r="2084" spans="1:57" x14ac:dyDescent="0.25">
      <c r="A2084">
        <v>85180</v>
      </c>
      <c r="B2084">
        <v>32215</v>
      </c>
      <c r="C2084">
        <v>5</v>
      </c>
      <c r="D2084" t="s">
        <v>155</v>
      </c>
      <c r="E2084" t="s">
        <v>156</v>
      </c>
      <c r="F2084">
        <v>101262</v>
      </c>
      <c r="G2084" t="s">
        <v>10272</v>
      </c>
      <c r="H2084" t="s">
        <v>10273</v>
      </c>
      <c r="I2084" t="s">
        <v>10274</v>
      </c>
      <c r="J2084" t="s">
        <v>2393</v>
      </c>
      <c r="K2084" t="s">
        <v>2393</v>
      </c>
      <c r="L2084">
        <v>48617</v>
      </c>
      <c r="M2084">
        <v>0.5</v>
      </c>
      <c r="N2084" t="s">
        <v>162</v>
      </c>
      <c r="O2084" t="s">
        <v>162</v>
      </c>
      <c r="P2084" t="s">
        <v>10275</v>
      </c>
      <c r="Q2084">
        <v>7.0000000000000007E-2</v>
      </c>
      <c r="R2084" t="s">
        <v>162</v>
      </c>
      <c r="S2084" t="s">
        <v>164</v>
      </c>
      <c r="T2084" t="s">
        <v>164</v>
      </c>
      <c r="U2084" t="s">
        <v>162</v>
      </c>
      <c r="V2084">
        <v>3.9</v>
      </c>
      <c r="X2084" t="s">
        <v>162</v>
      </c>
      <c r="Y2084" t="s">
        <v>162</v>
      </c>
      <c r="Z2084" t="s">
        <v>164</v>
      </c>
      <c r="AA2084" t="s">
        <v>162</v>
      </c>
      <c r="AB2084">
        <v>5.22</v>
      </c>
      <c r="AC2084">
        <v>6.41</v>
      </c>
      <c r="AD2084">
        <v>6.83</v>
      </c>
      <c r="AE2084" t="s">
        <v>162</v>
      </c>
      <c r="AF2084" t="s">
        <v>162</v>
      </c>
      <c r="AG2084">
        <v>833852</v>
      </c>
      <c r="AH2084">
        <v>1271188</v>
      </c>
      <c r="AI2084">
        <v>1271188</v>
      </c>
      <c r="AJ2084">
        <v>133401</v>
      </c>
      <c r="AK2084">
        <v>410555</v>
      </c>
      <c r="AL2084">
        <v>62314</v>
      </c>
      <c r="AM2084">
        <v>227583</v>
      </c>
      <c r="AN2084" t="s">
        <v>164</v>
      </c>
      <c r="AO2084">
        <v>9</v>
      </c>
      <c r="AP2084" t="s">
        <v>162</v>
      </c>
      <c r="AQ2084">
        <v>1.05</v>
      </c>
      <c r="AS2084">
        <v>8.94</v>
      </c>
      <c r="AT2084" t="s">
        <v>165</v>
      </c>
      <c r="AU2084">
        <v>138</v>
      </c>
      <c r="AV2084">
        <v>0</v>
      </c>
      <c r="AW2084">
        <v>0.57999999999999996</v>
      </c>
      <c r="AX2084">
        <v>43.829230000000003</v>
      </c>
      <c r="AY2084">
        <v>-84.768327999999997</v>
      </c>
      <c r="AZ2084" t="s">
        <v>164</v>
      </c>
      <c r="BA2084" t="s">
        <v>164</v>
      </c>
      <c r="BC2084" t="s">
        <v>164</v>
      </c>
      <c r="BD2084">
        <v>-9436367.1079999991</v>
      </c>
      <c r="BE2084" s="1" t="s">
        <v>9257</v>
      </c>
    </row>
    <row r="2085" spans="1:57" x14ac:dyDescent="0.25">
      <c r="A2085">
        <v>85221</v>
      </c>
      <c r="B2085">
        <v>32644</v>
      </c>
      <c r="C2085">
        <v>5</v>
      </c>
      <c r="D2085" t="s">
        <v>155</v>
      </c>
      <c r="E2085" t="s">
        <v>156</v>
      </c>
      <c r="F2085">
        <v>182861</v>
      </c>
      <c r="G2085" t="s">
        <v>10276</v>
      </c>
      <c r="H2085" t="s">
        <v>10277</v>
      </c>
      <c r="I2085" t="s">
        <v>10277</v>
      </c>
      <c r="J2085" t="s">
        <v>2783</v>
      </c>
      <c r="K2085" t="s">
        <v>284</v>
      </c>
      <c r="L2085">
        <v>48043</v>
      </c>
      <c r="M2085">
        <v>0.48</v>
      </c>
      <c r="N2085" t="s">
        <v>162</v>
      </c>
      <c r="O2085" t="s">
        <v>162</v>
      </c>
      <c r="P2085" t="s">
        <v>10278</v>
      </c>
      <c r="Q2085">
        <v>7.0000000000000007E-2</v>
      </c>
      <c r="R2085" t="s">
        <v>162</v>
      </c>
      <c r="S2085" t="s">
        <v>164</v>
      </c>
      <c r="T2085" t="s">
        <v>164</v>
      </c>
      <c r="U2085" t="s">
        <v>162</v>
      </c>
      <c r="V2085">
        <v>3.91</v>
      </c>
      <c r="X2085" t="s">
        <v>162</v>
      </c>
      <c r="Y2085" t="s">
        <v>162</v>
      </c>
      <c r="Z2085" t="s">
        <v>162</v>
      </c>
      <c r="AA2085" t="s">
        <v>162</v>
      </c>
      <c r="AB2085">
        <v>4.93</v>
      </c>
      <c r="AC2085">
        <v>6.02</v>
      </c>
      <c r="AD2085">
        <v>6.42</v>
      </c>
      <c r="AE2085" t="s">
        <v>162</v>
      </c>
      <c r="AF2085" t="s">
        <v>162</v>
      </c>
      <c r="AG2085">
        <v>820160</v>
      </c>
      <c r="AH2085">
        <v>775884</v>
      </c>
      <c r="AI2085">
        <v>775884</v>
      </c>
      <c r="AJ2085">
        <v>44599</v>
      </c>
      <c r="AK2085">
        <v>6002</v>
      </c>
      <c r="AL2085">
        <v>61228</v>
      </c>
      <c r="AM2085">
        <v>708332</v>
      </c>
      <c r="AN2085" t="s">
        <v>164</v>
      </c>
      <c r="AO2085">
        <v>10</v>
      </c>
      <c r="AP2085" t="s">
        <v>162</v>
      </c>
      <c r="AQ2085">
        <v>0.92</v>
      </c>
      <c r="AS2085">
        <v>2.92</v>
      </c>
      <c r="AT2085" t="s">
        <v>165</v>
      </c>
      <c r="AU2085">
        <v>120</v>
      </c>
      <c r="AV2085">
        <v>0.02</v>
      </c>
      <c r="AW2085">
        <v>0.8</v>
      </c>
      <c r="AX2085">
        <v>42.59986</v>
      </c>
      <c r="AY2085">
        <v>-82.873459999999994</v>
      </c>
      <c r="AZ2085" t="s">
        <v>164</v>
      </c>
      <c r="BC2085" t="s">
        <v>164</v>
      </c>
      <c r="BD2085">
        <v>-9225431.3680000007</v>
      </c>
      <c r="BE2085" s="1" t="s">
        <v>10279</v>
      </c>
    </row>
    <row r="2086" spans="1:57" x14ac:dyDescent="0.25">
      <c r="A2086">
        <v>85251</v>
      </c>
      <c r="B2086">
        <v>32952</v>
      </c>
      <c r="C2086">
        <v>5</v>
      </c>
      <c r="D2086" t="s">
        <v>155</v>
      </c>
      <c r="E2086" t="s">
        <v>156</v>
      </c>
      <c r="F2086">
        <v>103703</v>
      </c>
      <c r="G2086" t="s">
        <v>10280</v>
      </c>
      <c r="H2086" t="s">
        <v>10281</v>
      </c>
      <c r="I2086" t="s">
        <v>10282</v>
      </c>
      <c r="J2086" t="s">
        <v>10283</v>
      </c>
      <c r="K2086" t="s">
        <v>178</v>
      </c>
      <c r="L2086">
        <v>49614</v>
      </c>
      <c r="M2086">
        <v>0.5</v>
      </c>
      <c r="N2086" t="s">
        <v>162</v>
      </c>
      <c r="O2086" t="s">
        <v>162</v>
      </c>
      <c r="P2086" t="s">
        <v>10284</v>
      </c>
      <c r="Q2086">
        <v>7.0000000000000007E-2</v>
      </c>
      <c r="R2086" t="s">
        <v>162</v>
      </c>
      <c r="S2086" t="s">
        <v>164</v>
      </c>
      <c r="T2086" t="s">
        <v>164</v>
      </c>
      <c r="U2086" t="s">
        <v>162</v>
      </c>
      <c r="V2086">
        <v>3.83</v>
      </c>
      <c r="X2086" t="s">
        <v>162</v>
      </c>
      <c r="Y2086" t="s">
        <v>162</v>
      </c>
      <c r="Z2086" t="s">
        <v>164</v>
      </c>
      <c r="AA2086" t="s">
        <v>162</v>
      </c>
      <c r="AB2086">
        <v>6.16</v>
      </c>
      <c r="AC2086">
        <v>7.21</v>
      </c>
      <c r="AD2086">
        <v>7.58</v>
      </c>
      <c r="AE2086" t="s">
        <v>162</v>
      </c>
      <c r="AF2086" t="s">
        <v>162</v>
      </c>
      <c r="AG2086">
        <v>436812</v>
      </c>
      <c r="AH2086">
        <v>110272</v>
      </c>
      <c r="AI2086">
        <v>110272</v>
      </c>
      <c r="AJ2086">
        <v>97801</v>
      </c>
      <c r="AK2086">
        <v>277190</v>
      </c>
      <c r="AL2086">
        <v>8901</v>
      </c>
      <c r="AM2086">
        <v>52920</v>
      </c>
      <c r="AN2086" t="s">
        <v>164</v>
      </c>
      <c r="AO2086">
        <v>9</v>
      </c>
      <c r="AP2086" t="s">
        <v>162</v>
      </c>
      <c r="AQ2086">
        <v>4.4800000000000004</v>
      </c>
      <c r="AR2086">
        <v>46</v>
      </c>
      <c r="AS2086">
        <v>2.79</v>
      </c>
      <c r="AT2086" t="s">
        <v>165</v>
      </c>
      <c r="AU2086">
        <v>46</v>
      </c>
      <c r="AV2086">
        <v>0</v>
      </c>
      <c r="AW2086">
        <v>11.7</v>
      </c>
      <c r="AX2086">
        <v>44.423262000000001</v>
      </c>
      <c r="AY2086">
        <v>-86.147328999999999</v>
      </c>
      <c r="AZ2086" t="s">
        <v>164</v>
      </c>
      <c r="BA2086" t="s">
        <v>164</v>
      </c>
      <c r="BC2086" t="s">
        <v>164</v>
      </c>
      <c r="BD2086">
        <v>-9589876.7980000004</v>
      </c>
      <c r="BE2086">
        <v>5531178.307</v>
      </c>
    </row>
    <row r="2087" spans="1:57" x14ac:dyDescent="0.25">
      <c r="A2087">
        <v>85260</v>
      </c>
      <c r="B2087">
        <v>33136</v>
      </c>
      <c r="C2087">
        <v>5</v>
      </c>
      <c r="D2087" t="s">
        <v>155</v>
      </c>
      <c r="E2087" t="s">
        <v>156</v>
      </c>
      <c r="F2087">
        <v>239129</v>
      </c>
      <c r="G2087" t="s">
        <v>10285</v>
      </c>
      <c r="H2087" t="s">
        <v>10286</v>
      </c>
      <c r="I2087" t="s">
        <v>10287</v>
      </c>
      <c r="J2087" t="s">
        <v>253</v>
      </c>
      <c r="K2087" t="s">
        <v>254</v>
      </c>
      <c r="L2087">
        <v>48506</v>
      </c>
      <c r="M2087">
        <v>0.45</v>
      </c>
      <c r="N2087" t="s">
        <v>162</v>
      </c>
      <c r="O2087" t="s">
        <v>162</v>
      </c>
      <c r="P2087" t="s">
        <v>10288</v>
      </c>
      <c r="Q2087">
        <v>7.0000000000000007E-2</v>
      </c>
      <c r="R2087" t="s">
        <v>162</v>
      </c>
      <c r="S2087" t="s">
        <v>164</v>
      </c>
      <c r="T2087" t="s">
        <v>164</v>
      </c>
      <c r="U2087" t="s">
        <v>162</v>
      </c>
      <c r="V2087">
        <v>3.92</v>
      </c>
      <c r="X2087" t="s">
        <v>162</v>
      </c>
      <c r="Y2087" t="s">
        <v>162</v>
      </c>
      <c r="Z2087" t="s">
        <v>162</v>
      </c>
      <c r="AA2087" t="s">
        <v>162</v>
      </c>
      <c r="AB2087">
        <v>4.99</v>
      </c>
      <c r="AC2087">
        <v>6.24</v>
      </c>
      <c r="AD2087">
        <v>6.7</v>
      </c>
      <c r="AE2087" t="s">
        <v>162</v>
      </c>
      <c r="AF2087" t="s">
        <v>162</v>
      </c>
      <c r="AG2087">
        <v>1045029</v>
      </c>
      <c r="AH2087">
        <v>2222649</v>
      </c>
      <c r="AI2087">
        <v>2222649</v>
      </c>
      <c r="AJ2087">
        <v>55070</v>
      </c>
      <c r="AK2087">
        <v>56608</v>
      </c>
      <c r="AL2087">
        <v>78718</v>
      </c>
      <c r="AM2087">
        <v>854633</v>
      </c>
      <c r="AN2087" t="s">
        <v>164</v>
      </c>
      <c r="AO2087">
        <v>9</v>
      </c>
      <c r="AP2087" t="s">
        <v>162</v>
      </c>
      <c r="AQ2087">
        <v>0.46</v>
      </c>
      <c r="AS2087">
        <v>1.37</v>
      </c>
      <c r="AT2087" t="s">
        <v>165</v>
      </c>
      <c r="AU2087">
        <v>138</v>
      </c>
      <c r="AV2087">
        <v>0.01</v>
      </c>
      <c r="AW2087">
        <v>1.24</v>
      </c>
      <c r="AX2087">
        <v>43.024900000000002</v>
      </c>
      <c r="AY2087">
        <v>-83.698824000000002</v>
      </c>
      <c r="AZ2087" t="s">
        <v>164</v>
      </c>
      <c r="BC2087" t="s">
        <v>164</v>
      </c>
      <c r="BD2087">
        <v>-9317310.4680000003</v>
      </c>
      <c r="BE2087" s="1" t="s">
        <v>10289</v>
      </c>
    </row>
    <row r="2088" spans="1:57" x14ac:dyDescent="0.25">
      <c r="A2088">
        <v>85287</v>
      </c>
      <c r="B2088">
        <v>33585</v>
      </c>
      <c r="C2088">
        <v>5</v>
      </c>
      <c r="D2088" t="s">
        <v>155</v>
      </c>
      <c r="E2088" t="s">
        <v>156</v>
      </c>
      <c r="F2088">
        <v>101261</v>
      </c>
      <c r="G2088" t="s">
        <v>10290</v>
      </c>
      <c r="H2088" t="s">
        <v>10291</v>
      </c>
      <c r="I2088" t="s">
        <v>10292</v>
      </c>
      <c r="J2088" t="s">
        <v>10293</v>
      </c>
      <c r="K2088" t="s">
        <v>2393</v>
      </c>
      <c r="L2088">
        <v>48625</v>
      </c>
      <c r="M2088">
        <v>0.5</v>
      </c>
      <c r="N2088" t="s">
        <v>162</v>
      </c>
      <c r="O2088" t="s">
        <v>162</v>
      </c>
      <c r="P2088" t="s">
        <v>10294</v>
      </c>
      <c r="Q2088">
        <v>7.0000000000000007E-2</v>
      </c>
      <c r="R2088" t="s">
        <v>162</v>
      </c>
      <c r="S2088" t="s">
        <v>164</v>
      </c>
      <c r="T2088" t="s">
        <v>164</v>
      </c>
      <c r="U2088" t="s">
        <v>162</v>
      </c>
      <c r="V2088">
        <v>3.88</v>
      </c>
      <c r="X2088" t="s">
        <v>162</v>
      </c>
      <c r="Y2088" t="s">
        <v>162</v>
      </c>
      <c r="Z2088" t="s">
        <v>164</v>
      </c>
      <c r="AA2088" t="s">
        <v>162</v>
      </c>
      <c r="AB2088">
        <v>5.4</v>
      </c>
      <c r="AC2088">
        <v>6.72</v>
      </c>
      <c r="AD2088">
        <v>7.17</v>
      </c>
      <c r="AE2088" t="s">
        <v>162</v>
      </c>
      <c r="AF2088" t="s">
        <v>162</v>
      </c>
      <c r="AG2088">
        <v>736426</v>
      </c>
      <c r="AH2088">
        <v>934834</v>
      </c>
      <c r="AI2088">
        <v>934834</v>
      </c>
      <c r="AJ2088">
        <v>142420</v>
      </c>
      <c r="AK2088">
        <v>430151</v>
      </c>
      <c r="AL2088">
        <v>24198</v>
      </c>
      <c r="AM2088">
        <v>139657</v>
      </c>
      <c r="AN2088" t="s">
        <v>164</v>
      </c>
      <c r="AO2088">
        <v>9</v>
      </c>
      <c r="AP2088" t="s">
        <v>162</v>
      </c>
      <c r="AQ2088">
        <v>1.8</v>
      </c>
      <c r="AS2088">
        <v>10.54</v>
      </c>
      <c r="AT2088" t="s">
        <v>165</v>
      </c>
      <c r="AU2088">
        <v>138</v>
      </c>
      <c r="AV2088">
        <v>0</v>
      </c>
      <c r="AW2088">
        <v>7.7</v>
      </c>
      <c r="AX2088">
        <v>44.019866</v>
      </c>
      <c r="AY2088">
        <v>-84.801205999999993</v>
      </c>
      <c r="AZ2088" t="s">
        <v>164</v>
      </c>
      <c r="BA2088" t="s">
        <v>164</v>
      </c>
      <c r="BC2088" t="s">
        <v>164</v>
      </c>
      <c r="BD2088">
        <v>-9440027.0710000005</v>
      </c>
      <c r="BE2088" s="1" t="s">
        <v>10295</v>
      </c>
    </row>
    <row r="2089" spans="1:57" x14ac:dyDescent="0.25">
      <c r="A2089">
        <v>85299</v>
      </c>
      <c r="B2089">
        <v>33682</v>
      </c>
      <c r="C2089">
        <v>5</v>
      </c>
      <c r="D2089" t="s">
        <v>155</v>
      </c>
      <c r="E2089" t="s">
        <v>156</v>
      </c>
      <c r="F2089">
        <v>130565</v>
      </c>
      <c r="G2089" t="s">
        <v>10296</v>
      </c>
      <c r="H2089" t="s">
        <v>10297</v>
      </c>
      <c r="I2089" t="s">
        <v>10298</v>
      </c>
      <c r="J2089" t="s">
        <v>2240</v>
      </c>
      <c r="K2089" t="s">
        <v>1685</v>
      </c>
      <c r="L2089">
        <v>49036</v>
      </c>
      <c r="M2089">
        <v>0.5</v>
      </c>
      <c r="N2089" t="s">
        <v>162</v>
      </c>
      <c r="O2089" t="s">
        <v>162</v>
      </c>
      <c r="P2089" t="s">
        <v>10299</v>
      </c>
      <c r="Q2089">
        <v>7.0000000000000007E-2</v>
      </c>
      <c r="R2089" t="s">
        <v>162</v>
      </c>
      <c r="S2089" t="s">
        <v>164</v>
      </c>
      <c r="T2089" t="s">
        <v>164</v>
      </c>
      <c r="U2089" t="s">
        <v>162</v>
      </c>
      <c r="V2089">
        <v>3.97</v>
      </c>
      <c r="X2089" t="s">
        <v>162</v>
      </c>
      <c r="Y2089" t="s">
        <v>162</v>
      </c>
      <c r="Z2089" t="s">
        <v>164</v>
      </c>
      <c r="AA2089" t="s">
        <v>162</v>
      </c>
      <c r="AB2089">
        <v>5.55</v>
      </c>
      <c r="AC2089">
        <v>6.76</v>
      </c>
      <c r="AD2089">
        <v>7.17</v>
      </c>
      <c r="AE2089" t="s">
        <v>162</v>
      </c>
      <c r="AF2089" t="s">
        <v>162</v>
      </c>
      <c r="AG2089">
        <v>830959</v>
      </c>
      <c r="AH2089">
        <v>2904698</v>
      </c>
      <c r="AI2089">
        <v>2904698</v>
      </c>
      <c r="AJ2089">
        <v>98370</v>
      </c>
      <c r="AK2089">
        <v>144625</v>
      </c>
      <c r="AL2089">
        <v>198111</v>
      </c>
      <c r="AM2089">
        <v>389853</v>
      </c>
      <c r="AN2089" t="s">
        <v>164</v>
      </c>
      <c r="AO2089">
        <v>12</v>
      </c>
      <c r="AP2089" t="s">
        <v>162</v>
      </c>
      <c r="AQ2089">
        <v>0.48</v>
      </c>
      <c r="AS2089">
        <v>0.31</v>
      </c>
      <c r="AT2089" t="s">
        <v>165</v>
      </c>
      <c r="AU2089">
        <v>138</v>
      </c>
      <c r="AV2089">
        <v>0</v>
      </c>
      <c r="AW2089">
        <v>0.32</v>
      </c>
      <c r="AX2089">
        <v>41.939678000000001</v>
      </c>
      <c r="AY2089">
        <v>-85.001011000000005</v>
      </c>
      <c r="AZ2089" t="s">
        <v>164</v>
      </c>
      <c r="BA2089" t="s">
        <v>164</v>
      </c>
      <c r="BC2089" t="s">
        <v>164</v>
      </c>
      <c r="BD2089">
        <v>-9462269.2609999999</v>
      </c>
      <c r="BE2089">
        <v>5151947.78</v>
      </c>
    </row>
    <row r="2090" spans="1:57" x14ac:dyDescent="0.25">
      <c r="A2090">
        <v>85309</v>
      </c>
      <c r="B2090">
        <v>33776</v>
      </c>
      <c r="C2090">
        <v>5</v>
      </c>
      <c r="D2090" t="s">
        <v>155</v>
      </c>
      <c r="E2090" t="s">
        <v>156</v>
      </c>
      <c r="F2090">
        <v>159561</v>
      </c>
      <c r="G2090" t="s">
        <v>10300</v>
      </c>
      <c r="H2090" t="s">
        <v>10301</v>
      </c>
      <c r="I2090" t="s">
        <v>10302</v>
      </c>
      <c r="J2090" t="s">
        <v>10303</v>
      </c>
      <c r="K2090" t="s">
        <v>161</v>
      </c>
      <c r="L2090">
        <v>48134</v>
      </c>
      <c r="M2090">
        <v>0.5</v>
      </c>
      <c r="N2090" t="s">
        <v>162</v>
      </c>
      <c r="O2090" t="s">
        <v>162</v>
      </c>
      <c r="P2090" t="s">
        <v>10304</v>
      </c>
      <c r="Q2090">
        <v>7.0000000000000007E-2</v>
      </c>
      <c r="R2090" t="s">
        <v>162</v>
      </c>
      <c r="S2090" t="s">
        <v>164</v>
      </c>
      <c r="T2090" t="s">
        <v>164</v>
      </c>
      <c r="U2090" t="s">
        <v>162</v>
      </c>
      <c r="V2090">
        <v>3.99</v>
      </c>
      <c r="X2090" t="s">
        <v>162</v>
      </c>
      <c r="Y2090" t="s">
        <v>162</v>
      </c>
      <c r="Z2090" t="s">
        <v>164</v>
      </c>
      <c r="AA2090" t="s">
        <v>162</v>
      </c>
      <c r="AB2090">
        <v>5.18</v>
      </c>
      <c r="AC2090">
        <v>6.33</v>
      </c>
      <c r="AD2090">
        <v>6.72</v>
      </c>
      <c r="AE2090" t="s">
        <v>162</v>
      </c>
      <c r="AF2090" t="s">
        <v>162</v>
      </c>
      <c r="AG2090">
        <v>976900</v>
      </c>
      <c r="AH2090">
        <v>1399975</v>
      </c>
      <c r="AI2090">
        <v>1399975</v>
      </c>
      <c r="AJ2090">
        <v>43410</v>
      </c>
      <c r="AK2090">
        <v>15658</v>
      </c>
      <c r="AL2090">
        <v>110889</v>
      </c>
      <c r="AM2090">
        <v>806943</v>
      </c>
      <c r="AN2090" t="s">
        <v>164</v>
      </c>
      <c r="AO2090">
        <v>11</v>
      </c>
      <c r="AP2090" t="s">
        <v>162</v>
      </c>
      <c r="AQ2090">
        <v>1.34</v>
      </c>
      <c r="AS2090">
        <v>1.69</v>
      </c>
      <c r="AT2090" t="s">
        <v>165</v>
      </c>
      <c r="AU2090">
        <v>345</v>
      </c>
      <c r="AV2090">
        <v>0</v>
      </c>
      <c r="AW2090">
        <v>0.4</v>
      </c>
      <c r="AX2090">
        <v>42.094617</v>
      </c>
      <c r="AY2090">
        <v>-83.291832999999997</v>
      </c>
      <c r="AZ2090" t="s">
        <v>164</v>
      </c>
      <c r="BA2090" t="s">
        <v>164</v>
      </c>
      <c r="BC2090" t="s">
        <v>164</v>
      </c>
      <c r="BD2090">
        <v>-9272004.4370000008</v>
      </c>
      <c r="BE2090" s="1" t="s">
        <v>10305</v>
      </c>
    </row>
    <row r="2091" spans="1:57" x14ac:dyDescent="0.25">
      <c r="A2091">
        <v>85410</v>
      </c>
      <c r="B2091">
        <v>35110</v>
      </c>
      <c r="C2091">
        <v>5</v>
      </c>
      <c r="D2091" t="s">
        <v>155</v>
      </c>
      <c r="E2091" t="s">
        <v>156</v>
      </c>
      <c r="F2091">
        <v>60096</v>
      </c>
      <c r="G2091" t="s">
        <v>10306</v>
      </c>
      <c r="H2091" t="s">
        <v>10307</v>
      </c>
      <c r="I2091" t="s">
        <v>10307</v>
      </c>
      <c r="J2091" t="s">
        <v>1155</v>
      </c>
      <c r="K2091" t="s">
        <v>1155</v>
      </c>
      <c r="L2091">
        <v>48601</v>
      </c>
      <c r="M2091">
        <v>0.47</v>
      </c>
      <c r="N2091" t="s">
        <v>162</v>
      </c>
      <c r="O2091" t="s">
        <v>162</v>
      </c>
      <c r="P2091" t="s">
        <v>10308</v>
      </c>
      <c r="Q2091">
        <v>7.0000000000000007E-2</v>
      </c>
      <c r="R2091" t="s">
        <v>162</v>
      </c>
      <c r="S2091" t="s">
        <v>164</v>
      </c>
      <c r="T2091" t="s">
        <v>164</v>
      </c>
      <c r="U2091" t="s">
        <v>162</v>
      </c>
      <c r="V2091">
        <v>3.92</v>
      </c>
      <c r="X2091" t="s">
        <v>162</v>
      </c>
      <c r="Y2091" t="s">
        <v>162</v>
      </c>
      <c r="Z2091" t="s">
        <v>162</v>
      </c>
      <c r="AA2091" t="s">
        <v>162</v>
      </c>
      <c r="AB2091">
        <v>5.14</v>
      </c>
      <c r="AC2091">
        <v>6.38</v>
      </c>
      <c r="AD2091">
        <v>6.81</v>
      </c>
      <c r="AE2091" t="s">
        <v>162</v>
      </c>
      <c r="AF2091" t="s">
        <v>162</v>
      </c>
      <c r="AG2091">
        <v>641521</v>
      </c>
      <c r="AH2091">
        <v>2216375</v>
      </c>
      <c r="AI2091">
        <v>2216375</v>
      </c>
      <c r="AJ2091">
        <v>60513</v>
      </c>
      <c r="AK2091">
        <v>112534</v>
      </c>
      <c r="AL2091">
        <v>38880</v>
      </c>
      <c r="AM2091">
        <v>429595</v>
      </c>
      <c r="AN2091" t="s">
        <v>164</v>
      </c>
      <c r="AO2091">
        <v>9</v>
      </c>
      <c r="AP2091" t="s">
        <v>162</v>
      </c>
      <c r="AQ2091">
        <v>0.89</v>
      </c>
      <c r="AS2091">
        <v>0.36</v>
      </c>
      <c r="AT2091" t="s">
        <v>165</v>
      </c>
      <c r="AU2091">
        <v>138</v>
      </c>
      <c r="AV2091">
        <v>0.26</v>
      </c>
      <c r="AW2091">
        <v>1.24</v>
      </c>
      <c r="AX2091">
        <v>43.392259000000003</v>
      </c>
      <c r="AY2091">
        <v>-83.960938999999996</v>
      </c>
      <c r="AZ2091" t="s">
        <v>164</v>
      </c>
      <c r="BC2091" t="s">
        <v>164</v>
      </c>
      <c r="BD2091">
        <v>-9346488.9759999998</v>
      </c>
      <c r="BE2091" s="1" t="s">
        <v>10309</v>
      </c>
    </row>
    <row r="2092" spans="1:57" x14ac:dyDescent="0.25">
      <c r="A2092">
        <v>85474</v>
      </c>
      <c r="B2092">
        <v>35771</v>
      </c>
      <c r="C2092">
        <v>5</v>
      </c>
      <c r="D2092" t="s">
        <v>155</v>
      </c>
      <c r="E2092" t="s">
        <v>156</v>
      </c>
      <c r="F2092">
        <v>136003</v>
      </c>
      <c r="G2092" t="s">
        <v>10310</v>
      </c>
      <c r="H2092" t="s">
        <v>10311</v>
      </c>
      <c r="I2092" t="s">
        <v>10312</v>
      </c>
      <c r="J2092" t="s">
        <v>821</v>
      </c>
      <c r="K2092" t="s">
        <v>821</v>
      </c>
      <c r="L2092">
        <v>49707</v>
      </c>
      <c r="M2092">
        <v>0.5</v>
      </c>
      <c r="N2092" t="s">
        <v>162</v>
      </c>
      <c r="O2092" t="s">
        <v>162</v>
      </c>
      <c r="P2092" t="s">
        <v>10313</v>
      </c>
      <c r="Q2092">
        <v>7.0000000000000007E-2</v>
      </c>
      <c r="R2092" t="s">
        <v>162</v>
      </c>
      <c r="S2092" t="s">
        <v>164</v>
      </c>
      <c r="T2092" t="s">
        <v>164</v>
      </c>
      <c r="U2092" t="s">
        <v>162</v>
      </c>
      <c r="V2092">
        <v>3.79</v>
      </c>
      <c r="X2092" t="s">
        <v>162</v>
      </c>
      <c r="Y2092" t="s">
        <v>162</v>
      </c>
      <c r="Z2092" t="s">
        <v>164</v>
      </c>
      <c r="AA2092" t="s">
        <v>162</v>
      </c>
      <c r="AB2092">
        <v>5.37</v>
      </c>
      <c r="AC2092">
        <v>6.56</v>
      </c>
      <c r="AD2092">
        <v>6.98</v>
      </c>
      <c r="AE2092" t="s">
        <v>162</v>
      </c>
      <c r="AF2092" t="s">
        <v>162</v>
      </c>
      <c r="AG2092">
        <v>275023</v>
      </c>
      <c r="AH2092">
        <v>51298</v>
      </c>
      <c r="AI2092">
        <v>51298</v>
      </c>
      <c r="AJ2092">
        <v>89564</v>
      </c>
      <c r="AK2092">
        <v>148684</v>
      </c>
      <c r="AL2092">
        <v>10964</v>
      </c>
      <c r="AM2092">
        <v>25811</v>
      </c>
      <c r="AN2092" t="s">
        <v>164</v>
      </c>
      <c r="AO2092">
        <v>8</v>
      </c>
      <c r="AP2092" t="s">
        <v>162</v>
      </c>
      <c r="AQ2092">
        <v>0.59</v>
      </c>
      <c r="AS2092">
        <v>1.34</v>
      </c>
      <c r="AT2092" t="s">
        <v>165</v>
      </c>
      <c r="AV2092">
        <v>0</v>
      </c>
      <c r="AW2092">
        <v>0.65</v>
      </c>
      <c r="AX2092">
        <v>45.061391999999998</v>
      </c>
      <c r="AY2092">
        <v>-83.435955000000007</v>
      </c>
      <c r="AZ2092" t="s">
        <v>164</v>
      </c>
      <c r="BA2092" t="s">
        <v>164</v>
      </c>
      <c r="BC2092" t="s">
        <v>164</v>
      </c>
      <c r="BD2092">
        <v>-9288048.0250000004</v>
      </c>
      <c r="BE2092">
        <v>5631191.5839999998</v>
      </c>
    </row>
    <row r="2093" spans="1:57" x14ac:dyDescent="0.25">
      <c r="A2093">
        <v>85478</v>
      </c>
      <c r="B2093">
        <v>35830</v>
      </c>
      <c r="C2093">
        <v>5</v>
      </c>
      <c r="D2093" t="s">
        <v>155</v>
      </c>
      <c r="E2093" t="s">
        <v>156</v>
      </c>
      <c r="F2093">
        <v>155843</v>
      </c>
      <c r="G2093" t="s">
        <v>10314</v>
      </c>
      <c r="H2093" t="s">
        <v>10315</v>
      </c>
      <c r="I2093" t="s">
        <v>10316</v>
      </c>
      <c r="J2093" t="s">
        <v>10317</v>
      </c>
      <c r="K2093" t="s">
        <v>633</v>
      </c>
      <c r="L2093">
        <v>49256</v>
      </c>
      <c r="M2093">
        <v>0.5</v>
      </c>
      <c r="N2093" t="s">
        <v>162</v>
      </c>
      <c r="O2093" t="s">
        <v>162</v>
      </c>
      <c r="P2093" t="s">
        <v>10318</v>
      </c>
      <c r="Q2093">
        <v>7.0000000000000007E-2</v>
      </c>
      <c r="R2093" t="s">
        <v>162</v>
      </c>
      <c r="S2093" t="s">
        <v>164</v>
      </c>
      <c r="T2093" t="s">
        <v>164</v>
      </c>
      <c r="U2093" t="s">
        <v>162</v>
      </c>
      <c r="V2093">
        <v>4.0199999999999996</v>
      </c>
      <c r="X2093" t="s">
        <v>162</v>
      </c>
      <c r="Y2093" t="s">
        <v>162</v>
      </c>
      <c r="Z2093" t="s">
        <v>164</v>
      </c>
      <c r="AA2093" t="s">
        <v>162</v>
      </c>
      <c r="AB2093">
        <v>5.25</v>
      </c>
      <c r="AC2093">
        <v>6.46</v>
      </c>
      <c r="AD2093">
        <v>6.89</v>
      </c>
      <c r="AE2093" t="s">
        <v>162</v>
      </c>
      <c r="AF2093" t="s">
        <v>162</v>
      </c>
      <c r="AG2093">
        <v>840220</v>
      </c>
      <c r="AH2093">
        <v>2748041</v>
      </c>
      <c r="AI2093">
        <v>2748041</v>
      </c>
      <c r="AJ2093">
        <v>52188</v>
      </c>
      <c r="AK2093">
        <v>58199</v>
      </c>
      <c r="AL2093">
        <v>109405</v>
      </c>
      <c r="AM2093">
        <v>620428</v>
      </c>
      <c r="AN2093" t="s">
        <v>164</v>
      </c>
      <c r="AO2093">
        <v>12</v>
      </c>
      <c r="AP2093" t="s">
        <v>162</v>
      </c>
      <c r="AQ2093">
        <v>0.05</v>
      </c>
      <c r="AS2093">
        <v>0.05</v>
      </c>
      <c r="AT2093" t="s">
        <v>165</v>
      </c>
      <c r="AV2093">
        <v>0</v>
      </c>
      <c r="AW2093">
        <v>2.76</v>
      </c>
      <c r="AX2093">
        <v>41.719757999999999</v>
      </c>
      <c r="AY2093">
        <v>-84.217286999999999</v>
      </c>
      <c r="AZ2093" t="s">
        <v>164</v>
      </c>
      <c r="BA2093" t="s">
        <v>164</v>
      </c>
      <c r="BC2093" t="s">
        <v>164</v>
      </c>
      <c r="BD2093">
        <v>-9375025.5050000008</v>
      </c>
      <c r="BE2093" s="1" t="s">
        <v>10319</v>
      </c>
    </row>
    <row r="2094" spans="1:57" x14ac:dyDescent="0.25">
      <c r="A2094">
        <v>85479</v>
      </c>
      <c r="B2094">
        <v>35831</v>
      </c>
      <c r="C2094">
        <v>5</v>
      </c>
      <c r="D2094" t="s">
        <v>155</v>
      </c>
      <c r="E2094" t="s">
        <v>156</v>
      </c>
      <c r="F2094">
        <v>155629</v>
      </c>
      <c r="G2094" t="s">
        <v>10320</v>
      </c>
      <c r="H2094" t="s">
        <v>10321</v>
      </c>
      <c r="I2094" t="s">
        <v>10321</v>
      </c>
      <c r="J2094" t="s">
        <v>3789</v>
      </c>
      <c r="K2094" t="s">
        <v>828</v>
      </c>
      <c r="L2094">
        <v>49642</v>
      </c>
      <c r="M2094">
        <v>0.46</v>
      </c>
      <c r="N2094" t="s">
        <v>162</v>
      </c>
      <c r="O2094" t="s">
        <v>162</v>
      </c>
      <c r="P2094" t="s">
        <v>10322</v>
      </c>
      <c r="Q2094">
        <v>7.0000000000000007E-2</v>
      </c>
      <c r="R2094" t="s">
        <v>162</v>
      </c>
      <c r="S2094" t="s">
        <v>164</v>
      </c>
      <c r="T2094" t="s">
        <v>164</v>
      </c>
      <c r="U2094" t="s">
        <v>162</v>
      </c>
      <c r="V2094">
        <v>3.85</v>
      </c>
      <c r="X2094" t="s">
        <v>162</v>
      </c>
      <c r="Y2094" t="s">
        <v>162</v>
      </c>
      <c r="Z2094" t="s">
        <v>162</v>
      </c>
      <c r="AA2094" t="s">
        <v>162</v>
      </c>
      <c r="AB2094">
        <v>4.53</v>
      </c>
      <c r="AC2094">
        <v>5.84</v>
      </c>
      <c r="AD2094">
        <v>6.33</v>
      </c>
      <c r="AE2094" t="s">
        <v>162</v>
      </c>
      <c r="AF2094" t="s">
        <v>162</v>
      </c>
      <c r="AG2094">
        <v>693285</v>
      </c>
      <c r="AH2094">
        <v>461269</v>
      </c>
      <c r="AI2094">
        <v>461269</v>
      </c>
      <c r="AJ2094">
        <v>116669</v>
      </c>
      <c r="AK2094">
        <v>284231</v>
      </c>
      <c r="AL2094">
        <v>75475</v>
      </c>
      <c r="AM2094">
        <v>216911</v>
      </c>
      <c r="AN2094" t="s">
        <v>164</v>
      </c>
      <c r="AO2094">
        <v>9</v>
      </c>
      <c r="AP2094" t="s">
        <v>162</v>
      </c>
      <c r="AQ2094">
        <v>2.21</v>
      </c>
      <c r="AR2094">
        <v>69</v>
      </c>
      <c r="AS2094">
        <v>2.2000000000000002</v>
      </c>
      <c r="AT2094" t="s">
        <v>165</v>
      </c>
      <c r="AU2094">
        <v>69</v>
      </c>
      <c r="AV2094">
        <v>0.33</v>
      </c>
      <c r="AW2094">
        <v>2.98</v>
      </c>
      <c r="AX2094">
        <v>43.889085000000001</v>
      </c>
      <c r="AY2094">
        <v>-85.794955000000002</v>
      </c>
      <c r="AZ2094" t="s">
        <v>164</v>
      </c>
      <c r="BC2094" t="s">
        <v>164</v>
      </c>
      <c r="BD2094">
        <v>-9550650.7029999997</v>
      </c>
      <c r="BE2094" s="1" t="s">
        <v>10323</v>
      </c>
    </row>
    <row r="2095" spans="1:57" x14ac:dyDescent="0.25">
      <c r="A2095">
        <v>85480</v>
      </c>
      <c r="B2095">
        <v>35847</v>
      </c>
      <c r="C2095">
        <v>5</v>
      </c>
      <c r="D2095" t="s">
        <v>155</v>
      </c>
      <c r="E2095" t="s">
        <v>156</v>
      </c>
      <c r="F2095">
        <v>147844</v>
      </c>
      <c r="G2095" t="s">
        <v>10324</v>
      </c>
      <c r="H2095" t="s">
        <v>10325</v>
      </c>
      <c r="I2095" t="s">
        <v>10326</v>
      </c>
      <c r="J2095" t="s">
        <v>394</v>
      </c>
      <c r="K2095" t="s">
        <v>320</v>
      </c>
      <c r="L2095">
        <v>49506</v>
      </c>
      <c r="M2095">
        <v>0.51</v>
      </c>
      <c r="N2095" t="s">
        <v>162</v>
      </c>
      <c r="O2095" t="s">
        <v>162</v>
      </c>
      <c r="P2095" t="s">
        <v>10327</v>
      </c>
      <c r="Q2095">
        <v>7.0000000000000007E-2</v>
      </c>
      <c r="R2095" t="s">
        <v>162</v>
      </c>
      <c r="S2095" t="s">
        <v>164</v>
      </c>
      <c r="T2095" t="s">
        <v>164</v>
      </c>
      <c r="U2095" t="s">
        <v>162</v>
      </c>
      <c r="V2095">
        <v>3.9</v>
      </c>
      <c r="X2095" t="s">
        <v>162</v>
      </c>
      <c r="Y2095" t="s">
        <v>162</v>
      </c>
      <c r="Z2095" t="s">
        <v>162</v>
      </c>
      <c r="AA2095" t="s">
        <v>162</v>
      </c>
      <c r="AB2095">
        <v>4.8099999999999996</v>
      </c>
      <c r="AC2095">
        <v>5.95</v>
      </c>
      <c r="AD2095">
        <v>6.4</v>
      </c>
      <c r="AE2095" t="s">
        <v>162</v>
      </c>
      <c r="AF2095" t="s">
        <v>162</v>
      </c>
      <c r="AG2095">
        <v>586747</v>
      </c>
      <c r="AH2095">
        <v>1426249</v>
      </c>
      <c r="AI2095">
        <v>1426249</v>
      </c>
      <c r="AJ2095">
        <v>91269</v>
      </c>
      <c r="AK2095">
        <v>105051</v>
      </c>
      <c r="AL2095">
        <v>88002</v>
      </c>
      <c r="AM2095">
        <v>302427</v>
      </c>
      <c r="AN2095" t="s">
        <v>164</v>
      </c>
      <c r="AO2095">
        <v>10</v>
      </c>
      <c r="AP2095" t="s">
        <v>162</v>
      </c>
      <c r="AQ2095">
        <v>0.57999999999999996</v>
      </c>
      <c r="AS2095">
        <v>0.09</v>
      </c>
      <c r="AT2095" t="s">
        <v>165</v>
      </c>
      <c r="AU2095">
        <v>138</v>
      </c>
      <c r="AV2095">
        <v>0</v>
      </c>
      <c r="AW2095">
        <v>0.46</v>
      </c>
      <c r="AX2095">
        <v>42.901636000000003</v>
      </c>
      <c r="AY2095">
        <v>-85.665936000000002</v>
      </c>
      <c r="AZ2095" t="s">
        <v>164</v>
      </c>
      <c r="BC2095" t="s">
        <v>164</v>
      </c>
      <c r="BD2095">
        <v>-9536288.3739999998</v>
      </c>
      <c r="BE2095" s="1" t="s">
        <v>10328</v>
      </c>
    </row>
    <row r="2096" spans="1:57" x14ac:dyDescent="0.25">
      <c r="A2096">
        <v>85498</v>
      </c>
      <c r="B2096">
        <v>36114</v>
      </c>
      <c r="C2096">
        <v>5</v>
      </c>
      <c r="D2096" t="s">
        <v>155</v>
      </c>
      <c r="E2096" t="s">
        <v>156</v>
      </c>
      <c r="F2096">
        <v>214961</v>
      </c>
      <c r="G2096" t="s">
        <v>10329</v>
      </c>
      <c r="H2096" t="s">
        <v>10330</v>
      </c>
      <c r="I2096" t="s">
        <v>10331</v>
      </c>
      <c r="J2096" t="s">
        <v>5179</v>
      </c>
      <c r="K2096" t="s">
        <v>909</v>
      </c>
      <c r="L2096">
        <v>48130</v>
      </c>
      <c r="M2096">
        <v>0.46</v>
      </c>
      <c r="N2096" t="s">
        <v>162</v>
      </c>
      <c r="O2096" t="s">
        <v>162</v>
      </c>
      <c r="P2096" t="s">
        <v>10332</v>
      </c>
      <c r="Q2096">
        <v>7.0000000000000007E-2</v>
      </c>
      <c r="R2096" t="s">
        <v>162</v>
      </c>
      <c r="S2096" t="s">
        <v>164</v>
      </c>
      <c r="T2096" t="s">
        <v>164</v>
      </c>
      <c r="U2096" t="s">
        <v>162</v>
      </c>
      <c r="V2096">
        <v>3.95</v>
      </c>
      <c r="X2096" t="s">
        <v>162</v>
      </c>
      <c r="Y2096" t="s">
        <v>162</v>
      </c>
      <c r="Z2096" t="s">
        <v>162</v>
      </c>
      <c r="AA2096" t="s">
        <v>162</v>
      </c>
      <c r="AB2096">
        <v>5.19</v>
      </c>
      <c r="AC2096">
        <v>6.47</v>
      </c>
      <c r="AD2096">
        <v>6.91</v>
      </c>
      <c r="AE2096" t="s">
        <v>162</v>
      </c>
      <c r="AF2096" t="s">
        <v>162</v>
      </c>
      <c r="AG2096">
        <v>1097127</v>
      </c>
      <c r="AH2096">
        <v>1558091</v>
      </c>
      <c r="AI2096">
        <v>1558091</v>
      </c>
      <c r="AJ2096">
        <v>61173</v>
      </c>
      <c r="AK2096">
        <v>43019</v>
      </c>
      <c r="AL2096">
        <v>118659</v>
      </c>
      <c r="AM2096">
        <v>874276</v>
      </c>
      <c r="AN2096" t="s">
        <v>164</v>
      </c>
      <c r="AO2096">
        <v>11</v>
      </c>
      <c r="AP2096" t="s">
        <v>162</v>
      </c>
      <c r="AQ2096">
        <v>0.03</v>
      </c>
      <c r="AS2096">
        <v>0.72</v>
      </c>
      <c r="AT2096" t="s">
        <v>165</v>
      </c>
      <c r="AU2096">
        <v>345</v>
      </c>
      <c r="AV2096">
        <v>0.14000000000000001</v>
      </c>
      <c r="AW2096">
        <v>0.25</v>
      </c>
      <c r="AX2096">
        <v>42.336109999999998</v>
      </c>
      <c r="AY2096">
        <v>-83.890191999999999</v>
      </c>
      <c r="AZ2096" t="s">
        <v>164</v>
      </c>
      <c r="BC2096" t="s">
        <v>164</v>
      </c>
      <c r="BD2096">
        <v>-9338613.4560000002</v>
      </c>
      <c r="BE2096" s="1" t="s">
        <v>10333</v>
      </c>
    </row>
    <row r="2097" spans="1:57" x14ac:dyDescent="0.25">
      <c r="A2097">
        <v>85526</v>
      </c>
      <c r="B2097">
        <v>36326</v>
      </c>
      <c r="C2097">
        <v>5</v>
      </c>
      <c r="D2097" t="s">
        <v>155</v>
      </c>
      <c r="E2097" t="s">
        <v>156</v>
      </c>
      <c r="F2097">
        <v>232542</v>
      </c>
      <c r="G2097" t="s">
        <v>10334</v>
      </c>
      <c r="H2097" t="s">
        <v>10335</v>
      </c>
      <c r="I2097" t="s">
        <v>10336</v>
      </c>
      <c r="J2097" t="s">
        <v>4074</v>
      </c>
      <c r="K2097" t="s">
        <v>240</v>
      </c>
      <c r="L2097">
        <v>48359</v>
      </c>
      <c r="M2097">
        <v>0.47</v>
      </c>
      <c r="N2097" t="s">
        <v>162</v>
      </c>
      <c r="O2097" t="s">
        <v>162</v>
      </c>
      <c r="P2097" t="s">
        <v>10337</v>
      </c>
      <c r="Q2097">
        <v>7.0000000000000007E-2</v>
      </c>
      <c r="R2097" t="s">
        <v>162</v>
      </c>
      <c r="S2097" t="s">
        <v>164</v>
      </c>
      <c r="T2097" t="s">
        <v>164</v>
      </c>
      <c r="U2097" t="s">
        <v>162</v>
      </c>
      <c r="V2097">
        <v>3.97</v>
      </c>
      <c r="X2097" t="s">
        <v>162</v>
      </c>
      <c r="Y2097" t="s">
        <v>162</v>
      </c>
      <c r="Z2097" t="s">
        <v>162</v>
      </c>
      <c r="AA2097" t="s">
        <v>162</v>
      </c>
      <c r="AB2097">
        <v>5.42</v>
      </c>
      <c r="AC2097">
        <v>6.64</v>
      </c>
      <c r="AD2097">
        <v>7.07</v>
      </c>
      <c r="AE2097" t="s">
        <v>162</v>
      </c>
      <c r="AF2097" t="s">
        <v>162</v>
      </c>
      <c r="AG2097">
        <v>961773</v>
      </c>
      <c r="AH2097">
        <v>1501662</v>
      </c>
      <c r="AI2097">
        <v>1501662</v>
      </c>
      <c r="AJ2097">
        <v>50593</v>
      </c>
      <c r="AK2097">
        <v>29178</v>
      </c>
      <c r="AL2097">
        <v>68484</v>
      </c>
      <c r="AM2097">
        <v>813518</v>
      </c>
      <c r="AN2097" t="s">
        <v>164</v>
      </c>
      <c r="AO2097">
        <v>9</v>
      </c>
      <c r="AP2097" t="s">
        <v>162</v>
      </c>
      <c r="AQ2097">
        <v>0.99</v>
      </c>
      <c r="AS2097">
        <v>0.01</v>
      </c>
      <c r="AT2097" t="s">
        <v>165</v>
      </c>
      <c r="AV2097">
        <v>0.01</v>
      </c>
      <c r="AW2097">
        <v>0.02</v>
      </c>
      <c r="AX2097">
        <v>42.714621000000001</v>
      </c>
      <c r="AY2097">
        <v>-83.285430000000005</v>
      </c>
      <c r="AZ2097" t="s">
        <v>164</v>
      </c>
      <c r="BC2097" t="s">
        <v>164</v>
      </c>
      <c r="BD2097">
        <v>-9271291.6579999998</v>
      </c>
      <c r="BE2097" s="1" t="s">
        <v>10338</v>
      </c>
    </row>
    <row r="2098" spans="1:57" x14ac:dyDescent="0.25">
      <c r="A2098">
        <v>85636</v>
      </c>
      <c r="B2098">
        <v>37788</v>
      </c>
      <c r="C2098">
        <v>5</v>
      </c>
      <c r="D2098" t="s">
        <v>155</v>
      </c>
      <c r="E2098" t="s">
        <v>156</v>
      </c>
      <c r="F2098">
        <v>241261</v>
      </c>
      <c r="G2098" t="s">
        <v>10339</v>
      </c>
      <c r="H2098" t="s">
        <v>10340</v>
      </c>
      <c r="I2098" t="s">
        <v>10341</v>
      </c>
      <c r="J2098" t="s">
        <v>549</v>
      </c>
      <c r="K2098" t="s">
        <v>549</v>
      </c>
      <c r="L2098">
        <v>49004</v>
      </c>
      <c r="M2098">
        <v>0.45</v>
      </c>
      <c r="N2098" t="s">
        <v>162</v>
      </c>
      <c r="O2098" t="s">
        <v>162</v>
      </c>
      <c r="P2098" t="s">
        <v>10342</v>
      </c>
      <c r="Q2098">
        <v>7.0000000000000007E-2</v>
      </c>
      <c r="R2098" t="s">
        <v>162</v>
      </c>
      <c r="S2098" t="s">
        <v>164</v>
      </c>
      <c r="T2098" t="s">
        <v>164</v>
      </c>
      <c r="U2098" t="s">
        <v>162</v>
      </c>
      <c r="V2098">
        <v>3.94</v>
      </c>
      <c r="X2098" t="s">
        <v>162</v>
      </c>
      <c r="Y2098" t="s">
        <v>162</v>
      </c>
      <c r="Z2098" t="s">
        <v>162</v>
      </c>
      <c r="AA2098" t="s">
        <v>162</v>
      </c>
      <c r="AB2098">
        <v>4.7300000000000004</v>
      </c>
      <c r="AC2098">
        <v>6.03</v>
      </c>
      <c r="AD2098">
        <v>6.51</v>
      </c>
      <c r="AE2098" t="s">
        <v>162</v>
      </c>
      <c r="AF2098" t="s">
        <v>162</v>
      </c>
      <c r="AG2098">
        <v>847575</v>
      </c>
      <c r="AH2098">
        <v>2048239</v>
      </c>
      <c r="AI2098">
        <v>2048239</v>
      </c>
      <c r="AJ2098">
        <v>84401</v>
      </c>
      <c r="AK2098">
        <v>141930</v>
      </c>
      <c r="AL2098">
        <v>196757</v>
      </c>
      <c r="AM2098">
        <v>424488</v>
      </c>
      <c r="AN2098" t="s">
        <v>164</v>
      </c>
      <c r="AO2098">
        <v>11</v>
      </c>
      <c r="AP2098" t="s">
        <v>162</v>
      </c>
      <c r="AQ2098">
        <v>1.21</v>
      </c>
      <c r="AS2098">
        <v>0.51</v>
      </c>
      <c r="AT2098" t="s">
        <v>165</v>
      </c>
      <c r="AV2098">
        <v>0.04</v>
      </c>
      <c r="AW2098">
        <v>0.74</v>
      </c>
      <c r="AX2098">
        <v>42.332506000000002</v>
      </c>
      <c r="AY2098">
        <v>-85.566013999999996</v>
      </c>
      <c r="AZ2098" t="s">
        <v>164</v>
      </c>
      <c r="BC2098" t="s">
        <v>164</v>
      </c>
      <c r="BD2098">
        <v>-9525165.1079999991</v>
      </c>
      <c r="BE2098" s="1" t="s">
        <v>10343</v>
      </c>
    </row>
    <row r="2099" spans="1:57" x14ac:dyDescent="0.25">
      <c r="A2099">
        <v>82481</v>
      </c>
      <c r="B2099">
        <v>2443</v>
      </c>
      <c r="C2099">
        <v>5</v>
      </c>
      <c r="D2099" t="s">
        <v>155</v>
      </c>
      <c r="E2099" t="s">
        <v>156</v>
      </c>
      <c r="F2099">
        <v>244956</v>
      </c>
      <c r="G2099" t="s">
        <v>10344</v>
      </c>
      <c r="H2099" t="s">
        <v>10345</v>
      </c>
      <c r="I2099" t="s">
        <v>10345</v>
      </c>
      <c r="J2099" t="s">
        <v>549</v>
      </c>
      <c r="K2099" t="s">
        <v>549</v>
      </c>
      <c r="L2099">
        <v>49007</v>
      </c>
      <c r="M2099">
        <v>0.4</v>
      </c>
      <c r="N2099" t="s">
        <v>162</v>
      </c>
      <c r="O2099" t="s">
        <v>162</v>
      </c>
      <c r="P2099" t="s">
        <v>10346</v>
      </c>
      <c r="Q2099">
        <v>0.06</v>
      </c>
      <c r="R2099" t="s">
        <v>162</v>
      </c>
      <c r="S2099" t="s">
        <v>164</v>
      </c>
      <c r="T2099" t="s">
        <v>164</v>
      </c>
      <c r="U2099" t="s">
        <v>162</v>
      </c>
      <c r="V2099">
        <v>3.94</v>
      </c>
      <c r="X2099" t="s">
        <v>162</v>
      </c>
      <c r="Y2099" t="s">
        <v>162</v>
      </c>
      <c r="Z2099" t="s">
        <v>162</v>
      </c>
      <c r="AA2099" t="s">
        <v>162</v>
      </c>
      <c r="AB2099">
        <v>4.91</v>
      </c>
      <c r="AC2099">
        <v>6.2</v>
      </c>
      <c r="AD2099">
        <v>6.66</v>
      </c>
      <c r="AE2099" t="s">
        <v>162</v>
      </c>
      <c r="AF2099" t="s">
        <v>162</v>
      </c>
      <c r="AG2099">
        <v>785313</v>
      </c>
      <c r="AH2099">
        <v>1792689</v>
      </c>
      <c r="AI2099">
        <v>1792689</v>
      </c>
      <c r="AJ2099">
        <v>82837</v>
      </c>
      <c r="AK2099">
        <v>133477</v>
      </c>
      <c r="AL2099">
        <v>193145</v>
      </c>
      <c r="AM2099">
        <v>375854</v>
      </c>
      <c r="AN2099" t="s">
        <v>164</v>
      </c>
      <c r="AO2099">
        <v>11</v>
      </c>
      <c r="AP2099" t="s">
        <v>162</v>
      </c>
      <c r="AQ2099">
        <v>0.16</v>
      </c>
      <c r="AS2099">
        <v>0.73</v>
      </c>
      <c r="AT2099" t="s">
        <v>165</v>
      </c>
      <c r="AV2099">
        <v>0.01</v>
      </c>
      <c r="AW2099">
        <v>0.12</v>
      </c>
      <c r="AX2099">
        <v>42.297398999999999</v>
      </c>
      <c r="AY2099">
        <v>-85.587030999999996</v>
      </c>
      <c r="AZ2099" t="s">
        <v>164</v>
      </c>
      <c r="BC2099" t="s">
        <v>164</v>
      </c>
      <c r="BD2099">
        <v>-9527504.7090000007</v>
      </c>
      <c r="BE2099">
        <v>5205633.0010000002</v>
      </c>
    </row>
    <row r="2100" spans="1:57" x14ac:dyDescent="0.25">
      <c r="A2100">
        <v>82495</v>
      </c>
      <c r="B2100">
        <v>2564</v>
      </c>
      <c r="C2100">
        <v>5</v>
      </c>
      <c r="D2100" t="s">
        <v>155</v>
      </c>
      <c r="E2100" t="s">
        <v>156</v>
      </c>
      <c r="F2100">
        <v>232432</v>
      </c>
      <c r="G2100" t="s">
        <v>10347</v>
      </c>
      <c r="H2100" t="s">
        <v>10348</v>
      </c>
      <c r="I2100" t="s">
        <v>10349</v>
      </c>
      <c r="J2100" t="s">
        <v>854</v>
      </c>
      <c r="K2100" t="s">
        <v>240</v>
      </c>
      <c r="L2100">
        <v>48071</v>
      </c>
      <c r="M2100">
        <v>0.4</v>
      </c>
      <c r="N2100" t="s">
        <v>162</v>
      </c>
      <c r="O2100" t="s">
        <v>162</v>
      </c>
      <c r="P2100" t="s">
        <v>10350</v>
      </c>
      <c r="Q2100">
        <v>0.06</v>
      </c>
      <c r="R2100" t="s">
        <v>162</v>
      </c>
      <c r="S2100" t="s">
        <v>164</v>
      </c>
      <c r="T2100" t="s">
        <v>164</v>
      </c>
      <c r="U2100" t="s">
        <v>162</v>
      </c>
      <c r="V2100">
        <v>3.96</v>
      </c>
      <c r="X2100" t="s">
        <v>162</v>
      </c>
      <c r="Y2100" t="s">
        <v>162</v>
      </c>
      <c r="Z2100" t="s">
        <v>162</v>
      </c>
      <c r="AA2100" t="s">
        <v>162</v>
      </c>
      <c r="AB2100">
        <v>4.7300000000000004</v>
      </c>
      <c r="AC2100">
        <v>5.75</v>
      </c>
      <c r="AD2100">
        <v>6.13</v>
      </c>
      <c r="AE2100" t="s">
        <v>162</v>
      </c>
      <c r="AF2100" t="s">
        <v>162</v>
      </c>
      <c r="AG2100">
        <v>850152</v>
      </c>
      <c r="AH2100">
        <v>1076584</v>
      </c>
      <c r="AI2100">
        <v>1076584</v>
      </c>
      <c r="AJ2100">
        <v>45687</v>
      </c>
      <c r="AK2100">
        <v>6002</v>
      </c>
      <c r="AL2100">
        <v>66949</v>
      </c>
      <c r="AM2100">
        <v>731514</v>
      </c>
      <c r="AN2100" t="s">
        <v>164</v>
      </c>
      <c r="AO2100">
        <v>10</v>
      </c>
      <c r="AP2100" t="s">
        <v>162</v>
      </c>
      <c r="AQ2100">
        <v>1.61</v>
      </c>
      <c r="AR2100">
        <v>120</v>
      </c>
      <c r="AS2100">
        <v>1.58</v>
      </c>
      <c r="AT2100" t="s">
        <v>165</v>
      </c>
      <c r="AU2100">
        <v>120</v>
      </c>
      <c r="AV2100">
        <v>0</v>
      </c>
      <c r="AW2100">
        <v>1.67</v>
      </c>
      <c r="AX2100">
        <v>42.484065999999999</v>
      </c>
      <c r="AY2100">
        <v>-83.104712000000006</v>
      </c>
      <c r="AZ2100" t="s">
        <v>164</v>
      </c>
      <c r="BC2100" t="s">
        <v>164</v>
      </c>
      <c r="BD2100">
        <v>-9251174.2219999991</v>
      </c>
      <c r="BE2100" s="1" t="s">
        <v>10351</v>
      </c>
    </row>
    <row r="2101" spans="1:57" x14ac:dyDescent="0.25">
      <c r="A2101">
        <v>82496</v>
      </c>
      <c r="B2101">
        <v>2571</v>
      </c>
      <c r="C2101">
        <v>5</v>
      </c>
      <c r="D2101" t="s">
        <v>155</v>
      </c>
      <c r="E2101" t="s">
        <v>156</v>
      </c>
      <c r="F2101">
        <v>222922</v>
      </c>
      <c r="G2101" t="s">
        <v>10352</v>
      </c>
      <c r="H2101" t="s">
        <v>10353</v>
      </c>
      <c r="I2101" t="s">
        <v>10354</v>
      </c>
      <c r="J2101" t="s">
        <v>4460</v>
      </c>
      <c r="K2101" t="s">
        <v>240</v>
      </c>
      <c r="L2101">
        <v>48009</v>
      </c>
      <c r="M2101">
        <v>0.42</v>
      </c>
      <c r="N2101" t="s">
        <v>162</v>
      </c>
      <c r="O2101" t="s">
        <v>162</v>
      </c>
      <c r="P2101" t="s">
        <v>10355</v>
      </c>
      <c r="Q2101">
        <v>0.06</v>
      </c>
      <c r="R2101" t="s">
        <v>162</v>
      </c>
      <c r="S2101" t="s">
        <v>164</v>
      </c>
      <c r="T2101" t="s">
        <v>164</v>
      </c>
      <c r="U2101" t="s">
        <v>162</v>
      </c>
      <c r="V2101">
        <v>3.97</v>
      </c>
      <c r="X2101" t="s">
        <v>162</v>
      </c>
      <c r="Y2101" t="s">
        <v>162</v>
      </c>
      <c r="Z2101" t="s">
        <v>162</v>
      </c>
      <c r="AA2101" t="s">
        <v>162</v>
      </c>
      <c r="AB2101">
        <v>4.8899999999999997</v>
      </c>
      <c r="AC2101">
        <v>6.07</v>
      </c>
      <c r="AD2101">
        <v>6.48</v>
      </c>
      <c r="AE2101" t="s">
        <v>162</v>
      </c>
      <c r="AF2101" t="s">
        <v>162</v>
      </c>
      <c r="AG2101">
        <v>927180</v>
      </c>
      <c r="AH2101">
        <v>1445972</v>
      </c>
      <c r="AI2101">
        <v>1445972</v>
      </c>
      <c r="AJ2101">
        <v>50333</v>
      </c>
      <c r="AK2101">
        <v>6358</v>
      </c>
      <c r="AL2101">
        <v>70417</v>
      </c>
      <c r="AM2101">
        <v>800072</v>
      </c>
      <c r="AN2101" t="s">
        <v>164</v>
      </c>
      <c r="AO2101">
        <v>10</v>
      </c>
      <c r="AP2101" t="s">
        <v>162</v>
      </c>
      <c r="AQ2101">
        <v>1.03</v>
      </c>
      <c r="AR2101">
        <v>120</v>
      </c>
      <c r="AS2101">
        <v>0.76</v>
      </c>
      <c r="AT2101" t="s">
        <v>165</v>
      </c>
      <c r="AU2101">
        <v>120</v>
      </c>
      <c r="AV2101">
        <v>0.02</v>
      </c>
      <c r="AW2101">
        <v>0.78</v>
      </c>
      <c r="AX2101">
        <v>42.534050999999998</v>
      </c>
      <c r="AY2101">
        <v>-83.202522999999999</v>
      </c>
      <c r="AZ2101" t="s">
        <v>164</v>
      </c>
      <c r="BC2101" t="s">
        <v>164</v>
      </c>
      <c r="BD2101">
        <v>-9262062.4930000007</v>
      </c>
      <c r="BE2101" s="1" t="s">
        <v>10356</v>
      </c>
    </row>
    <row r="2102" spans="1:57" x14ac:dyDescent="0.25">
      <c r="A2102">
        <v>82550</v>
      </c>
      <c r="B2102">
        <v>3019</v>
      </c>
      <c r="C2102">
        <v>5</v>
      </c>
      <c r="D2102" t="s">
        <v>155</v>
      </c>
      <c r="E2102" t="s">
        <v>156</v>
      </c>
      <c r="F2102">
        <v>239170</v>
      </c>
      <c r="G2102" t="s">
        <v>10357</v>
      </c>
      <c r="H2102" t="s">
        <v>10358</v>
      </c>
      <c r="I2102" t="s">
        <v>10358</v>
      </c>
      <c r="J2102" t="s">
        <v>2421</v>
      </c>
      <c r="K2102" t="s">
        <v>909</v>
      </c>
      <c r="L2102">
        <v>48104</v>
      </c>
      <c r="M2102">
        <v>0.42</v>
      </c>
      <c r="N2102" t="s">
        <v>162</v>
      </c>
      <c r="O2102" t="s">
        <v>162</v>
      </c>
      <c r="P2102" t="s">
        <v>10359</v>
      </c>
      <c r="Q2102">
        <v>0.06</v>
      </c>
      <c r="R2102" t="s">
        <v>162</v>
      </c>
      <c r="S2102" t="s">
        <v>164</v>
      </c>
      <c r="T2102" t="s">
        <v>164</v>
      </c>
      <c r="U2102" t="s">
        <v>162</v>
      </c>
      <c r="V2102">
        <v>3.94</v>
      </c>
      <c r="X2102" t="s">
        <v>162</v>
      </c>
      <c r="Y2102" t="s">
        <v>162</v>
      </c>
      <c r="Z2102" t="s">
        <v>162</v>
      </c>
      <c r="AA2102" t="s">
        <v>162</v>
      </c>
      <c r="AB2102">
        <v>5.1100000000000003</v>
      </c>
      <c r="AC2102">
        <v>6.34</v>
      </c>
      <c r="AD2102">
        <v>6.78</v>
      </c>
      <c r="AE2102" t="s">
        <v>162</v>
      </c>
      <c r="AF2102" t="s">
        <v>162</v>
      </c>
      <c r="AG2102">
        <v>1126873</v>
      </c>
      <c r="AH2102">
        <v>1857970</v>
      </c>
      <c r="AI2102">
        <v>1857970</v>
      </c>
      <c r="AJ2102">
        <v>61511</v>
      </c>
      <c r="AK2102">
        <v>47496</v>
      </c>
      <c r="AL2102">
        <v>122526</v>
      </c>
      <c r="AM2102">
        <v>895340</v>
      </c>
      <c r="AN2102" t="s">
        <v>164</v>
      </c>
      <c r="AO2102">
        <v>11</v>
      </c>
      <c r="AP2102" t="s">
        <v>162</v>
      </c>
      <c r="AQ2102">
        <v>0.44</v>
      </c>
      <c r="AS2102">
        <v>2.0299999999999998</v>
      </c>
      <c r="AT2102" t="s">
        <v>165</v>
      </c>
      <c r="AU2102">
        <v>120</v>
      </c>
      <c r="AV2102">
        <v>0.19</v>
      </c>
      <c r="AW2102">
        <v>0.59</v>
      </c>
      <c r="AX2102">
        <v>42.274571000000002</v>
      </c>
      <c r="AY2102">
        <v>-83.73554</v>
      </c>
      <c r="AZ2102" t="s">
        <v>164</v>
      </c>
      <c r="BC2102" t="s">
        <v>164</v>
      </c>
      <c r="BD2102">
        <v>-9321397.6740000006</v>
      </c>
      <c r="BE2102" s="1" t="s">
        <v>10360</v>
      </c>
    </row>
    <row r="2103" spans="1:57" x14ac:dyDescent="0.25">
      <c r="A2103">
        <v>82557</v>
      </c>
      <c r="B2103">
        <v>3097</v>
      </c>
      <c r="C2103">
        <v>5</v>
      </c>
      <c r="D2103" t="s">
        <v>155</v>
      </c>
      <c r="E2103" t="s">
        <v>156</v>
      </c>
      <c r="F2103">
        <v>177445</v>
      </c>
      <c r="G2103" t="s">
        <v>10361</v>
      </c>
      <c r="H2103" t="s">
        <v>10362</v>
      </c>
      <c r="I2103" t="s">
        <v>10362</v>
      </c>
      <c r="J2103" t="s">
        <v>2499</v>
      </c>
      <c r="K2103" t="s">
        <v>1177</v>
      </c>
      <c r="L2103">
        <v>49677</v>
      </c>
      <c r="M2103">
        <v>0.43</v>
      </c>
      <c r="N2103" t="s">
        <v>162</v>
      </c>
      <c r="O2103" t="s">
        <v>162</v>
      </c>
      <c r="P2103" t="s">
        <v>10363</v>
      </c>
      <c r="Q2103">
        <v>0.06</v>
      </c>
      <c r="R2103" t="s">
        <v>162</v>
      </c>
      <c r="S2103" t="s">
        <v>164</v>
      </c>
      <c r="T2103" t="s">
        <v>164</v>
      </c>
      <c r="U2103" t="s">
        <v>162</v>
      </c>
      <c r="V2103">
        <v>3.84</v>
      </c>
      <c r="X2103" t="s">
        <v>162</v>
      </c>
      <c r="Y2103" t="s">
        <v>162</v>
      </c>
      <c r="Z2103" t="s">
        <v>162</v>
      </c>
      <c r="AA2103" t="s">
        <v>162</v>
      </c>
      <c r="AB2103">
        <v>5.28</v>
      </c>
      <c r="AC2103">
        <v>6.55</v>
      </c>
      <c r="AD2103">
        <v>7</v>
      </c>
      <c r="AE2103" t="s">
        <v>162</v>
      </c>
      <c r="AF2103" t="s">
        <v>162</v>
      </c>
      <c r="AG2103">
        <v>760590</v>
      </c>
      <c r="AH2103">
        <v>726600</v>
      </c>
      <c r="AI2103">
        <v>726600</v>
      </c>
      <c r="AJ2103">
        <v>134850</v>
      </c>
      <c r="AK2103">
        <v>306019</v>
      </c>
      <c r="AL2103">
        <v>78511</v>
      </c>
      <c r="AM2103">
        <v>241211</v>
      </c>
      <c r="AN2103" t="s">
        <v>164</v>
      </c>
      <c r="AO2103">
        <v>9</v>
      </c>
      <c r="AP2103" t="s">
        <v>162</v>
      </c>
      <c r="AQ2103">
        <v>4.1399999999999997</v>
      </c>
      <c r="AS2103">
        <v>2.3199999999999998</v>
      </c>
      <c r="AT2103" t="s">
        <v>165</v>
      </c>
      <c r="AU2103">
        <v>69</v>
      </c>
      <c r="AV2103">
        <v>0</v>
      </c>
      <c r="AW2103">
        <v>10.029999999999999</v>
      </c>
      <c r="AX2103">
        <v>43.875017</v>
      </c>
      <c r="AY2103">
        <v>-85.510050000000007</v>
      </c>
      <c r="AZ2103" t="s">
        <v>164</v>
      </c>
      <c r="BC2103" t="s">
        <v>164</v>
      </c>
      <c r="BD2103">
        <v>-9518935.2239999995</v>
      </c>
      <c r="BE2103">
        <v>5446121.1040000003</v>
      </c>
    </row>
    <row r="2104" spans="1:57" x14ac:dyDescent="0.25">
      <c r="A2104">
        <v>82577</v>
      </c>
      <c r="B2104">
        <v>3221</v>
      </c>
      <c r="C2104">
        <v>5</v>
      </c>
      <c r="D2104" t="s">
        <v>155</v>
      </c>
      <c r="E2104" t="s">
        <v>156</v>
      </c>
      <c r="F2104">
        <v>137811</v>
      </c>
      <c r="G2104" t="s">
        <v>10364</v>
      </c>
      <c r="H2104" t="s">
        <v>10365</v>
      </c>
      <c r="I2104" t="s">
        <v>10366</v>
      </c>
      <c r="J2104" t="s">
        <v>10367</v>
      </c>
      <c r="K2104" t="s">
        <v>2262</v>
      </c>
      <c r="L2104">
        <v>48820</v>
      </c>
      <c r="M2104">
        <v>0.41</v>
      </c>
      <c r="N2104" t="s">
        <v>162</v>
      </c>
      <c r="O2104" t="s">
        <v>162</v>
      </c>
      <c r="P2104" t="s">
        <v>10368</v>
      </c>
      <c r="Q2104">
        <v>0.06</v>
      </c>
      <c r="R2104" t="s">
        <v>162</v>
      </c>
      <c r="S2104" t="s">
        <v>164</v>
      </c>
      <c r="T2104" t="s">
        <v>164</v>
      </c>
      <c r="U2104" t="s">
        <v>162</v>
      </c>
      <c r="V2104">
        <v>3.91</v>
      </c>
      <c r="X2104" t="s">
        <v>162</v>
      </c>
      <c r="Y2104" t="s">
        <v>162</v>
      </c>
      <c r="Z2104" t="s">
        <v>162</v>
      </c>
      <c r="AA2104" t="s">
        <v>162</v>
      </c>
      <c r="AB2104">
        <v>5.61</v>
      </c>
      <c r="AC2104">
        <v>6.85</v>
      </c>
      <c r="AD2104">
        <v>7.26</v>
      </c>
      <c r="AE2104" t="s">
        <v>162</v>
      </c>
      <c r="AF2104" t="s">
        <v>162</v>
      </c>
      <c r="AG2104">
        <v>882347</v>
      </c>
      <c r="AH2104">
        <v>1944499</v>
      </c>
      <c r="AI2104">
        <v>1944499</v>
      </c>
      <c r="AJ2104">
        <v>70870</v>
      </c>
      <c r="AK2104">
        <v>101438</v>
      </c>
      <c r="AL2104">
        <v>92627</v>
      </c>
      <c r="AM2104">
        <v>617412</v>
      </c>
      <c r="AN2104" t="s">
        <v>164</v>
      </c>
      <c r="AO2104">
        <v>10</v>
      </c>
      <c r="AP2104" t="s">
        <v>162</v>
      </c>
      <c r="AQ2104">
        <v>4.51</v>
      </c>
      <c r="AR2104">
        <v>138</v>
      </c>
      <c r="AS2104">
        <v>2.9</v>
      </c>
      <c r="AT2104" t="s">
        <v>165</v>
      </c>
      <c r="AU2104">
        <v>138</v>
      </c>
      <c r="AV2104">
        <v>0</v>
      </c>
      <c r="AW2104">
        <v>5.05</v>
      </c>
      <c r="AX2104">
        <v>42.841928000000003</v>
      </c>
      <c r="AY2104">
        <v>-84.569136</v>
      </c>
      <c r="AZ2104" t="s">
        <v>164</v>
      </c>
      <c r="BC2104" t="s">
        <v>164</v>
      </c>
      <c r="BD2104">
        <v>-9414193.1559999995</v>
      </c>
      <c r="BE2104" s="1" t="s">
        <v>10369</v>
      </c>
    </row>
    <row r="2105" spans="1:57" x14ac:dyDescent="0.25">
      <c r="A2105">
        <v>82580</v>
      </c>
      <c r="B2105">
        <v>3266</v>
      </c>
      <c r="C2105">
        <v>5</v>
      </c>
      <c r="D2105" t="s">
        <v>155</v>
      </c>
      <c r="E2105" t="s">
        <v>156</v>
      </c>
      <c r="F2105">
        <v>155661</v>
      </c>
      <c r="G2105" t="s">
        <v>10370</v>
      </c>
      <c r="H2105" t="s">
        <v>10371</v>
      </c>
      <c r="I2105" t="s">
        <v>10371</v>
      </c>
      <c r="J2105" t="s">
        <v>565</v>
      </c>
      <c r="K2105" t="s">
        <v>556</v>
      </c>
      <c r="L2105">
        <v>49017</v>
      </c>
      <c r="M2105">
        <v>0.4</v>
      </c>
      <c r="N2105" t="s">
        <v>162</v>
      </c>
      <c r="O2105" t="s">
        <v>162</v>
      </c>
      <c r="P2105" t="s">
        <v>10372</v>
      </c>
      <c r="Q2105">
        <v>0.06</v>
      </c>
      <c r="R2105" t="s">
        <v>162</v>
      </c>
      <c r="S2105" t="s">
        <v>164</v>
      </c>
      <c r="T2105" t="s">
        <v>164</v>
      </c>
      <c r="U2105" t="s">
        <v>162</v>
      </c>
      <c r="V2105">
        <v>3.97</v>
      </c>
      <c r="X2105" t="s">
        <v>162</v>
      </c>
      <c r="Y2105" t="s">
        <v>162</v>
      </c>
      <c r="Z2105" t="s">
        <v>162</v>
      </c>
      <c r="AA2105" t="s">
        <v>162</v>
      </c>
      <c r="AB2105">
        <v>4.8499999999999996</v>
      </c>
      <c r="AC2105">
        <v>6.13</v>
      </c>
      <c r="AD2105">
        <v>6.61</v>
      </c>
      <c r="AE2105" t="s">
        <v>162</v>
      </c>
      <c r="AF2105" t="s">
        <v>162</v>
      </c>
      <c r="AG2105">
        <v>792604</v>
      </c>
      <c r="AH2105">
        <v>2110588</v>
      </c>
      <c r="AI2105">
        <v>2110588</v>
      </c>
      <c r="AJ2105">
        <v>79146</v>
      </c>
      <c r="AK2105">
        <v>133793</v>
      </c>
      <c r="AL2105">
        <v>195617</v>
      </c>
      <c r="AM2105">
        <v>384048</v>
      </c>
      <c r="AN2105" t="s">
        <v>164</v>
      </c>
      <c r="AO2105">
        <v>11</v>
      </c>
      <c r="AP2105" t="s">
        <v>162</v>
      </c>
      <c r="AQ2105">
        <v>0.18</v>
      </c>
      <c r="AS2105">
        <v>0.47</v>
      </c>
      <c r="AT2105" t="s">
        <v>165</v>
      </c>
      <c r="AU2105">
        <v>138</v>
      </c>
      <c r="AV2105">
        <v>0</v>
      </c>
      <c r="AW2105">
        <v>0.21</v>
      </c>
      <c r="AX2105">
        <v>42.317430999999999</v>
      </c>
      <c r="AY2105">
        <v>-85.180882999999994</v>
      </c>
      <c r="AZ2105" t="s">
        <v>164</v>
      </c>
      <c r="BC2105" t="s">
        <v>164</v>
      </c>
      <c r="BD2105">
        <v>-9482292.5209999997</v>
      </c>
      <c r="BE2105" s="1" t="s">
        <v>10373</v>
      </c>
    </row>
    <row r="2106" spans="1:57" x14ac:dyDescent="0.25">
      <c r="A2106">
        <v>82633</v>
      </c>
      <c r="B2106">
        <v>3730</v>
      </c>
      <c r="C2106">
        <v>5</v>
      </c>
      <c r="D2106" t="s">
        <v>155</v>
      </c>
      <c r="E2106" t="s">
        <v>156</v>
      </c>
      <c r="F2106">
        <v>168461</v>
      </c>
      <c r="G2106" t="s">
        <v>10374</v>
      </c>
      <c r="H2106" t="s">
        <v>10375</v>
      </c>
      <c r="I2106" t="s">
        <v>10376</v>
      </c>
      <c r="J2106" t="s">
        <v>364</v>
      </c>
      <c r="K2106" t="s">
        <v>365</v>
      </c>
      <c r="L2106">
        <v>49091</v>
      </c>
      <c r="M2106">
        <v>0.39</v>
      </c>
      <c r="N2106" t="s">
        <v>162</v>
      </c>
      <c r="O2106" t="s">
        <v>162</v>
      </c>
      <c r="P2106" t="s">
        <v>10377</v>
      </c>
      <c r="Q2106">
        <v>0.06</v>
      </c>
      <c r="R2106" t="s">
        <v>162</v>
      </c>
      <c r="S2106" t="s">
        <v>164</v>
      </c>
      <c r="T2106" t="s">
        <v>164</v>
      </c>
      <c r="U2106" t="s">
        <v>162</v>
      </c>
      <c r="V2106">
        <v>3.99</v>
      </c>
      <c r="X2106" t="s">
        <v>162</v>
      </c>
      <c r="Y2106" t="s">
        <v>162</v>
      </c>
      <c r="Z2106" t="s">
        <v>162</v>
      </c>
      <c r="AA2106" t="s">
        <v>162</v>
      </c>
      <c r="AB2106">
        <v>5.55</v>
      </c>
      <c r="AC2106">
        <v>6.75</v>
      </c>
      <c r="AD2106">
        <v>7.16</v>
      </c>
      <c r="AE2106" t="s">
        <v>162</v>
      </c>
      <c r="AF2106" t="s">
        <v>162</v>
      </c>
      <c r="AG2106">
        <v>775215</v>
      </c>
      <c r="AH2106">
        <v>2585075</v>
      </c>
      <c r="AI2106">
        <v>2585075</v>
      </c>
      <c r="AJ2106">
        <v>103517</v>
      </c>
      <c r="AK2106">
        <v>156246</v>
      </c>
      <c r="AL2106">
        <v>167931</v>
      </c>
      <c r="AM2106">
        <v>347521</v>
      </c>
      <c r="AN2106" t="s">
        <v>164</v>
      </c>
      <c r="AO2106">
        <v>12</v>
      </c>
      <c r="AP2106" t="s">
        <v>162</v>
      </c>
      <c r="AQ2106">
        <v>0.14000000000000001</v>
      </c>
      <c r="AR2106">
        <v>69</v>
      </c>
      <c r="AS2106">
        <v>0.12</v>
      </c>
      <c r="AT2106" t="s">
        <v>165</v>
      </c>
      <c r="AU2106">
        <v>69</v>
      </c>
      <c r="AV2106">
        <v>0.01</v>
      </c>
      <c r="AW2106">
        <v>0.04</v>
      </c>
      <c r="AX2106">
        <v>41.798575999999997</v>
      </c>
      <c r="AY2106">
        <v>-85.422306000000006</v>
      </c>
      <c r="AZ2106" t="s">
        <v>164</v>
      </c>
      <c r="BC2106" t="s">
        <v>164</v>
      </c>
      <c r="BD2106">
        <v>-9509167.6060000006</v>
      </c>
      <c r="BE2106" s="1" t="s">
        <v>10378</v>
      </c>
    </row>
    <row r="2107" spans="1:57" x14ac:dyDescent="0.25">
      <c r="A2107">
        <v>82656</v>
      </c>
      <c r="B2107">
        <v>3857</v>
      </c>
      <c r="C2107">
        <v>5</v>
      </c>
      <c r="D2107" t="s">
        <v>155</v>
      </c>
      <c r="E2107" t="s">
        <v>156</v>
      </c>
      <c r="F2107">
        <v>123806</v>
      </c>
      <c r="G2107" t="s">
        <v>10379</v>
      </c>
      <c r="H2107" t="s">
        <v>10380</v>
      </c>
      <c r="I2107" t="s">
        <v>10381</v>
      </c>
      <c r="J2107" t="s">
        <v>203</v>
      </c>
      <c r="K2107" t="s">
        <v>204</v>
      </c>
      <c r="L2107">
        <v>49058</v>
      </c>
      <c r="M2107">
        <v>0.4</v>
      </c>
      <c r="N2107" t="s">
        <v>162</v>
      </c>
      <c r="O2107" t="s">
        <v>162</v>
      </c>
      <c r="P2107" t="s">
        <v>10382</v>
      </c>
      <c r="Q2107">
        <v>0.06</v>
      </c>
      <c r="R2107" t="s">
        <v>162</v>
      </c>
      <c r="S2107" t="s">
        <v>164</v>
      </c>
      <c r="T2107" t="s">
        <v>164</v>
      </c>
      <c r="U2107" t="s">
        <v>162</v>
      </c>
      <c r="V2107">
        <v>3.91</v>
      </c>
      <c r="X2107" t="s">
        <v>162</v>
      </c>
      <c r="Y2107" t="s">
        <v>162</v>
      </c>
      <c r="Z2107" t="s">
        <v>162</v>
      </c>
      <c r="AA2107" t="s">
        <v>162</v>
      </c>
      <c r="AB2107">
        <v>4.97</v>
      </c>
      <c r="AC2107">
        <v>6.32</v>
      </c>
      <c r="AD2107">
        <v>6.79</v>
      </c>
      <c r="AE2107" t="s">
        <v>162</v>
      </c>
      <c r="AF2107" t="s">
        <v>162</v>
      </c>
      <c r="AG2107">
        <v>681459</v>
      </c>
      <c r="AH2107">
        <v>2133547</v>
      </c>
      <c r="AI2107">
        <v>2133547</v>
      </c>
      <c r="AJ2107">
        <v>87218</v>
      </c>
      <c r="AK2107">
        <v>111579</v>
      </c>
      <c r="AL2107">
        <v>101269</v>
      </c>
      <c r="AM2107">
        <v>381393</v>
      </c>
      <c r="AN2107" t="s">
        <v>164</v>
      </c>
      <c r="AO2107">
        <v>10</v>
      </c>
      <c r="AP2107" t="s">
        <v>162</v>
      </c>
      <c r="AQ2107">
        <v>0.39</v>
      </c>
      <c r="AS2107">
        <v>1.33</v>
      </c>
      <c r="AT2107" t="s">
        <v>165</v>
      </c>
      <c r="AV2107">
        <v>0</v>
      </c>
      <c r="AW2107">
        <v>0.85</v>
      </c>
      <c r="AX2107">
        <v>42.648800000000001</v>
      </c>
      <c r="AY2107">
        <v>-85.291799999999995</v>
      </c>
      <c r="AZ2107" t="s">
        <v>164</v>
      </c>
      <c r="BC2107" t="s">
        <v>164</v>
      </c>
      <c r="BD2107">
        <v>-9494639.7449999992</v>
      </c>
      <c r="BE2107" s="1" t="s">
        <v>10383</v>
      </c>
    </row>
    <row r="2108" spans="1:57" x14ac:dyDescent="0.25">
      <c r="A2108">
        <v>82723</v>
      </c>
      <c r="B2108">
        <v>4456</v>
      </c>
      <c r="C2108">
        <v>5</v>
      </c>
      <c r="D2108" t="s">
        <v>155</v>
      </c>
      <c r="E2108" t="s">
        <v>156</v>
      </c>
      <c r="F2108">
        <v>122203</v>
      </c>
      <c r="G2108" t="s">
        <v>10384</v>
      </c>
      <c r="H2108" t="s">
        <v>10385</v>
      </c>
      <c r="I2108" t="s">
        <v>10385</v>
      </c>
      <c r="J2108" t="s">
        <v>565</v>
      </c>
      <c r="K2108" t="s">
        <v>556</v>
      </c>
      <c r="L2108">
        <v>49017</v>
      </c>
      <c r="M2108">
        <v>0.4</v>
      </c>
      <c r="N2108" t="s">
        <v>162</v>
      </c>
      <c r="O2108" t="s">
        <v>162</v>
      </c>
      <c r="P2108" t="s">
        <v>10386</v>
      </c>
      <c r="Q2108">
        <v>0.06</v>
      </c>
      <c r="R2108" t="s">
        <v>162</v>
      </c>
      <c r="S2108" t="s">
        <v>164</v>
      </c>
      <c r="T2108" t="s">
        <v>164</v>
      </c>
      <c r="U2108" t="s">
        <v>162</v>
      </c>
      <c r="V2108">
        <v>3.97</v>
      </c>
      <c r="X2108" t="s">
        <v>162</v>
      </c>
      <c r="Y2108" t="s">
        <v>162</v>
      </c>
      <c r="Z2108" t="s">
        <v>162</v>
      </c>
      <c r="AA2108" t="s">
        <v>162</v>
      </c>
      <c r="AB2108">
        <v>4.8499999999999996</v>
      </c>
      <c r="AC2108">
        <v>6.13</v>
      </c>
      <c r="AD2108">
        <v>6.61</v>
      </c>
      <c r="AE2108" t="s">
        <v>162</v>
      </c>
      <c r="AF2108" t="s">
        <v>162</v>
      </c>
      <c r="AG2108">
        <v>792604</v>
      </c>
      <c r="AH2108">
        <v>2110588</v>
      </c>
      <c r="AI2108">
        <v>2110588</v>
      </c>
      <c r="AJ2108">
        <v>79146</v>
      </c>
      <c r="AK2108">
        <v>133793</v>
      </c>
      <c r="AL2108">
        <v>195617</v>
      </c>
      <c r="AM2108">
        <v>384048</v>
      </c>
      <c r="AN2108" t="s">
        <v>164</v>
      </c>
      <c r="AO2108">
        <v>11</v>
      </c>
      <c r="AP2108" t="s">
        <v>162</v>
      </c>
      <c r="AQ2108">
        <v>0.46</v>
      </c>
      <c r="AS2108">
        <v>0.66</v>
      </c>
      <c r="AT2108" t="s">
        <v>165</v>
      </c>
      <c r="AU2108">
        <v>138</v>
      </c>
      <c r="AV2108">
        <v>0.1</v>
      </c>
      <c r="AW2108">
        <v>0.39</v>
      </c>
      <c r="AX2108">
        <v>42.322133999999998</v>
      </c>
      <c r="AY2108">
        <v>-85.182258000000004</v>
      </c>
      <c r="AZ2108" t="s">
        <v>164</v>
      </c>
      <c r="BC2108" t="s">
        <v>164</v>
      </c>
      <c r="BD2108">
        <v>-9482445.5850000009</v>
      </c>
      <c r="BE2108">
        <v>5209356.3640000001</v>
      </c>
    </row>
    <row r="2109" spans="1:57" x14ac:dyDescent="0.25">
      <c r="A2109">
        <v>82770</v>
      </c>
      <c r="B2109">
        <v>4871</v>
      </c>
      <c r="C2109">
        <v>5</v>
      </c>
      <c r="D2109" t="s">
        <v>155</v>
      </c>
      <c r="E2109" t="s">
        <v>156</v>
      </c>
      <c r="F2109">
        <v>207721</v>
      </c>
      <c r="G2109" t="s">
        <v>10387</v>
      </c>
      <c r="H2109" t="s">
        <v>10388</v>
      </c>
      <c r="I2109" t="s">
        <v>10389</v>
      </c>
      <c r="J2109" t="s">
        <v>658</v>
      </c>
      <c r="K2109" t="s">
        <v>659</v>
      </c>
      <c r="L2109">
        <v>48910</v>
      </c>
      <c r="M2109">
        <v>0.4</v>
      </c>
      <c r="N2109" t="s">
        <v>162</v>
      </c>
      <c r="O2109" t="s">
        <v>162</v>
      </c>
      <c r="P2109" t="s">
        <v>10390</v>
      </c>
      <c r="Q2109">
        <v>0.06</v>
      </c>
      <c r="R2109" t="s">
        <v>162</v>
      </c>
      <c r="S2109" t="s">
        <v>164</v>
      </c>
      <c r="T2109" t="s">
        <v>164</v>
      </c>
      <c r="U2109" t="s">
        <v>162</v>
      </c>
      <c r="V2109">
        <v>3.93</v>
      </c>
      <c r="X2109" t="s">
        <v>162</v>
      </c>
      <c r="Y2109" t="s">
        <v>162</v>
      </c>
      <c r="Z2109" t="s">
        <v>162</v>
      </c>
      <c r="AA2109" t="s">
        <v>162</v>
      </c>
      <c r="AB2109">
        <v>5.13</v>
      </c>
      <c r="AC2109">
        <v>6.38</v>
      </c>
      <c r="AD2109">
        <v>6.84</v>
      </c>
      <c r="AE2109" t="s">
        <v>162</v>
      </c>
      <c r="AF2109" t="s">
        <v>162</v>
      </c>
      <c r="AG2109">
        <v>873852</v>
      </c>
      <c r="AH2109">
        <v>2088745</v>
      </c>
      <c r="AI2109">
        <v>2088745</v>
      </c>
      <c r="AJ2109">
        <v>60866</v>
      </c>
      <c r="AK2109">
        <v>110275</v>
      </c>
      <c r="AL2109">
        <v>95713</v>
      </c>
      <c r="AM2109">
        <v>606998</v>
      </c>
      <c r="AN2109" t="s">
        <v>164</v>
      </c>
      <c r="AO2109">
        <v>10</v>
      </c>
      <c r="AP2109" t="s">
        <v>162</v>
      </c>
      <c r="AQ2109">
        <v>0.16</v>
      </c>
      <c r="AS2109">
        <v>0.06</v>
      </c>
      <c r="AT2109" t="s">
        <v>165</v>
      </c>
      <c r="AU2109">
        <v>138</v>
      </c>
      <c r="AV2109">
        <v>0.02</v>
      </c>
      <c r="AW2109">
        <v>0.22</v>
      </c>
      <c r="AX2109">
        <v>42.722648</v>
      </c>
      <c r="AY2109">
        <v>-84.551886999999994</v>
      </c>
      <c r="AZ2109" t="s">
        <v>164</v>
      </c>
      <c r="BC2109" t="s">
        <v>164</v>
      </c>
      <c r="BD2109">
        <v>-9412273.0069999993</v>
      </c>
      <c r="BE2109" s="1" t="s">
        <v>10391</v>
      </c>
    </row>
    <row r="2110" spans="1:57" x14ac:dyDescent="0.25">
      <c r="A2110">
        <v>82790</v>
      </c>
      <c r="B2110">
        <v>4972</v>
      </c>
      <c r="C2110">
        <v>5</v>
      </c>
      <c r="D2110" t="s">
        <v>155</v>
      </c>
      <c r="E2110" t="s">
        <v>156</v>
      </c>
      <c r="F2110">
        <v>136345</v>
      </c>
      <c r="G2110" t="s">
        <v>10392</v>
      </c>
      <c r="H2110" t="s">
        <v>10393</v>
      </c>
      <c r="I2110" t="s">
        <v>10394</v>
      </c>
      <c r="J2110" t="s">
        <v>3789</v>
      </c>
      <c r="K2110" t="s">
        <v>828</v>
      </c>
      <c r="L2110">
        <v>49642</v>
      </c>
      <c r="M2110">
        <v>0.4</v>
      </c>
      <c r="N2110" t="s">
        <v>162</v>
      </c>
      <c r="O2110" t="s">
        <v>162</v>
      </c>
      <c r="P2110" t="s">
        <v>10395</v>
      </c>
      <c r="Q2110">
        <v>0.06</v>
      </c>
      <c r="R2110" t="s">
        <v>162</v>
      </c>
      <c r="S2110" t="s">
        <v>164</v>
      </c>
      <c r="T2110" t="s">
        <v>164</v>
      </c>
      <c r="U2110" t="s">
        <v>162</v>
      </c>
      <c r="V2110">
        <v>3.85</v>
      </c>
      <c r="X2110" t="s">
        <v>162</v>
      </c>
      <c r="Y2110" t="s">
        <v>162</v>
      </c>
      <c r="Z2110" t="s">
        <v>162</v>
      </c>
      <c r="AA2110" t="s">
        <v>162</v>
      </c>
      <c r="AB2110">
        <v>4.82</v>
      </c>
      <c r="AC2110">
        <v>6.03</v>
      </c>
      <c r="AD2110">
        <v>6.48</v>
      </c>
      <c r="AE2110" t="s">
        <v>162</v>
      </c>
      <c r="AF2110" t="s">
        <v>162</v>
      </c>
      <c r="AG2110">
        <v>693285</v>
      </c>
      <c r="AH2110">
        <v>461269</v>
      </c>
      <c r="AI2110">
        <v>461269</v>
      </c>
      <c r="AJ2110">
        <v>116669</v>
      </c>
      <c r="AK2110">
        <v>284231</v>
      </c>
      <c r="AL2110">
        <v>75475</v>
      </c>
      <c r="AM2110">
        <v>216911</v>
      </c>
      <c r="AN2110" t="s">
        <v>164</v>
      </c>
      <c r="AO2110">
        <v>9</v>
      </c>
      <c r="AP2110" t="s">
        <v>162</v>
      </c>
      <c r="AQ2110">
        <v>2.4900000000000002</v>
      </c>
      <c r="AR2110">
        <v>69</v>
      </c>
      <c r="AS2110">
        <v>2.39</v>
      </c>
      <c r="AT2110" t="s">
        <v>165</v>
      </c>
      <c r="AU2110">
        <v>69</v>
      </c>
      <c r="AV2110">
        <v>0.62</v>
      </c>
      <c r="AW2110">
        <v>3.36</v>
      </c>
      <c r="AX2110">
        <v>43.892000000000003</v>
      </c>
      <c r="AY2110">
        <v>-85.786699999999996</v>
      </c>
      <c r="AZ2110" t="s">
        <v>164</v>
      </c>
      <c r="BC2110" t="s">
        <v>164</v>
      </c>
      <c r="BD2110">
        <v>-9549731.7609999999</v>
      </c>
      <c r="BE2110" s="1" t="s">
        <v>10396</v>
      </c>
    </row>
    <row r="2111" spans="1:57" x14ac:dyDescent="0.25">
      <c r="A2111">
        <v>82879</v>
      </c>
      <c r="B2111">
        <v>5841</v>
      </c>
      <c r="C2111">
        <v>5</v>
      </c>
      <c r="D2111" t="s">
        <v>155</v>
      </c>
      <c r="E2111" t="s">
        <v>156</v>
      </c>
      <c r="F2111">
        <v>232741</v>
      </c>
      <c r="G2111" t="s">
        <v>10397</v>
      </c>
      <c r="H2111" t="s">
        <v>10398</v>
      </c>
      <c r="I2111" t="s">
        <v>10399</v>
      </c>
      <c r="J2111" t="s">
        <v>854</v>
      </c>
      <c r="K2111" t="s">
        <v>240</v>
      </c>
      <c r="L2111">
        <v>48071</v>
      </c>
      <c r="M2111">
        <v>0.41</v>
      </c>
      <c r="N2111" t="s">
        <v>162</v>
      </c>
      <c r="O2111" t="s">
        <v>162</v>
      </c>
      <c r="P2111" t="s">
        <v>10400</v>
      </c>
      <c r="Q2111">
        <v>0.06</v>
      </c>
      <c r="R2111" t="s">
        <v>162</v>
      </c>
      <c r="S2111" t="s">
        <v>164</v>
      </c>
      <c r="T2111" t="s">
        <v>164</v>
      </c>
      <c r="U2111" t="s">
        <v>162</v>
      </c>
      <c r="V2111">
        <v>3.96</v>
      </c>
      <c r="X2111" t="s">
        <v>162</v>
      </c>
      <c r="Y2111" t="s">
        <v>162</v>
      </c>
      <c r="Z2111" t="s">
        <v>162</v>
      </c>
      <c r="AA2111" t="s">
        <v>162</v>
      </c>
      <c r="AB2111">
        <v>4.72</v>
      </c>
      <c r="AC2111">
        <v>5.74</v>
      </c>
      <c r="AD2111">
        <v>6.12</v>
      </c>
      <c r="AE2111" t="s">
        <v>162</v>
      </c>
      <c r="AF2111" t="s">
        <v>162</v>
      </c>
      <c r="AG2111">
        <v>850152</v>
      </c>
      <c r="AH2111">
        <v>1076584</v>
      </c>
      <c r="AI2111">
        <v>1076584</v>
      </c>
      <c r="AJ2111">
        <v>45687</v>
      </c>
      <c r="AK2111">
        <v>6002</v>
      </c>
      <c r="AL2111">
        <v>66949</v>
      </c>
      <c r="AM2111">
        <v>731514</v>
      </c>
      <c r="AN2111" t="s">
        <v>164</v>
      </c>
      <c r="AO2111">
        <v>10</v>
      </c>
      <c r="AP2111" t="s">
        <v>162</v>
      </c>
      <c r="AQ2111">
        <v>0.77</v>
      </c>
      <c r="AR2111">
        <v>120</v>
      </c>
      <c r="AS2111">
        <v>0.46</v>
      </c>
      <c r="AT2111" t="s">
        <v>165</v>
      </c>
      <c r="AU2111">
        <v>120</v>
      </c>
      <c r="AV2111">
        <v>0</v>
      </c>
      <c r="AW2111">
        <v>2.73</v>
      </c>
      <c r="AX2111">
        <v>42.505194000000003</v>
      </c>
      <c r="AY2111">
        <v>-83.097633000000002</v>
      </c>
      <c r="AZ2111" t="s">
        <v>164</v>
      </c>
      <c r="BC2111" t="s">
        <v>164</v>
      </c>
      <c r="BD2111">
        <v>-9250386.1919999998</v>
      </c>
      <c r="BE2111" s="1" t="s">
        <v>10401</v>
      </c>
    </row>
    <row r="2112" spans="1:57" x14ac:dyDescent="0.25">
      <c r="A2112">
        <v>82880</v>
      </c>
      <c r="B2112">
        <v>5843</v>
      </c>
      <c r="C2112">
        <v>5</v>
      </c>
      <c r="D2112" t="s">
        <v>155</v>
      </c>
      <c r="E2112" t="s">
        <v>156</v>
      </c>
      <c r="F2112">
        <v>118102</v>
      </c>
      <c r="G2112" t="s">
        <v>10402</v>
      </c>
      <c r="H2112" t="s">
        <v>10403</v>
      </c>
      <c r="I2112" t="s">
        <v>10404</v>
      </c>
      <c r="J2112" t="s">
        <v>2107</v>
      </c>
      <c r="K2112" t="s">
        <v>161</v>
      </c>
      <c r="L2112">
        <v>48101</v>
      </c>
      <c r="M2112">
        <v>0.39</v>
      </c>
      <c r="N2112" t="s">
        <v>162</v>
      </c>
      <c r="O2112" t="s">
        <v>162</v>
      </c>
      <c r="P2112" t="s">
        <v>10405</v>
      </c>
      <c r="Q2112">
        <v>0.06</v>
      </c>
      <c r="R2112" t="s">
        <v>162</v>
      </c>
      <c r="S2112" t="s">
        <v>164</v>
      </c>
      <c r="T2112" t="s">
        <v>164</v>
      </c>
      <c r="U2112" t="s">
        <v>162</v>
      </c>
      <c r="V2112">
        <v>4</v>
      </c>
      <c r="X2112" t="s">
        <v>162</v>
      </c>
      <c r="Y2112" t="s">
        <v>162</v>
      </c>
      <c r="Z2112" t="s">
        <v>162</v>
      </c>
      <c r="AA2112" t="s">
        <v>162</v>
      </c>
      <c r="AB2112">
        <v>4.7699999999999996</v>
      </c>
      <c r="AC2112">
        <v>5.79</v>
      </c>
      <c r="AD2112">
        <v>6.16</v>
      </c>
      <c r="AE2112" t="s">
        <v>162</v>
      </c>
      <c r="AF2112" t="s">
        <v>162</v>
      </c>
      <c r="AG2112">
        <v>991571</v>
      </c>
      <c r="AH2112">
        <v>1207386</v>
      </c>
      <c r="AI2112">
        <v>1207386</v>
      </c>
      <c r="AJ2112">
        <v>48639</v>
      </c>
      <c r="AK2112">
        <v>10835</v>
      </c>
      <c r="AL2112">
        <v>79539</v>
      </c>
      <c r="AM2112">
        <v>852559</v>
      </c>
      <c r="AN2112" t="s">
        <v>164</v>
      </c>
      <c r="AO2112">
        <v>11</v>
      </c>
      <c r="AP2112" t="s">
        <v>162</v>
      </c>
      <c r="AQ2112">
        <v>0.66</v>
      </c>
      <c r="AR2112">
        <v>230</v>
      </c>
      <c r="AS2112">
        <v>0.09</v>
      </c>
      <c r="AT2112" t="s">
        <v>165</v>
      </c>
      <c r="AV2112">
        <v>0</v>
      </c>
      <c r="AW2112">
        <v>0.05</v>
      </c>
      <c r="AX2112">
        <v>42.260604999999998</v>
      </c>
      <c r="AY2112">
        <v>-83.210902000000004</v>
      </c>
      <c r="AZ2112" t="s">
        <v>164</v>
      </c>
      <c r="BC2112" t="s">
        <v>164</v>
      </c>
      <c r="BD2112">
        <v>-9262995.2390000001</v>
      </c>
      <c r="BE2112" s="1" t="s">
        <v>10406</v>
      </c>
    </row>
    <row r="2113" spans="1:57" x14ac:dyDescent="0.25">
      <c r="A2113">
        <v>82897</v>
      </c>
      <c r="B2113">
        <v>5954</v>
      </c>
      <c r="C2113">
        <v>5</v>
      </c>
      <c r="D2113" t="s">
        <v>155</v>
      </c>
      <c r="E2113" t="s">
        <v>156</v>
      </c>
      <c r="F2113">
        <v>230421</v>
      </c>
      <c r="G2113" t="s">
        <v>10407</v>
      </c>
      <c r="H2113" t="s">
        <v>10408</v>
      </c>
      <c r="I2113" t="s">
        <v>10409</v>
      </c>
      <c r="J2113" t="s">
        <v>364</v>
      </c>
      <c r="K2113" t="s">
        <v>365</v>
      </c>
      <c r="L2113">
        <v>49091</v>
      </c>
      <c r="M2113">
        <v>0.43</v>
      </c>
      <c r="N2113" t="s">
        <v>162</v>
      </c>
      <c r="O2113" t="s">
        <v>162</v>
      </c>
      <c r="P2113" t="s">
        <v>10410</v>
      </c>
      <c r="Q2113">
        <v>0.06</v>
      </c>
      <c r="R2113" t="s">
        <v>162</v>
      </c>
      <c r="S2113" t="s">
        <v>164</v>
      </c>
      <c r="T2113" t="s">
        <v>164</v>
      </c>
      <c r="U2113" t="s">
        <v>162</v>
      </c>
      <c r="V2113">
        <v>3.99</v>
      </c>
      <c r="X2113" t="s">
        <v>162</v>
      </c>
      <c r="Y2113" t="s">
        <v>162</v>
      </c>
      <c r="Z2113" t="s">
        <v>162</v>
      </c>
      <c r="AA2113" t="s">
        <v>162</v>
      </c>
      <c r="AB2113">
        <v>5.62</v>
      </c>
      <c r="AC2113">
        <v>6.82</v>
      </c>
      <c r="AD2113">
        <v>7.22</v>
      </c>
      <c r="AE2113" t="s">
        <v>162</v>
      </c>
      <c r="AF2113" t="s">
        <v>162</v>
      </c>
      <c r="AG2113">
        <v>775215</v>
      </c>
      <c r="AH2113">
        <v>2585075</v>
      </c>
      <c r="AI2113">
        <v>2585075</v>
      </c>
      <c r="AJ2113">
        <v>103517</v>
      </c>
      <c r="AK2113">
        <v>156246</v>
      </c>
      <c r="AL2113">
        <v>167931</v>
      </c>
      <c r="AM2113">
        <v>347521</v>
      </c>
      <c r="AN2113" t="s">
        <v>164</v>
      </c>
      <c r="AO2113">
        <v>12</v>
      </c>
      <c r="AP2113" t="s">
        <v>162</v>
      </c>
      <c r="AQ2113">
        <v>0.43</v>
      </c>
      <c r="AR2113">
        <v>69</v>
      </c>
      <c r="AS2113">
        <v>0.41</v>
      </c>
      <c r="AT2113" t="s">
        <v>165</v>
      </c>
      <c r="AU2113">
        <v>69</v>
      </c>
      <c r="AV2113">
        <v>0.01</v>
      </c>
      <c r="AW2113">
        <v>0.34</v>
      </c>
      <c r="AX2113">
        <v>41.799232000000003</v>
      </c>
      <c r="AY2113">
        <v>-85.416520000000006</v>
      </c>
      <c r="AZ2113" t="s">
        <v>164</v>
      </c>
      <c r="BC2113" t="s">
        <v>164</v>
      </c>
      <c r="BD2113">
        <v>-9508523.5120000001</v>
      </c>
      <c r="BE2113" s="1" t="s">
        <v>10411</v>
      </c>
    </row>
    <row r="2114" spans="1:57" x14ac:dyDescent="0.25">
      <c r="A2114">
        <v>82911</v>
      </c>
      <c r="B2114">
        <v>6117</v>
      </c>
      <c r="C2114">
        <v>5</v>
      </c>
      <c r="D2114" t="s">
        <v>155</v>
      </c>
      <c r="E2114" t="s">
        <v>156</v>
      </c>
      <c r="F2114">
        <v>132062</v>
      </c>
      <c r="G2114" t="s">
        <v>10412</v>
      </c>
      <c r="H2114" t="s">
        <v>10413</v>
      </c>
      <c r="I2114" t="s">
        <v>10414</v>
      </c>
      <c r="J2114" t="s">
        <v>1155</v>
      </c>
      <c r="K2114" t="s">
        <v>1155</v>
      </c>
      <c r="L2114">
        <v>48602</v>
      </c>
      <c r="M2114">
        <v>0.43</v>
      </c>
      <c r="N2114" t="s">
        <v>162</v>
      </c>
      <c r="O2114" t="s">
        <v>162</v>
      </c>
      <c r="P2114" t="s">
        <v>10415</v>
      </c>
      <c r="Q2114">
        <v>0.06</v>
      </c>
      <c r="R2114" t="s">
        <v>162</v>
      </c>
      <c r="S2114" t="s">
        <v>164</v>
      </c>
      <c r="T2114" t="s">
        <v>164</v>
      </c>
      <c r="U2114" t="s">
        <v>162</v>
      </c>
      <c r="V2114">
        <v>3.93</v>
      </c>
      <c r="X2114" t="s">
        <v>162</v>
      </c>
      <c r="Y2114" t="s">
        <v>162</v>
      </c>
      <c r="Z2114" t="s">
        <v>162</v>
      </c>
      <c r="AA2114" t="s">
        <v>162</v>
      </c>
      <c r="AB2114">
        <v>5.39</v>
      </c>
      <c r="AC2114">
        <v>6.57</v>
      </c>
      <c r="AD2114">
        <v>6.98</v>
      </c>
      <c r="AE2114" t="s">
        <v>162</v>
      </c>
      <c r="AF2114" t="s">
        <v>162</v>
      </c>
      <c r="AG2114">
        <v>641521</v>
      </c>
      <c r="AH2114">
        <v>2216375</v>
      </c>
      <c r="AI2114">
        <v>2216375</v>
      </c>
      <c r="AJ2114">
        <v>60513</v>
      </c>
      <c r="AK2114">
        <v>112534</v>
      </c>
      <c r="AL2114">
        <v>38880</v>
      </c>
      <c r="AM2114">
        <v>429595</v>
      </c>
      <c r="AN2114" t="s">
        <v>164</v>
      </c>
      <c r="AO2114">
        <v>9</v>
      </c>
      <c r="AP2114" t="s">
        <v>162</v>
      </c>
      <c r="AQ2114">
        <v>1.1499999999999999</v>
      </c>
      <c r="AS2114">
        <v>1.36</v>
      </c>
      <c r="AT2114" t="s">
        <v>165</v>
      </c>
      <c r="AU2114">
        <v>138</v>
      </c>
      <c r="AV2114">
        <v>0</v>
      </c>
      <c r="AW2114">
        <v>0.95</v>
      </c>
      <c r="AX2114">
        <v>43.438223000000001</v>
      </c>
      <c r="AY2114">
        <v>-83.987900999999994</v>
      </c>
      <c r="AZ2114" t="s">
        <v>164</v>
      </c>
      <c r="BC2114" t="s">
        <v>164</v>
      </c>
      <c r="BD2114">
        <v>-9349490.3719999995</v>
      </c>
      <c r="BE2114" s="1" t="s">
        <v>10416</v>
      </c>
    </row>
    <row r="2115" spans="1:57" x14ac:dyDescent="0.25">
      <c r="A2115">
        <v>82914</v>
      </c>
      <c r="B2115">
        <v>6150</v>
      </c>
      <c r="C2115">
        <v>5</v>
      </c>
      <c r="D2115" t="s">
        <v>155</v>
      </c>
      <c r="E2115" t="s">
        <v>156</v>
      </c>
      <c r="F2115">
        <v>136141</v>
      </c>
      <c r="G2115" t="s">
        <v>10417</v>
      </c>
      <c r="H2115" t="s">
        <v>10418</v>
      </c>
      <c r="I2115" t="s">
        <v>10419</v>
      </c>
      <c r="J2115" t="s">
        <v>3789</v>
      </c>
      <c r="K2115" t="s">
        <v>828</v>
      </c>
      <c r="L2115">
        <v>49642</v>
      </c>
      <c r="M2115">
        <v>0.4</v>
      </c>
      <c r="N2115" t="s">
        <v>162</v>
      </c>
      <c r="O2115" t="s">
        <v>162</v>
      </c>
      <c r="P2115" t="s">
        <v>10420</v>
      </c>
      <c r="Q2115">
        <v>0.06</v>
      </c>
      <c r="R2115" t="s">
        <v>162</v>
      </c>
      <c r="S2115" t="s">
        <v>164</v>
      </c>
      <c r="T2115" t="s">
        <v>164</v>
      </c>
      <c r="U2115" t="s">
        <v>162</v>
      </c>
      <c r="V2115">
        <v>3.85</v>
      </c>
      <c r="X2115" t="s">
        <v>162</v>
      </c>
      <c r="Y2115" t="s">
        <v>162</v>
      </c>
      <c r="Z2115" t="s">
        <v>162</v>
      </c>
      <c r="AA2115" t="s">
        <v>162</v>
      </c>
      <c r="AB2115">
        <v>4.82</v>
      </c>
      <c r="AC2115">
        <v>6.03</v>
      </c>
      <c r="AD2115">
        <v>6.48</v>
      </c>
      <c r="AE2115" t="s">
        <v>162</v>
      </c>
      <c r="AF2115" t="s">
        <v>162</v>
      </c>
      <c r="AG2115">
        <v>702717</v>
      </c>
      <c r="AH2115">
        <v>461269</v>
      </c>
      <c r="AI2115">
        <v>461269</v>
      </c>
      <c r="AJ2115">
        <v>122397</v>
      </c>
      <c r="AK2115">
        <v>284231</v>
      </c>
      <c r="AL2115">
        <v>75787</v>
      </c>
      <c r="AM2115">
        <v>220302</v>
      </c>
      <c r="AN2115" t="s">
        <v>164</v>
      </c>
      <c r="AO2115">
        <v>9</v>
      </c>
      <c r="AP2115" t="s">
        <v>162</v>
      </c>
      <c r="AQ2115">
        <v>3.25</v>
      </c>
      <c r="AR2115">
        <v>69</v>
      </c>
      <c r="AS2115">
        <v>2.89</v>
      </c>
      <c r="AT2115" t="s">
        <v>165</v>
      </c>
      <c r="AU2115">
        <v>69</v>
      </c>
      <c r="AV2115">
        <v>0</v>
      </c>
      <c r="AW2115">
        <v>4.07</v>
      </c>
      <c r="AX2115">
        <v>43.899608999999998</v>
      </c>
      <c r="AY2115">
        <v>-85.772109</v>
      </c>
      <c r="AZ2115" t="s">
        <v>164</v>
      </c>
      <c r="BC2115" t="s">
        <v>164</v>
      </c>
      <c r="BD2115">
        <v>-9548107.4979999997</v>
      </c>
      <c r="BE2115" s="1" t="s">
        <v>10421</v>
      </c>
    </row>
    <row r="2116" spans="1:57" x14ac:dyDescent="0.25">
      <c r="A2116">
        <v>82934</v>
      </c>
      <c r="B2116">
        <v>6326</v>
      </c>
      <c r="C2116">
        <v>5</v>
      </c>
      <c r="D2116" t="s">
        <v>155</v>
      </c>
      <c r="E2116" t="s">
        <v>156</v>
      </c>
      <c r="F2116">
        <v>44641</v>
      </c>
      <c r="G2116" t="s">
        <v>10422</v>
      </c>
      <c r="H2116" t="s">
        <v>10423</v>
      </c>
      <c r="I2116" t="s">
        <v>10424</v>
      </c>
      <c r="J2116" t="s">
        <v>10425</v>
      </c>
      <c r="K2116" t="s">
        <v>828</v>
      </c>
      <c r="L2116">
        <v>49623</v>
      </c>
      <c r="M2116">
        <v>0.4</v>
      </c>
      <c r="N2116" t="s">
        <v>162</v>
      </c>
      <c r="O2116" t="s">
        <v>162</v>
      </c>
      <c r="P2116" t="s">
        <v>10426</v>
      </c>
      <c r="Q2116">
        <v>0.06</v>
      </c>
      <c r="R2116" t="s">
        <v>162</v>
      </c>
      <c r="S2116" t="s">
        <v>164</v>
      </c>
      <c r="T2116" t="s">
        <v>164</v>
      </c>
      <c r="U2116" t="s">
        <v>162</v>
      </c>
      <c r="V2116">
        <v>3.84</v>
      </c>
      <c r="X2116" t="s">
        <v>162</v>
      </c>
      <c r="Y2116" t="s">
        <v>162</v>
      </c>
      <c r="Z2116" t="s">
        <v>162</v>
      </c>
      <c r="AA2116" t="s">
        <v>162</v>
      </c>
      <c r="AB2116">
        <v>5.39</v>
      </c>
      <c r="AC2116">
        <v>6.72</v>
      </c>
      <c r="AD2116">
        <v>7.16</v>
      </c>
      <c r="AE2116" t="s">
        <v>162</v>
      </c>
      <c r="AF2116" t="s">
        <v>162</v>
      </c>
      <c r="AG2116">
        <v>716838</v>
      </c>
      <c r="AH2116">
        <v>662889</v>
      </c>
      <c r="AI2116">
        <v>662889</v>
      </c>
      <c r="AJ2116">
        <v>123233</v>
      </c>
      <c r="AK2116">
        <v>289659</v>
      </c>
      <c r="AL2116">
        <v>77831</v>
      </c>
      <c r="AM2116">
        <v>226115</v>
      </c>
      <c r="AN2116" t="s">
        <v>164</v>
      </c>
      <c r="AO2116">
        <v>9</v>
      </c>
      <c r="AP2116" t="s">
        <v>162</v>
      </c>
      <c r="AQ2116">
        <v>2.36</v>
      </c>
      <c r="AR2116">
        <v>138</v>
      </c>
      <c r="AS2116">
        <v>2.34</v>
      </c>
      <c r="AT2116" t="s">
        <v>165</v>
      </c>
      <c r="AU2116">
        <v>138</v>
      </c>
      <c r="AV2116">
        <v>0</v>
      </c>
      <c r="AW2116">
        <v>10.93</v>
      </c>
      <c r="AX2116">
        <v>43.888100000000001</v>
      </c>
      <c r="AY2116">
        <v>-85.634500000000003</v>
      </c>
      <c r="AZ2116" t="s">
        <v>164</v>
      </c>
      <c r="BC2116" t="s">
        <v>164</v>
      </c>
      <c r="BD2116">
        <v>-9532788.9340000004</v>
      </c>
      <c r="BE2116" s="1" t="s">
        <v>10427</v>
      </c>
    </row>
    <row r="2117" spans="1:57" x14ac:dyDescent="0.25">
      <c r="A2117">
        <v>82939</v>
      </c>
      <c r="B2117">
        <v>6412</v>
      </c>
      <c r="C2117">
        <v>5</v>
      </c>
      <c r="D2117" t="s">
        <v>155</v>
      </c>
      <c r="E2117" t="s">
        <v>156</v>
      </c>
      <c r="F2117">
        <v>240640</v>
      </c>
      <c r="G2117" t="s">
        <v>10428</v>
      </c>
      <c r="H2117" t="s">
        <v>10429</v>
      </c>
      <c r="I2117" t="s">
        <v>10429</v>
      </c>
      <c r="J2117" t="s">
        <v>565</v>
      </c>
      <c r="K2117" t="s">
        <v>556</v>
      </c>
      <c r="L2117">
        <v>49015</v>
      </c>
      <c r="M2117">
        <v>0.4</v>
      </c>
      <c r="N2117" t="s">
        <v>162</v>
      </c>
      <c r="O2117" t="s">
        <v>162</v>
      </c>
      <c r="P2117" t="s">
        <v>10430</v>
      </c>
      <c r="Q2117">
        <v>0.06</v>
      </c>
      <c r="R2117" t="s">
        <v>162</v>
      </c>
      <c r="S2117" t="s">
        <v>164</v>
      </c>
      <c r="T2117" t="s">
        <v>164</v>
      </c>
      <c r="U2117" t="s">
        <v>162</v>
      </c>
      <c r="V2117">
        <v>3.96</v>
      </c>
      <c r="X2117" t="s">
        <v>162</v>
      </c>
      <c r="Y2117" t="s">
        <v>162</v>
      </c>
      <c r="Z2117" t="s">
        <v>162</v>
      </c>
      <c r="AA2117" t="s">
        <v>162</v>
      </c>
      <c r="AB2117">
        <v>5.0199999999999996</v>
      </c>
      <c r="AC2117">
        <v>6.32</v>
      </c>
      <c r="AD2117">
        <v>6.78</v>
      </c>
      <c r="AE2117" t="s">
        <v>162</v>
      </c>
      <c r="AF2117" t="s">
        <v>162</v>
      </c>
      <c r="AG2117">
        <v>792604</v>
      </c>
      <c r="AH2117">
        <v>2110588</v>
      </c>
      <c r="AI2117">
        <v>2110588</v>
      </c>
      <c r="AJ2117">
        <v>79146</v>
      </c>
      <c r="AK2117">
        <v>133793</v>
      </c>
      <c r="AL2117">
        <v>195617</v>
      </c>
      <c r="AM2117">
        <v>384048</v>
      </c>
      <c r="AN2117" t="s">
        <v>164</v>
      </c>
      <c r="AO2117">
        <v>11</v>
      </c>
      <c r="AP2117" t="s">
        <v>162</v>
      </c>
      <c r="AQ2117">
        <v>0.67</v>
      </c>
      <c r="AR2117">
        <v>138</v>
      </c>
      <c r="AS2117">
        <v>0.45</v>
      </c>
      <c r="AT2117" t="s">
        <v>165</v>
      </c>
      <c r="AU2117">
        <v>138</v>
      </c>
      <c r="AV2117">
        <v>0</v>
      </c>
      <c r="AW2117">
        <v>0.41</v>
      </c>
      <c r="AX2117">
        <v>42.304006000000001</v>
      </c>
      <c r="AY2117">
        <v>-85.189282000000006</v>
      </c>
      <c r="AZ2117" t="s">
        <v>164</v>
      </c>
      <c r="BC2117" t="s">
        <v>164</v>
      </c>
      <c r="BD2117">
        <v>-9483227.4930000007</v>
      </c>
      <c r="BE2117" s="1" t="s">
        <v>10431</v>
      </c>
    </row>
    <row r="2118" spans="1:57" x14ac:dyDescent="0.25">
      <c r="A2118">
        <v>82967</v>
      </c>
      <c r="B2118">
        <v>6618</v>
      </c>
      <c r="C2118">
        <v>5</v>
      </c>
      <c r="D2118" t="s">
        <v>155</v>
      </c>
      <c r="E2118" t="s">
        <v>156</v>
      </c>
      <c r="F2118">
        <v>143243</v>
      </c>
      <c r="G2118" t="s">
        <v>10432</v>
      </c>
      <c r="H2118" t="s">
        <v>10433</v>
      </c>
      <c r="I2118" t="s">
        <v>10433</v>
      </c>
      <c r="J2118" t="s">
        <v>2312</v>
      </c>
      <c r="K2118" t="s">
        <v>204</v>
      </c>
      <c r="L2118">
        <v>49058</v>
      </c>
      <c r="M2118">
        <v>0.4</v>
      </c>
      <c r="N2118" t="s">
        <v>162</v>
      </c>
      <c r="O2118" t="s">
        <v>162</v>
      </c>
      <c r="P2118" t="s">
        <v>10434</v>
      </c>
      <c r="Q2118">
        <v>0.06</v>
      </c>
      <c r="R2118" t="s">
        <v>162</v>
      </c>
      <c r="S2118" t="s">
        <v>164</v>
      </c>
      <c r="T2118" t="s">
        <v>164</v>
      </c>
      <c r="U2118" t="s">
        <v>162</v>
      </c>
      <c r="V2118">
        <v>3.91</v>
      </c>
      <c r="X2118" t="s">
        <v>162</v>
      </c>
      <c r="Y2118" t="s">
        <v>162</v>
      </c>
      <c r="Z2118" t="s">
        <v>162</v>
      </c>
      <c r="AA2118" t="s">
        <v>162</v>
      </c>
      <c r="AB2118">
        <v>4.8</v>
      </c>
      <c r="AC2118">
        <v>6.21</v>
      </c>
      <c r="AD2118">
        <v>6.7</v>
      </c>
      <c r="AE2118" t="s">
        <v>162</v>
      </c>
      <c r="AF2118" t="s">
        <v>162</v>
      </c>
      <c r="AG2118">
        <v>681459</v>
      </c>
      <c r="AH2118">
        <v>2133547</v>
      </c>
      <c r="AI2118">
        <v>2133547</v>
      </c>
      <c r="AJ2118">
        <v>87218</v>
      </c>
      <c r="AK2118">
        <v>111579</v>
      </c>
      <c r="AL2118">
        <v>101269</v>
      </c>
      <c r="AM2118">
        <v>381393</v>
      </c>
      <c r="AN2118" t="s">
        <v>164</v>
      </c>
      <c r="AO2118">
        <v>10</v>
      </c>
      <c r="AP2118" t="s">
        <v>162</v>
      </c>
      <c r="AQ2118">
        <v>0.62</v>
      </c>
      <c r="AS2118">
        <v>1.18</v>
      </c>
      <c r="AT2118" t="s">
        <v>165</v>
      </c>
      <c r="AV2118">
        <v>0.03</v>
      </c>
      <c r="AW2118">
        <v>0.63</v>
      </c>
      <c r="AX2118">
        <v>42.649537000000002</v>
      </c>
      <c r="AY2118">
        <v>-85.296154999999999</v>
      </c>
      <c r="AZ2118" t="s">
        <v>164</v>
      </c>
      <c r="BC2118" t="s">
        <v>164</v>
      </c>
      <c r="BD2118">
        <v>-9495124.5409999993</v>
      </c>
      <c r="BE2118" s="1" t="s">
        <v>10435</v>
      </c>
    </row>
    <row r="2119" spans="1:57" x14ac:dyDescent="0.25">
      <c r="A2119">
        <v>82973</v>
      </c>
      <c r="B2119">
        <v>6655</v>
      </c>
      <c r="C2119">
        <v>5</v>
      </c>
      <c r="D2119" t="s">
        <v>155</v>
      </c>
      <c r="E2119" t="s">
        <v>156</v>
      </c>
      <c r="F2119">
        <v>151182</v>
      </c>
      <c r="G2119" t="s">
        <v>10436</v>
      </c>
      <c r="H2119" t="s">
        <v>10437</v>
      </c>
      <c r="I2119" t="s">
        <v>10438</v>
      </c>
      <c r="J2119" t="s">
        <v>5867</v>
      </c>
      <c r="K2119" t="s">
        <v>284</v>
      </c>
      <c r="L2119">
        <v>48046</v>
      </c>
      <c r="M2119">
        <v>0.38</v>
      </c>
      <c r="N2119" t="s">
        <v>162</v>
      </c>
      <c r="O2119" t="s">
        <v>162</v>
      </c>
      <c r="P2119" t="s">
        <v>10439</v>
      </c>
      <c r="Q2119">
        <v>0.06</v>
      </c>
      <c r="R2119" t="s">
        <v>162</v>
      </c>
      <c r="S2119" t="s">
        <v>164</v>
      </c>
      <c r="T2119" t="s">
        <v>164</v>
      </c>
      <c r="U2119" t="s">
        <v>162</v>
      </c>
      <c r="V2119">
        <v>3.91</v>
      </c>
      <c r="X2119" t="s">
        <v>162</v>
      </c>
      <c r="Y2119" t="s">
        <v>162</v>
      </c>
      <c r="Z2119" t="s">
        <v>162</v>
      </c>
      <c r="AA2119" t="s">
        <v>162</v>
      </c>
      <c r="AB2119">
        <v>4.92</v>
      </c>
      <c r="AC2119">
        <v>6.01</v>
      </c>
      <c r="AD2119">
        <v>6.41</v>
      </c>
      <c r="AE2119" t="s">
        <v>162</v>
      </c>
      <c r="AF2119" t="s">
        <v>162</v>
      </c>
      <c r="AG2119">
        <v>820160</v>
      </c>
      <c r="AH2119">
        <v>775884</v>
      </c>
      <c r="AI2119">
        <v>775884</v>
      </c>
      <c r="AJ2119">
        <v>44599</v>
      </c>
      <c r="AK2119">
        <v>6002</v>
      </c>
      <c r="AL2119">
        <v>61228</v>
      </c>
      <c r="AM2119">
        <v>708332</v>
      </c>
      <c r="AN2119" t="s">
        <v>164</v>
      </c>
      <c r="AO2119">
        <v>10</v>
      </c>
      <c r="AP2119" t="s">
        <v>162</v>
      </c>
      <c r="AQ2119">
        <v>0.87</v>
      </c>
      <c r="AS2119">
        <v>2.71</v>
      </c>
      <c r="AT2119" t="s">
        <v>165</v>
      </c>
      <c r="AU2119">
        <v>120</v>
      </c>
      <c r="AV2119">
        <v>0.06</v>
      </c>
      <c r="AW2119">
        <v>0.6</v>
      </c>
      <c r="AX2119">
        <v>42.598875999999997</v>
      </c>
      <c r="AY2119">
        <v>-82.878634000000005</v>
      </c>
      <c r="AZ2119" t="s">
        <v>164</v>
      </c>
      <c r="BC2119" t="s">
        <v>164</v>
      </c>
      <c r="BD2119">
        <v>-9226007.3350000009</v>
      </c>
      <c r="BE2119" s="1" t="s">
        <v>10440</v>
      </c>
    </row>
    <row r="2120" spans="1:57" x14ac:dyDescent="0.25">
      <c r="A2120">
        <v>82978</v>
      </c>
      <c r="B2120">
        <v>6691</v>
      </c>
      <c r="C2120">
        <v>5</v>
      </c>
      <c r="D2120" t="s">
        <v>155</v>
      </c>
      <c r="E2120" t="s">
        <v>156</v>
      </c>
      <c r="F2120">
        <v>122681</v>
      </c>
      <c r="G2120" t="s">
        <v>10441</v>
      </c>
      <c r="H2120" t="s">
        <v>10442</v>
      </c>
      <c r="I2120" t="s">
        <v>10443</v>
      </c>
      <c r="J2120" t="s">
        <v>10444</v>
      </c>
      <c r="K2120" t="s">
        <v>2078</v>
      </c>
      <c r="L2120">
        <v>48629</v>
      </c>
      <c r="M2120">
        <v>0.43</v>
      </c>
      <c r="N2120" t="s">
        <v>162</v>
      </c>
      <c r="O2120" t="s">
        <v>162</v>
      </c>
      <c r="P2120" t="s">
        <v>10445</v>
      </c>
      <c r="Q2120">
        <v>0.06</v>
      </c>
      <c r="R2120" t="s">
        <v>162</v>
      </c>
      <c r="S2120" t="s">
        <v>164</v>
      </c>
      <c r="T2120" t="s">
        <v>164</v>
      </c>
      <c r="U2120" t="s">
        <v>162</v>
      </c>
      <c r="V2120">
        <v>3.77</v>
      </c>
      <c r="X2120" t="s">
        <v>162</v>
      </c>
      <c r="Y2120" t="s">
        <v>162</v>
      </c>
      <c r="Z2120" t="s">
        <v>162</v>
      </c>
      <c r="AA2120" t="s">
        <v>162</v>
      </c>
      <c r="AB2120">
        <v>5.55</v>
      </c>
      <c r="AC2120">
        <v>6.76</v>
      </c>
      <c r="AD2120">
        <v>7.18</v>
      </c>
      <c r="AE2120" t="s">
        <v>162</v>
      </c>
      <c r="AF2120" t="s">
        <v>162</v>
      </c>
      <c r="AG2120">
        <v>719544</v>
      </c>
      <c r="AH2120">
        <v>405930</v>
      </c>
      <c r="AI2120">
        <v>405930</v>
      </c>
      <c r="AJ2120">
        <v>163491</v>
      </c>
      <c r="AK2120">
        <v>437084</v>
      </c>
      <c r="AL2120">
        <v>17910</v>
      </c>
      <c r="AM2120">
        <v>101058</v>
      </c>
      <c r="AN2120" t="s">
        <v>164</v>
      </c>
      <c r="AO2120">
        <v>9</v>
      </c>
      <c r="AP2120" t="s">
        <v>162</v>
      </c>
      <c r="AQ2120">
        <v>7.37</v>
      </c>
      <c r="AS2120">
        <v>7.25</v>
      </c>
      <c r="AT2120" t="s">
        <v>165</v>
      </c>
      <c r="AU2120">
        <v>138</v>
      </c>
      <c r="AV2120">
        <v>0</v>
      </c>
      <c r="AW2120">
        <v>15.04</v>
      </c>
      <c r="AX2120">
        <v>44.305804999999999</v>
      </c>
      <c r="AY2120">
        <v>-84.755055999999996</v>
      </c>
      <c r="AZ2120" t="s">
        <v>164</v>
      </c>
      <c r="BC2120" t="s">
        <v>164</v>
      </c>
      <c r="BD2120">
        <v>-9434889.6760000009</v>
      </c>
      <c r="BE2120" s="1" t="s">
        <v>10446</v>
      </c>
    </row>
    <row r="2121" spans="1:57" x14ac:dyDescent="0.25">
      <c r="A2121">
        <v>83008</v>
      </c>
      <c r="B2121">
        <v>6965</v>
      </c>
      <c r="C2121">
        <v>5</v>
      </c>
      <c r="D2121" t="s">
        <v>155</v>
      </c>
      <c r="E2121" t="s">
        <v>156</v>
      </c>
      <c r="F2121">
        <v>238467</v>
      </c>
      <c r="G2121" t="s">
        <v>10447</v>
      </c>
      <c r="H2121" t="s">
        <v>10448</v>
      </c>
      <c r="I2121" t="s">
        <v>10448</v>
      </c>
      <c r="J2121" t="s">
        <v>565</v>
      </c>
      <c r="K2121" t="s">
        <v>556</v>
      </c>
      <c r="L2121">
        <v>49037</v>
      </c>
      <c r="M2121">
        <v>0.4</v>
      </c>
      <c r="N2121" t="s">
        <v>162</v>
      </c>
      <c r="O2121" t="s">
        <v>162</v>
      </c>
      <c r="P2121" t="s">
        <v>10449</v>
      </c>
      <c r="Q2121">
        <v>0.06</v>
      </c>
      <c r="R2121" t="s">
        <v>162</v>
      </c>
      <c r="S2121" t="s">
        <v>164</v>
      </c>
      <c r="T2121" t="s">
        <v>164</v>
      </c>
      <c r="U2121" t="s">
        <v>162</v>
      </c>
      <c r="V2121">
        <v>3.97</v>
      </c>
      <c r="X2121" t="s">
        <v>162</v>
      </c>
      <c r="Y2121" t="s">
        <v>162</v>
      </c>
      <c r="Z2121" t="s">
        <v>162</v>
      </c>
      <c r="AA2121" t="s">
        <v>162</v>
      </c>
      <c r="AB2121">
        <v>4.8499999999999996</v>
      </c>
      <c r="AC2121">
        <v>6.13</v>
      </c>
      <c r="AD2121">
        <v>6.61</v>
      </c>
      <c r="AE2121" t="s">
        <v>162</v>
      </c>
      <c r="AF2121" t="s">
        <v>162</v>
      </c>
      <c r="AG2121">
        <v>792604</v>
      </c>
      <c r="AH2121">
        <v>2110588</v>
      </c>
      <c r="AI2121">
        <v>2110588</v>
      </c>
      <c r="AJ2121">
        <v>79146</v>
      </c>
      <c r="AK2121">
        <v>133793</v>
      </c>
      <c r="AL2121">
        <v>195617</v>
      </c>
      <c r="AM2121">
        <v>384048</v>
      </c>
      <c r="AN2121" t="s">
        <v>164</v>
      </c>
      <c r="AO2121">
        <v>11</v>
      </c>
      <c r="AP2121" t="s">
        <v>162</v>
      </c>
      <c r="AQ2121">
        <v>0.14000000000000001</v>
      </c>
      <c r="AS2121">
        <v>1.3</v>
      </c>
      <c r="AT2121" t="s">
        <v>165</v>
      </c>
      <c r="AU2121">
        <v>138</v>
      </c>
      <c r="AV2121">
        <v>0.1</v>
      </c>
      <c r="AW2121">
        <v>0.04</v>
      </c>
      <c r="AX2121">
        <v>42.322101000000004</v>
      </c>
      <c r="AY2121">
        <v>-85.196020000000004</v>
      </c>
      <c r="AZ2121" t="s">
        <v>164</v>
      </c>
      <c r="BC2121" t="s">
        <v>164</v>
      </c>
      <c r="BD2121">
        <v>-9483977.5639999993</v>
      </c>
      <c r="BE2121" s="1" t="s">
        <v>10450</v>
      </c>
    </row>
    <row r="2122" spans="1:57" x14ac:dyDescent="0.25">
      <c r="A2122">
        <v>83036</v>
      </c>
      <c r="B2122">
        <v>7140</v>
      </c>
      <c r="C2122">
        <v>5</v>
      </c>
      <c r="D2122" t="s">
        <v>155</v>
      </c>
      <c r="E2122" t="s">
        <v>156</v>
      </c>
      <c r="F2122">
        <v>122045</v>
      </c>
      <c r="G2122" t="s">
        <v>10451</v>
      </c>
      <c r="H2122" t="s">
        <v>10452</v>
      </c>
      <c r="I2122" t="s">
        <v>10453</v>
      </c>
      <c r="J2122" t="s">
        <v>1945</v>
      </c>
      <c r="K2122" t="s">
        <v>161</v>
      </c>
      <c r="L2122">
        <v>48122</v>
      </c>
      <c r="M2122">
        <v>0.4</v>
      </c>
      <c r="N2122" t="s">
        <v>162</v>
      </c>
      <c r="O2122" t="s">
        <v>162</v>
      </c>
      <c r="P2122" t="s">
        <v>10454</v>
      </c>
      <c r="Q2122">
        <v>0.06</v>
      </c>
      <c r="R2122" t="s">
        <v>162</v>
      </c>
      <c r="S2122" t="s">
        <v>164</v>
      </c>
      <c r="T2122" t="s">
        <v>164</v>
      </c>
      <c r="U2122" t="s">
        <v>162</v>
      </c>
      <c r="V2122">
        <v>3.95</v>
      </c>
      <c r="X2122" t="s">
        <v>162</v>
      </c>
      <c r="Y2122" t="s">
        <v>162</v>
      </c>
      <c r="Z2122" t="s">
        <v>162</v>
      </c>
      <c r="AA2122" t="s">
        <v>162</v>
      </c>
      <c r="AB2122">
        <v>4.71</v>
      </c>
      <c r="AC2122">
        <v>5.68</v>
      </c>
      <c r="AD2122">
        <v>6.04</v>
      </c>
      <c r="AE2122" t="s">
        <v>162</v>
      </c>
      <c r="AF2122" t="s">
        <v>162</v>
      </c>
      <c r="AG2122">
        <v>991571</v>
      </c>
      <c r="AH2122">
        <v>1207386</v>
      </c>
      <c r="AI2122">
        <v>1207386</v>
      </c>
      <c r="AJ2122">
        <v>48639</v>
      </c>
      <c r="AK2122">
        <v>10835</v>
      </c>
      <c r="AL2122">
        <v>79539</v>
      </c>
      <c r="AM2122">
        <v>852559</v>
      </c>
      <c r="AN2122" t="s">
        <v>164</v>
      </c>
      <c r="AO2122">
        <v>11</v>
      </c>
      <c r="AP2122" t="s">
        <v>162</v>
      </c>
      <c r="AQ2122">
        <v>0.63</v>
      </c>
      <c r="AR2122">
        <v>230</v>
      </c>
      <c r="AS2122">
        <v>0.38</v>
      </c>
      <c r="AT2122" t="s">
        <v>165</v>
      </c>
      <c r="AU2122">
        <v>230</v>
      </c>
      <c r="AV2122">
        <v>0.02</v>
      </c>
      <c r="AW2122">
        <v>0.23</v>
      </c>
      <c r="AX2122">
        <v>42.280791999999998</v>
      </c>
      <c r="AY2122">
        <v>-83.184472999999997</v>
      </c>
      <c r="AZ2122" t="s">
        <v>164</v>
      </c>
      <c r="BC2122" t="s">
        <v>164</v>
      </c>
      <c r="BD2122">
        <v>-9260053.1760000009</v>
      </c>
      <c r="BE2122" s="1" t="s">
        <v>10455</v>
      </c>
    </row>
    <row r="2123" spans="1:57" x14ac:dyDescent="0.25">
      <c r="A2123">
        <v>83071</v>
      </c>
      <c r="B2123">
        <v>7476</v>
      </c>
      <c r="C2123">
        <v>5</v>
      </c>
      <c r="D2123" t="s">
        <v>155</v>
      </c>
      <c r="E2123" t="s">
        <v>156</v>
      </c>
      <c r="F2123">
        <v>228743</v>
      </c>
      <c r="G2123" t="s">
        <v>10456</v>
      </c>
      <c r="H2123" t="s">
        <v>10457</v>
      </c>
      <c r="I2123" t="s">
        <v>10458</v>
      </c>
      <c r="J2123" t="s">
        <v>5196</v>
      </c>
      <c r="K2123" t="s">
        <v>240</v>
      </c>
      <c r="L2123">
        <v>48072</v>
      </c>
      <c r="M2123">
        <v>0.43</v>
      </c>
      <c r="N2123" t="s">
        <v>162</v>
      </c>
      <c r="O2123" t="s">
        <v>162</v>
      </c>
      <c r="P2123" t="s">
        <v>10459</v>
      </c>
      <c r="Q2123">
        <v>0.06</v>
      </c>
      <c r="R2123" t="s">
        <v>162</v>
      </c>
      <c r="S2123" t="s">
        <v>164</v>
      </c>
      <c r="T2123" t="s">
        <v>164</v>
      </c>
      <c r="U2123" t="s">
        <v>162</v>
      </c>
      <c r="V2123">
        <v>3.96</v>
      </c>
      <c r="X2123" t="s">
        <v>162</v>
      </c>
      <c r="Y2123" t="s">
        <v>162</v>
      </c>
      <c r="Z2123" t="s">
        <v>162</v>
      </c>
      <c r="AA2123" t="s">
        <v>162</v>
      </c>
      <c r="AB2123">
        <v>4.8099999999999996</v>
      </c>
      <c r="AC2123">
        <v>5.93</v>
      </c>
      <c r="AD2123">
        <v>6.33</v>
      </c>
      <c r="AE2123" t="s">
        <v>162</v>
      </c>
      <c r="AF2123" t="s">
        <v>162</v>
      </c>
      <c r="AG2123">
        <v>917671</v>
      </c>
      <c r="AH2123">
        <v>1253482</v>
      </c>
      <c r="AI2123">
        <v>1253482</v>
      </c>
      <c r="AJ2123">
        <v>48930</v>
      </c>
      <c r="AK2123">
        <v>6358</v>
      </c>
      <c r="AL2123">
        <v>70048</v>
      </c>
      <c r="AM2123">
        <v>792335</v>
      </c>
      <c r="AN2123" t="s">
        <v>164</v>
      </c>
      <c r="AO2123">
        <v>10</v>
      </c>
      <c r="AP2123" t="s">
        <v>162</v>
      </c>
      <c r="AQ2123">
        <v>1.7</v>
      </c>
      <c r="AR2123">
        <v>120</v>
      </c>
      <c r="AS2123">
        <v>1.4</v>
      </c>
      <c r="AT2123" t="s">
        <v>165</v>
      </c>
      <c r="AU2123">
        <v>120</v>
      </c>
      <c r="AV2123">
        <v>0</v>
      </c>
      <c r="AW2123">
        <v>1.41</v>
      </c>
      <c r="AX2123">
        <v>42.492679000000003</v>
      </c>
      <c r="AY2123">
        <v>-83.183149</v>
      </c>
      <c r="AZ2123" t="s">
        <v>164</v>
      </c>
      <c r="BC2123" t="s">
        <v>164</v>
      </c>
      <c r="BD2123">
        <v>-9259905.7890000008</v>
      </c>
      <c r="BE2123" s="1" t="s">
        <v>10460</v>
      </c>
    </row>
    <row r="2124" spans="1:57" x14ac:dyDescent="0.25">
      <c r="A2124">
        <v>83074</v>
      </c>
      <c r="B2124">
        <v>7505</v>
      </c>
      <c r="C2124">
        <v>5</v>
      </c>
      <c r="D2124" t="s">
        <v>155</v>
      </c>
      <c r="E2124" t="s">
        <v>156</v>
      </c>
      <c r="F2124">
        <v>170167</v>
      </c>
      <c r="G2124" t="s">
        <v>10461</v>
      </c>
      <c r="H2124" t="s">
        <v>10462</v>
      </c>
      <c r="I2124" t="s">
        <v>10463</v>
      </c>
      <c r="J2124" t="s">
        <v>658</v>
      </c>
      <c r="K2124" t="s">
        <v>659</v>
      </c>
      <c r="L2124">
        <v>48906</v>
      </c>
      <c r="M2124">
        <v>0.38</v>
      </c>
      <c r="N2124" t="s">
        <v>162</v>
      </c>
      <c r="O2124" t="s">
        <v>162</v>
      </c>
      <c r="P2124" t="s">
        <v>10464</v>
      </c>
      <c r="Q2124">
        <v>0.06</v>
      </c>
      <c r="R2124" t="s">
        <v>162</v>
      </c>
      <c r="S2124" t="s">
        <v>164</v>
      </c>
      <c r="T2124" t="s">
        <v>164</v>
      </c>
      <c r="U2124" t="s">
        <v>162</v>
      </c>
      <c r="V2124">
        <v>3.93</v>
      </c>
      <c r="X2124" t="s">
        <v>162</v>
      </c>
      <c r="Y2124" t="s">
        <v>162</v>
      </c>
      <c r="Z2124" t="s">
        <v>162</v>
      </c>
      <c r="AA2124" t="s">
        <v>162</v>
      </c>
      <c r="AB2124">
        <v>5.21</v>
      </c>
      <c r="AC2124">
        <v>6.45</v>
      </c>
      <c r="AD2124">
        <v>6.9</v>
      </c>
      <c r="AE2124" t="s">
        <v>162</v>
      </c>
      <c r="AF2124" t="s">
        <v>162</v>
      </c>
      <c r="AG2124">
        <v>901582</v>
      </c>
      <c r="AH2124">
        <v>2230159</v>
      </c>
      <c r="AI2124">
        <v>2230159</v>
      </c>
      <c r="AJ2124">
        <v>65627</v>
      </c>
      <c r="AK2124">
        <v>110275</v>
      </c>
      <c r="AL2124">
        <v>97612</v>
      </c>
      <c r="AM2124">
        <v>628069</v>
      </c>
      <c r="AN2124" t="s">
        <v>164</v>
      </c>
      <c r="AO2124">
        <v>10</v>
      </c>
      <c r="AP2124" t="s">
        <v>162</v>
      </c>
      <c r="AQ2124">
        <v>0.77</v>
      </c>
      <c r="AR2124">
        <v>138</v>
      </c>
      <c r="AS2124">
        <v>0.53</v>
      </c>
      <c r="AT2124" t="s">
        <v>165</v>
      </c>
      <c r="AU2124">
        <v>138</v>
      </c>
      <c r="AV2124">
        <v>0</v>
      </c>
      <c r="AW2124">
        <v>0.06</v>
      </c>
      <c r="AX2124">
        <v>42.747627000000001</v>
      </c>
      <c r="AY2124">
        <v>-84.544263000000001</v>
      </c>
      <c r="AZ2124" t="s">
        <v>164</v>
      </c>
      <c r="BC2124" t="s">
        <v>164</v>
      </c>
      <c r="BD2124">
        <v>-9411424.307</v>
      </c>
      <c r="BE2124" s="1" t="s">
        <v>10465</v>
      </c>
    </row>
    <row r="2125" spans="1:57" x14ac:dyDescent="0.25">
      <c r="A2125">
        <v>83123</v>
      </c>
      <c r="B2125">
        <v>7859</v>
      </c>
      <c r="C2125">
        <v>5</v>
      </c>
      <c r="D2125" t="s">
        <v>155</v>
      </c>
      <c r="E2125" t="s">
        <v>156</v>
      </c>
      <c r="F2125">
        <v>105508</v>
      </c>
      <c r="G2125" t="s">
        <v>10466</v>
      </c>
      <c r="H2125" t="s">
        <v>10467</v>
      </c>
      <c r="I2125" t="s">
        <v>10467</v>
      </c>
      <c r="J2125" t="s">
        <v>549</v>
      </c>
      <c r="K2125" t="s">
        <v>549</v>
      </c>
      <c r="L2125">
        <v>49007</v>
      </c>
      <c r="M2125">
        <v>0.38</v>
      </c>
      <c r="N2125" t="s">
        <v>162</v>
      </c>
      <c r="O2125" t="s">
        <v>162</v>
      </c>
      <c r="P2125" t="s">
        <v>10468</v>
      </c>
      <c r="Q2125">
        <v>0.06</v>
      </c>
      <c r="R2125" t="s">
        <v>162</v>
      </c>
      <c r="S2125" t="s">
        <v>164</v>
      </c>
      <c r="T2125" t="s">
        <v>164</v>
      </c>
      <c r="U2125" t="s">
        <v>162</v>
      </c>
      <c r="V2125">
        <v>3.94</v>
      </c>
      <c r="X2125" t="s">
        <v>162</v>
      </c>
      <c r="Y2125" t="s">
        <v>162</v>
      </c>
      <c r="Z2125" t="s">
        <v>162</v>
      </c>
      <c r="AA2125" t="s">
        <v>162</v>
      </c>
      <c r="AB2125">
        <v>4.6900000000000004</v>
      </c>
      <c r="AC2125">
        <v>5.96</v>
      </c>
      <c r="AD2125">
        <v>6.44</v>
      </c>
      <c r="AE2125" t="s">
        <v>162</v>
      </c>
      <c r="AF2125" t="s">
        <v>162</v>
      </c>
      <c r="AG2125">
        <v>785313</v>
      </c>
      <c r="AH2125">
        <v>1792689</v>
      </c>
      <c r="AI2125">
        <v>1792689</v>
      </c>
      <c r="AJ2125">
        <v>82837</v>
      </c>
      <c r="AK2125">
        <v>133477</v>
      </c>
      <c r="AL2125">
        <v>193145</v>
      </c>
      <c r="AM2125">
        <v>375854</v>
      </c>
      <c r="AN2125" t="s">
        <v>164</v>
      </c>
      <c r="AO2125">
        <v>11</v>
      </c>
      <c r="AP2125" t="s">
        <v>162</v>
      </c>
      <c r="AQ2125">
        <v>0.27</v>
      </c>
      <c r="AS2125">
        <v>0.7</v>
      </c>
      <c r="AT2125" t="s">
        <v>165</v>
      </c>
      <c r="AV2125">
        <v>0</v>
      </c>
      <c r="AW2125">
        <v>0.25</v>
      </c>
      <c r="AX2125">
        <v>42.291649</v>
      </c>
      <c r="AY2125">
        <v>-85.583268000000004</v>
      </c>
      <c r="AZ2125" t="s">
        <v>164</v>
      </c>
      <c r="BC2125" t="s">
        <v>164</v>
      </c>
      <c r="BD2125">
        <v>-9527085.8139999993</v>
      </c>
      <c r="BE2125" s="1" t="s">
        <v>10469</v>
      </c>
    </row>
    <row r="2126" spans="1:57" x14ac:dyDescent="0.25">
      <c r="A2126">
        <v>83166</v>
      </c>
      <c r="B2126">
        <v>8226</v>
      </c>
      <c r="C2126">
        <v>5</v>
      </c>
      <c r="D2126" t="s">
        <v>155</v>
      </c>
      <c r="E2126" t="s">
        <v>156</v>
      </c>
      <c r="F2126">
        <v>170111</v>
      </c>
      <c r="G2126" t="s">
        <v>10470</v>
      </c>
      <c r="H2126" t="s">
        <v>10471</v>
      </c>
      <c r="I2126" t="s">
        <v>4427</v>
      </c>
      <c r="J2126" t="s">
        <v>658</v>
      </c>
      <c r="K2126" t="s">
        <v>659</v>
      </c>
      <c r="L2126">
        <v>48912</v>
      </c>
      <c r="M2126">
        <v>0.38</v>
      </c>
      <c r="N2126" t="s">
        <v>162</v>
      </c>
      <c r="O2126" t="s">
        <v>162</v>
      </c>
      <c r="P2126" t="s">
        <v>10472</v>
      </c>
      <c r="Q2126">
        <v>0.06</v>
      </c>
      <c r="R2126" t="s">
        <v>162</v>
      </c>
      <c r="S2126" t="s">
        <v>164</v>
      </c>
      <c r="T2126" t="s">
        <v>164</v>
      </c>
      <c r="U2126" t="s">
        <v>162</v>
      </c>
      <c r="V2126">
        <v>3.93</v>
      </c>
      <c r="X2126" t="s">
        <v>162</v>
      </c>
      <c r="Y2126" t="s">
        <v>162</v>
      </c>
      <c r="Z2126" t="s">
        <v>162</v>
      </c>
      <c r="AA2126" t="s">
        <v>162</v>
      </c>
      <c r="AB2126">
        <v>5.13</v>
      </c>
      <c r="AC2126">
        <v>6.38</v>
      </c>
      <c r="AD2126">
        <v>6.84</v>
      </c>
      <c r="AE2126" t="s">
        <v>162</v>
      </c>
      <c r="AF2126" t="s">
        <v>162</v>
      </c>
      <c r="AG2126">
        <v>873852</v>
      </c>
      <c r="AH2126">
        <v>2088745</v>
      </c>
      <c r="AI2126">
        <v>2088745</v>
      </c>
      <c r="AJ2126">
        <v>60866</v>
      </c>
      <c r="AK2126">
        <v>110275</v>
      </c>
      <c r="AL2126">
        <v>95713</v>
      </c>
      <c r="AM2126">
        <v>606998</v>
      </c>
      <c r="AN2126" t="s">
        <v>164</v>
      </c>
      <c r="AO2126">
        <v>10</v>
      </c>
      <c r="AP2126" t="s">
        <v>162</v>
      </c>
      <c r="AQ2126">
        <v>0.71</v>
      </c>
      <c r="AS2126">
        <v>0.7</v>
      </c>
      <c r="AT2126" t="s">
        <v>165</v>
      </c>
      <c r="AU2126">
        <v>138</v>
      </c>
      <c r="AV2126">
        <v>0.02</v>
      </c>
      <c r="AW2126">
        <v>0.06</v>
      </c>
      <c r="AX2126">
        <v>42.733198000000002</v>
      </c>
      <c r="AY2126">
        <v>-84.544285000000002</v>
      </c>
      <c r="AZ2126" t="s">
        <v>164</v>
      </c>
      <c r="BC2126" t="s">
        <v>164</v>
      </c>
      <c r="BD2126">
        <v>-9411426.7559999991</v>
      </c>
      <c r="BE2126" s="1" t="s">
        <v>10473</v>
      </c>
    </row>
    <row r="2127" spans="1:57" x14ac:dyDescent="0.25">
      <c r="A2127">
        <v>83193</v>
      </c>
      <c r="B2127">
        <v>8399</v>
      </c>
      <c r="C2127">
        <v>5</v>
      </c>
      <c r="D2127" t="s">
        <v>155</v>
      </c>
      <c r="E2127" t="s">
        <v>156</v>
      </c>
      <c r="F2127">
        <v>114862</v>
      </c>
      <c r="G2127" t="s">
        <v>10474</v>
      </c>
      <c r="H2127" t="s">
        <v>10475</v>
      </c>
      <c r="I2127" t="s">
        <v>10476</v>
      </c>
      <c r="J2127" t="s">
        <v>5701</v>
      </c>
      <c r="K2127" t="s">
        <v>659</v>
      </c>
      <c r="L2127">
        <v>49251</v>
      </c>
      <c r="M2127">
        <v>0.4</v>
      </c>
      <c r="N2127" t="s">
        <v>162</v>
      </c>
      <c r="O2127" t="s">
        <v>162</v>
      </c>
      <c r="P2127" t="s">
        <v>10477</v>
      </c>
      <c r="Q2127">
        <v>0.06</v>
      </c>
      <c r="R2127" t="s">
        <v>162</v>
      </c>
      <c r="S2127" t="s">
        <v>164</v>
      </c>
      <c r="T2127" t="s">
        <v>164</v>
      </c>
      <c r="U2127" t="s">
        <v>162</v>
      </c>
      <c r="V2127">
        <v>3.94</v>
      </c>
      <c r="X2127" t="s">
        <v>162</v>
      </c>
      <c r="Y2127" t="s">
        <v>162</v>
      </c>
      <c r="Z2127" t="s">
        <v>162</v>
      </c>
      <c r="AA2127" t="s">
        <v>162</v>
      </c>
      <c r="AB2127">
        <v>5.55</v>
      </c>
      <c r="AC2127">
        <v>6.82</v>
      </c>
      <c r="AD2127">
        <v>7.24</v>
      </c>
      <c r="AE2127" t="s">
        <v>162</v>
      </c>
      <c r="AF2127" t="s">
        <v>162</v>
      </c>
      <c r="AG2127">
        <v>1150661</v>
      </c>
      <c r="AH2127">
        <v>2122761</v>
      </c>
      <c r="AI2127">
        <v>2122761</v>
      </c>
      <c r="AJ2127">
        <v>69082</v>
      </c>
      <c r="AK2127">
        <v>107682</v>
      </c>
      <c r="AL2127">
        <v>112583</v>
      </c>
      <c r="AM2127">
        <v>861314</v>
      </c>
      <c r="AN2127" t="s">
        <v>164</v>
      </c>
      <c r="AO2127">
        <v>10</v>
      </c>
      <c r="AP2127" t="s">
        <v>162</v>
      </c>
      <c r="AQ2127">
        <v>3.41</v>
      </c>
      <c r="AR2127">
        <v>138</v>
      </c>
      <c r="AS2127">
        <v>2.16</v>
      </c>
      <c r="AT2127" t="s">
        <v>165</v>
      </c>
      <c r="AU2127">
        <v>138</v>
      </c>
      <c r="AV2127">
        <v>0.32</v>
      </c>
      <c r="AW2127">
        <v>0.16</v>
      </c>
      <c r="AX2127">
        <v>42.456093000000003</v>
      </c>
      <c r="AY2127">
        <v>-84.429813999999993</v>
      </c>
      <c r="AZ2127" t="s">
        <v>164</v>
      </c>
      <c r="BC2127" t="s">
        <v>164</v>
      </c>
      <c r="BD2127">
        <v>-9398683.9020000007</v>
      </c>
      <c r="BE2127" s="1" t="s">
        <v>10478</v>
      </c>
    </row>
    <row r="2128" spans="1:57" x14ac:dyDescent="0.25">
      <c r="A2128">
        <v>83197</v>
      </c>
      <c r="B2128">
        <v>8454</v>
      </c>
      <c r="C2128">
        <v>5</v>
      </c>
      <c r="D2128" t="s">
        <v>155</v>
      </c>
      <c r="E2128" t="s">
        <v>156</v>
      </c>
      <c r="F2128">
        <v>69341</v>
      </c>
      <c r="G2128" t="s">
        <v>10479</v>
      </c>
      <c r="H2128" t="s">
        <v>10480</v>
      </c>
      <c r="I2128" t="s">
        <v>10481</v>
      </c>
      <c r="J2128" t="s">
        <v>357</v>
      </c>
      <c r="K2128" t="s">
        <v>358</v>
      </c>
      <c r="L2128">
        <v>48813</v>
      </c>
      <c r="M2128">
        <v>0.41</v>
      </c>
      <c r="N2128" t="s">
        <v>162</v>
      </c>
      <c r="O2128" t="s">
        <v>162</v>
      </c>
      <c r="P2128" t="s">
        <v>10482</v>
      </c>
      <c r="Q2128">
        <v>0.06</v>
      </c>
      <c r="R2128" t="s">
        <v>162</v>
      </c>
      <c r="S2128" t="s">
        <v>164</v>
      </c>
      <c r="T2128" t="s">
        <v>164</v>
      </c>
      <c r="U2128" t="s">
        <v>162</v>
      </c>
      <c r="V2128">
        <v>3.91</v>
      </c>
      <c r="X2128" t="s">
        <v>162</v>
      </c>
      <c r="Y2128" t="s">
        <v>162</v>
      </c>
      <c r="Z2128" t="s">
        <v>162</v>
      </c>
      <c r="AA2128" t="s">
        <v>162</v>
      </c>
      <c r="AB2128">
        <v>5.53</v>
      </c>
      <c r="AC2128">
        <v>6.81</v>
      </c>
      <c r="AD2128">
        <v>7.22</v>
      </c>
      <c r="AE2128" t="s">
        <v>162</v>
      </c>
      <c r="AF2128" t="s">
        <v>162</v>
      </c>
      <c r="AG2128">
        <v>828336</v>
      </c>
      <c r="AH2128">
        <v>2493434</v>
      </c>
      <c r="AI2128">
        <v>2493434</v>
      </c>
      <c r="AJ2128">
        <v>77499</v>
      </c>
      <c r="AK2128">
        <v>128667</v>
      </c>
      <c r="AL2128">
        <v>108492</v>
      </c>
      <c r="AM2128">
        <v>513679</v>
      </c>
      <c r="AN2128" t="s">
        <v>164</v>
      </c>
      <c r="AO2128">
        <v>10</v>
      </c>
      <c r="AP2128" t="s">
        <v>162</v>
      </c>
      <c r="AQ2128">
        <v>0.14000000000000001</v>
      </c>
      <c r="AS2128">
        <v>0.14000000000000001</v>
      </c>
      <c r="AT2128" t="s">
        <v>165</v>
      </c>
      <c r="AV2128">
        <v>0.09</v>
      </c>
      <c r="AW2128">
        <v>0.05</v>
      </c>
      <c r="AX2128">
        <v>42.56738</v>
      </c>
      <c r="AY2128">
        <v>-84.838040000000007</v>
      </c>
      <c r="AZ2128" t="s">
        <v>164</v>
      </c>
      <c r="BC2128" t="s">
        <v>164</v>
      </c>
      <c r="BD2128">
        <v>-9444127.4130000006</v>
      </c>
      <c r="BE2128" s="1" t="s">
        <v>10483</v>
      </c>
    </row>
    <row r="2129" spans="1:57" x14ac:dyDescent="0.25">
      <c r="A2129">
        <v>83292</v>
      </c>
      <c r="B2129">
        <v>9280</v>
      </c>
      <c r="C2129">
        <v>5</v>
      </c>
      <c r="D2129" t="s">
        <v>155</v>
      </c>
      <c r="E2129" t="s">
        <v>156</v>
      </c>
      <c r="F2129">
        <v>209601</v>
      </c>
      <c r="G2129" t="s">
        <v>10484</v>
      </c>
      <c r="H2129" t="s">
        <v>10485</v>
      </c>
      <c r="I2129" t="s">
        <v>10486</v>
      </c>
      <c r="J2129" t="s">
        <v>375</v>
      </c>
      <c r="K2129" t="s">
        <v>320</v>
      </c>
      <c r="L2129">
        <v>49503</v>
      </c>
      <c r="M2129">
        <v>0.4</v>
      </c>
      <c r="N2129" t="s">
        <v>162</v>
      </c>
      <c r="O2129" t="s">
        <v>162</v>
      </c>
      <c r="P2129" t="s">
        <v>10487</v>
      </c>
      <c r="Q2129">
        <v>0.06</v>
      </c>
      <c r="R2129" t="s">
        <v>162</v>
      </c>
      <c r="S2129" t="s">
        <v>164</v>
      </c>
      <c r="T2129" t="s">
        <v>164</v>
      </c>
      <c r="U2129" t="s">
        <v>162</v>
      </c>
      <c r="V2129">
        <v>3.92</v>
      </c>
      <c r="X2129" t="s">
        <v>162</v>
      </c>
      <c r="Y2129" t="s">
        <v>162</v>
      </c>
      <c r="Z2129" t="s">
        <v>162</v>
      </c>
      <c r="AA2129" t="s">
        <v>162</v>
      </c>
      <c r="AB2129">
        <v>4.75</v>
      </c>
      <c r="AC2129">
        <v>5.91</v>
      </c>
      <c r="AD2129">
        <v>6.36</v>
      </c>
      <c r="AE2129" t="s">
        <v>162</v>
      </c>
      <c r="AF2129" t="s">
        <v>162</v>
      </c>
      <c r="AG2129">
        <v>586747</v>
      </c>
      <c r="AH2129">
        <v>1426249</v>
      </c>
      <c r="AI2129">
        <v>1426249</v>
      </c>
      <c r="AJ2129">
        <v>91269</v>
      </c>
      <c r="AK2129">
        <v>105051</v>
      </c>
      <c r="AL2129">
        <v>88002</v>
      </c>
      <c r="AM2129">
        <v>302427</v>
      </c>
      <c r="AN2129" t="s">
        <v>164</v>
      </c>
      <c r="AO2129">
        <v>10</v>
      </c>
      <c r="AP2129" t="s">
        <v>162</v>
      </c>
      <c r="AQ2129">
        <v>0.13</v>
      </c>
      <c r="AS2129">
        <v>1.07</v>
      </c>
      <c r="AT2129" t="s">
        <v>165</v>
      </c>
      <c r="AV2129">
        <v>0.06</v>
      </c>
      <c r="AW2129">
        <v>0.53</v>
      </c>
      <c r="AX2129">
        <v>42.959542999999996</v>
      </c>
      <c r="AY2129">
        <v>-85.666629999999998</v>
      </c>
      <c r="AZ2129" t="s">
        <v>164</v>
      </c>
      <c r="BC2129" t="s">
        <v>164</v>
      </c>
      <c r="BD2129">
        <v>-9536365.6300000008</v>
      </c>
      <c r="BE2129" s="1" t="s">
        <v>10488</v>
      </c>
    </row>
    <row r="2130" spans="1:57" x14ac:dyDescent="0.25">
      <c r="A2130">
        <v>83317</v>
      </c>
      <c r="B2130">
        <v>9454</v>
      </c>
      <c r="C2130">
        <v>5</v>
      </c>
      <c r="D2130" t="s">
        <v>155</v>
      </c>
      <c r="E2130" t="s">
        <v>156</v>
      </c>
      <c r="F2130">
        <v>124105</v>
      </c>
      <c r="G2130" t="s">
        <v>10489</v>
      </c>
      <c r="H2130" t="s">
        <v>10490</v>
      </c>
      <c r="I2130" t="s">
        <v>10491</v>
      </c>
      <c r="J2130" t="s">
        <v>605</v>
      </c>
      <c r="K2130" t="s">
        <v>606</v>
      </c>
      <c r="L2130">
        <v>48658</v>
      </c>
      <c r="M2130">
        <v>0.39</v>
      </c>
      <c r="N2130" t="s">
        <v>162</v>
      </c>
      <c r="O2130" t="s">
        <v>162</v>
      </c>
      <c r="P2130" t="s">
        <v>10492</v>
      </c>
      <c r="Q2130">
        <v>0.06</v>
      </c>
      <c r="R2130" t="s">
        <v>162</v>
      </c>
      <c r="S2130" t="s">
        <v>164</v>
      </c>
      <c r="T2130" t="s">
        <v>164</v>
      </c>
      <c r="U2130" t="s">
        <v>162</v>
      </c>
      <c r="V2130">
        <v>3.93</v>
      </c>
      <c r="X2130" t="s">
        <v>162</v>
      </c>
      <c r="Y2130" t="s">
        <v>162</v>
      </c>
      <c r="Z2130" t="s">
        <v>162</v>
      </c>
      <c r="AA2130" t="s">
        <v>162</v>
      </c>
      <c r="AB2130">
        <v>5.12</v>
      </c>
      <c r="AC2130">
        <v>6.28</v>
      </c>
      <c r="AD2130">
        <v>6.7</v>
      </c>
      <c r="AE2130" t="s">
        <v>162</v>
      </c>
      <c r="AF2130" t="s">
        <v>162</v>
      </c>
      <c r="AG2130">
        <v>412767</v>
      </c>
      <c r="AH2130">
        <v>1425267</v>
      </c>
      <c r="AI2130">
        <v>1425267</v>
      </c>
      <c r="AJ2130">
        <v>88312</v>
      </c>
      <c r="AK2130">
        <v>193432</v>
      </c>
      <c r="AL2130">
        <v>17314</v>
      </c>
      <c r="AM2130">
        <v>113709</v>
      </c>
      <c r="AN2130" t="s">
        <v>164</v>
      </c>
      <c r="AO2130">
        <v>8</v>
      </c>
      <c r="AP2130" t="s">
        <v>162</v>
      </c>
      <c r="AQ2130">
        <v>0.76</v>
      </c>
      <c r="AR2130">
        <v>138</v>
      </c>
      <c r="AS2130">
        <v>0.76</v>
      </c>
      <c r="AT2130" t="s">
        <v>165</v>
      </c>
      <c r="AU2130">
        <v>138</v>
      </c>
      <c r="AV2130">
        <v>0</v>
      </c>
      <c r="AW2130">
        <v>0.03</v>
      </c>
      <c r="AX2130">
        <v>43.972833000000001</v>
      </c>
      <c r="AY2130">
        <v>-83.959838000000005</v>
      </c>
      <c r="AZ2130" t="s">
        <v>164</v>
      </c>
      <c r="BC2130" t="s">
        <v>164</v>
      </c>
      <c r="BD2130">
        <v>-9346366.4130000006</v>
      </c>
      <c r="BE2130" s="1" t="s">
        <v>10493</v>
      </c>
    </row>
    <row r="2131" spans="1:57" x14ac:dyDescent="0.25">
      <c r="A2131">
        <v>83325</v>
      </c>
      <c r="B2131">
        <v>9515</v>
      </c>
      <c r="C2131">
        <v>5</v>
      </c>
      <c r="D2131" t="s">
        <v>155</v>
      </c>
      <c r="E2131" t="s">
        <v>156</v>
      </c>
      <c r="F2131">
        <v>88521</v>
      </c>
      <c r="G2131" t="s">
        <v>10494</v>
      </c>
      <c r="H2131" t="s">
        <v>10495</v>
      </c>
      <c r="I2131" t="s">
        <v>10496</v>
      </c>
      <c r="J2131" t="s">
        <v>605</v>
      </c>
      <c r="K2131" t="s">
        <v>606</v>
      </c>
      <c r="L2131">
        <v>48658</v>
      </c>
      <c r="M2131">
        <v>0.44</v>
      </c>
      <c r="N2131" t="s">
        <v>162</v>
      </c>
      <c r="O2131" t="s">
        <v>162</v>
      </c>
      <c r="P2131" t="s">
        <v>10497</v>
      </c>
      <c r="Q2131">
        <v>0.06</v>
      </c>
      <c r="R2131" t="s">
        <v>162</v>
      </c>
      <c r="S2131" t="s">
        <v>164</v>
      </c>
      <c r="T2131" t="s">
        <v>164</v>
      </c>
      <c r="U2131" t="s">
        <v>162</v>
      </c>
      <c r="V2131">
        <v>3.93</v>
      </c>
      <c r="X2131" t="s">
        <v>162</v>
      </c>
      <c r="Y2131" t="s">
        <v>162</v>
      </c>
      <c r="Z2131" t="s">
        <v>162</v>
      </c>
      <c r="AA2131" t="s">
        <v>162</v>
      </c>
      <c r="AB2131">
        <v>5.12</v>
      </c>
      <c r="AC2131">
        <v>6.28</v>
      </c>
      <c r="AD2131">
        <v>6.7</v>
      </c>
      <c r="AE2131" t="s">
        <v>162</v>
      </c>
      <c r="AF2131" t="s">
        <v>162</v>
      </c>
      <c r="AG2131">
        <v>412767</v>
      </c>
      <c r="AH2131">
        <v>1425267</v>
      </c>
      <c r="AI2131">
        <v>1425267</v>
      </c>
      <c r="AJ2131">
        <v>88312</v>
      </c>
      <c r="AK2131">
        <v>193432</v>
      </c>
      <c r="AL2131">
        <v>17314</v>
      </c>
      <c r="AM2131">
        <v>113709</v>
      </c>
      <c r="AN2131" t="s">
        <v>164</v>
      </c>
      <c r="AO2131">
        <v>8</v>
      </c>
      <c r="AP2131" t="s">
        <v>162</v>
      </c>
      <c r="AQ2131">
        <v>0.78</v>
      </c>
      <c r="AR2131">
        <v>138</v>
      </c>
      <c r="AS2131">
        <v>0.78</v>
      </c>
      <c r="AT2131" t="s">
        <v>165</v>
      </c>
      <c r="AU2131">
        <v>138</v>
      </c>
      <c r="AV2131">
        <v>0</v>
      </c>
      <c r="AW2131">
        <v>0.03</v>
      </c>
      <c r="AX2131">
        <v>43.971800000000002</v>
      </c>
      <c r="AY2131">
        <v>-83.959846999999996</v>
      </c>
      <c r="AZ2131" t="s">
        <v>164</v>
      </c>
      <c r="BC2131" t="s">
        <v>164</v>
      </c>
      <c r="BD2131">
        <v>-9346367.4149999991</v>
      </c>
      <c r="BE2131" s="1" t="s">
        <v>10498</v>
      </c>
    </row>
    <row r="2132" spans="1:57" x14ac:dyDescent="0.25">
      <c r="A2132">
        <v>83343</v>
      </c>
      <c r="B2132">
        <v>9724</v>
      </c>
      <c r="C2132">
        <v>5</v>
      </c>
      <c r="D2132" t="s">
        <v>155</v>
      </c>
      <c r="E2132" t="s">
        <v>156</v>
      </c>
      <c r="F2132">
        <v>129782</v>
      </c>
      <c r="G2132" t="s">
        <v>10499</v>
      </c>
      <c r="H2132" t="s">
        <v>10500</v>
      </c>
      <c r="I2132" t="s">
        <v>10501</v>
      </c>
      <c r="J2132" t="s">
        <v>790</v>
      </c>
      <c r="K2132" t="s">
        <v>540</v>
      </c>
      <c r="L2132">
        <v>49090</v>
      </c>
      <c r="M2132">
        <v>0.38</v>
      </c>
      <c r="N2132" t="s">
        <v>162</v>
      </c>
      <c r="O2132" t="s">
        <v>162</v>
      </c>
      <c r="P2132" t="s">
        <v>10502</v>
      </c>
      <c r="Q2132">
        <v>0.06</v>
      </c>
      <c r="R2132" t="s">
        <v>162</v>
      </c>
      <c r="S2132" t="s">
        <v>164</v>
      </c>
      <c r="T2132" t="s">
        <v>164</v>
      </c>
      <c r="U2132" t="s">
        <v>162</v>
      </c>
      <c r="V2132">
        <v>3.97</v>
      </c>
      <c r="X2132" t="s">
        <v>162</v>
      </c>
      <c r="Y2132" t="s">
        <v>162</v>
      </c>
      <c r="Z2132" t="s">
        <v>162</v>
      </c>
      <c r="AA2132" t="s">
        <v>162</v>
      </c>
      <c r="AB2132">
        <v>6.13</v>
      </c>
      <c r="AC2132">
        <v>7.28</v>
      </c>
      <c r="AD2132">
        <v>7.64</v>
      </c>
      <c r="AE2132" t="s">
        <v>162</v>
      </c>
      <c r="AF2132" t="s">
        <v>162</v>
      </c>
      <c r="AG2132">
        <v>626001</v>
      </c>
      <c r="AH2132">
        <v>1283892</v>
      </c>
      <c r="AI2132">
        <v>1283892</v>
      </c>
      <c r="AJ2132">
        <v>76440</v>
      </c>
      <c r="AK2132">
        <v>56674</v>
      </c>
      <c r="AL2132">
        <v>169441</v>
      </c>
      <c r="AM2132">
        <v>323446</v>
      </c>
      <c r="AN2132" t="s">
        <v>164</v>
      </c>
      <c r="AP2132" t="s">
        <v>162</v>
      </c>
      <c r="AQ2132">
        <v>1.04</v>
      </c>
      <c r="AS2132">
        <v>1.51</v>
      </c>
      <c r="AT2132" t="s">
        <v>165</v>
      </c>
      <c r="AV2132">
        <v>0.01</v>
      </c>
      <c r="AW2132">
        <v>2.5</v>
      </c>
      <c r="AX2132">
        <v>42.395040000000002</v>
      </c>
      <c r="AY2132">
        <v>-86.268590000000003</v>
      </c>
      <c r="AZ2132" t="s">
        <v>164</v>
      </c>
      <c r="BC2132" t="s">
        <v>164</v>
      </c>
      <c r="BD2132">
        <v>-9603375.5099999998</v>
      </c>
      <c r="BE2132" s="1" t="s">
        <v>10503</v>
      </c>
    </row>
    <row r="2133" spans="1:57" x14ac:dyDescent="0.25">
      <c r="A2133">
        <v>83363</v>
      </c>
      <c r="B2133">
        <v>9880</v>
      </c>
      <c r="C2133">
        <v>5</v>
      </c>
      <c r="D2133" t="s">
        <v>155</v>
      </c>
      <c r="E2133" t="s">
        <v>156</v>
      </c>
      <c r="F2133">
        <v>140701</v>
      </c>
      <c r="G2133" t="s">
        <v>10504</v>
      </c>
      <c r="H2133" t="s">
        <v>8389</v>
      </c>
      <c r="I2133" t="s">
        <v>10505</v>
      </c>
      <c r="J2133" t="s">
        <v>8391</v>
      </c>
      <c r="K2133" t="s">
        <v>351</v>
      </c>
      <c r="L2133">
        <v>49240</v>
      </c>
      <c r="M2133">
        <v>0.44</v>
      </c>
      <c r="N2133" t="s">
        <v>162</v>
      </c>
      <c r="O2133" t="s">
        <v>162</v>
      </c>
      <c r="P2133" t="s">
        <v>10506</v>
      </c>
      <c r="Q2133">
        <v>0.06</v>
      </c>
      <c r="R2133" t="s">
        <v>162</v>
      </c>
      <c r="S2133" t="s">
        <v>164</v>
      </c>
      <c r="T2133" t="s">
        <v>164</v>
      </c>
      <c r="U2133" t="s">
        <v>162</v>
      </c>
      <c r="V2133">
        <v>3.95</v>
      </c>
      <c r="X2133" t="s">
        <v>162</v>
      </c>
      <c r="Y2133" t="s">
        <v>162</v>
      </c>
      <c r="Z2133" t="s">
        <v>162</v>
      </c>
      <c r="AA2133" t="s">
        <v>162</v>
      </c>
      <c r="AB2133">
        <v>5.52</v>
      </c>
      <c r="AC2133">
        <v>6.76</v>
      </c>
      <c r="AD2133">
        <v>7.18</v>
      </c>
      <c r="AE2133" t="s">
        <v>162</v>
      </c>
      <c r="AF2133" t="s">
        <v>162</v>
      </c>
      <c r="AG2133">
        <v>1036212</v>
      </c>
      <c r="AH2133">
        <v>1907372</v>
      </c>
      <c r="AI2133">
        <v>1907372</v>
      </c>
      <c r="AJ2133">
        <v>65356</v>
      </c>
      <c r="AK2133">
        <v>75113</v>
      </c>
      <c r="AL2133">
        <v>114155</v>
      </c>
      <c r="AM2133">
        <v>781589</v>
      </c>
      <c r="AN2133" t="s">
        <v>164</v>
      </c>
      <c r="AO2133">
        <v>11</v>
      </c>
      <c r="AP2133" t="s">
        <v>162</v>
      </c>
      <c r="AQ2133">
        <v>0.12</v>
      </c>
      <c r="AS2133">
        <v>0.11</v>
      </c>
      <c r="AT2133" t="s">
        <v>165</v>
      </c>
      <c r="AV2133">
        <v>0.05</v>
      </c>
      <c r="AW2133">
        <v>0.08</v>
      </c>
      <c r="AX2133">
        <v>42.250629000000004</v>
      </c>
      <c r="AY2133">
        <v>-84.211191999999997</v>
      </c>
      <c r="AZ2133" t="s">
        <v>164</v>
      </c>
      <c r="BC2133" t="s">
        <v>164</v>
      </c>
      <c r="BD2133">
        <v>-9374347.0130000003</v>
      </c>
      <c r="BE2133" s="1" t="s">
        <v>10507</v>
      </c>
    </row>
    <row r="2134" spans="1:57" x14ac:dyDescent="0.25">
      <c r="A2134">
        <v>83431</v>
      </c>
      <c r="B2134">
        <v>10351</v>
      </c>
      <c r="C2134">
        <v>5</v>
      </c>
      <c r="D2134" t="s">
        <v>155</v>
      </c>
      <c r="E2134" t="s">
        <v>156</v>
      </c>
      <c r="F2134">
        <v>228341</v>
      </c>
      <c r="G2134" t="s">
        <v>10508</v>
      </c>
      <c r="H2134" t="s">
        <v>10509</v>
      </c>
      <c r="I2134" t="s">
        <v>10510</v>
      </c>
      <c r="J2134" t="s">
        <v>2071</v>
      </c>
      <c r="K2134" t="s">
        <v>191</v>
      </c>
      <c r="L2134">
        <v>49849</v>
      </c>
      <c r="M2134">
        <v>0.4</v>
      </c>
      <c r="N2134" t="s">
        <v>162</v>
      </c>
      <c r="O2134" t="s">
        <v>162</v>
      </c>
      <c r="P2134" t="s">
        <v>10511</v>
      </c>
      <c r="Q2134">
        <v>0.06</v>
      </c>
      <c r="R2134" t="s">
        <v>162</v>
      </c>
      <c r="S2134" t="s">
        <v>164</v>
      </c>
      <c r="T2134" t="s">
        <v>164</v>
      </c>
      <c r="U2134" t="s">
        <v>162</v>
      </c>
      <c r="V2134">
        <v>3.76</v>
      </c>
      <c r="X2134" t="s">
        <v>162</v>
      </c>
      <c r="Y2134" t="s">
        <v>162</v>
      </c>
      <c r="Z2134" t="s">
        <v>162</v>
      </c>
      <c r="AA2134" t="s">
        <v>162</v>
      </c>
      <c r="AB2134">
        <v>5.73</v>
      </c>
      <c r="AC2134">
        <v>7.16</v>
      </c>
      <c r="AD2134">
        <v>7.65</v>
      </c>
      <c r="AE2134" t="s">
        <v>162</v>
      </c>
      <c r="AF2134" t="s">
        <v>162</v>
      </c>
      <c r="AG2134">
        <v>927278</v>
      </c>
      <c r="AH2134">
        <v>12767</v>
      </c>
      <c r="AI2134">
        <v>12767</v>
      </c>
      <c r="AJ2134">
        <v>322356</v>
      </c>
      <c r="AK2134">
        <v>553224</v>
      </c>
      <c r="AL2134">
        <v>18932</v>
      </c>
      <c r="AM2134">
        <v>32767</v>
      </c>
      <c r="AN2134" t="s">
        <v>164</v>
      </c>
      <c r="AO2134">
        <v>7</v>
      </c>
      <c r="AP2134" t="s">
        <v>162</v>
      </c>
      <c r="AQ2134">
        <v>1.0900000000000001</v>
      </c>
      <c r="AS2134">
        <v>1.25</v>
      </c>
      <c r="AT2134" t="s">
        <v>165</v>
      </c>
      <c r="AU2134">
        <v>69</v>
      </c>
      <c r="AV2134">
        <v>0</v>
      </c>
      <c r="AW2134">
        <v>0.12</v>
      </c>
      <c r="AX2134">
        <v>46.504677999999998</v>
      </c>
      <c r="AY2134">
        <v>-87.662619000000007</v>
      </c>
      <c r="AZ2134" t="s">
        <v>164</v>
      </c>
      <c r="BC2134" t="s">
        <v>164</v>
      </c>
      <c r="BD2134">
        <v>-9758558.1089999992</v>
      </c>
      <c r="BE2134" s="1" t="s">
        <v>10512</v>
      </c>
    </row>
    <row r="2135" spans="1:57" x14ac:dyDescent="0.25">
      <c r="A2135">
        <v>83455</v>
      </c>
      <c r="B2135">
        <v>10514</v>
      </c>
      <c r="C2135">
        <v>5</v>
      </c>
      <c r="D2135" t="s">
        <v>155</v>
      </c>
      <c r="E2135" t="s">
        <v>156</v>
      </c>
      <c r="F2135">
        <v>124671</v>
      </c>
      <c r="G2135" t="s">
        <v>10513</v>
      </c>
      <c r="H2135" t="s">
        <v>10514</v>
      </c>
      <c r="I2135" t="s">
        <v>10514</v>
      </c>
      <c r="J2135" t="s">
        <v>565</v>
      </c>
      <c r="K2135" t="s">
        <v>556</v>
      </c>
      <c r="L2135">
        <v>49017</v>
      </c>
      <c r="M2135">
        <v>0.44</v>
      </c>
      <c r="N2135" t="s">
        <v>162</v>
      </c>
      <c r="O2135" t="s">
        <v>162</v>
      </c>
      <c r="P2135" t="s">
        <v>10515</v>
      </c>
      <c r="Q2135">
        <v>0.06</v>
      </c>
      <c r="R2135" t="s">
        <v>162</v>
      </c>
      <c r="S2135" t="s">
        <v>164</v>
      </c>
      <c r="T2135" t="s">
        <v>164</v>
      </c>
      <c r="U2135" t="s">
        <v>162</v>
      </c>
      <c r="V2135">
        <v>3.97</v>
      </c>
      <c r="X2135" t="s">
        <v>162</v>
      </c>
      <c r="Y2135" t="s">
        <v>162</v>
      </c>
      <c r="Z2135" t="s">
        <v>162</v>
      </c>
      <c r="AA2135" t="s">
        <v>162</v>
      </c>
      <c r="AB2135">
        <v>4.8499999999999996</v>
      </c>
      <c r="AC2135">
        <v>6.13</v>
      </c>
      <c r="AD2135">
        <v>6.61</v>
      </c>
      <c r="AE2135" t="s">
        <v>162</v>
      </c>
      <c r="AF2135" t="s">
        <v>162</v>
      </c>
      <c r="AG2135">
        <v>792604</v>
      </c>
      <c r="AH2135">
        <v>2110588</v>
      </c>
      <c r="AI2135">
        <v>2110588</v>
      </c>
      <c r="AJ2135">
        <v>79146</v>
      </c>
      <c r="AK2135">
        <v>133793</v>
      </c>
      <c r="AL2135">
        <v>195617</v>
      </c>
      <c r="AM2135">
        <v>384048</v>
      </c>
      <c r="AN2135" t="s">
        <v>164</v>
      </c>
      <c r="AO2135">
        <v>11</v>
      </c>
      <c r="AP2135" t="s">
        <v>162</v>
      </c>
      <c r="AQ2135">
        <v>0.28000000000000003</v>
      </c>
      <c r="AS2135">
        <v>0.61</v>
      </c>
      <c r="AT2135" t="s">
        <v>165</v>
      </c>
      <c r="AU2135">
        <v>138</v>
      </c>
      <c r="AV2135">
        <v>0</v>
      </c>
      <c r="AW2135">
        <v>0.24</v>
      </c>
      <c r="AX2135">
        <v>42.319614999999999</v>
      </c>
      <c r="AY2135">
        <v>-85.183025999999998</v>
      </c>
      <c r="AZ2135" t="s">
        <v>164</v>
      </c>
      <c r="BC2135" t="s">
        <v>164</v>
      </c>
      <c r="BD2135">
        <v>-9482531.0779999997</v>
      </c>
      <c r="BE2135" s="1" t="s">
        <v>10516</v>
      </c>
    </row>
    <row r="2136" spans="1:57" x14ac:dyDescent="0.25">
      <c r="A2136">
        <v>83468</v>
      </c>
      <c r="B2136">
        <v>10590</v>
      </c>
      <c r="C2136">
        <v>5</v>
      </c>
      <c r="D2136" t="s">
        <v>155</v>
      </c>
      <c r="E2136" t="s">
        <v>156</v>
      </c>
      <c r="F2136">
        <v>106463</v>
      </c>
      <c r="G2136" t="s">
        <v>10517</v>
      </c>
      <c r="H2136" t="s">
        <v>10518</v>
      </c>
      <c r="I2136" t="s">
        <v>10519</v>
      </c>
      <c r="J2136" t="s">
        <v>2872</v>
      </c>
      <c r="K2136" t="s">
        <v>284</v>
      </c>
      <c r="L2136">
        <v>48092</v>
      </c>
      <c r="M2136">
        <v>0.38</v>
      </c>
      <c r="N2136" t="s">
        <v>162</v>
      </c>
      <c r="O2136" t="s">
        <v>162</v>
      </c>
      <c r="P2136" t="s">
        <v>10520</v>
      </c>
      <c r="Q2136">
        <v>0.06</v>
      </c>
      <c r="R2136" t="s">
        <v>162</v>
      </c>
      <c r="S2136" t="s">
        <v>164</v>
      </c>
      <c r="T2136" t="s">
        <v>164</v>
      </c>
      <c r="U2136" t="s">
        <v>162</v>
      </c>
      <c r="V2136">
        <v>3.96</v>
      </c>
      <c r="X2136" t="s">
        <v>162</v>
      </c>
      <c r="Y2136" t="s">
        <v>162</v>
      </c>
      <c r="Z2136" t="s">
        <v>162</v>
      </c>
      <c r="AA2136" t="s">
        <v>162</v>
      </c>
      <c r="AB2136">
        <v>4.88</v>
      </c>
      <c r="AC2136">
        <v>5.86</v>
      </c>
      <c r="AD2136">
        <v>6.23</v>
      </c>
      <c r="AE2136" t="s">
        <v>162</v>
      </c>
      <c r="AF2136" t="s">
        <v>162</v>
      </c>
      <c r="AG2136">
        <v>850152</v>
      </c>
      <c r="AH2136">
        <v>1076584</v>
      </c>
      <c r="AI2136">
        <v>1076584</v>
      </c>
      <c r="AJ2136">
        <v>45687</v>
      </c>
      <c r="AK2136">
        <v>6002</v>
      </c>
      <c r="AL2136">
        <v>66949</v>
      </c>
      <c r="AM2136">
        <v>731514</v>
      </c>
      <c r="AN2136" t="s">
        <v>164</v>
      </c>
      <c r="AO2136">
        <v>10</v>
      </c>
      <c r="AP2136" t="s">
        <v>162</v>
      </c>
      <c r="AQ2136">
        <v>0.5</v>
      </c>
      <c r="AR2136">
        <v>120</v>
      </c>
      <c r="AS2136">
        <v>0.5</v>
      </c>
      <c r="AT2136" t="s">
        <v>165</v>
      </c>
      <c r="AU2136">
        <v>120</v>
      </c>
      <c r="AV2136">
        <v>0.02</v>
      </c>
      <c r="AW2136">
        <v>0.51</v>
      </c>
      <c r="AX2136">
        <v>42.520960000000002</v>
      </c>
      <c r="AY2136">
        <v>-83.048360000000002</v>
      </c>
      <c r="AZ2136" t="s">
        <v>164</v>
      </c>
      <c r="BC2136" t="s">
        <v>164</v>
      </c>
      <c r="BD2136">
        <v>-9244901.1459999997</v>
      </c>
      <c r="BE2136" s="1" t="s">
        <v>10521</v>
      </c>
    </row>
    <row r="2137" spans="1:57" x14ac:dyDescent="0.25">
      <c r="A2137">
        <v>83472</v>
      </c>
      <c r="B2137">
        <v>10618</v>
      </c>
      <c r="C2137">
        <v>5</v>
      </c>
      <c r="D2137" t="s">
        <v>155</v>
      </c>
      <c r="E2137" t="s">
        <v>156</v>
      </c>
      <c r="F2137">
        <v>111067</v>
      </c>
      <c r="G2137" t="s">
        <v>10522</v>
      </c>
      <c r="H2137" t="s">
        <v>10523</v>
      </c>
      <c r="I2137" t="s">
        <v>10524</v>
      </c>
      <c r="J2137" t="s">
        <v>357</v>
      </c>
      <c r="K2137" t="s">
        <v>358</v>
      </c>
      <c r="L2137">
        <v>48813</v>
      </c>
      <c r="M2137">
        <v>0.43</v>
      </c>
      <c r="N2137" t="s">
        <v>162</v>
      </c>
      <c r="O2137" t="s">
        <v>162</v>
      </c>
      <c r="P2137" t="s">
        <v>10525</v>
      </c>
      <c r="Q2137">
        <v>0.06</v>
      </c>
      <c r="R2137" t="s">
        <v>162</v>
      </c>
      <c r="S2137" t="s">
        <v>164</v>
      </c>
      <c r="T2137" t="s">
        <v>164</v>
      </c>
      <c r="U2137" t="s">
        <v>162</v>
      </c>
      <c r="V2137">
        <v>3.91</v>
      </c>
      <c r="X2137" t="s">
        <v>162</v>
      </c>
      <c r="Y2137" t="s">
        <v>162</v>
      </c>
      <c r="Z2137" t="s">
        <v>162</v>
      </c>
      <c r="AA2137" t="s">
        <v>162</v>
      </c>
      <c r="AB2137">
        <v>5.53</v>
      </c>
      <c r="AC2137">
        <v>6.81</v>
      </c>
      <c r="AD2137">
        <v>7.22</v>
      </c>
      <c r="AE2137" t="s">
        <v>162</v>
      </c>
      <c r="AF2137" t="s">
        <v>162</v>
      </c>
      <c r="AG2137">
        <v>769108</v>
      </c>
      <c r="AH2137">
        <v>2433703</v>
      </c>
      <c r="AI2137">
        <v>2433703</v>
      </c>
      <c r="AJ2137">
        <v>74478</v>
      </c>
      <c r="AK2137">
        <v>128667</v>
      </c>
      <c r="AL2137">
        <v>88195</v>
      </c>
      <c r="AM2137">
        <v>477768</v>
      </c>
      <c r="AN2137" t="s">
        <v>164</v>
      </c>
      <c r="AO2137">
        <v>10</v>
      </c>
      <c r="AP2137" t="s">
        <v>162</v>
      </c>
      <c r="AQ2137">
        <v>0.31</v>
      </c>
      <c r="AS2137">
        <v>0.22</v>
      </c>
      <c r="AT2137" t="s">
        <v>165</v>
      </c>
      <c r="AV2137">
        <v>0</v>
      </c>
      <c r="AW2137">
        <v>0.38</v>
      </c>
      <c r="AX2137">
        <v>42.565106</v>
      </c>
      <c r="AY2137">
        <v>-84.830405999999996</v>
      </c>
      <c r="AZ2137" t="s">
        <v>164</v>
      </c>
      <c r="BC2137" t="s">
        <v>164</v>
      </c>
      <c r="BD2137">
        <v>-9443277.5999999996</v>
      </c>
      <c r="BE2137">
        <v>5246009.085</v>
      </c>
    </row>
    <row r="2138" spans="1:57" x14ac:dyDescent="0.25">
      <c r="A2138">
        <v>83493</v>
      </c>
      <c r="B2138">
        <v>10877</v>
      </c>
      <c r="C2138">
        <v>5</v>
      </c>
      <c r="D2138" t="s">
        <v>155</v>
      </c>
      <c r="E2138" t="s">
        <v>156</v>
      </c>
      <c r="F2138">
        <v>226461</v>
      </c>
      <c r="G2138" t="s">
        <v>10526</v>
      </c>
      <c r="H2138" t="s">
        <v>10527</v>
      </c>
      <c r="I2138" t="s">
        <v>10528</v>
      </c>
      <c r="J2138" t="s">
        <v>351</v>
      </c>
      <c r="K2138" t="s">
        <v>351</v>
      </c>
      <c r="L2138">
        <v>49201</v>
      </c>
      <c r="M2138">
        <v>0.4</v>
      </c>
      <c r="N2138" t="s">
        <v>162</v>
      </c>
      <c r="O2138" t="s">
        <v>162</v>
      </c>
      <c r="P2138" t="s">
        <v>10529</v>
      </c>
      <c r="Q2138">
        <v>0.06</v>
      </c>
      <c r="R2138" t="s">
        <v>162</v>
      </c>
      <c r="S2138" t="s">
        <v>164</v>
      </c>
      <c r="T2138" t="s">
        <v>164</v>
      </c>
      <c r="U2138" t="s">
        <v>162</v>
      </c>
      <c r="V2138">
        <v>3.96</v>
      </c>
      <c r="X2138" t="s">
        <v>162</v>
      </c>
      <c r="Y2138" t="s">
        <v>162</v>
      </c>
      <c r="Z2138" t="s">
        <v>162</v>
      </c>
      <c r="AA2138" t="s">
        <v>162</v>
      </c>
      <c r="AB2138">
        <v>5.26</v>
      </c>
      <c r="AC2138">
        <v>6.56</v>
      </c>
      <c r="AD2138">
        <v>7.01</v>
      </c>
      <c r="AE2138" t="s">
        <v>162</v>
      </c>
      <c r="AF2138" t="s">
        <v>162</v>
      </c>
      <c r="AG2138">
        <v>1093942</v>
      </c>
      <c r="AH2138">
        <v>2134968</v>
      </c>
      <c r="AI2138">
        <v>2134968</v>
      </c>
      <c r="AJ2138">
        <v>70729</v>
      </c>
      <c r="AK2138">
        <v>81440</v>
      </c>
      <c r="AL2138">
        <v>117733</v>
      </c>
      <c r="AM2138">
        <v>824041</v>
      </c>
      <c r="AN2138" t="s">
        <v>164</v>
      </c>
      <c r="AO2138">
        <v>11</v>
      </c>
      <c r="AP2138" t="s">
        <v>162</v>
      </c>
      <c r="AQ2138">
        <v>0.77</v>
      </c>
      <c r="AS2138">
        <v>0.77</v>
      </c>
      <c r="AT2138" t="s">
        <v>165</v>
      </c>
      <c r="AV2138">
        <v>0.01</v>
      </c>
      <c r="AW2138">
        <v>0.68</v>
      </c>
      <c r="AX2138">
        <v>42.243518999999999</v>
      </c>
      <c r="AY2138">
        <v>-84.423699999999997</v>
      </c>
      <c r="AZ2138" t="s">
        <v>164</v>
      </c>
      <c r="BC2138" t="s">
        <v>164</v>
      </c>
      <c r="BD2138">
        <v>-9398003.2949999999</v>
      </c>
      <c r="BE2138">
        <v>5197527.4970000004</v>
      </c>
    </row>
    <row r="2139" spans="1:57" x14ac:dyDescent="0.25">
      <c r="A2139">
        <v>83514</v>
      </c>
      <c r="B2139">
        <v>11022</v>
      </c>
      <c r="C2139">
        <v>5</v>
      </c>
      <c r="D2139" t="s">
        <v>155</v>
      </c>
      <c r="E2139" t="s">
        <v>156</v>
      </c>
      <c r="F2139">
        <v>169883</v>
      </c>
      <c r="G2139" t="s">
        <v>10530</v>
      </c>
      <c r="H2139" t="s">
        <v>10531</v>
      </c>
      <c r="I2139" t="s">
        <v>10532</v>
      </c>
      <c r="J2139" t="s">
        <v>4055</v>
      </c>
      <c r="K2139" t="s">
        <v>240</v>
      </c>
      <c r="L2139">
        <v>48073</v>
      </c>
      <c r="M2139">
        <v>0.39</v>
      </c>
      <c r="N2139" t="s">
        <v>162</v>
      </c>
      <c r="O2139" t="s">
        <v>162</v>
      </c>
      <c r="P2139" t="s">
        <v>10533</v>
      </c>
      <c r="Q2139">
        <v>0.06</v>
      </c>
      <c r="R2139" t="s">
        <v>162</v>
      </c>
      <c r="S2139" t="s">
        <v>164</v>
      </c>
      <c r="T2139" t="s">
        <v>164</v>
      </c>
      <c r="U2139" t="s">
        <v>162</v>
      </c>
      <c r="V2139">
        <v>3.97</v>
      </c>
      <c r="X2139" t="s">
        <v>162</v>
      </c>
      <c r="Y2139" t="s">
        <v>162</v>
      </c>
      <c r="Z2139" t="s">
        <v>162</v>
      </c>
      <c r="AA2139" t="s">
        <v>162</v>
      </c>
      <c r="AB2139">
        <v>4.8099999999999996</v>
      </c>
      <c r="AC2139">
        <v>5.93</v>
      </c>
      <c r="AD2139">
        <v>6.33</v>
      </c>
      <c r="AE2139" t="s">
        <v>162</v>
      </c>
      <c r="AF2139" t="s">
        <v>162</v>
      </c>
      <c r="AG2139">
        <v>917671</v>
      </c>
      <c r="AH2139">
        <v>1253482</v>
      </c>
      <c r="AI2139">
        <v>1253482</v>
      </c>
      <c r="AJ2139">
        <v>48930</v>
      </c>
      <c r="AK2139">
        <v>6358</v>
      </c>
      <c r="AL2139">
        <v>70048</v>
      </c>
      <c r="AM2139">
        <v>792335</v>
      </c>
      <c r="AN2139" t="s">
        <v>164</v>
      </c>
      <c r="AO2139">
        <v>10</v>
      </c>
      <c r="AP2139" t="s">
        <v>162</v>
      </c>
      <c r="AQ2139">
        <v>0.97</v>
      </c>
      <c r="AR2139">
        <v>120</v>
      </c>
      <c r="AS2139">
        <v>0.59</v>
      </c>
      <c r="AT2139" t="s">
        <v>165</v>
      </c>
      <c r="AU2139">
        <v>120</v>
      </c>
      <c r="AV2139">
        <v>0.02</v>
      </c>
      <c r="AW2139">
        <v>0.6</v>
      </c>
      <c r="AX2139">
        <v>42.515720000000002</v>
      </c>
      <c r="AY2139">
        <v>-83.183342999999994</v>
      </c>
      <c r="AZ2139" t="s">
        <v>164</v>
      </c>
      <c r="BC2139" t="s">
        <v>164</v>
      </c>
      <c r="BD2139">
        <v>-9259927.3849999998</v>
      </c>
      <c r="BE2139" s="1" t="s">
        <v>10534</v>
      </c>
    </row>
    <row r="2140" spans="1:57" x14ac:dyDescent="0.25">
      <c r="A2140">
        <v>83581</v>
      </c>
      <c r="B2140">
        <v>11674</v>
      </c>
      <c r="C2140">
        <v>5</v>
      </c>
      <c r="D2140" t="s">
        <v>155</v>
      </c>
      <c r="E2140" t="s">
        <v>156</v>
      </c>
      <c r="F2140">
        <v>13747</v>
      </c>
      <c r="G2140" t="s">
        <v>10535</v>
      </c>
      <c r="H2140" t="s">
        <v>10536</v>
      </c>
      <c r="I2140" t="s">
        <v>10537</v>
      </c>
      <c r="J2140" t="s">
        <v>549</v>
      </c>
      <c r="K2140" t="s">
        <v>549</v>
      </c>
      <c r="L2140" t="s">
        <v>162</v>
      </c>
      <c r="M2140">
        <v>0.4</v>
      </c>
      <c r="N2140" t="s">
        <v>162</v>
      </c>
      <c r="O2140" t="s">
        <v>162</v>
      </c>
      <c r="P2140" t="s">
        <v>10538</v>
      </c>
      <c r="Q2140">
        <v>0.06</v>
      </c>
      <c r="R2140" t="s">
        <v>162</v>
      </c>
      <c r="S2140" t="s">
        <v>164</v>
      </c>
      <c r="T2140" t="s">
        <v>164</v>
      </c>
      <c r="U2140" t="s">
        <v>162</v>
      </c>
      <c r="V2140">
        <v>3.94</v>
      </c>
      <c r="X2140" t="s">
        <v>162</v>
      </c>
      <c r="Y2140" t="s">
        <v>162</v>
      </c>
      <c r="Z2140" t="s">
        <v>162</v>
      </c>
      <c r="AA2140" t="s">
        <v>162</v>
      </c>
      <c r="AB2140">
        <v>4.6900000000000004</v>
      </c>
      <c r="AC2140">
        <v>5.96</v>
      </c>
      <c r="AD2140">
        <v>6.44</v>
      </c>
      <c r="AE2140" t="s">
        <v>162</v>
      </c>
      <c r="AF2140" t="s">
        <v>162</v>
      </c>
      <c r="AG2140">
        <v>785313</v>
      </c>
      <c r="AH2140">
        <v>1792689</v>
      </c>
      <c r="AI2140">
        <v>1792689</v>
      </c>
      <c r="AJ2140">
        <v>82837</v>
      </c>
      <c r="AK2140">
        <v>133477</v>
      </c>
      <c r="AL2140">
        <v>193145</v>
      </c>
      <c r="AM2140">
        <v>375854</v>
      </c>
      <c r="AN2140" t="s">
        <v>164</v>
      </c>
      <c r="AO2140">
        <v>11</v>
      </c>
      <c r="AP2140" t="s">
        <v>162</v>
      </c>
      <c r="AQ2140">
        <v>0.37</v>
      </c>
      <c r="AS2140">
        <v>0.91</v>
      </c>
      <c r="AT2140" t="s">
        <v>165</v>
      </c>
      <c r="AV2140">
        <v>0</v>
      </c>
      <c r="AW2140">
        <v>0.09</v>
      </c>
      <c r="AX2140">
        <v>42.282162</v>
      </c>
      <c r="AY2140">
        <v>-85.572811999999999</v>
      </c>
      <c r="AZ2140" t="s">
        <v>164</v>
      </c>
      <c r="BC2140" t="s">
        <v>164</v>
      </c>
      <c r="BD2140">
        <v>-9525921.8579999991</v>
      </c>
      <c r="BE2140" s="1" t="s">
        <v>10539</v>
      </c>
    </row>
    <row r="2141" spans="1:57" x14ac:dyDescent="0.25">
      <c r="A2141">
        <v>83616</v>
      </c>
      <c r="B2141">
        <v>12096</v>
      </c>
      <c r="C2141">
        <v>5</v>
      </c>
      <c r="D2141" t="s">
        <v>155</v>
      </c>
      <c r="E2141" t="s">
        <v>156</v>
      </c>
      <c r="F2141">
        <v>60048</v>
      </c>
      <c r="G2141" t="s">
        <v>10540</v>
      </c>
      <c r="H2141" t="s">
        <v>10541</v>
      </c>
      <c r="I2141" t="s">
        <v>10541</v>
      </c>
      <c r="J2141" t="s">
        <v>1155</v>
      </c>
      <c r="K2141" t="s">
        <v>1155</v>
      </c>
      <c r="L2141">
        <v>48601</v>
      </c>
      <c r="M2141">
        <v>0.4</v>
      </c>
      <c r="N2141" t="s">
        <v>162</v>
      </c>
      <c r="O2141" t="s">
        <v>162</v>
      </c>
      <c r="P2141" t="s">
        <v>10542</v>
      </c>
      <c r="Q2141">
        <v>0.06</v>
      </c>
      <c r="R2141" t="s">
        <v>162</v>
      </c>
      <c r="S2141" t="s">
        <v>164</v>
      </c>
      <c r="T2141" t="s">
        <v>164</v>
      </c>
      <c r="U2141" t="s">
        <v>162</v>
      </c>
      <c r="V2141">
        <v>3.94</v>
      </c>
      <c r="X2141" t="s">
        <v>162</v>
      </c>
      <c r="Y2141" t="s">
        <v>162</v>
      </c>
      <c r="Z2141" t="s">
        <v>162</v>
      </c>
      <c r="AA2141" t="s">
        <v>162</v>
      </c>
      <c r="AB2141">
        <v>5.14</v>
      </c>
      <c r="AC2141">
        <v>6.38</v>
      </c>
      <c r="AD2141">
        <v>6.81</v>
      </c>
      <c r="AE2141" t="s">
        <v>162</v>
      </c>
      <c r="AF2141" t="s">
        <v>162</v>
      </c>
      <c r="AG2141">
        <v>641521</v>
      </c>
      <c r="AH2141">
        <v>2216375</v>
      </c>
      <c r="AI2141">
        <v>2216375</v>
      </c>
      <c r="AJ2141">
        <v>60513</v>
      </c>
      <c r="AK2141">
        <v>112534</v>
      </c>
      <c r="AL2141">
        <v>38880</v>
      </c>
      <c r="AM2141">
        <v>429595</v>
      </c>
      <c r="AN2141" t="s">
        <v>164</v>
      </c>
      <c r="AO2141">
        <v>9</v>
      </c>
      <c r="AP2141" t="s">
        <v>162</v>
      </c>
      <c r="AQ2141">
        <v>0.99</v>
      </c>
      <c r="AS2141">
        <v>0.24</v>
      </c>
      <c r="AT2141" t="s">
        <v>165</v>
      </c>
      <c r="AU2141">
        <v>138</v>
      </c>
      <c r="AV2141">
        <v>0.23</v>
      </c>
      <c r="AW2141">
        <v>1.39</v>
      </c>
      <c r="AX2141">
        <v>43.390076000000001</v>
      </c>
      <c r="AY2141">
        <v>-83.960275999999993</v>
      </c>
      <c r="AZ2141" t="s">
        <v>164</v>
      </c>
      <c r="BC2141" t="s">
        <v>164</v>
      </c>
      <c r="BD2141">
        <v>-9346415.1710000001</v>
      </c>
      <c r="BE2141" s="1" t="s">
        <v>10543</v>
      </c>
    </row>
    <row r="2142" spans="1:57" x14ac:dyDescent="0.25">
      <c r="A2142">
        <v>83766</v>
      </c>
      <c r="B2142">
        <v>14137</v>
      </c>
      <c r="C2142">
        <v>5</v>
      </c>
      <c r="D2142" t="s">
        <v>155</v>
      </c>
      <c r="E2142" t="s">
        <v>156</v>
      </c>
      <c r="F2142">
        <v>232434</v>
      </c>
      <c r="G2142" t="s">
        <v>10544</v>
      </c>
      <c r="H2142" t="s">
        <v>10545</v>
      </c>
      <c r="I2142" t="s">
        <v>10546</v>
      </c>
      <c r="J2142" t="s">
        <v>1522</v>
      </c>
      <c r="K2142" t="s">
        <v>161</v>
      </c>
      <c r="L2142">
        <v>48203</v>
      </c>
      <c r="M2142">
        <v>0.41</v>
      </c>
      <c r="N2142" t="s">
        <v>162</v>
      </c>
      <c r="O2142" t="s">
        <v>162</v>
      </c>
      <c r="P2142" t="s">
        <v>10547</v>
      </c>
      <c r="Q2142">
        <v>0.06</v>
      </c>
      <c r="R2142" t="s">
        <v>162</v>
      </c>
      <c r="S2142" t="s">
        <v>164</v>
      </c>
      <c r="T2142" t="s">
        <v>164</v>
      </c>
      <c r="U2142" t="s">
        <v>162</v>
      </c>
      <c r="V2142">
        <v>3.97</v>
      </c>
      <c r="X2142" t="s">
        <v>162</v>
      </c>
      <c r="Y2142" t="s">
        <v>162</v>
      </c>
      <c r="Z2142" t="s">
        <v>162</v>
      </c>
      <c r="AA2142" t="s">
        <v>162</v>
      </c>
      <c r="AB2142">
        <v>4.83</v>
      </c>
      <c r="AC2142">
        <v>5.83</v>
      </c>
      <c r="AD2142">
        <v>6.19</v>
      </c>
      <c r="AE2142" t="s">
        <v>162</v>
      </c>
      <c r="AF2142" t="s">
        <v>162</v>
      </c>
      <c r="AG2142">
        <v>915522</v>
      </c>
      <c r="AH2142">
        <v>955058</v>
      </c>
      <c r="AI2142">
        <v>955058</v>
      </c>
      <c r="AJ2142">
        <v>45404</v>
      </c>
      <c r="AK2142">
        <v>10479</v>
      </c>
      <c r="AL2142">
        <v>74251</v>
      </c>
      <c r="AM2142">
        <v>785389</v>
      </c>
      <c r="AN2142" t="s">
        <v>164</v>
      </c>
      <c r="AO2142">
        <v>10</v>
      </c>
      <c r="AP2142" t="s">
        <v>162</v>
      </c>
      <c r="AQ2142">
        <v>0.2</v>
      </c>
      <c r="AS2142">
        <v>3.52</v>
      </c>
      <c r="AT2142" t="s">
        <v>165</v>
      </c>
      <c r="AU2142">
        <v>120</v>
      </c>
      <c r="AV2142">
        <v>0.11</v>
      </c>
      <c r="AW2142">
        <v>1.03</v>
      </c>
      <c r="AX2142">
        <v>42.396200999999998</v>
      </c>
      <c r="AY2142">
        <v>-83.095628000000005</v>
      </c>
      <c r="AZ2142" t="s">
        <v>164</v>
      </c>
      <c r="BC2142" t="s">
        <v>164</v>
      </c>
      <c r="BD2142">
        <v>-9250162.9959999993</v>
      </c>
      <c r="BE2142" s="1" t="s">
        <v>10548</v>
      </c>
    </row>
    <row r="2143" spans="1:57" x14ac:dyDescent="0.25">
      <c r="A2143">
        <v>83771</v>
      </c>
      <c r="B2143">
        <v>14186</v>
      </c>
      <c r="C2143">
        <v>5</v>
      </c>
      <c r="D2143" t="s">
        <v>155</v>
      </c>
      <c r="E2143" t="s">
        <v>156</v>
      </c>
      <c r="F2143">
        <v>132923</v>
      </c>
      <c r="G2143" t="s">
        <v>10549</v>
      </c>
      <c r="H2143" t="s">
        <v>10550</v>
      </c>
      <c r="I2143" t="s">
        <v>10551</v>
      </c>
      <c r="J2143" t="s">
        <v>253</v>
      </c>
      <c r="K2143" t="s">
        <v>254</v>
      </c>
      <c r="L2143">
        <v>48502</v>
      </c>
      <c r="M2143">
        <v>0.44</v>
      </c>
      <c r="N2143" t="s">
        <v>162</v>
      </c>
      <c r="O2143" t="s">
        <v>162</v>
      </c>
      <c r="P2143" t="s">
        <v>10552</v>
      </c>
      <c r="Q2143">
        <v>0.06</v>
      </c>
      <c r="R2143" t="s">
        <v>162</v>
      </c>
      <c r="S2143" t="s">
        <v>164</v>
      </c>
      <c r="T2143" t="s">
        <v>164</v>
      </c>
      <c r="U2143" t="s">
        <v>162</v>
      </c>
      <c r="V2143">
        <v>3.89</v>
      </c>
      <c r="X2143" t="s">
        <v>162</v>
      </c>
      <c r="Y2143" t="s">
        <v>162</v>
      </c>
      <c r="Z2143" t="s">
        <v>162</v>
      </c>
      <c r="AA2143" t="s">
        <v>162</v>
      </c>
      <c r="AB2143">
        <v>5.0599999999999996</v>
      </c>
      <c r="AC2143">
        <v>6.3</v>
      </c>
      <c r="AD2143">
        <v>6.76</v>
      </c>
      <c r="AE2143" t="s">
        <v>162</v>
      </c>
      <c r="AF2143" t="s">
        <v>162</v>
      </c>
      <c r="AG2143">
        <v>1010455</v>
      </c>
      <c r="AH2143">
        <v>2101529</v>
      </c>
      <c r="AI2143">
        <v>2101529</v>
      </c>
      <c r="AJ2143">
        <v>54112</v>
      </c>
      <c r="AK2143">
        <v>44218</v>
      </c>
      <c r="AL2143">
        <v>72168</v>
      </c>
      <c r="AM2143">
        <v>839957</v>
      </c>
      <c r="AN2143" t="s">
        <v>164</v>
      </c>
      <c r="AO2143">
        <v>9</v>
      </c>
      <c r="AP2143" t="s">
        <v>162</v>
      </c>
      <c r="AQ2143">
        <v>1.1299999999999999</v>
      </c>
      <c r="AR2143">
        <v>138</v>
      </c>
      <c r="AS2143">
        <v>0.84</v>
      </c>
      <c r="AT2143" t="s">
        <v>165</v>
      </c>
      <c r="AU2143">
        <v>138</v>
      </c>
      <c r="AV2143">
        <v>0</v>
      </c>
      <c r="AW2143">
        <v>0.32</v>
      </c>
      <c r="AX2143">
        <v>43.032929000000003</v>
      </c>
      <c r="AY2143">
        <v>-83.657453000000004</v>
      </c>
      <c r="AZ2143" t="s">
        <v>164</v>
      </c>
      <c r="BC2143" t="s">
        <v>164</v>
      </c>
      <c r="BD2143">
        <v>-9312705.0690000001</v>
      </c>
      <c r="BE2143">
        <v>5316985.32</v>
      </c>
    </row>
    <row r="2144" spans="1:57" x14ac:dyDescent="0.25">
      <c r="A2144">
        <v>83785</v>
      </c>
      <c r="B2144">
        <v>14497</v>
      </c>
      <c r="C2144">
        <v>5</v>
      </c>
      <c r="D2144" t="s">
        <v>155</v>
      </c>
      <c r="E2144" t="s">
        <v>156</v>
      </c>
      <c r="F2144">
        <v>244433</v>
      </c>
      <c r="G2144" t="s">
        <v>10553</v>
      </c>
      <c r="H2144" t="s">
        <v>10554</v>
      </c>
      <c r="I2144" t="s">
        <v>10555</v>
      </c>
      <c r="J2144" t="s">
        <v>253</v>
      </c>
      <c r="K2144" t="s">
        <v>254</v>
      </c>
      <c r="L2144">
        <v>48503</v>
      </c>
      <c r="M2144">
        <v>0.38</v>
      </c>
      <c r="N2144" t="s">
        <v>162</v>
      </c>
      <c r="O2144" t="s">
        <v>162</v>
      </c>
      <c r="P2144" t="s">
        <v>10556</v>
      </c>
      <c r="Q2144">
        <v>0.06</v>
      </c>
      <c r="R2144" t="s">
        <v>162</v>
      </c>
      <c r="S2144" t="s">
        <v>164</v>
      </c>
      <c r="T2144" t="s">
        <v>164</v>
      </c>
      <c r="U2144" t="s">
        <v>162</v>
      </c>
      <c r="V2144">
        <v>3.9</v>
      </c>
      <c r="X2144" t="s">
        <v>162</v>
      </c>
      <c r="Y2144" t="s">
        <v>162</v>
      </c>
      <c r="Z2144" t="s">
        <v>162</v>
      </c>
      <c r="AA2144" t="s">
        <v>162</v>
      </c>
      <c r="AB2144">
        <v>4.96</v>
      </c>
      <c r="AC2144">
        <v>6.24</v>
      </c>
      <c r="AD2144">
        <v>6.7</v>
      </c>
      <c r="AE2144" t="s">
        <v>162</v>
      </c>
      <c r="AF2144" t="s">
        <v>162</v>
      </c>
      <c r="AG2144">
        <v>1010455</v>
      </c>
      <c r="AH2144">
        <v>2101529</v>
      </c>
      <c r="AI2144">
        <v>2101529</v>
      </c>
      <c r="AJ2144">
        <v>54112</v>
      </c>
      <c r="AK2144">
        <v>44218</v>
      </c>
      <c r="AL2144">
        <v>72168</v>
      </c>
      <c r="AM2144">
        <v>839957</v>
      </c>
      <c r="AN2144" t="s">
        <v>164</v>
      </c>
      <c r="AO2144">
        <v>9</v>
      </c>
      <c r="AP2144" t="s">
        <v>162</v>
      </c>
      <c r="AQ2144">
        <v>1.35</v>
      </c>
      <c r="AR2144">
        <v>138</v>
      </c>
      <c r="AS2144">
        <v>1.2</v>
      </c>
      <c r="AT2144" t="s">
        <v>165</v>
      </c>
      <c r="AU2144">
        <v>138</v>
      </c>
      <c r="AV2144">
        <v>0</v>
      </c>
      <c r="AW2144">
        <v>0.42</v>
      </c>
      <c r="AX2144">
        <v>43.025303999999998</v>
      </c>
      <c r="AY2144">
        <v>-83.658608999999998</v>
      </c>
      <c r="AZ2144" t="s">
        <v>164</v>
      </c>
      <c r="BC2144" t="s">
        <v>164</v>
      </c>
      <c r="BD2144">
        <v>-9312833.7540000007</v>
      </c>
      <c r="BE2144" s="1" t="s">
        <v>10557</v>
      </c>
    </row>
    <row r="2145" spans="1:57" x14ac:dyDescent="0.25">
      <c r="A2145">
        <v>83861</v>
      </c>
      <c r="B2145">
        <v>15331</v>
      </c>
      <c r="C2145">
        <v>5</v>
      </c>
      <c r="D2145" t="s">
        <v>155</v>
      </c>
      <c r="E2145" t="s">
        <v>156</v>
      </c>
      <c r="F2145">
        <v>60043</v>
      </c>
      <c r="G2145" t="s">
        <v>10558</v>
      </c>
      <c r="H2145" t="s">
        <v>10559</v>
      </c>
      <c r="I2145" t="s">
        <v>10559</v>
      </c>
      <c r="J2145" t="s">
        <v>1155</v>
      </c>
      <c r="K2145" t="s">
        <v>1155</v>
      </c>
      <c r="L2145">
        <v>48601</v>
      </c>
      <c r="M2145">
        <v>0.42</v>
      </c>
      <c r="N2145" t="s">
        <v>162</v>
      </c>
      <c r="O2145" t="s">
        <v>162</v>
      </c>
      <c r="P2145" t="s">
        <v>10560</v>
      </c>
      <c r="Q2145">
        <v>0.06</v>
      </c>
      <c r="R2145" t="s">
        <v>162</v>
      </c>
      <c r="S2145" t="s">
        <v>164</v>
      </c>
      <c r="T2145" t="s">
        <v>164</v>
      </c>
      <c r="U2145" t="s">
        <v>162</v>
      </c>
      <c r="V2145">
        <v>3.94</v>
      </c>
      <c r="X2145" t="s">
        <v>162</v>
      </c>
      <c r="Y2145" t="s">
        <v>162</v>
      </c>
      <c r="Z2145" t="s">
        <v>162</v>
      </c>
      <c r="AA2145" t="s">
        <v>162</v>
      </c>
      <c r="AB2145">
        <v>5.14</v>
      </c>
      <c r="AC2145">
        <v>6.38</v>
      </c>
      <c r="AD2145">
        <v>6.81</v>
      </c>
      <c r="AE2145" t="s">
        <v>162</v>
      </c>
      <c r="AF2145" t="s">
        <v>162</v>
      </c>
      <c r="AG2145">
        <v>641521</v>
      </c>
      <c r="AH2145">
        <v>2216375</v>
      </c>
      <c r="AI2145">
        <v>2216375</v>
      </c>
      <c r="AJ2145">
        <v>60513</v>
      </c>
      <c r="AK2145">
        <v>112534</v>
      </c>
      <c r="AL2145">
        <v>38880</v>
      </c>
      <c r="AM2145">
        <v>429595</v>
      </c>
      <c r="AN2145" t="s">
        <v>164</v>
      </c>
      <c r="AO2145">
        <v>9</v>
      </c>
      <c r="AP2145" t="s">
        <v>162</v>
      </c>
      <c r="AQ2145">
        <v>1.02</v>
      </c>
      <c r="AS2145">
        <v>0.16</v>
      </c>
      <c r="AT2145" t="s">
        <v>165</v>
      </c>
      <c r="AU2145">
        <v>138</v>
      </c>
      <c r="AV2145">
        <v>0.25</v>
      </c>
      <c r="AW2145">
        <v>1.45</v>
      </c>
      <c r="AX2145">
        <v>43.388964000000001</v>
      </c>
      <c r="AY2145">
        <v>-83.960515999999998</v>
      </c>
      <c r="AZ2145" t="s">
        <v>164</v>
      </c>
      <c r="BC2145" t="s">
        <v>164</v>
      </c>
      <c r="BD2145">
        <v>-9346441.8880000003</v>
      </c>
      <c r="BE2145" s="1" t="s">
        <v>10561</v>
      </c>
    </row>
    <row r="2146" spans="1:57" x14ac:dyDescent="0.25">
      <c r="A2146">
        <v>83870</v>
      </c>
      <c r="B2146">
        <v>15444</v>
      </c>
      <c r="C2146">
        <v>5</v>
      </c>
      <c r="D2146" t="s">
        <v>155</v>
      </c>
      <c r="E2146" t="s">
        <v>156</v>
      </c>
      <c r="F2146">
        <v>62741</v>
      </c>
      <c r="G2146" t="s">
        <v>10562</v>
      </c>
      <c r="H2146" t="s">
        <v>10563</v>
      </c>
      <c r="I2146" t="s">
        <v>10564</v>
      </c>
      <c r="J2146" t="s">
        <v>1155</v>
      </c>
      <c r="K2146" t="s">
        <v>1155</v>
      </c>
      <c r="L2146">
        <v>48603</v>
      </c>
      <c r="M2146">
        <v>0.43</v>
      </c>
      <c r="N2146" t="s">
        <v>162</v>
      </c>
      <c r="O2146" t="s">
        <v>162</v>
      </c>
      <c r="P2146" t="s">
        <v>10565</v>
      </c>
      <c r="Q2146">
        <v>0.06</v>
      </c>
      <c r="R2146" t="s">
        <v>162</v>
      </c>
      <c r="S2146" t="s">
        <v>164</v>
      </c>
      <c r="T2146" t="s">
        <v>164</v>
      </c>
      <c r="U2146" t="s">
        <v>162</v>
      </c>
      <c r="V2146">
        <v>3.93</v>
      </c>
      <c r="X2146" t="s">
        <v>162</v>
      </c>
      <c r="Y2146" t="s">
        <v>162</v>
      </c>
      <c r="Z2146" t="s">
        <v>162</v>
      </c>
      <c r="AA2146" t="s">
        <v>162</v>
      </c>
      <c r="AB2146">
        <v>5.14</v>
      </c>
      <c r="AC2146">
        <v>6.37</v>
      </c>
      <c r="AD2146">
        <v>6.81</v>
      </c>
      <c r="AE2146" t="s">
        <v>162</v>
      </c>
      <c r="AF2146" t="s">
        <v>162</v>
      </c>
      <c r="AG2146">
        <v>641521</v>
      </c>
      <c r="AH2146">
        <v>2216375</v>
      </c>
      <c r="AI2146">
        <v>2216375</v>
      </c>
      <c r="AJ2146">
        <v>60513</v>
      </c>
      <c r="AK2146">
        <v>112534</v>
      </c>
      <c r="AL2146">
        <v>38880</v>
      </c>
      <c r="AM2146">
        <v>429595</v>
      </c>
      <c r="AN2146" t="s">
        <v>164</v>
      </c>
      <c r="AO2146">
        <v>9</v>
      </c>
      <c r="AP2146" t="s">
        <v>162</v>
      </c>
      <c r="AQ2146">
        <v>0.66</v>
      </c>
      <c r="AS2146">
        <v>1.8</v>
      </c>
      <c r="AT2146" t="s">
        <v>165</v>
      </c>
      <c r="AU2146">
        <v>138</v>
      </c>
      <c r="AV2146">
        <v>0.01</v>
      </c>
      <c r="AW2146">
        <v>0</v>
      </c>
      <c r="AX2146">
        <v>43.421169999999996</v>
      </c>
      <c r="AY2146">
        <v>-83.943700000000007</v>
      </c>
      <c r="AZ2146" t="s">
        <v>164</v>
      </c>
      <c r="BC2146" t="s">
        <v>164</v>
      </c>
      <c r="BD2146">
        <v>-9344569.9389999993</v>
      </c>
      <c r="BE2146" s="1" t="s">
        <v>10566</v>
      </c>
    </row>
    <row r="2147" spans="1:57" x14ac:dyDescent="0.25">
      <c r="A2147">
        <v>83877</v>
      </c>
      <c r="B2147">
        <v>15565</v>
      </c>
      <c r="C2147">
        <v>5</v>
      </c>
      <c r="D2147" t="s">
        <v>155</v>
      </c>
      <c r="E2147" t="s">
        <v>156</v>
      </c>
      <c r="F2147">
        <v>105381</v>
      </c>
      <c r="G2147" t="s">
        <v>10567</v>
      </c>
      <c r="H2147" t="s">
        <v>10568</v>
      </c>
      <c r="I2147" t="s">
        <v>10568</v>
      </c>
      <c r="J2147" t="s">
        <v>370</v>
      </c>
      <c r="K2147" t="s">
        <v>272</v>
      </c>
      <c r="L2147">
        <v>49684</v>
      </c>
      <c r="M2147">
        <v>0.44</v>
      </c>
      <c r="N2147" t="s">
        <v>162</v>
      </c>
      <c r="O2147" t="s">
        <v>162</v>
      </c>
      <c r="P2147" t="s">
        <v>10569</v>
      </c>
      <c r="Q2147">
        <v>0.06</v>
      </c>
      <c r="R2147" t="s">
        <v>162</v>
      </c>
      <c r="S2147" t="s">
        <v>164</v>
      </c>
      <c r="T2147" t="s">
        <v>164</v>
      </c>
      <c r="U2147" t="s">
        <v>162</v>
      </c>
      <c r="V2147">
        <v>3.78</v>
      </c>
      <c r="X2147" t="s">
        <v>162</v>
      </c>
      <c r="Y2147" t="s">
        <v>162</v>
      </c>
      <c r="Z2147" t="s">
        <v>162</v>
      </c>
      <c r="AA2147" t="s">
        <v>162</v>
      </c>
      <c r="AB2147">
        <v>4.8600000000000003</v>
      </c>
      <c r="AC2147">
        <v>6.07</v>
      </c>
      <c r="AD2147">
        <v>6.5</v>
      </c>
      <c r="AE2147" t="s">
        <v>162</v>
      </c>
      <c r="AF2147" t="s">
        <v>162</v>
      </c>
      <c r="AG2147">
        <v>542383</v>
      </c>
      <c r="AH2147">
        <v>68444</v>
      </c>
      <c r="AI2147">
        <v>68444</v>
      </c>
      <c r="AJ2147">
        <v>129884</v>
      </c>
      <c r="AK2147">
        <v>330839</v>
      </c>
      <c r="AL2147">
        <v>17781</v>
      </c>
      <c r="AM2147">
        <v>63878</v>
      </c>
      <c r="AN2147" t="s">
        <v>164</v>
      </c>
      <c r="AO2147">
        <v>9</v>
      </c>
      <c r="AP2147" t="s">
        <v>162</v>
      </c>
      <c r="AQ2147">
        <v>0.04</v>
      </c>
      <c r="AS2147">
        <v>0.03</v>
      </c>
      <c r="AT2147" t="s">
        <v>165</v>
      </c>
      <c r="AV2147">
        <v>0.06</v>
      </c>
      <c r="AW2147">
        <v>0.03</v>
      </c>
      <c r="AX2147">
        <v>44.755000000000003</v>
      </c>
      <c r="AY2147">
        <v>-85.596720000000005</v>
      </c>
      <c r="AZ2147" t="s">
        <v>164</v>
      </c>
      <c r="BC2147" t="s">
        <v>164</v>
      </c>
      <c r="BD2147">
        <v>-9528583.284</v>
      </c>
      <c r="BE2147" s="1" t="s">
        <v>10570</v>
      </c>
    </row>
    <row r="2148" spans="1:57" x14ac:dyDescent="0.25">
      <c r="A2148">
        <v>83898</v>
      </c>
      <c r="B2148">
        <v>15791</v>
      </c>
      <c r="C2148">
        <v>5</v>
      </c>
      <c r="D2148" t="s">
        <v>155</v>
      </c>
      <c r="E2148" t="s">
        <v>156</v>
      </c>
      <c r="F2148">
        <v>124003</v>
      </c>
      <c r="G2148" t="s">
        <v>10571</v>
      </c>
      <c r="H2148" t="s">
        <v>10572</v>
      </c>
      <c r="I2148" t="s">
        <v>10573</v>
      </c>
      <c r="J2148" t="s">
        <v>3195</v>
      </c>
      <c r="K2148" t="s">
        <v>1859</v>
      </c>
      <c r="L2148">
        <v>49340</v>
      </c>
      <c r="M2148">
        <v>0.39</v>
      </c>
      <c r="N2148" t="s">
        <v>162</v>
      </c>
      <c r="O2148" t="s">
        <v>162</v>
      </c>
      <c r="P2148" t="s">
        <v>10574</v>
      </c>
      <c r="Q2148">
        <v>0.06</v>
      </c>
      <c r="R2148" t="s">
        <v>162</v>
      </c>
      <c r="S2148" t="s">
        <v>164</v>
      </c>
      <c r="T2148" t="s">
        <v>164</v>
      </c>
      <c r="U2148" t="s">
        <v>162</v>
      </c>
      <c r="V2148">
        <v>3.89</v>
      </c>
      <c r="X2148" t="s">
        <v>162</v>
      </c>
      <c r="Y2148" t="s">
        <v>162</v>
      </c>
      <c r="Z2148" t="s">
        <v>162</v>
      </c>
      <c r="AA2148" t="s">
        <v>162</v>
      </c>
      <c r="AB2148">
        <v>5.36</v>
      </c>
      <c r="AC2148">
        <v>6.72</v>
      </c>
      <c r="AD2148">
        <v>7.16</v>
      </c>
      <c r="AE2148" t="s">
        <v>162</v>
      </c>
      <c r="AF2148" t="s">
        <v>162</v>
      </c>
      <c r="AG2148">
        <v>674881</v>
      </c>
      <c r="AH2148">
        <v>1340474</v>
      </c>
      <c r="AI2148">
        <v>1340474</v>
      </c>
      <c r="AJ2148">
        <v>109380</v>
      </c>
      <c r="AK2148">
        <v>203002</v>
      </c>
      <c r="AL2148">
        <v>80963</v>
      </c>
      <c r="AM2148">
        <v>281535</v>
      </c>
      <c r="AN2148" t="s">
        <v>164</v>
      </c>
      <c r="AO2148">
        <v>9</v>
      </c>
      <c r="AP2148" t="s">
        <v>162</v>
      </c>
      <c r="AQ2148">
        <v>5.79</v>
      </c>
      <c r="AR2148">
        <v>69</v>
      </c>
      <c r="AS2148">
        <v>5.0199999999999996</v>
      </c>
      <c r="AT2148" t="s">
        <v>165</v>
      </c>
      <c r="AU2148">
        <v>69</v>
      </c>
      <c r="AV2148">
        <v>0</v>
      </c>
      <c r="AW2148">
        <v>10.47</v>
      </c>
      <c r="AX2148">
        <v>43.596511999999997</v>
      </c>
      <c r="AY2148">
        <v>-85.148126000000005</v>
      </c>
      <c r="AZ2148" t="s">
        <v>164</v>
      </c>
      <c r="BC2148" t="s">
        <v>164</v>
      </c>
      <c r="BD2148">
        <v>-9478646.0280000009</v>
      </c>
      <c r="BE2148" s="1" t="s">
        <v>10575</v>
      </c>
    </row>
    <row r="2149" spans="1:57" x14ac:dyDescent="0.25">
      <c r="A2149">
        <v>83979</v>
      </c>
      <c r="B2149">
        <v>16759</v>
      </c>
      <c r="C2149">
        <v>5</v>
      </c>
      <c r="D2149" t="s">
        <v>155</v>
      </c>
      <c r="E2149" t="s">
        <v>156</v>
      </c>
      <c r="F2149">
        <v>28741</v>
      </c>
      <c r="G2149" t="s">
        <v>10576</v>
      </c>
      <c r="H2149" t="s">
        <v>10577</v>
      </c>
      <c r="I2149" t="s">
        <v>10578</v>
      </c>
      <c r="J2149" t="s">
        <v>351</v>
      </c>
      <c r="K2149" t="s">
        <v>351</v>
      </c>
      <c r="L2149">
        <v>49203</v>
      </c>
      <c r="M2149">
        <v>0.42</v>
      </c>
      <c r="N2149" t="s">
        <v>162</v>
      </c>
      <c r="O2149" t="s">
        <v>162</v>
      </c>
      <c r="P2149" t="s">
        <v>10579</v>
      </c>
      <c r="Q2149">
        <v>0.06</v>
      </c>
      <c r="R2149" t="s">
        <v>162</v>
      </c>
      <c r="S2149" t="s">
        <v>164</v>
      </c>
      <c r="T2149" t="s">
        <v>164</v>
      </c>
      <c r="U2149" t="s">
        <v>162</v>
      </c>
      <c r="V2149">
        <v>3.96</v>
      </c>
      <c r="X2149" t="s">
        <v>162</v>
      </c>
      <c r="Y2149" t="s">
        <v>162</v>
      </c>
      <c r="Z2149" t="s">
        <v>162</v>
      </c>
      <c r="AA2149" t="s">
        <v>162</v>
      </c>
      <c r="AB2149">
        <v>5.26</v>
      </c>
      <c r="AC2149">
        <v>6.56</v>
      </c>
      <c r="AD2149">
        <v>7.01</v>
      </c>
      <c r="AE2149" t="s">
        <v>162</v>
      </c>
      <c r="AF2149" t="s">
        <v>162</v>
      </c>
      <c r="AG2149">
        <v>1093942</v>
      </c>
      <c r="AH2149">
        <v>2134968</v>
      </c>
      <c r="AI2149">
        <v>2134968</v>
      </c>
      <c r="AJ2149">
        <v>70729</v>
      </c>
      <c r="AK2149">
        <v>81440</v>
      </c>
      <c r="AL2149">
        <v>117733</v>
      </c>
      <c r="AM2149">
        <v>824041</v>
      </c>
      <c r="AN2149" t="s">
        <v>164</v>
      </c>
      <c r="AO2149">
        <v>11</v>
      </c>
      <c r="AP2149" t="s">
        <v>162</v>
      </c>
      <c r="AQ2149">
        <v>0.52</v>
      </c>
      <c r="AS2149">
        <v>0.69</v>
      </c>
      <c r="AT2149" t="s">
        <v>165</v>
      </c>
      <c r="AV2149">
        <v>0.12</v>
      </c>
      <c r="AW2149">
        <v>0.55000000000000004</v>
      </c>
      <c r="AX2149">
        <v>42.241888000000003</v>
      </c>
      <c r="AY2149">
        <v>-84.409914000000001</v>
      </c>
      <c r="AZ2149" t="s">
        <v>164</v>
      </c>
      <c r="BC2149" t="s">
        <v>164</v>
      </c>
      <c r="BD2149">
        <v>-9396468.6439999994</v>
      </c>
      <c r="BE2149" s="1" t="s">
        <v>10580</v>
      </c>
    </row>
    <row r="2150" spans="1:57" x14ac:dyDescent="0.25">
      <c r="A2150">
        <v>84039</v>
      </c>
      <c r="B2150">
        <v>17397</v>
      </c>
      <c r="C2150">
        <v>5</v>
      </c>
      <c r="D2150" t="s">
        <v>155</v>
      </c>
      <c r="E2150" t="s">
        <v>156</v>
      </c>
      <c r="F2150">
        <v>180021</v>
      </c>
      <c r="G2150" t="s">
        <v>10581</v>
      </c>
      <c r="H2150" t="s">
        <v>10582</v>
      </c>
      <c r="I2150" t="s">
        <v>10582</v>
      </c>
      <c r="J2150" t="s">
        <v>2312</v>
      </c>
      <c r="K2150" t="s">
        <v>204</v>
      </c>
      <c r="L2150">
        <v>49058</v>
      </c>
      <c r="M2150">
        <v>0.4</v>
      </c>
      <c r="N2150" t="s">
        <v>162</v>
      </c>
      <c r="O2150" t="s">
        <v>162</v>
      </c>
      <c r="P2150" t="s">
        <v>10583</v>
      </c>
      <c r="Q2150">
        <v>0.06</v>
      </c>
      <c r="R2150" t="s">
        <v>162</v>
      </c>
      <c r="S2150" t="s">
        <v>164</v>
      </c>
      <c r="T2150" t="s">
        <v>164</v>
      </c>
      <c r="U2150" t="s">
        <v>162</v>
      </c>
      <c r="V2150">
        <v>3.91</v>
      </c>
      <c r="X2150" t="s">
        <v>162</v>
      </c>
      <c r="Y2150" t="s">
        <v>162</v>
      </c>
      <c r="Z2150" t="s">
        <v>162</v>
      </c>
      <c r="AA2150" t="s">
        <v>162</v>
      </c>
      <c r="AB2150">
        <v>4.97</v>
      </c>
      <c r="AC2150">
        <v>6.32</v>
      </c>
      <c r="AD2150">
        <v>6.79</v>
      </c>
      <c r="AE2150" t="s">
        <v>162</v>
      </c>
      <c r="AF2150" t="s">
        <v>162</v>
      </c>
      <c r="AG2150">
        <v>681459</v>
      </c>
      <c r="AH2150">
        <v>2133547</v>
      </c>
      <c r="AI2150">
        <v>2133547</v>
      </c>
      <c r="AJ2150">
        <v>87218</v>
      </c>
      <c r="AK2150">
        <v>111579</v>
      </c>
      <c r="AL2150">
        <v>101269</v>
      </c>
      <c r="AM2150">
        <v>381393</v>
      </c>
      <c r="AN2150" t="s">
        <v>164</v>
      </c>
      <c r="AO2150">
        <v>10</v>
      </c>
      <c r="AP2150" t="s">
        <v>162</v>
      </c>
      <c r="AQ2150">
        <v>0.16</v>
      </c>
      <c r="AS2150">
        <v>1.68</v>
      </c>
      <c r="AT2150" t="s">
        <v>165</v>
      </c>
      <c r="AV2150">
        <v>0.01</v>
      </c>
      <c r="AW2150">
        <v>1.24</v>
      </c>
      <c r="AX2150">
        <v>42.649141</v>
      </c>
      <c r="AY2150">
        <v>-85.28416</v>
      </c>
      <c r="AZ2150" t="s">
        <v>164</v>
      </c>
      <c r="BC2150" t="s">
        <v>164</v>
      </c>
      <c r="BD2150">
        <v>-9493789.2640000004</v>
      </c>
      <c r="BE2150">
        <v>5258719.0999999996</v>
      </c>
    </row>
    <row r="2151" spans="1:57" x14ac:dyDescent="0.25">
      <c r="A2151">
        <v>84041</v>
      </c>
      <c r="B2151">
        <v>17417</v>
      </c>
      <c r="C2151">
        <v>5</v>
      </c>
      <c r="D2151" t="s">
        <v>155</v>
      </c>
      <c r="E2151" t="s">
        <v>156</v>
      </c>
      <c r="F2151">
        <v>185081</v>
      </c>
      <c r="G2151" t="s">
        <v>10584</v>
      </c>
      <c r="H2151" t="s">
        <v>10585</v>
      </c>
      <c r="I2151" t="s">
        <v>10586</v>
      </c>
      <c r="J2151" t="s">
        <v>375</v>
      </c>
      <c r="K2151" t="s">
        <v>320</v>
      </c>
      <c r="L2151">
        <v>49506</v>
      </c>
      <c r="M2151">
        <v>0.43</v>
      </c>
      <c r="N2151" t="s">
        <v>162</v>
      </c>
      <c r="O2151" t="s">
        <v>162</v>
      </c>
      <c r="P2151" t="s">
        <v>10587</v>
      </c>
      <c r="Q2151">
        <v>0.06</v>
      </c>
      <c r="R2151" t="s">
        <v>162</v>
      </c>
      <c r="S2151" t="s">
        <v>164</v>
      </c>
      <c r="T2151" t="s">
        <v>164</v>
      </c>
      <c r="U2151" t="s">
        <v>162</v>
      </c>
      <c r="V2151">
        <v>3.92</v>
      </c>
      <c r="X2151" t="s">
        <v>162</v>
      </c>
      <c r="Y2151" t="s">
        <v>162</v>
      </c>
      <c r="Z2151" t="s">
        <v>162</v>
      </c>
      <c r="AA2151" t="s">
        <v>162</v>
      </c>
      <c r="AB2151">
        <v>4.93</v>
      </c>
      <c r="AC2151">
        <v>6.15</v>
      </c>
      <c r="AD2151">
        <v>6.59</v>
      </c>
      <c r="AE2151" t="s">
        <v>162</v>
      </c>
      <c r="AF2151" t="s">
        <v>162</v>
      </c>
      <c r="AG2151">
        <v>586747</v>
      </c>
      <c r="AH2151">
        <v>1426249</v>
      </c>
      <c r="AI2151">
        <v>1426249</v>
      </c>
      <c r="AJ2151">
        <v>91269</v>
      </c>
      <c r="AK2151">
        <v>105051</v>
      </c>
      <c r="AL2151">
        <v>88002</v>
      </c>
      <c r="AM2151">
        <v>302427</v>
      </c>
      <c r="AN2151" t="s">
        <v>164</v>
      </c>
      <c r="AO2151">
        <v>10</v>
      </c>
      <c r="AP2151" t="s">
        <v>162</v>
      </c>
      <c r="AQ2151">
        <v>1.1000000000000001</v>
      </c>
      <c r="AS2151">
        <v>1.07</v>
      </c>
      <c r="AT2151" t="s">
        <v>165</v>
      </c>
      <c r="AV2151">
        <v>0.01</v>
      </c>
      <c r="AW2151">
        <v>1.06</v>
      </c>
      <c r="AX2151">
        <v>42.955325999999999</v>
      </c>
      <c r="AY2151">
        <v>-85.642771999999994</v>
      </c>
      <c r="AZ2151" t="s">
        <v>164</v>
      </c>
      <c r="BC2151" t="s">
        <v>164</v>
      </c>
      <c r="BD2151">
        <v>-9533709.7689999994</v>
      </c>
      <c r="BE2151" s="1" t="s">
        <v>10588</v>
      </c>
    </row>
    <row r="2152" spans="1:57" x14ac:dyDescent="0.25">
      <c r="A2152">
        <v>84072</v>
      </c>
      <c r="B2152">
        <v>17803</v>
      </c>
      <c r="C2152">
        <v>5</v>
      </c>
      <c r="D2152" t="s">
        <v>155</v>
      </c>
      <c r="E2152" t="s">
        <v>156</v>
      </c>
      <c r="F2152">
        <v>242274</v>
      </c>
      <c r="G2152" t="s">
        <v>10589</v>
      </c>
      <c r="H2152" t="s">
        <v>10590</v>
      </c>
      <c r="I2152" t="s">
        <v>10591</v>
      </c>
      <c r="J2152" t="s">
        <v>3535</v>
      </c>
      <c r="K2152" t="s">
        <v>1473</v>
      </c>
      <c r="L2152">
        <v>48809</v>
      </c>
      <c r="M2152">
        <v>0.41</v>
      </c>
      <c r="N2152" t="s">
        <v>162</v>
      </c>
      <c r="O2152" t="s">
        <v>162</v>
      </c>
      <c r="P2152" t="s">
        <v>10592</v>
      </c>
      <c r="Q2152">
        <v>0.06</v>
      </c>
      <c r="R2152" t="s">
        <v>162</v>
      </c>
      <c r="S2152" t="s">
        <v>164</v>
      </c>
      <c r="T2152" t="s">
        <v>164</v>
      </c>
      <c r="U2152" t="s">
        <v>162</v>
      </c>
      <c r="V2152">
        <v>3.91</v>
      </c>
      <c r="X2152" t="s">
        <v>162</v>
      </c>
      <c r="Y2152" t="s">
        <v>162</v>
      </c>
      <c r="Z2152" t="s">
        <v>162</v>
      </c>
      <c r="AA2152" t="s">
        <v>162</v>
      </c>
      <c r="AB2152">
        <v>5.12</v>
      </c>
      <c r="AC2152">
        <v>6.4</v>
      </c>
      <c r="AD2152">
        <v>6.85</v>
      </c>
      <c r="AE2152" t="s">
        <v>162</v>
      </c>
      <c r="AF2152" t="s">
        <v>162</v>
      </c>
      <c r="AG2152">
        <v>677224</v>
      </c>
      <c r="AH2152">
        <v>1880356</v>
      </c>
      <c r="AI2152">
        <v>1880356</v>
      </c>
      <c r="AJ2152">
        <v>76839</v>
      </c>
      <c r="AK2152">
        <v>127440</v>
      </c>
      <c r="AL2152">
        <v>94432</v>
      </c>
      <c r="AM2152">
        <v>378513</v>
      </c>
      <c r="AN2152" t="s">
        <v>164</v>
      </c>
      <c r="AO2152">
        <v>9</v>
      </c>
      <c r="AP2152" t="s">
        <v>162</v>
      </c>
      <c r="AQ2152">
        <v>0.49</v>
      </c>
      <c r="AS2152">
        <v>1.52</v>
      </c>
      <c r="AT2152" t="s">
        <v>165</v>
      </c>
      <c r="AU2152">
        <v>138</v>
      </c>
      <c r="AV2152">
        <v>0.21</v>
      </c>
      <c r="AW2152">
        <v>6.41</v>
      </c>
      <c r="AX2152">
        <v>43.092193000000002</v>
      </c>
      <c r="AY2152">
        <v>-85.234182000000004</v>
      </c>
      <c r="AZ2152" t="s">
        <v>164</v>
      </c>
      <c r="BC2152" t="s">
        <v>164</v>
      </c>
      <c r="BD2152">
        <v>-9488225.7379999999</v>
      </c>
      <c r="BE2152">
        <v>5326015.1059999997</v>
      </c>
    </row>
    <row r="2153" spans="1:57" x14ac:dyDescent="0.25">
      <c r="A2153">
        <v>84163</v>
      </c>
      <c r="B2153">
        <v>19040</v>
      </c>
      <c r="C2153">
        <v>5</v>
      </c>
      <c r="D2153" t="s">
        <v>155</v>
      </c>
      <c r="E2153" t="s">
        <v>156</v>
      </c>
      <c r="F2153">
        <v>115603</v>
      </c>
      <c r="G2153" t="s">
        <v>10593</v>
      </c>
      <c r="H2153" t="s">
        <v>10594</v>
      </c>
      <c r="I2153" t="s">
        <v>10594</v>
      </c>
      <c r="J2153" t="s">
        <v>2421</v>
      </c>
      <c r="K2153" t="s">
        <v>909</v>
      </c>
      <c r="L2153">
        <v>48108</v>
      </c>
      <c r="M2153">
        <v>0.4</v>
      </c>
      <c r="N2153" t="s">
        <v>162</v>
      </c>
      <c r="O2153" t="s">
        <v>162</v>
      </c>
      <c r="P2153" t="s">
        <v>10595</v>
      </c>
      <c r="Q2153">
        <v>0.06</v>
      </c>
      <c r="R2153" t="s">
        <v>162</v>
      </c>
      <c r="S2153" t="s">
        <v>164</v>
      </c>
      <c r="T2153" t="s">
        <v>164</v>
      </c>
      <c r="U2153" t="s">
        <v>162</v>
      </c>
      <c r="V2153">
        <v>3.96</v>
      </c>
      <c r="X2153" t="s">
        <v>162</v>
      </c>
      <c r="Y2153" t="s">
        <v>162</v>
      </c>
      <c r="Z2153" t="s">
        <v>162</v>
      </c>
      <c r="AA2153" t="s">
        <v>162</v>
      </c>
      <c r="AB2153">
        <v>5.45</v>
      </c>
      <c r="AC2153">
        <v>6.66</v>
      </c>
      <c r="AD2153">
        <v>7.07</v>
      </c>
      <c r="AE2153" t="s">
        <v>162</v>
      </c>
      <c r="AF2153" t="s">
        <v>162</v>
      </c>
      <c r="AG2153">
        <v>1082485</v>
      </c>
      <c r="AH2153">
        <v>1680187</v>
      </c>
      <c r="AI2153">
        <v>1680187</v>
      </c>
      <c r="AJ2153">
        <v>48398</v>
      </c>
      <c r="AK2153">
        <v>40991</v>
      </c>
      <c r="AL2153">
        <v>121360</v>
      </c>
      <c r="AM2153">
        <v>871736</v>
      </c>
      <c r="AN2153" t="s">
        <v>164</v>
      </c>
      <c r="AO2153">
        <v>11</v>
      </c>
      <c r="AP2153" t="s">
        <v>162</v>
      </c>
      <c r="AQ2153">
        <v>0.5</v>
      </c>
      <c r="AS2153">
        <v>7.0000000000000007E-2</v>
      </c>
      <c r="AT2153" t="s">
        <v>165</v>
      </c>
      <c r="AU2153">
        <v>120</v>
      </c>
      <c r="AV2153">
        <v>0.03</v>
      </c>
      <c r="AW2153">
        <v>0.72</v>
      </c>
      <c r="AX2153">
        <v>42.306514999999997</v>
      </c>
      <c r="AY2153">
        <v>-83.706255999999996</v>
      </c>
      <c r="AZ2153" t="s">
        <v>164</v>
      </c>
      <c r="BC2153" t="s">
        <v>164</v>
      </c>
      <c r="BD2153">
        <v>-9318137.7939999998</v>
      </c>
      <c r="BE2153" s="1" t="s">
        <v>10596</v>
      </c>
    </row>
    <row r="2154" spans="1:57" x14ac:dyDescent="0.25">
      <c r="A2154">
        <v>84199</v>
      </c>
      <c r="B2154">
        <v>19368</v>
      </c>
      <c r="C2154">
        <v>5</v>
      </c>
      <c r="D2154" t="s">
        <v>155</v>
      </c>
      <c r="E2154" t="s">
        <v>156</v>
      </c>
      <c r="F2154">
        <v>171685</v>
      </c>
      <c r="G2154" t="s">
        <v>10597</v>
      </c>
      <c r="H2154" t="s">
        <v>10598</v>
      </c>
      <c r="I2154" t="s">
        <v>10599</v>
      </c>
      <c r="J2154" t="s">
        <v>460</v>
      </c>
      <c r="K2154" t="s">
        <v>240</v>
      </c>
      <c r="L2154">
        <v>48342</v>
      </c>
      <c r="M2154">
        <v>0.4</v>
      </c>
      <c r="N2154" t="s">
        <v>162</v>
      </c>
      <c r="O2154" t="s">
        <v>162</v>
      </c>
      <c r="P2154" t="s">
        <v>10600</v>
      </c>
      <c r="Q2154">
        <v>0.06</v>
      </c>
      <c r="R2154" t="s">
        <v>162</v>
      </c>
      <c r="S2154" t="s">
        <v>164</v>
      </c>
      <c r="T2154" t="s">
        <v>164</v>
      </c>
      <c r="U2154" t="s">
        <v>162</v>
      </c>
      <c r="V2154">
        <v>3.95</v>
      </c>
      <c r="X2154" t="s">
        <v>162</v>
      </c>
      <c r="Y2154" t="s">
        <v>162</v>
      </c>
      <c r="Z2154" t="s">
        <v>162</v>
      </c>
      <c r="AA2154" t="s">
        <v>162</v>
      </c>
      <c r="AB2154">
        <v>5.26</v>
      </c>
      <c r="AC2154">
        <v>6.41</v>
      </c>
      <c r="AD2154">
        <v>6.83</v>
      </c>
      <c r="AE2154" t="s">
        <v>162</v>
      </c>
      <c r="AF2154" t="s">
        <v>162</v>
      </c>
      <c r="AG2154">
        <v>980486</v>
      </c>
      <c r="AH2154">
        <v>1662872</v>
      </c>
      <c r="AI2154">
        <v>1662872</v>
      </c>
      <c r="AJ2154">
        <v>51367</v>
      </c>
      <c r="AK2154">
        <v>29178</v>
      </c>
      <c r="AL2154">
        <v>72837</v>
      </c>
      <c r="AM2154">
        <v>827103</v>
      </c>
      <c r="AN2154" t="s">
        <v>164</v>
      </c>
      <c r="AO2154">
        <v>10</v>
      </c>
      <c r="AP2154" t="s">
        <v>162</v>
      </c>
      <c r="AQ2154">
        <v>0.56000000000000005</v>
      </c>
      <c r="AS2154">
        <v>1.27</v>
      </c>
      <c r="AT2154" t="s">
        <v>165</v>
      </c>
      <c r="AV2154">
        <v>0</v>
      </c>
      <c r="AW2154">
        <v>0.18</v>
      </c>
      <c r="AX2154">
        <v>42.637264000000002</v>
      </c>
      <c r="AY2154">
        <v>-83.291545999999997</v>
      </c>
      <c r="AZ2154" t="s">
        <v>164</v>
      </c>
      <c r="BC2154" t="s">
        <v>164</v>
      </c>
      <c r="BD2154">
        <v>-9271972.4879999999</v>
      </c>
      <c r="BE2154">
        <v>5256921.7019999996</v>
      </c>
    </row>
    <row r="2155" spans="1:57" x14ac:dyDescent="0.25">
      <c r="A2155">
        <v>84218</v>
      </c>
      <c r="B2155">
        <v>19634</v>
      </c>
      <c r="C2155">
        <v>5</v>
      </c>
      <c r="D2155" t="s">
        <v>155</v>
      </c>
      <c r="E2155" t="s">
        <v>156</v>
      </c>
      <c r="F2155">
        <v>220821</v>
      </c>
      <c r="G2155" t="s">
        <v>10601</v>
      </c>
      <c r="H2155" t="s">
        <v>10602</v>
      </c>
      <c r="I2155" t="s">
        <v>10603</v>
      </c>
      <c r="J2155" t="s">
        <v>10604</v>
      </c>
      <c r="K2155" t="s">
        <v>4633</v>
      </c>
      <c r="L2155">
        <v>49891</v>
      </c>
      <c r="M2155">
        <v>0.42</v>
      </c>
      <c r="N2155" t="s">
        <v>162</v>
      </c>
      <c r="O2155" t="s">
        <v>162</v>
      </c>
      <c r="P2155" t="s">
        <v>10605</v>
      </c>
      <c r="Q2155">
        <v>0.06</v>
      </c>
      <c r="R2155" t="s">
        <v>162</v>
      </c>
      <c r="S2155" t="s">
        <v>164</v>
      </c>
      <c r="T2155" t="s">
        <v>164</v>
      </c>
      <c r="U2155" t="s">
        <v>162</v>
      </c>
      <c r="V2155">
        <v>3.77</v>
      </c>
      <c r="X2155" t="s">
        <v>162</v>
      </c>
      <c r="Y2155" t="s">
        <v>162</v>
      </c>
      <c r="Z2155" t="s">
        <v>162</v>
      </c>
      <c r="AA2155" t="s">
        <v>162</v>
      </c>
      <c r="AB2155">
        <v>5.44</v>
      </c>
      <c r="AC2155">
        <v>6.84</v>
      </c>
      <c r="AD2155">
        <v>7.31</v>
      </c>
      <c r="AE2155" t="s">
        <v>162</v>
      </c>
      <c r="AF2155" t="s">
        <v>162</v>
      </c>
      <c r="AG2155">
        <v>731920</v>
      </c>
      <c r="AH2155">
        <v>11670</v>
      </c>
      <c r="AI2155">
        <v>11670</v>
      </c>
      <c r="AJ2155">
        <v>214382</v>
      </c>
      <c r="AK2155">
        <v>480260</v>
      </c>
      <c r="AL2155">
        <v>12467</v>
      </c>
      <c r="AM2155">
        <v>24811</v>
      </c>
      <c r="AN2155" t="s">
        <v>164</v>
      </c>
      <c r="AO2155">
        <v>7</v>
      </c>
      <c r="AP2155" t="s">
        <v>162</v>
      </c>
      <c r="AQ2155">
        <v>10.42</v>
      </c>
      <c r="AR2155">
        <v>69</v>
      </c>
      <c r="AS2155">
        <v>9.94</v>
      </c>
      <c r="AT2155" t="s">
        <v>165</v>
      </c>
      <c r="AU2155">
        <v>69</v>
      </c>
      <c r="AV2155">
        <v>0.04</v>
      </c>
      <c r="AW2155">
        <v>12.27</v>
      </c>
      <c r="AX2155">
        <v>46.194276000000002</v>
      </c>
      <c r="AY2155">
        <v>-86.970327999999995</v>
      </c>
      <c r="AZ2155" t="s">
        <v>164</v>
      </c>
      <c r="BC2155" t="s">
        <v>164</v>
      </c>
      <c r="BD2155">
        <v>-9681492.6270000003</v>
      </c>
      <c r="BE2155">
        <v>5811536.9309999999</v>
      </c>
    </row>
    <row r="2156" spans="1:57" x14ac:dyDescent="0.25">
      <c r="A2156">
        <v>84220</v>
      </c>
      <c r="B2156">
        <v>19642</v>
      </c>
      <c r="C2156">
        <v>5</v>
      </c>
      <c r="D2156" t="s">
        <v>155</v>
      </c>
      <c r="E2156" t="s">
        <v>156</v>
      </c>
      <c r="F2156">
        <v>13729</v>
      </c>
      <c r="G2156" t="s">
        <v>10606</v>
      </c>
      <c r="H2156" t="s">
        <v>10607</v>
      </c>
      <c r="I2156" t="s">
        <v>10608</v>
      </c>
      <c r="J2156" t="s">
        <v>516</v>
      </c>
      <c r="K2156" t="s">
        <v>161</v>
      </c>
      <c r="L2156">
        <v>48180</v>
      </c>
      <c r="M2156">
        <v>0.4</v>
      </c>
      <c r="N2156" t="s">
        <v>162</v>
      </c>
      <c r="O2156" t="s">
        <v>162</v>
      </c>
      <c r="P2156" t="s">
        <v>10609</v>
      </c>
      <c r="Q2156">
        <v>0.06</v>
      </c>
      <c r="R2156" t="s">
        <v>162</v>
      </c>
      <c r="S2156" t="s">
        <v>164</v>
      </c>
      <c r="T2156" t="s">
        <v>164</v>
      </c>
      <c r="U2156" t="s">
        <v>162</v>
      </c>
      <c r="V2156">
        <v>3.99</v>
      </c>
      <c r="X2156" t="s">
        <v>162</v>
      </c>
      <c r="Y2156" t="s">
        <v>162</v>
      </c>
      <c r="Z2156" t="s">
        <v>162</v>
      </c>
      <c r="AA2156" t="s">
        <v>162</v>
      </c>
      <c r="AB2156">
        <v>4.76</v>
      </c>
      <c r="AC2156">
        <v>5.82</v>
      </c>
      <c r="AD2156">
        <v>6.19</v>
      </c>
      <c r="AE2156" t="s">
        <v>162</v>
      </c>
      <c r="AF2156" t="s">
        <v>162</v>
      </c>
      <c r="AG2156">
        <v>1002850</v>
      </c>
      <c r="AH2156">
        <v>1346876</v>
      </c>
      <c r="AI2156">
        <v>1346876</v>
      </c>
      <c r="AJ2156">
        <v>48953</v>
      </c>
      <c r="AK2156">
        <v>10835</v>
      </c>
      <c r="AL2156">
        <v>80907</v>
      </c>
      <c r="AM2156">
        <v>862156</v>
      </c>
      <c r="AN2156" t="s">
        <v>164</v>
      </c>
      <c r="AO2156">
        <v>11</v>
      </c>
      <c r="AP2156" t="s">
        <v>162</v>
      </c>
      <c r="AQ2156">
        <v>0.89</v>
      </c>
      <c r="AR2156">
        <v>230</v>
      </c>
      <c r="AS2156">
        <v>0.68</v>
      </c>
      <c r="AT2156" t="s">
        <v>165</v>
      </c>
      <c r="AU2156">
        <v>230</v>
      </c>
      <c r="AV2156">
        <v>0.02</v>
      </c>
      <c r="AW2156">
        <v>0.35</v>
      </c>
      <c r="AX2156">
        <v>42.269939999999998</v>
      </c>
      <c r="AY2156">
        <v>-83.249309999999994</v>
      </c>
      <c r="AZ2156" t="s">
        <v>164</v>
      </c>
      <c r="BC2156" t="s">
        <v>164</v>
      </c>
      <c r="BD2156">
        <v>-9267270.7980000004</v>
      </c>
      <c r="BE2156" s="1" t="s">
        <v>10610</v>
      </c>
    </row>
    <row r="2157" spans="1:57" x14ac:dyDescent="0.25">
      <c r="A2157">
        <v>84235</v>
      </c>
      <c r="B2157">
        <v>19833</v>
      </c>
      <c r="C2157">
        <v>5</v>
      </c>
      <c r="D2157" t="s">
        <v>155</v>
      </c>
      <c r="E2157" t="s">
        <v>156</v>
      </c>
      <c r="F2157">
        <v>239537</v>
      </c>
      <c r="G2157" t="s">
        <v>10611</v>
      </c>
      <c r="H2157" t="s">
        <v>10612</v>
      </c>
      <c r="I2157" t="s">
        <v>10613</v>
      </c>
      <c r="J2157" t="s">
        <v>2856</v>
      </c>
      <c r="K2157" t="s">
        <v>307</v>
      </c>
      <c r="L2157">
        <v>48746</v>
      </c>
      <c r="M2157">
        <v>0.42</v>
      </c>
      <c r="N2157" t="s">
        <v>162</v>
      </c>
      <c r="O2157" t="s">
        <v>162</v>
      </c>
      <c r="P2157" t="s">
        <v>10614</v>
      </c>
      <c r="Q2157">
        <v>0.06</v>
      </c>
      <c r="R2157" t="s">
        <v>162</v>
      </c>
      <c r="S2157" t="s">
        <v>164</v>
      </c>
      <c r="T2157" t="s">
        <v>164</v>
      </c>
      <c r="U2157" t="s">
        <v>162</v>
      </c>
      <c r="V2157">
        <v>3.91</v>
      </c>
      <c r="X2157" t="s">
        <v>162</v>
      </c>
      <c r="Y2157" t="s">
        <v>162</v>
      </c>
      <c r="Z2157" t="s">
        <v>162</v>
      </c>
      <c r="AA2157" t="s">
        <v>162</v>
      </c>
      <c r="AB2157">
        <v>5.23</v>
      </c>
      <c r="AC2157">
        <v>6.47</v>
      </c>
      <c r="AD2157">
        <v>6.9</v>
      </c>
      <c r="AE2157" t="s">
        <v>162</v>
      </c>
      <c r="AF2157" t="s">
        <v>162</v>
      </c>
      <c r="AG2157">
        <v>721165</v>
      </c>
      <c r="AH2157">
        <v>2023728</v>
      </c>
      <c r="AI2157">
        <v>2023728</v>
      </c>
      <c r="AJ2157">
        <v>53548</v>
      </c>
      <c r="AK2157">
        <v>82452</v>
      </c>
      <c r="AL2157">
        <v>51455</v>
      </c>
      <c r="AM2157">
        <v>533710</v>
      </c>
      <c r="AN2157" t="s">
        <v>164</v>
      </c>
      <c r="AO2157">
        <v>9</v>
      </c>
      <c r="AP2157" t="s">
        <v>162</v>
      </c>
      <c r="AQ2157">
        <v>6.42</v>
      </c>
      <c r="AS2157">
        <v>5.19</v>
      </c>
      <c r="AT2157" t="s">
        <v>165</v>
      </c>
      <c r="AU2157">
        <v>138</v>
      </c>
      <c r="AV2157">
        <v>0</v>
      </c>
      <c r="AW2157">
        <v>0.05</v>
      </c>
      <c r="AX2157">
        <v>43.281146999999997</v>
      </c>
      <c r="AY2157">
        <v>-83.529032000000001</v>
      </c>
      <c r="AZ2157" t="s">
        <v>164</v>
      </c>
      <c r="BC2157" t="s">
        <v>164</v>
      </c>
      <c r="BD2157">
        <v>-9298409.3090000004</v>
      </c>
      <c r="BE2157" s="1" t="s">
        <v>10615</v>
      </c>
    </row>
    <row r="2158" spans="1:57" x14ac:dyDescent="0.25">
      <c r="A2158">
        <v>84259</v>
      </c>
      <c r="B2158">
        <v>20147</v>
      </c>
      <c r="C2158">
        <v>5</v>
      </c>
      <c r="D2158" t="s">
        <v>155</v>
      </c>
      <c r="E2158" t="s">
        <v>156</v>
      </c>
      <c r="F2158">
        <v>100301</v>
      </c>
      <c r="G2158" t="s">
        <v>10616</v>
      </c>
      <c r="H2158" t="s">
        <v>10617</v>
      </c>
      <c r="I2158" t="s">
        <v>10618</v>
      </c>
      <c r="J2158" t="s">
        <v>1194</v>
      </c>
      <c r="K2158" t="s">
        <v>606</v>
      </c>
      <c r="L2158">
        <v>48703</v>
      </c>
      <c r="M2158">
        <v>0.42</v>
      </c>
      <c r="N2158" t="s">
        <v>162</v>
      </c>
      <c r="O2158" t="s">
        <v>162</v>
      </c>
      <c r="P2158" t="s">
        <v>10619</v>
      </c>
      <c r="Q2158">
        <v>0.06</v>
      </c>
      <c r="R2158" t="s">
        <v>162</v>
      </c>
      <c r="S2158" t="s">
        <v>164</v>
      </c>
      <c r="T2158" t="s">
        <v>164</v>
      </c>
      <c r="U2158" t="s">
        <v>162</v>
      </c>
      <c r="V2158">
        <v>3.88</v>
      </c>
      <c r="X2158" t="s">
        <v>162</v>
      </c>
      <c r="Y2158" t="s">
        <v>162</v>
      </c>
      <c r="Z2158" t="s">
        <v>162</v>
      </c>
      <c r="AA2158" t="s">
        <v>162</v>
      </c>
      <c r="AB2158">
        <v>5.27</v>
      </c>
      <c r="AC2158">
        <v>6.48</v>
      </c>
      <c r="AD2158">
        <v>6.89</v>
      </c>
      <c r="AE2158" t="s">
        <v>162</v>
      </c>
      <c r="AF2158" t="s">
        <v>162</v>
      </c>
      <c r="AG2158">
        <v>388965</v>
      </c>
      <c r="AH2158">
        <v>1214575</v>
      </c>
      <c r="AI2158">
        <v>1214575</v>
      </c>
      <c r="AJ2158">
        <v>80123</v>
      </c>
      <c r="AK2158">
        <v>188004</v>
      </c>
      <c r="AL2158">
        <v>14958</v>
      </c>
      <c r="AM2158">
        <v>105880</v>
      </c>
      <c r="AN2158" t="s">
        <v>164</v>
      </c>
      <c r="AP2158" t="s">
        <v>162</v>
      </c>
      <c r="AQ2158">
        <v>6.62</v>
      </c>
      <c r="AS2158">
        <v>6.53</v>
      </c>
      <c r="AT2158" t="s">
        <v>165</v>
      </c>
      <c r="AU2158">
        <v>138</v>
      </c>
      <c r="AV2158">
        <v>0</v>
      </c>
      <c r="AW2158">
        <v>0.16</v>
      </c>
      <c r="AX2158">
        <v>44.048292000000004</v>
      </c>
      <c r="AY2158">
        <v>-83.702539000000002</v>
      </c>
      <c r="AZ2158" t="s">
        <v>164</v>
      </c>
      <c r="BC2158" t="s">
        <v>164</v>
      </c>
      <c r="BD2158">
        <v>-9317724.0199999996</v>
      </c>
      <c r="BE2158" s="1" t="s">
        <v>10620</v>
      </c>
    </row>
    <row r="2159" spans="1:57" x14ac:dyDescent="0.25">
      <c r="A2159">
        <v>84269</v>
      </c>
      <c r="B2159">
        <v>20321</v>
      </c>
      <c r="C2159">
        <v>5</v>
      </c>
      <c r="D2159" t="s">
        <v>155</v>
      </c>
      <c r="E2159" t="s">
        <v>156</v>
      </c>
      <c r="F2159">
        <v>125401</v>
      </c>
      <c r="G2159" t="s">
        <v>10621</v>
      </c>
      <c r="H2159" t="s">
        <v>10622</v>
      </c>
      <c r="I2159" t="s">
        <v>10623</v>
      </c>
      <c r="J2159" t="s">
        <v>670</v>
      </c>
      <c r="K2159" t="s">
        <v>365</v>
      </c>
      <c r="L2159">
        <v>49093</v>
      </c>
      <c r="M2159">
        <v>0.4</v>
      </c>
      <c r="N2159" t="s">
        <v>162</v>
      </c>
      <c r="O2159" t="s">
        <v>162</v>
      </c>
      <c r="P2159" t="s">
        <v>10624</v>
      </c>
      <c r="Q2159">
        <v>0.06</v>
      </c>
      <c r="R2159" t="s">
        <v>162</v>
      </c>
      <c r="S2159" t="s">
        <v>164</v>
      </c>
      <c r="T2159" t="s">
        <v>164</v>
      </c>
      <c r="U2159" t="s">
        <v>162</v>
      </c>
      <c r="V2159">
        <v>3.99</v>
      </c>
      <c r="X2159" t="s">
        <v>162</v>
      </c>
      <c r="Y2159" t="s">
        <v>162</v>
      </c>
      <c r="Z2159" t="s">
        <v>162</v>
      </c>
      <c r="AA2159" t="s">
        <v>162</v>
      </c>
      <c r="AB2159">
        <v>5.08</v>
      </c>
      <c r="AC2159">
        <v>6.32</v>
      </c>
      <c r="AD2159">
        <v>6.76</v>
      </c>
      <c r="AE2159" t="s">
        <v>162</v>
      </c>
      <c r="AF2159" t="s">
        <v>162</v>
      </c>
      <c r="AG2159">
        <v>692334</v>
      </c>
      <c r="AH2159">
        <v>2351225</v>
      </c>
      <c r="AI2159">
        <v>2351225</v>
      </c>
      <c r="AJ2159">
        <v>102189</v>
      </c>
      <c r="AK2159">
        <v>126680</v>
      </c>
      <c r="AL2159">
        <v>157931</v>
      </c>
      <c r="AM2159">
        <v>305534</v>
      </c>
      <c r="AN2159" t="s">
        <v>164</v>
      </c>
      <c r="AO2159">
        <v>12</v>
      </c>
      <c r="AP2159" t="s">
        <v>162</v>
      </c>
      <c r="AQ2159">
        <v>0.49</v>
      </c>
      <c r="AS2159">
        <v>0.28999999999999998</v>
      </c>
      <c r="AT2159" t="s">
        <v>165</v>
      </c>
      <c r="AV2159">
        <v>0</v>
      </c>
      <c r="AW2159">
        <v>0.25</v>
      </c>
      <c r="AX2159">
        <v>41.942829000000003</v>
      </c>
      <c r="AY2159">
        <v>-85.639534999999995</v>
      </c>
      <c r="AZ2159" t="s">
        <v>164</v>
      </c>
      <c r="BC2159" t="s">
        <v>164</v>
      </c>
      <c r="BD2159">
        <v>-9533349.4279999994</v>
      </c>
      <c r="BE2159" s="1" t="s">
        <v>10625</v>
      </c>
    </row>
    <row r="2160" spans="1:57" x14ac:dyDescent="0.25">
      <c r="A2160">
        <v>84289</v>
      </c>
      <c r="B2160">
        <v>20534</v>
      </c>
      <c r="C2160">
        <v>5</v>
      </c>
      <c r="D2160" t="s">
        <v>155</v>
      </c>
      <c r="E2160" t="s">
        <v>156</v>
      </c>
      <c r="F2160">
        <v>173167</v>
      </c>
      <c r="G2160" t="s">
        <v>10626</v>
      </c>
      <c r="H2160" t="s">
        <v>10627</v>
      </c>
      <c r="I2160" t="s">
        <v>10627</v>
      </c>
      <c r="J2160" t="s">
        <v>958</v>
      </c>
      <c r="K2160" t="s">
        <v>240</v>
      </c>
      <c r="L2160">
        <v>48030</v>
      </c>
      <c r="M2160">
        <v>0.41</v>
      </c>
      <c r="N2160" t="s">
        <v>162</v>
      </c>
      <c r="O2160" t="s">
        <v>162</v>
      </c>
      <c r="P2160" t="s">
        <v>10628</v>
      </c>
      <c r="Q2160">
        <v>0.06</v>
      </c>
      <c r="R2160" t="s">
        <v>162</v>
      </c>
      <c r="S2160" t="s">
        <v>164</v>
      </c>
      <c r="T2160" t="s">
        <v>164</v>
      </c>
      <c r="U2160" t="s">
        <v>162</v>
      </c>
      <c r="V2160">
        <v>3.96</v>
      </c>
      <c r="X2160" t="s">
        <v>162</v>
      </c>
      <c r="Y2160" t="s">
        <v>162</v>
      </c>
      <c r="Z2160" t="s">
        <v>162</v>
      </c>
      <c r="AA2160" t="s">
        <v>162</v>
      </c>
      <c r="AB2160">
        <v>4.7300000000000004</v>
      </c>
      <c r="AC2160">
        <v>5.73</v>
      </c>
      <c r="AD2160">
        <v>6.11</v>
      </c>
      <c r="AE2160" t="s">
        <v>162</v>
      </c>
      <c r="AF2160" t="s">
        <v>162</v>
      </c>
      <c r="AG2160">
        <v>850152</v>
      </c>
      <c r="AH2160">
        <v>1076584</v>
      </c>
      <c r="AI2160">
        <v>1076584</v>
      </c>
      <c r="AJ2160">
        <v>45687</v>
      </c>
      <c r="AK2160">
        <v>6002</v>
      </c>
      <c r="AL2160">
        <v>66949</v>
      </c>
      <c r="AM2160">
        <v>731514</v>
      </c>
      <c r="AN2160" t="s">
        <v>164</v>
      </c>
      <c r="AO2160">
        <v>10</v>
      </c>
      <c r="AP2160" t="s">
        <v>162</v>
      </c>
      <c r="AQ2160">
        <v>1.22</v>
      </c>
      <c r="AR2160">
        <v>120</v>
      </c>
      <c r="AS2160">
        <v>1.22</v>
      </c>
      <c r="AT2160" t="s">
        <v>165</v>
      </c>
      <c r="AU2160">
        <v>120</v>
      </c>
      <c r="AV2160">
        <v>0</v>
      </c>
      <c r="AW2160">
        <v>1.24</v>
      </c>
      <c r="AX2160">
        <v>42.470902000000002</v>
      </c>
      <c r="AY2160">
        <v>-83.103868000000006</v>
      </c>
      <c r="AZ2160" t="s">
        <v>164</v>
      </c>
      <c r="BC2160" t="s">
        <v>164</v>
      </c>
      <c r="BD2160">
        <v>-9251080.2689999994</v>
      </c>
      <c r="BE2160">
        <v>5231781.3779999996</v>
      </c>
    </row>
    <row r="2161" spans="1:57" x14ac:dyDescent="0.25">
      <c r="A2161">
        <v>84298</v>
      </c>
      <c r="B2161">
        <v>20677</v>
      </c>
      <c r="C2161">
        <v>5</v>
      </c>
      <c r="D2161" t="s">
        <v>155</v>
      </c>
      <c r="E2161" t="s">
        <v>156</v>
      </c>
      <c r="F2161">
        <v>227062</v>
      </c>
      <c r="G2161" t="s">
        <v>10629</v>
      </c>
      <c r="H2161" t="s">
        <v>10630</v>
      </c>
      <c r="I2161" t="s">
        <v>10630</v>
      </c>
      <c r="J2161" t="s">
        <v>854</v>
      </c>
      <c r="K2161" t="s">
        <v>240</v>
      </c>
      <c r="L2161">
        <v>48071</v>
      </c>
      <c r="M2161">
        <v>0.4</v>
      </c>
      <c r="N2161" t="s">
        <v>162</v>
      </c>
      <c r="O2161" t="s">
        <v>162</v>
      </c>
      <c r="P2161" t="s">
        <v>10631</v>
      </c>
      <c r="Q2161">
        <v>0.06</v>
      </c>
      <c r="R2161" t="s">
        <v>162</v>
      </c>
      <c r="S2161" t="s">
        <v>164</v>
      </c>
      <c r="T2161" t="s">
        <v>164</v>
      </c>
      <c r="U2161" t="s">
        <v>162</v>
      </c>
      <c r="V2161">
        <v>3.96</v>
      </c>
      <c r="X2161" t="s">
        <v>162</v>
      </c>
      <c r="Y2161" t="s">
        <v>162</v>
      </c>
      <c r="Z2161" t="s">
        <v>162</v>
      </c>
      <c r="AA2161" t="s">
        <v>162</v>
      </c>
      <c r="AB2161">
        <v>4.7300000000000004</v>
      </c>
      <c r="AC2161">
        <v>5.75</v>
      </c>
      <c r="AD2161">
        <v>6.13</v>
      </c>
      <c r="AE2161" t="s">
        <v>162</v>
      </c>
      <c r="AF2161" t="s">
        <v>162</v>
      </c>
      <c r="AG2161">
        <v>850152</v>
      </c>
      <c r="AH2161">
        <v>1076584</v>
      </c>
      <c r="AI2161">
        <v>1076584</v>
      </c>
      <c r="AJ2161">
        <v>45687</v>
      </c>
      <c r="AK2161">
        <v>6002</v>
      </c>
      <c r="AL2161">
        <v>66949</v>
      </c>
      <c r="AM2161">
        <v>731514</v>
      </c>
      <c r="AN2161" t="s">
        <v>164</v>
      </c>
      <c r="AO2161">
        <v>10</v>
      </c>
      <c r="AP2161" t="s">
        <v>162</v>
      </c>
      <c r="AQ2161">
        <v>1.36</v>
      </c>
      <c r="AR2161">
        <v>120</v>
      </c>
      <c r="AS2161">
        <v>1.27</v>
      </c>
      <c r="AT2161" t="s">
        <v>165</v>
      </c>
      <c r="AU2161">
        <v>120</v>
      </c>
      <c r="AV2161">
        <v>0</v>
      </c>
      <c r="AW2161">
        <v>1.84</v>
      </c>
      <c r="AX2161">
        <v>42.489029000000002</v>
      </c>
      <c r="AY2161">
        <v>-83.104705999999993</v>
      </c>
      <c r="AZ2161" t="s">
        <v>164</v>
      </c>
      <c r="BC2161" t="s">
        <v>164</v>
      </c>
      <c r="BD2161">
        <v>-9251173.5539999995</v>
      </c>
      <c r="BE2161" s="1" t="s">
        <v>10632</v>
      </c>
    </row>
    <row r="2162" spans="1:57" x14ac:dyDescent="0.25">
      <c r="A2162">
        <v>84351</v>
      </c>
      <c r="B2162">
        <v>21452</v>
      </c>
      <c r="C2162">
        <v>5</v>
      </c>
      <c r="D2162" t="s">
        <v>155</v>
      </c>
      <c r="E2162" t="s">
        <v>156</v>
      </c>
      <c r="F2162">
        <v>13765</v>
      </c>
      <c r="G2162" t="s">
        <v>10633</v>
      </c>
      <c r="H2162" t="s">
        <v>10634</v>
      </c>
      <c r="I2162" t="s">
        <v>10635</v>
      </c>
      <c r="J2162" t="s">
        <v>549</v>
      </c>
      <c r="K2162" t="s">
        <v>549</v>
      </c>
      <c r="L2162">
        <v>49006</v>
      </c>
      <c r="M2162">
        <v>0.4</v>
      </c>
      <c r="N2162" t="s">
        <v>162</v>
      </c>
      <c r="O2162" t="s">
        <v>162</v>
      </c>
      <c r="P2162" t="s">
        <v>10636</v>
      </c>
      <c r="Q2162">
        <v>0.06</v>
      </c>
      <c r="R2162" t="s">
        <v>162</v>
      </c>
      <c r="S2162" t="s">
        <v>164</v>
      </c>
      <c r="T2162" t="s">
        <v>164</v>
      </c>
      <c r="U2162" t="s">
        <v>162</v>
      </c>
      <c r="V2162">
        <v>3.93</v>
      </c>
      <c r="X2162" t="s">
        <v>162</v>
      </c>
      <c r="Y2162" t="s">
        <v>162</v>
      </c>
      <c r="Z2162" t="s">
        <v>162</v>
      </c>
      <c r="AA2162" t="s">
        <v>162</v>
      </c>
      <c r="AB2162">
        <v>4.91</v>
      </c>
      <c r="AC2162">
        <v>6.23</v>
      </c>
      <c r="AD2162">
        <v>6.7</v>
      </c>
      <c r="AE2162" t="s">
        <v>162</v>
      </c>
      <c r="AF2162" t="s">
        <v>162</v>
      </c>
      <c r="AG2162">
        <v>785313</v>
      </c>
      <c r="AH2162">
        <v>1792689</v>
      </c>
      <c r="AI2162">
        <v>1792689</v>
      </c>
      <c r="AJ2162">
        <v>82837</v>
      </c>
      <c r="AK2162">
        <v>133477</v>
      </c>
      <c r="AL2162">
        <v>193145</v>
      </c>
      <c r="AM2162">
        <v>375854</v>
      </c>
      <c r="AN2162" t="s">
        <v>164</v>
      </c>
      <c r="AO2162">
        <v>11</v>
      </c>
      <c r="AP2162" t="s">
        <v>162</v>
      </c>
      <c r="AQ2162">
        <v>0.64</v>
      </c>
      <c r="AS2162">
        <v>1.52</v>
      </c>
      <c r="AT2162" t="s">
        <v>165</v>
      </c>
      <c r="AV2162">
        <v>0.02</v>
      </c>
      <c r="AW2162">
        <v>0.24</v>
      </c>
      <c r="AX2162">
        <v>42.292431000000001</v>
      </c>
      <c r="AY2162">
        <v>-85.601112000000001</v>
      </c>
      <c r="AZ2162" t="s">
        <v>164</v>
      </c>
      <c r="BC2162" t="s">
        <v>164</v>
      </c>
      <c r="BD2162">
        <v>-9529072.1989999991</v>
      </c>
      <c r="BE2162" s="1" t="s">
        <v>10637</v>
      </c>
    </row>
    <row r="2163" spans="1:57" x14ac:dyDescent="0.25">
      <c r="A2163">
        <v>84378</v>
      </c>
      <c r="B2163">
        <v>21822</v>
      </c>
      <c r="C2163">
        <v>5</v>
      </c>
      <c r="D2163" t="s">
        <v>155</v>
      </c>
      <c r="E2163" t="s">
        <v>156</v>
      </c>
      <c r="F2163">
        <v>60098</v>
      </c>
      <c r="G2163" t="s">
        <v>10638</v>
      </c>
      <c r="H2163" t="s">
        <v>10639</v>
      </c>
      <c r="I2163" t="s">
        <v>10639</v>
      </c>
      <c r="J2163" t="s">
        <v>1155</v>
      </c>
      <c r="K2163" t="s">
        <v>1155</v>
      </c>
      <c r="L2163">
        <v>48601</v>
      </c>
      <c r="M2163">
        <v>0.4</v>
      </c>
      <c r="N2163" t="s">
        <v>162</v>
      </c>
      <c r="O2163" t="s">
        <v>162</v>
      </c>
      <c r="P2163" t="s">
        <v>10640</v>
      </c>
      <c r="Q2163">
        <v>0.06</v>
      </c>
      <c r="R2163" t="s">
        <v>162</v>
      </c>
      <c r="S2163" t="s">
        <v>164</v>
      </c>
      <c r="T2163" t="s">
        <v>164</v>
      </c>
      <c r="U2163" t="s">
        <v>162</v>
      </c>
      <c r="V2163">
        <v>3.92</v>
      </c>
      <c r="X2163" t="s">
        <v>162</v>
      </c>
      <c r="Y2163" t="s">
        <v>162</v>
      </c>
      <c r="Z2163" t="s">
        <v>162</v>
      </c>
      <c r="AA2163" t="s">
        <v>162</v>
      </c>
      <c r="AB2163">
        <v>5.14</v>
      </c>
      <c r="AC2163">
        <v>6.38</v>
      </c>
      <c r="AD2163">
        <v>6.81</v>
      </c>
      <c r="AE2163" t="s">
        <v>162</v>
      </c>
      <c r="AF2163" t="s">
        <v>162</v>
      </c>
      <c r="AG2163">
        <v>641521</v>
      </c>
      <c r="AH2163">
        <v>2216375</v>
      </c>
      <c r="AI2163">
        <v>2216375</v>
      </c>
      <c r="AJ2163">
        <v>60513</v>
      </c>
      <c r="AK2163">
        <v>112534</v>
      </c>
      <c r="AL2163">
        <v>38880</v>
      </c>
      <c r="AM2163">
        <v>429595</v>
      </c>
      <c r="AN2163" t="s">
        <v>164</v>
      </c>
      <c r="AO2163">
        <v>9</v>
      </c>
      <c r="AP2163" t="s">
        <v>162</v>
      </c>
      <c r="AQ2163">
        <v>0.91</v>
      </c>
      <c r="AS2163">
        <v>0.34</v>
      </c>
      <c r="AT2163" t="s">
        <v>165</v>
      </c>
      <c r="AU2163">
        <v>138</v>
      </c>
      <c r="AV2163">
        <v>0.27</v>
      </c>
      <c r="AW2163">
        <v>1.29</v>
      </c>
      <c r="AX2163">
        <v>43.39152</v>
      </c>
      <c r="AY2163">
        <v>-83.960946000000007</v>
      </c>
      <c r="AZ2163" t="s">
        <v>164</v>
      </c>
      <c r="BC2163" t="s">
        <v>164</v>
      </c>
      <c r="BD2163">
        <v>-9346489.7550000008</v>
      </c>
      <c r="BE2163" s="1" t="s">
        <v>10641</v>
      </c>
    </row>
    <row r="2164" spans="1:57" x14ac:dyDescent="0.25">
      <c r="A2164">
        <v>84381</v>
      </c>
      <c r="B2164">
        <v>21871</v>
      </c>
      <c r="C2164">
        <v>5</v>
      </c>
      <c r="D2164" t="s">
        <v>155</v>
      </c>
      <c r="E2164" t="s">
        <v>156</v>
      </c>
      <c r="F2164">
        <v>60042</v>
      </c>
      <c r="G2164" t="s">
        <v>10642</v>
      </c>
      <c r="H2164" t="s">
        <v>10643</v>
      </c>
      <c r="I2164" t="s">
        <v>10643</v>
      </c>
      <c r="J2164" t="s">
        <v>1155</v>
      </c>
      <c r="K2164" t="s">
        <v>1155</v>
      </c>
      <c r="L2164">
        <v>48601</v>
      </c>
      <c r="M2164">
        <v>0.4</v>
      </c>
      <c r="N2164" t="s">
        <v>162</v>
      </c>
      <c r="O2164" t="s">
        <v>162</v>
      </c>
      <c r="P2164" t="s">
        <v>10644</v>
      </c>
      <c r="Q2164">
        <v>0.06</v>
      </c>
      <c r="R2164" t="s">
        <v>162</v>
      </c>
      <c r="S2164" t="s">
        <v>164</v>
      </c>
      <c r="T2164" t="s">
        <v>164</v>
      </c>
      <c r="U2164" t="s">
        <v>162</v>
      </c>
      <c r="V2164">
        <v>3.94</v>
      </c>
      <c r="X2164" t="s">
        <v>162</v>
      </c>
      <c r="Y2164" t="s">
        <v>162</v>
      </c>
      <c r="Z2164" t="s">
        <v>162</v>
      </c>
      <c r="AA2164" t="s">
        <v>162</v>
      </c>
      <c r="AB2164">
        <v>5.14</v>
      </c>
      <c r="AC2164">
        <v>6.38</v>
      </c>
      <c r="AD2164">
        <v>6.81</v>
      </c>
      <c r="AE2164" t="s">
        <v>162</v>
      </c>
      <c r="AF2164" t="s">
        <v>162</v>
      </c>
      <c r="AG2164">
        <v>641521</v>
      </c>
      <c r="AH2164">
        <v>2216375</v>
      </c>
      <c r="AI2164">
        <v>2216375</v>
      </c>
      <c r="AJ2164">
        <v>60513</v>
      </c>
      <c r="AK2164">
        <v>112534</v>
      </c>
      <c r="AL2164">
        <v>38880</v>
      </c>
      <c r="AM2164">
        <v>429595</v>
      </c>
      <c r="AN2164" t="s">
        <v>164</v>
      </c>
      <c r="AO2164">
        <v>9</v>
      </c>
      <c r="AP2164" t="s">
        <v>162</v>
      </c>
      <c r="AQ2164">
        <v>0.96</v>
      </c>
      <c r="AS2164">
        <v>0.22</v>
      </c>
      <c r="AT2164" t="s">
        <v>165</v>
      </c>
      <c r="AU2164">
        <v>138</v>
      </c>
      <c r="AV2164">
        <v>0.28999999999999998</v>
      </c>
      <c r="AW2164">
        <v>1.38</v>
      </c>
      <c r="AX2164">
        <v>43.389825000000002</v>
      </c>
      <c r="AY2164">
        <v>-83.961340000000007</v>
      </c>
      <c r="AZ2164" t="s">
        <v>164</v>
      </c>
      <c r="BC2164" t="s">
        <v>164</v>
      </c>
      <c r="BD2164">
        <v>-9346533.6150000002</v>
      </c>
      <c r="BE2164" s="1" t="s">
        <v>10645</v>
      </c>
    </row>
    <row r="2165" spans="1:57" x14ac:dyDescent="0.25">
      <c r="A2165">
        <v>84420</v>
      </c>
      <c r="B2165">
        <v>22397</v>
      </c>
      <c r="C2165">
        <v>5</v>
      </c>
      <c r="D2165" t="s">
        <v>155</v>
      </c>
      <c r="E2165" t="s">
        <v>156</v>
      </c>
      <c r="F2165">
        <v>128941</v>
      </c>
      <c r="G2165" t="s">
        <v>10646</v>
      </c>
      <c r="H2165" t="s">
        <v>10647</v>
      </c>
      <c r="I2165" t="s">
        <v>10648</v>
      </c>
      <c r="J2165" t="s">
        <v>1858</v>
      </c>
      <c r="K2165" t="s">
        <v>1859</v>
      </c>
      <c r="L2165">
        <v>49307</v>
      </c>
      <c r="M2165">
        <v>0.42</v>
      </c>
      <c r="N2165" t="s">
        <v>162</v>
      </c>
      <c r="O2165" t="s">
        <v>162</v>
      </c>
      <c r="P2165" t="s">
        <v>10649</v>
      </c>
      <c r="Q2165">
        <v>0.06</v>
      </c>
      <c r="R2165" t="s">
        <v>162</v>
      </c>
      <c r="S2165" t="s">
        <v>164</v>
      </c>
      <c r="T2165" t="s">
        <v>164</v>
      </c>
      <c r="U2165" t="s">
        <v>162</v>
      </c>
      <c r="V2165">
        <v>3.87</v>
      </c>
      <c r="X2165" t="s">
        <v>162</v>
      </c>
      <c r="Y2165" t="s">
        <v>162</v>
      </c>
      <c r="Z2165" t="s">
        <v>162</v>
      </c>
      <c r="AA2165" t="s">
        <v>162</v>
      </c>
      <c r="AB2165">
        <v>4.8</v>
      </c>
      <c r="AC2165">
        <v>6.06</v>
      </c>
      <c r="AD2165">
        <v>6.54</v>
      </c>
      <c r="AE2165" t="s">
        <v>162</v>
      </c>
      <c r="AF2165" t="s">
        <v>162</v>
      </c>
      <c r="AG2165">
        <v>593134</v>
      </c>
      <c r="AH2165">
        <v>862040</v>
      </c>
      <c r="AI2165">
        <v>862040</v>
      </c>
      <c r="AJ2165">
        <v>112493</v>
      </c>
      <c r="AK2165">
        <v>171729</v>
      </c>
      <c r="AL2165">
        <v>76157</v>
      </c>
      <c r="AM2165">
        <v>232756</v>
      </c>
      <c r="AN2165" t="s">
        <v>164</v>
      </c>
      <c r="AO2165">
        <v>9</v>
      </c>
      <c r="AP2165" t="s">
        <v>162</v>
      </c>
      <c r="AQ2165">
        <v>0.62</v>
      </c>
      <c r="AS2165">
        <v>3.84</v>
      </c>
      <c r="AT2165" t="s">
        <v>165</v>
      </c>
      <c r="AU2165">
        <v>69</v>
      </c>
      <c r="AV2165">
        <v>0</v>
      </c>
      <c r="AW2165">
        <v>14.31</v>
      </c>
      <c r="AX2165">
        <v>43.700201999999997</v>
      </c>
      <c r="AY2165">
        <v>-85.474125999999998</v>
      </c>
      <c r="AZ2165" t="s">
        <v>164</v>
      </c>
      <c r="BC2165" t="s">
        <v>164</v>
      </c>
      <c r="BD2165">
        <v>-9514936.182</v>
      </c>
      <c r="BE2165" s="1" t="s">
        <v>10650</v>
      </c>
    </row>
    <row r="2166" spans="1:57" x14ac:dyDescent="0.25">
      <c r="A2166">
        <v>84472</v>
      </c>
      <c r="B2166">
        <v>23022</v>
      </c>
      <c r="C2166">
        <v>5</v>
      </c>
      <c r="D2166" t="s">
        <v>155</v>
      </c>
      <c r="E2166" t="s">
        <v>156</v>
      </c>
      <c r="F2166">
        <v>132922</v>
      </c>
      <c r="G2166" t="s">
        <v>10651</v>
      </c>
      <c r="H2166" t="s">
        <v>10652</v>
      </c>
      <c r="I2166" t="s">
        <v>10653</v>
      </c>
      <c r="J2166" t="s">
        <v>253</v>
      </c>
      <c r="K2166" t="s">
        <v>254</v>
      </c>
      <c r="L2166">
        <v>48502</v>
      </c>
      <c r="M2166">
        <v>0.43</v>
      </c>
      <c r="N2166" t="s">
        <v>162</v>
      </c>
      <c r="O2166" t="s">
        <v>162</v>
      </c>
      <c r="P2166" t="s">
        <v>10654</v>
      </c>
      <c r="Q2166">
        <v>0.06</v>
      </c>
      <c r="R2166" t="s">
        <v>162</v>
      </c>
      <c r="S2166" t="s">
        <v>164</v>
      </c>
      <c r="T2166" t="s">
        <v>164</v>
      </c>
      <c r="U2166" t="s">
        <v>162</v>
      </c>
      <c r="V2166">
        <v>3.92</v>
      </c>
      <c r="X2166" t="s">
        <v>162</v>
      </c>
      <c r="Y2166" t="s">
        <v>162</v>
      </c>
      <c r="Z2166" t="s">
        <v>162</v>
      </c>
      <c r="AA2166" t="s">
        <v>162</v>
      </c>
      <c r="AB2166">
        <v>4.99</v>
      </c>
      <c r="AC2166">
        <v>6.24</v>
      </c>
      <c r="AD2166">
        <v>6.7</v>
      </c>
      <c r="AE2166" t="s">
        <v>162</v>
      </c>
      <c r="AF2166" t="s">
        <v>162</v>
      </c>
      <c r="AG2166">
        <v>1045029</v>
      </c>
      <c r="AH2166">
        <v>2222649</v>
      </c>
      <c r="AI2166">
        <v>2222649</v>
      </c>
      <c r="AJ2166">
        <v>55070</v>
      </c>
      <c r="AK2166">
        <v>56608</v>
      </c>
      <c r="AL2166">
        <v>78718</v>
      </c>
      <c r="AM2166">
        <v>854633</v>
      </c>
      <c r="AN2166" t="s">
        <v>164</v>
      </c>
      <c r="AO2166">
        <v>9</v>
      </c>
      <c r="AP2166" t="s">
        <v>162</v>
      </c>
      <c r="AQ2166">
        <v>0.14000000000000001</v>
      </c>
      <c r="AS2166">
        <v>1.45</v>
      </c>
      <c r="AT2166" t="s">
        <v>165</v>
      </c>
      <c r="AU2166">
        <v>138</v>
      </c>
      <c r="AV2166">
        <v>0</v>
      </c>
      <c r="AW2166">
        <v>1.37</v>
      </c>
      <c r="AX2166">
        <v>43.021093999999998</v>
      </c>
      <c r="AY2166">
        <v>-83.695124000000007</v>
      </c>
      <c r="AZ2166" t="s">
        <v>164</v>
      </c>
      <c r="BC2166" t="s">
        <v>164</v>
      </c>
      <c r="BD2166">
        <v>-9316898.5859999992</v>
      </c>
      <c r="BE2166" s="1" t="s">
        <v>10655</v>
      </c>
    </row>
    <row r="2167" spans="1:57" x14ac:dyDescent="0.25">
      <c r="A2167">
        <v>84480</v>
      </c>
      <c r="B2167">
        <v>23104</v>
      </c>
      <c r="C2167">
        <v>5</v>
      </c>
      <c r="D2167" t="s">
        <v>155</v>
      </c>
      <c r="E2167" t="s">
        <v>156</v>
      </c>
      <c r="F2167">
        <v>232734</v>
      </c>
      <c r="G2167" t="s">
        <v>10656</v>
      </c>
      <c r="H2167" t="s">
        <v>10657</v>
      </c>
      <c r="I2167" t="s">
        <v>10658</v>
      </c>
      <c r="J2167" t="s">
        <v>253</v>
      </c>
      <c r="K2167" t="s">
        <v>254</v>
      </c>
      <c r="L2167">
        <v>48532</v>
      </c>
      <c r="M2167">
        <v>0.38</v>
      </c>
      <c r="N2167" t="s">
        <v>162</v>
      </c>
      <c r="O2167" t="s">
        <v>162</v>
      </c>
      <c r="P2167" t="s">
        <v>10659</v>
      </c>
      <c r="Q2167">
        <v>0.06</v>
      </c>
      <c r="R2167" t="s">
        <v>162</v>
      </c>
      <c r="S2167" t="s">
        <v>164</v>
      </c>
      <c r="T2167" t="s">
        <v>164</v>
      </c>
      <c r="U2167" t="s">
        <v>162</v>
      </c>
      <c r="V2167">
        <v>3.92</v>
      </c>
      <c r="X2167" t="s">
        <v>162</v>
      </c>
      <c r="Y2167" t="s">
        <v>162</v>
      </c>
      <c r="Z2167" t="s">
        <v>162</v>
      </c>
      <c r="AA2167" t="s">
        <v>162</v>
      </c>
      <c r="AB2167">
        <v>5.24</v>
      </c>
      <c r="AC2167">
        <v>6.47</v>
      </c>
      <c r="AD2167">
        <v>6.91</v>
      </c>
      <c r="AE2167" t="s">
        <v>162</v>
      </c>
      <c r="AF2167" t="s">
        <v>162</v>
      </c>
      <c r="AG2167">
        <v>1045029</v>
      </c>
      <c r="AH2167">
        <v>2222649</v>
      </c>
      <c r="AI2167">
        <v>2222649</v>
      </c>
      <c r="AJ2167">
        <v>55070</v>
      </c>
      <c r="AK2167">
        <v>56608</v>
      </c>
      <c r="AL2167">
        <v>78718</v>
      </c>
      <c r="AM2167">
        <v>854633</v>
      </c>
      <c r="AN2167" t="s">
        <v>164</v>
      </c>
      <c r="AO2167">
        <v>9</v>
      </c>
      <c r="AP2167" t="s">
        <v>162</v>
      </c>
      <c r="AQ2167">
        <v>1.35</v>
      </c>
      <c r="AS2167">
        <v>1.64</v>
      </c>
      <c r="AT2167" t="s">
        <v>165</v>
      </c>
      <c r="AU2167">
        <v>138</v>
      </c>
      <c r="AV2167">
        <v>0.09</v>
      </c>
      <c r="AW2167">
        <v>1.32</v>
      </c>
      <c r="AX2167">
        <v>43.017676999999999</v>
      </c>
      <c r="AY2167">
        <v>-83.753169999999997</v>
      </c>
      <c r="AZ2167" t="s">
        <v>164</v>
      </c>
      <c r="BC2167" t="s">
        <v>164</v>
      </c>
      <c r="BD2167">
        <v>-9323360.2369999997</v>
      </c>
      <c r="BE2167" s="1" t="s">
        <v>10660</v>
      </c>
    </row>
    <row r="2168" spans="1:57" x14ac:dyDescent="0.25">
      <c r="A2168">
        <v>84487</v>
      </c>
      <c r="B2168">
        <v>23257</v>
      </c>
      <c r="C2168">
        <v>5</v>
      </c>
      <c r="D2168" t="s">
        <v>155</v>
      </c>
      <c r="E2168" t="s">
        <v>156</v>
      </c>
      <c r="F2168">
        <v>242071</v>
      </c>
      <c r="G2168" t="s">
        <v>10661</v>
      </c>
      <c r="H2168" t="s">
        <v>10662</v>
      </c>
      <c r="I2168" t="s">
        <v>10662</v>
      </c>
      <c r="J2168" t="s">
        <v>611</v>
      </c>
      <c r="K2168" t="s">
        <v>556</v>
      </c>
      <c r="L2168">
        <v>49224</v>
      </c>
      <c r="M2168">
        <v>0.4</v>
      </c>
      <c r="N2168" t="s">
        <v>162</v>
      </c>
      <c r="O2168" t="s">
        <v>162</v>
      </c>
      <c r="P2168" t="s">
        <v>10663</v>
      </c>
      <c r="Q2168">
        <v>0.06</v>
      </c>
      <c r="R2168" t="s">
        <v>162</v>
      </c>
      <c r="S2168" t="s">
        <v>164</v>
      </c>
      <c r="T2168" t="s">
        <v>164</v>
      </c>
      <c r="U2168" t="s">
        <v>162</v>
      </c>
      <c r="V2168">
        <v>3.95</v>
      </c>
      <c r="X2168" t="s">
        <v>162</v>
      </c>
      <c r="Y2168" t="s">
        <v>162</v>
      </c>
      <c r="Z2168" t="s">
        <v>162</v>
      </c>
      <c r="AA2168" t="s">
        <v>162</v>
      </c>
      <c r="AB2168">
        <v>5.47</v>
      </c>
      <c r="AC2168">
        <v>6.75</v>
      </c>
      <c r="AD2168">
        <v>7.17</v>
      </c>
      <c r="AE2168" t="s">
        <v>162</v>
      </c>
      <c r="AF2168" t="s">
        <v>162</v>
      </c>
      <c r="AG2168">
        <v>700355</v>
      </c>
      <c r="AH2168">
        <v>2137639</v>
      </c>
      <c r="AI2168">
        <v>2137639</v>
      </c>
      <c r="AJ2168">
        <v>54858</v>
      </c>
      <c r="AK2168">
        <v>122464</v>
      </c>
      <c r="AL2168">
        <v>133338</v>
      </c>
      <c r="AM2168">
        <v>389696</v>
      </c>
      <c r="AN2168" t="s">
        <v>164</v>
      </c>
      <c r="AO2168">
        <v>11</v>
      </c>
      <c r="AP2168" t="s">
        <v>162</v>
      </c>
      <c r="AQ2168">
        <v>0.06</v>
      </c>
      <c r="AS2168">
        <v>0.11</v>
      </c>
      <c r="AT2168" t="s">
        <v>165</v>
      </c>
      <c r="AU2168">
        <v>138</v>
      </c>
      <c r="AV2168">
        <v>0</v>
      </c>
      <c r="AW2168">
        <v>0.09</v>
      </c>
      <c r="AX2168">
        <v>42.253076</v>
      </c>
      <c r="AY2168">
        <v>-84.761859000000001</v>
      </c>
      <c r="AZ2168" t="s">
        <v>164</v>
      </c>
      <c r="BC2168" t="s">
        <v>164</v>
      </c>
      <c r="BD2168">
        <v>-9435646.9829999991</v>
      </c>
      <c r="BE2168">
        <v>5198964.7110000001</v>
      </c>
    </row>
    <row r="2169" spans="1:57" x14ac:dyDescent="0.25">
      <c r="A2169">
        <v>84494</v>
      </c>
      <c r="B2169">
        <v>23329</v>
      </c>
      <c r="C2169">
        <v>5</v>
      </c>
      <c r="D2169" t="s">
        <v>155</v>
      </c>
      <c r="E2169" t="s">
        <v>156</v>
      </c>
      <c r="F2169">
        <v>12394</v>
      </c>
      <c r="G2169" t="s">
        <v>10664</v>
      </c>
      <c r="H2169" t="s">
        <v>10665</v>
      </c>
      <c r="I2169" t="s">
        <v>10666</v>
      </c>
      <c r="J2169" t="s">
        <v>4185</v>
      </c>
      <c r="K2169" t="s">
        <v>909</v>
      </c>
      <c r="L2169">
        <v>48118</v>
      </c>
      <c r="M2169">
        <v>0.4</v>
      </c>
      <c r="N2169" t="s">
        <v>162</v>
      </c>
      <c r="O2169" t="s">
        <v>162</v>
      </c>
      <c r="P2169" t="s">
        <v>10667</v>
      </c>
      <c r="Q2169">
        <v>0.06</v>
      </c>
      <c r="R2169" t="s">
        <v>162</v>
      </c>
      <c r="S2169" t="s">
        <v>164</v>
      </c>
      <c r="T2169" t="s">
        <v>164</v>
      </c>
      <c r="U2169" t="s">
        <v>162</v>
      </c>
      <c r="V2169">
        <v>3.98</v>
      </c>
      <c r="X2169" t="s">
        <v>162</v>
      </c>
      <c r="Y2169" t="s">
        <v>162</v>
      </c>
      <c r="Z2169" t="s">
        <v>162</v>
      </c>
      <c r="AA2169" t="s">
        <v>162</v>
      </c>
      <c r="AB2169">
        <v>5.26</v>
      </c>
      <c r="AC2169">
        <v>6.55</v>
      </c>
      <c r="AD2169">
        <v>6.98</v>
      </c>
      <c r="AE2169" t="s">
        <v>162</v>
      </c>
      <c r="AF2169" t="s">
        <v>162</v>
      </c>
      <c r="AG2169">
        <v>1127653</v>
      </c>
      <c r="AH2169">
        <v>1790138</v>
      </c>
      <c r="AI2169">
        <v>1790138</v>
      </c>
      <c r="AJ2169">
        <v>63458</v>
      </c>
      <c r="AK2169">
        <v>50106</v>
      </c>
      <c r="AL2169">
        <v>128939</v>
      </c>
      <c r="AM2169">
        <v>885150</v>
      </c>
      <c r="AN2169" t="s">
        <v>164</v>
      </c>
      <c r="AO2169">
        <v>11</v>
      </c>
      <c r="AP2169" t="s">
        <v>162</v>
      </c>
      <c r="AQ2169">
        <v>0.66</v>
      </c>
      <c r="AS2169">
        <v>0.66</v>
      </c>
      <c r="AT2169" t="s">
        <v>165</v>
      </c>
      <c r="AV2169">
        <v>0</v>
      </c>
      <c r="AW2169">
        <v>0.01</v>
      </c>
      <c r="AX2169">
        <v>42.318855999999997</v>
      </c>
      <c r="AY2169">
        <v>-84.020044999999996</v>
      </c>
      <c r="AZ2169" t="s">
        <v>164</v>
      </c>
      <c r="BC2169" t="s">
        <v>164</v>
      </c>
      <c r="BD2169">
        <v>-9353068.6260000002</v>
      </c>
      <c r="BE2169" s="1" t="s">
        <v>10668</v>
      </c>
    </row>
    <row r="2170" spans="1:57" x14ac:dyDescent="0.25">
      <c r="A2170">
        <v>84518</v>
      </c>
      <c r="B2170">
        <v>23661</v>
      </c>
      <c r="C2170">
        <v>5</v>
      </c>
      <c r="D2170" t="s">
        <v>155</v>
      </c>
      <c r="E2170" t="s">
        <v>156</v>
      </c>
      <c r="F2170">
        <v>97603</v>
      </c>
      <c r="G2170" t="s">
        <v>10669</v>
      </c>
      <c r="H2170" t="s">
        <v>10670</v>
      </c>
      <c r="I2170" t="s">
        <v>10670</v>
      </c>
      <c r="J2170" t="s">
        <v>1557</v>
      </c>
      <c r="K2170" t="s">
        <v>835</v>
      </c>
      <c r="L2170">
        <v>48801</v>
      </c>
      <c r="M2170">
        <v>0.42</v>
      </c>
      <c r="N2170" t="s">
        <v>162</v>
      </c>
      <c r="O2170" t="s">
        <v>162</v>
      </c>
      <c r="P2170" t="s">
        <v>10671</v>
      </c>
      <c r="Q2170">
        <v>0.06</v>
      </c>
      <c r="R2170" t="s">
        <v>162</v>
      </c>
      <c r="S2170" t="s">
        <v>164</v>
      </c>
      <c r="T2170" t="s">
        <v>164</v>
      </c>
      <c r="U2170" t="s">
        <v>162</v>
      </c>
      <c r="V2170">
        <v>3.93</v>
      </c>
      <c r="X2170" t="s">
        <v>162</v>
      </c>
      <c r="Y2170" t="s">
        <v>162</v>
      </c>
      <c r="Z2170" t="s">
        <v>162</v>
      </c>
      <c r="AA2170" t="s">
        <v>162</v>
      </c>
      <c r="AB2170">
        <v>5.49</v>
      </c>
      <c r="AC2170">
        <v>6.71</v>
      </c>
      <c r="AD2170">
        <v>7.11</v>
      </c>
      <c r="AE2170" t="s">
        <v>162</v>
      </c>
      <c r="AF2170" t="s">
        <v>162</v>
      </c>
      <c r="AG2170">
        <v>677698</v>
      </c>
      <c r="AH2170">
        <v>1956692</v>
      </c>
      <c r="AI2170">
        <v>1956692</v>
      </c>
      <c r="AJ2170">
        <v>72544</v>
      </c>
      <c r="AK2170">
        <v>168550</v>
      </c>
      <c r="AL2170">
        <v>71509</v>
      </c>
      <c r="AM2170">
        <v>365095</v>
      </c>
      <c r="AN2170" t="s">
        <v>164</v>
      </c>
      <c r="AO2170">
        <v>9</v>
      </c>
      <c r="AP2170" t="s">
        <v>162</v>
      </c>
      <c r="AQ2170">
        <v>0.28999999999999998</v>
      </c>
      <c r="AS2170">
        <v>0.36</v>
      </c>
      <c r="AT2170" t="s">
        <v>165</v>
      </c>
      <c r="AU2170">
        <v>138</v>
      </c>
      <c r="AV2170">
        <v>0</v>
      </c>
      <c r="AW2170">
        <v>0.13</v>
      </c>
      <c r="AX2170">
        <v>43.378988999999997</v>
      </c>
      <c r="AY2170">
        <v>-84.663865999999999</v>
      </c>
      <c r="AZ2170" t="s">
        <v>164</v>
      </c>
      <c r="BC2170" t="s">
        <v>164</v>
      </c>
      <c r="BD2170">
        <v>-9424738.4519999996</v>
      </c>
      <c r="BE2170" s="1" t="s">
        <v>10672</v>
      </c>
    </row>
    <row r="2171" spans="1:57" x14ac:dyDescent="0.25">
      <c r="A2171">
        <v>84519</v>
      </c>
      <c r="B2171">
        <v>23670</v>
      </c>
      <c r="C2171">
        <v>5</v>
      </c>
      <c r="D2171" t="s">
        <v>155</v>
      </c>
      <c r="E2171" t="s">
        <v>156</v>
      </c>
      <c r="F2171">
        <v>122342</v>
      </c>
      <c r="G2171" t="s">
        <v>10673</v>
      </c>
      <c r="H2171" t="s">
        <v>10674</v>
      </c>
      <c r="I2171" t="s">
        <v>10501</v>
      </c>
      <c r="J2171" t="s">
        <v>790</v>
      </c>
      <c r="K2171" t="s">
        <v>540</v>
      </c>
      <c r="L2171">
        <v>49090</v>
      </c>
      <c r="M2171">
        <v>0.38</v>
      </c>
      <c r="N2171" t="s">
        <v>162</v>
      </c>
      <c r="O2171" t="s">
        <v>162</v>
      </c>
      <c r="P2171" t="s">
        <v>10675</v>
      </c>
      <c r="Q2171">
        <v>0.06</v>
      </c>
      <c r="R2171" t="s">
        <v>162</v>
      </c>
      <c r="S2171" t="s">
        <v>164</v>
      </c>
      <c r="T2171" t="s">
        <v>164</v>
      </c>
      <c r="U2171" t="s">
        <v>162</v>
      </c>
      <c r="V2171">
        <v>3.97</v>
      </c>
      <c r="X2171" t="s">
        <v>162</v>
      </c>
      <c r="Y2171" t="s">
        <v>162</v>
      </c>
      <c r="Z2171" t="s">
        <v>162</v>
      </c>
      <c r="AA2171" t="s">
        <v>162</v>
      </c>
      <c r="AB2171">
        <v>6.13</v>
      </c>
      <c r="AC2171">
        <v>7.28</v>
      </c>
      <c r="AD2171">
        <v>7.64</v>
      </c>
      <c r="AE2171" t="s">
        <v>162</v>
      </c>
      <c r="AF2171" t="s">
        <v>162</v>
      </c>
      <c r="AG2171">
        <v>626001</v>
      </c>
      <c r="AH2171">
        <v>1283892</v>
      </c>
      <c r="AI2171">
        <v>1283892</v>
      </c>
      <c r="AJ2171">
        <v>76440</v>
      </c>
      <c r="AK2171">
        <v>56674</v>
      </c>
      <c r="AL2171">
        <v>169441</v>
      </c>
      <c r="AM2171">
        <v>323446</v>
      </c>
      <c r="AN2171" t="s">
        <v>164</v>
      </c>
      <c r="AP2171" t="s">
        <v>162</v>
      </c>
      <c r="AQ2171">
        <v>1.03</v>
      </c>
      <c r="AS2171">
        <v>1.52</v>
      </c>
      <c r="AT2171" t="s">
        <v>165</v>
      </c>
      <c r="AV2171">
        <v>0</v>
      </c>
      <c r="AW2171">
        <v>2.5</v>
      </c>
      <c r="AX2171">
        <v>42.394979999999997</v>
      </c>
      <c r="AY2171">
        <v>-86.268780000000007</v>
      </c>
      <c r="AZ2171" t="s">
        <v>164</v>
      </c>
      <c r="BC2171" t="s">
        <v>164</v>
      </c>
      <c r="BD2171">
        <v>-9603396.6610000003</v>
      </c>
      <c r="BE2171" s="1" t="s">
        <v>10676</v>
      </c>
    </row>
    <row r="2172" spans="1:57" x14ac:dyDescent="0.25">
      <c r="A2172">
        <v>84550</v>
      </c>
      <c r="B2172">
        <v>24114</v>
      </c>
      <c r="C2172">
        <v>5</v>
      </c>
      <c r="D2172" t="s">
        <v>155</v>
      </c>
      <c r="E2172" t="s">
        <v>156</v>
      </c>
      <c r="F2172">
        <v>219961</v>
      </c>
      <c r="G2172" t="s">
        <v>10677</v>
      </c>
      <c r="H2172" t="s">
        <v>10678</v>
      </c>
      <c r="I2172" t="s">
        <v>10678</v>
      </c>
      <c r="J2172" t="s">
        <v>854</v>
      </c>
      <c r="K2172" t="s">
        <v>240</v>
      </c>
      <c r="L2172">
        <v>48071</v>
      </c>
      <c r="M2172">
        <v>0.42</v>
      </c>
      <c r="N2172" t="s">
        <v>162</v>
      </c>
      <c r="O2172" t="s">
        <v>162</v>
      </c>
      <c r="P2172" t="s">
        <v>10679</v>
      </c>
      <c r="Q2172">
        <v>0.06</v>
      </c>
      <c r="R2172" t="s">
        <v>162</v>
      </c>
      <c r="S2172" t="s">
        <v>164</v>
      </c>
      <c r="T2172" t="s">
        <v>164</v>
      </c>
      <c r="U2172" t="s">
        <v>162</v>
      </c>
      <c r="V2172">
        <v>3.96</v>
      </c>
      <c r="X2172" t="s">
        <v>162</v>
      </c>
      <c r="Y2172" t="s">
        <v>162</v>
      </c>
      <c r="Z2172" t="s">
        <v>162</v>
      </c>
      <c r="AA2172" t="s">
        <v>162</v>
      </c>
      <c r="AB2172">
        <v>4.7300000000000004</v>
      </c>
      <c r="AC2172">
        <v>5.75</v>
      </c>
      <c r="AD2172">
        <v>6.13</v>
      </c>
      <c r="AE2172" t="s">
        <v>162</v>
      </c>
      <c r="AF2172" t="s">
        <v>162</v>
      </c>
      <c r="AG2172">
        <v>850152</v>
      </c>
      <c r="AH2172">
        <v>1076584</v>
      </c>
      <c r="AI2172">
        <v>1076584</v>
      </c>
      <c r="AJ2172">
        <v>45687</v>
      </c>
      <c r="AK2172">
        <v>6002</v>
      </c>
      <c r="AL2172">
        <v>66949</v>
      </c>
      <c r="AM2172">
        <v>731514</v>
      </c>
      <c r="AN2172" t="s">
        <v>164</v>
      </c>
      <c r="AO2172">
        <v>10</v>
      </c>
      <c r="AP2172" t="s">
        <v>162</v>
      </c>
      <c r="AQ2172">
        <v>1.81</v>
      </c>
      <c r="AR2172">
        <v>120</v>
      </c>
      <c r="AS2172">
        <v>1.53</v>
      </c>
      <c r="AT2172" t="s">
        <v>165</v>
      </c>
      <c r="AU2172">
        <v>120</v>
      </c>
      <c r="AV2172">
        <v>0.02</v>
      </c>
      <c r="AW2172">
        <v>2.42</v>
      </c>
      <c r="AX2172">
        <v>42.492274999999999</v>
      </c>
      <c r="AY2172">
        <v>-83.085464000000002</v>
      </c>
      <c r="AZ2172" t="s">
        <v>164</v>
      </c>
      <c r="BC2172" t="s">
        <v>164</v>
      </c>
      <c r="BD2172">
        <v>-9249031.5449999999</v>
      </c>
      <c r="BE2172" s="1" t="s">
        <v>10680</v>
      </c>
    </row>
    <row r="2173" spans="1:57" x14ac:dyDescent="0.25">
      <c r="A2173">
        <v>84562</v>
      </c>
      <c r="B2173">
        <v>24314</v>
      </c>
      <c r="C2173">
        <v>5</v>
      </c>
      <c r="D2173" t="s">
        <v>155</v>
      </c>
      <c r="E2173" t="s">
        <v>156</v>
      </c>
      <c r="F2173">
        <v>240852</v>
      </c>
      <c r="G2173" t="s">
        <v>10681</v>
      </c>
      <c r="H2173" t="s">
        <v>10682</v>
      </c>
      <c r="I2173" t="s">
        <v>10683</v>
      </c>
      <c r="J2173" t="s">
        <v>8566</v>
      </c>
      <c r="K2173" t="s">
        <v>8567</v>
      </c>
      <c r="L2173">
        <v>48612</v>
      </c>
      <c r="M2173">
        <v>0.4</v>
      </c>
      <c r="N2173" t="s">
        <v>162</v>
      </c>
      <c r="O2173" t="s">
        <v>162</v>
      </c>
      <c r="P2173" t="s">
        <v>10684</v>
      </c>
      <c r="Q2173">
        <v>0.06</v>
      </c>
      <c r="R2173" t="s">
        <v>162</v>
      </c>
      <c r="S2173" t="s">
        <v>164</v>
      </c>
      <c r="T2173" t="s">
        <v>164</v>
      </c>
      <c r="U2173" t="s">
        <v>162</v>
      </c>
      <c r="V2173">
        <v>3.91</v>
      </c>
      <c r="X2173" t="s">
        <v>162</v>
      </c>
      <c r="Y2173" t="s">
        <v>162</v>
      </c>
      <c r="Z2173" t="s">
        <v>162</v>
      </c>
      <c r="AA2173" t="s">
        <v>162</v>
      </c>
      <c r="AB2173">
        <v>4.8499999999999996</v>
      </c>
      <c r="AC2173">
        <v>6.07</v>
      </c>
      <c r="AD2173">
        <v>6.51</v>
      </c>
      <c r="AE2173" t="s">
        <v>162</v>
      </c>
      <c r="AF2173" t="s">
        <v>162</v>
      </c>
      <c r="AG2173">
        <v>651457</v>
      </c>
      <c r="AH2173">
        <v>1090060</v>
      </c>
      <c r="AI2173">
        <v>1090060</v>
      </c>
      <c r="AJ2173">
        <v>115508</v>
      </c>
      <c r="AK2173">
        <v>389971</v>
      </c>
      <c r="AL2173">
        <v>19079</v>
      </c>
      <c r="AM2173">
        <v>126900</v>
      </c>
      <c r="AN2173" t="s">
        <v>164</v>
      </c>
      <c r="AO2173">
        <v>9</v>
      </c>
      <c r="AP2173" t="s">
        <v>162</v>
      </c>
      <c r="AQ2173">
        <v>6.89</v>
      </c>
      <c r="AS2173">
        <v>5.12</v>
      </c>
      <c r="AT2173" t="s">
        <v>165</v>
      </c>
      <c r="AU2173">
        <v>138</v>
      </c>
      <c r="AV2173">
        <v>0</v>
      </c>
      <c r="AW2173">
        <v>14.32</v>
      </c>
      <c r="AX2173">
        <v>43.882593999999997</v>
      </c>
      <c r="AY2173">
        <v>-84.485022999999998</v>
      </c>
      <c r="AZ2173" t="s">
        <v>164</v>
      </c>
      <c r="BC2173" t="s">
        <v>164</v>
      </c>
      <c r="BD2173">
        <v>-9404829.7400000002</v>
      </c>
      <c r="BE2173" s="1" t="s">
        <v>10685</v>
      </c>
    </row>
    <row r="2174" spans="1:57" x14ac:dyDescent="0.25">
      <c r="A2174">
        <v>84574</v>
      </c>
      <c r="B2174">
        <v>24463</v>
      </c>
      <c r="C2174">
        <v>5</v>
      </c>
      <c r="D2174" t="s">
        <v>155</v>
      </c>
      <c r="E2174" t="s">
        <v>156</v>
      </c>
      <c r="F2174">
        <v>244435</v>
      </c>
      <c r="G2174" t="s">
        <v>10686</v>
      </c>
      <c r="H2174" t="s">
        <v>10554</v>
      </c>
      <c r="I2174" t="s">
        <v>10687</v>
      </c>
      <c r="J2174" t="s">
        <v>253</v>
      </c>
      <c r="K2174" t="s">
        <v>254</v>
      </c>
      <c r="L2174">
        <v>48503</v>
      </c>
      <c r="M2174">
        <v>0.42</v>
      </c>
      <c r="N2174" t="s">
        <v>162</v>
      </c>
      <c r="O2174" t="s">
        <v>162</v>
      </c>
      <c r="P2174" t="s">
        <v>10688</v>
      </c>
      <c r="Q2174">
        <v>0.06</v>
      </c>
      <c r="R2174" t="s">
        <v>162</v>
      </c>
      <c r="S2174" t="s">
        <v>164</v>
      </c>
      <c r="T2174" t="s">
        <v>164</v>
      </c>
      <c r="U2174" t="s">
        <v>162</v>
      </c>
      <c r="V2174">
        <v>3.9</v>
      </c>
      <c r="X2174" t="s">
        <v>162</v>
      </c>
      <c r="Y2174" t="s">
        <v>162</v>
      </c>
      <c r="Z2174" t="s">
        <v>162</v>
      </c>
      <c r="AA2174" t="s">
        <v>162</v>
      </c>
      <c r="AB2174">
        <v>4.96</v>
      </c>
      <c r="AC2174">
        <v>6.24</v>
      </c>
      <c r="AD2174">
        <v>6.7</v>
      </c>
      <c r="AE2174" t="s">
        <v>162</v>
      </c>
      <c r="AF2174" t="s">
        <v>162</v>
      </c>
      <c r="AG2174">
        <v>1010455</v>
      </c>
      <c r="AH2174">
        <v>2101529</v>
      </c>
      <c r="AI2174">
        <v>2101529</v>
      </c>
      <c r="AJ2174">
        <v>54112</v>
      </c>
      <c r="AK2174">
        <v>44218</v>
      </c>
      <c r="AL2174">
        <v>72168</v>
      </c>
      <c r="AM2174">
        <v>839957</v>
      </c>
      <c r="AN2174" t="s">
        <v>164</v>
      </c>
      <c r="AO2174">
        <v>9</v>
      </c>
      <c r="AP2174" t="s">
        <v>162</v>
      </c>
      <c r="AQ2174">
        <v>1.37</v>
      </c>
      <c r="AR2174">
        <v>138</v>
      </c>
      <c r="AS2174">
        <v>1.21</v>
      </c>
      <c r="AT2174" t="s">
        <v>165</v>
      </c>
      <c r="AU2174">
        <v>138</v>
      </c>
      <c r="AV2174">
        <v>0</v>
      </c>
      <c r="AW2174">
        <v>0.4</v>
      </c>
      <c r="AX2174">
        <v>43.025303999999998</v>
      </c>
      <c r="AY2174">
        <v>-83.658248</v>
      </c>
      <c r="AZ2174" t="s">
        <v>164</v>
      </c>
      <c r="BC2174" t="s">
        <v>164</v>
      </c>
      <c r="BD2174">
        <v>-9312793.568</v>
      </c>
      <c r="BE2174" s="1" t="s">
        <v>10557</v>
      </c>
    </row>
    <row r="2175" spans="1:57" x14ac:dyDescent="0.25">
      <c r="A2175">
        <v>84608</v>
      </c>
      <c r="B2175">
        <v>24803</v>
      </c>
      <c r="C2175">
        <v>5</v>
      </c>
      <c r="D2175" t="s">
        <v>155</v>
      </c>
      <c r="E2175" t="s">
        <v>156</v>
      </c>
      <c r="F2175">
        <v>12429</v>
      </c>
      <c r="G2175" t="s">
        <v>10689</v>
      </c>
      <c r="H2175" t="s">
        <v>10690</v>
      </c>
      <c r="I2175" t="s">
        <v>10690</v>
      </c>
      <c r="J2175" t="s">
        <v>686</v>
      </c>
      <c r="K2175" t="s">
        <v>161</v>
      </c>
      <c r="L2175" t="s">
        <v>162</v>
      </c>
      <c r="M2175">
        <v>0.4</v>
      </c>
      <c r="N2175" t="s">
        <v>162</v>
      </c>
      <c r="O2175" t="s">
        <v>162</v>
      </c>
      <c r="P2175" t="s">
        <v>10691</v>
      </c>
      <c r="Q2175">
        <v>0.06</v>
      </c>
      <c r="R2175" t="s">
        <v>162</v>
      </c>
      <c r="S2175" t="s">
        <v>164</v>
      </c>
      <c r="T2175" t="s">
        <v>164</v>
      </c>
      <c r="U2175" t="s">
        <v>162</v>
      </c>
      <c r="V2175">
        <v>3.97</v>
      </c>
      <c r="X2175" t="s">
        <v>162</v>
      </c>
      <c r="Y2175" t="s">
        <v>162</v>
      </c>
      <c r="Z2175" t="s">
        <v>162</v>
      </c>
      <c r="AA2175" t="s">
        <v>162</v>
      </c>
      <c r="AB2175">
        <v>4.8600000000000003</v>
      </c>
      <c r="AC2175">
        <v>5.84</v>
      </c>
      <c r="AD2175">
        <v>6.19</v>
      </c>
      <c r="AE2175" t="s">
        <v>162</v>
      </c>
      <c r="AF2175" t="s">
        <v>162</v>
      </c>
      <c r="AG2175">
        <v>904243</v>
      </c>
      <c r="AH2175">
        <v>815568</v>
      </c>
      <c r="AI2175">
        <v>815568</v>
      </c>
      <c r="AJ2175">
        <v>45089</v>
      </c>
      <c r="AK2175">
        <v>10479</v>
      </c>
      <c r="AL2175">
        <v>72883</v>
      </c>
      <c r="AM2175">
        <v>775792</v>
      </c>
      <c r="AN2175" t="s">
        <v>164</v>
      </c>
      <c r="AO2175">
        <v>10</v>
      </c>
      <c r="AP2175" t="s">
        <v>162</v>
      </c>
      <c r="AQ2175">
        <v>0.57999999999999996</v>
      </c>
      <c r="AS2175">
        <v>3.72</v>
      </c>
      <c r="AT2175" t="s">
        <v>165</v>
      </c>
      <c r="AV2175">
        <v>0.19</v>
      </c>
      <c r="AW2175">
        <v>0.11</v>
      </c>
      <c r="AX2175">
        <v>42.364899000000001</v>
      </c>
      <c r="AY2175">
        <v>-83.073948000000001</v>
      </c>
      <c r="AZ2175" t="s">
        <v>164</v>
      </c>
      <c r="BC2175" t="s">
        <v>164</v>
      </c>
      <c r="BD2175">
        <v>-9247749.5889999997</v>
      </c>
      <c r="BE2175" s="1" t="s">
        <v>10692</v>
      </c>
    </row>
    <row r="2176" spans="1:57" x14ac:dyDescent="0.25">
      <c r="A2176">
        <v>84685</v>
      </c>
      <c r="B2176">
        <v>25834</v>
      </c>
      <c r="C2176">
        <v>5</v>
      </c>
      <c r="D2176" t="s">
        <v>155</v>
      </c>
      <c r="E2176" t="s">
        <v>156</v>
      </c>
      <c r="F2176">
        <v>136703</v>
      </c>
      <c r="G2176" t="s">
        <v>10693</v>
      </c>
      <c r="H2176" t="s">
        <v>10694</v>
      </c>
      <c r="I2176" t="s">
        <v>10695</v>
      </c>
      <c r="J2176" t="s">
        <v>1567</v>
      </c>
      <c r="K2176" t="s">
        <v>240</v>
      </c>
      <c r="L2176">
        <v>48037</v>
      </c>
      <c r="M2176">
        <v>0.43</v>
      </c>
      <c r="N2176" t="s">
        <v>162</v>
      </c>
      <c r="O2176" t="s">
        <v>162</v>
      </c>
      <c r="P2176" t="s">
        <v>10696</v>
      </c>
      <c r="Q2176">
        <v>0.06</v>
      </c>
      <c r="R2176" t="s">
        <v>162</v>
      </c>
      <c r="S2176" t="s">
        <v>164</v>
      </c>
      <c r="T2176" t="s">
        <v>164</v>
      </c>
      <c r="U2176" t="s">
        <v>162</v>
      </c>
      <c r="V2176">
        <v>3.95</v>
      </c>
      <c r="X2176" t="s">
        <v>162</v>
      </c>
      <c r="Y2176" t="s">
        <v>162</v>
      </c>
      <c r="Z2176" t="s">
        <v>162</v>
      </c>
      <c r="AA2176" t="s">
        <v>162</v>
      </c>
      <c r="AB2176">
        <v>4.9800000000000004</v>
      </c>
      <c r="AC2176">
        <v>6.16</v>
      </c>
      <c r="AD2176">
        <v>6.59</v>
      </c>
      <c r="AE2176" t="s">
        <v>162</v>
      </c>
      <c r="AF2176" t="s">
        <v>162</v>
      </c>
      <c r="AG2176">
        <v>894254</v>
      </c>
      <c r="AH2176">
        <v>1324764</v>
      </c>
      <c r="AI2176">
        <v>1324764</v>
      </c>
      <c r="AJ2176">
        <v>47351</v>
      </c>
      <c r="AK2176">
        <v>28822</v>
      </c>
      <c r="AL2176">
        <v>65385</v>
      </c>
      <c r="AM2176">
        <v>752697</v>
      </c>
      <c r="AN2176" t="s">
        <v>164</v>
      </c>
      <c r="AO2176">
        <v>9</v>
      </c>
      <c r="AP2176" t="s">
        <v>162</v>
      </c>
      <c r="AQ2176">
        <v>0.76</v>
      </c>
      <c r="AS2176">
        <v>1.42</v>
      </c>
      <c r="AT2176" t="s">
        <v>165</v>
      </c>
      <c r="AU2176">
        <v>120</v>
      </c>
      <c r="AV2176">
        <v>0</v>
      </c>
      <c r="AW2176">
        <v>3.26</v>
      </c>
      <c r="AX2176">
        <v>42.680450999999998</v>
      </c>
      <c r="AY2176">
        <v>-83.133585999999994</v>
      </c>
      <c r="AZ2176" t="s">
        <v>164</v>
      </c>
      <c r="BC2176" t="s">
        <v>164</v>
      </c>
      <c r="BD2176">
        <v>-9254388.4609999992</v>
      </c>
      <c r="BE2176" s="1" t="s">
        <v>10697</v>
      </c>
    </row>
    <row r="2177" spans="1:57" x14ac:dyDescent="0.25">
      <c r="A2177">
        <v>84691</v>
      </c>
      <c r="B2177">
        <v>25863</v>
      </c>
      <c r="C2177">
        <v>5</v>
      </c>
      <c r="D2177" t="s">
        <v>155</v>
      </c>
      <c r="E2177" t="s">
        <v>156</v>
      </c>
      <c r="F2177">
        <v>155649</v>
      </c>
      <c r="G2177" t="s">
        <v>10698</v>
      </c>
      <c r="H2177" t="s">
        <v>10699</v>
      </c>
      <c r="I2177" t="s">
        <v>10699</v>
      </c>
      <c r="J2177" t="s">
        <v>3789</v>
      </c>
      <c r="K2177" t="s">
        <v>828</v>
      </c>
      <c r="L2177">
        <v>49642</v>
      </c>
      <c r="M2177">
        <v>0.38</v>
      </c>
      <c r="N2177" t="s">
        <v>162</v>
      </c>
      <c r="O2177" t="s">
        <v>162</v>
      </c>
      <c r="P2177" t="s">
        <v>10700</v>
      </c>
      <c r="Q2177">
        <v>0.06</v>
      </c>
      <c r="R2177" t="s">
        <v>162</v>
      </c>
      <c r="S2177" t="s">
        <v>164</v>
      </c>
      <c r="T2177" t="s">
        <v>164</v>
      </c>
      <c r="U2177" t="s">
        <v>162</v>
      </c>
      <c r="V2177">
        <v>3.85</v>
      </c>
      <c r="X2177" t="s">
        <v>162</v>
      </c>
      <c r="Y2177" t="s">
        <v>162</v>
      </c>
      <c r="Z2177" t="s">
        <v>162</v>
      </c>
      <c r="AA2177" t="s">
        <v>162</v>
      </c>
      <c r="AB2177">
        <v>4.82</v>
      </c>
      <c r="AC2177">
        <v>6.03</v>
      </c>
      <c r="AD2177">
        <v>6.48</v>
      </c>
      <c r="AE2177" t="s">
        <v>162</v>
      </c>
      <c r="AF2177" t="s">
        <v>162</v>
      </c>
      <c r="AG2177">
        <v>702717</v>
      </c>
      <c r="AH2177">
        <v>461269</v>
      </c>
      <c r="AI2177">
        <v>461269</v>
      </c>
      <c r="AJ2177">
        <v>122397</v>
      </c>
      <c r="AK2177">
        <v>284231</v>
      </c>
      <c r="AL2177">
        <v>75787</v>
      </c>
      <c r="AM2177">
        <v>220302</v>
      </c>
      <c r="AN2177" t="s">
        <v>164</v>
      </c>
      <c r="AO2177">
        <v>9</v>
      </c>
      <c r="AP2177" t="s">
        <v>162</v>
      </c>
      <c r="AQ2177">
        <v>3.28</v>
      </c>
      <c r="AR2177">
        <v>69</v>
      </c>
      <c r="AS2177">
        <v>2.91</v>
      </c>
      <c r="AT2177" t="s">
        <v>165</v>
      </c>
      <c r="AU2177">
        <v>69</v>
      </c>
      <c r="AV2177">
        <v>0.02</v>
      </c>
      <c r="AW2177">
        <v>4.09</v>
      </c>
      <c r="AX2177">
        <v>43.899948999999999</v>
      </c>
      <c r="AY2177">
        <v>-85.771743999999998</v>
      </c>
      <c r="AZ2177" t="s">
        <v>164</v>
      </c>
      <c r="BC2177" t="s">
        <v>164</v>
      </c>
      <c r="BD2177">
        <v>-9548066.8670000006</v>
      </c>
      <c r="BE2177" s="1" t="s">
        <v>10701</v>
      </c>
    </row>
    <row r="2178" spans="1:57" x14ac:dyDescent="0.25">
      <c r="A2178">
        <v>84722</v>
      </c>
      <c r="B2178">
        <v>26274</v>
      </c>
      <c r="C2178">
        <v>5</v>
      </c>
      <c r="D2178" t="s">
        <v>155</v>
      </c>
      <c r="E2178" t="s">
        <v>156</v>
      </c>
      <c r="F2178">
        <v>235450</v>
      </c>
      <c r="G2178" t="s">
        <v>10702</v>
      </c>
      <c r="H2178" t="s">
        <v>10703</v>
      </c>
      <c r="I2178" t="s">
        <v>10703</v>
      </c>
      <c r="J2178" t="s">
        <v>10704</v>
      </c>
      <c r="K2178" t="s">
        <v>254</v>
      </c>
      <c r="L2178">
        <v>48439</v>
      </c>
      <c r="M2178">
        <v>0.4</v>
      </c>
      <c r="N2178" t="s">
        <v>162</v>
      </c>
      <c r="O2178" t="s">
        <v>162</v>
      </c>
      <c r="P2178" t="s">
        <v>10705</v>
      </c>
      <c r="Q2178">
        <v>0.06</v>
      </c>
      <c r="R2178" t="s">
        <v>162</v>
      </c>
      <c r="S2178" t="s">
        <v>164</v>
      </c>
      <c r="T2178" t="s">
        <v>164</v>
      </c>
      <c r="U2178" t="s">
        <v>162</v>
      </c>
      <c r="V2178">
        <v>3.91</v>
      </c>
      <c r="X2178" t="s">
        <v>162</v>
      </c>
      <c r="Y2178" t="s">
        <v>162</v>
      </c>
      <c r="Z2178" t="s">
        <v>162</v>
      </c>
      <c r="AA2178" t="s">
        <v>162</v>
      </c>
      <c r="AB2178">
        <v>5.5</v>
      </c>
      <c r="AC2178">
        <v>6.71</v>
      </c>
      <c r="AD2178">
        <v>7.12</v>
      </c>
      <c r="AE2178" t="s">
        <v>162</v>
      </c>
      <c r="AF2178" t="s">
        <v>162</v>
      </c>
      <c r="AG2178">
        <v>1002131</v>
      </c>
      <c r="AH2178">
        <v>1893889</v>
      </c>
      <c r="AI2178">
        <v>1893889</v>
      </c>
      <c r="AJ2178">
        <v>53752</v>
      </c>
      <c r="AK2178">
        <v>42786</v>
      </c>
      <c r="AL2178">
        <v>70288</v>
      </c>
      <c r="AM2178">
        <v>835306</v>
      </c>
      <c r="AN2178" t="s">
        <v>164</v>
      </c>
      <c r="AO2178">
        <v>9</v>
      </c>
      <c r="AP2178" t="s">
        <v>162</v>
      </c>
      <c r="AQ2178">
        <v>3.12</v>
      </c>
      <c r="AR2178">
        <v>138</v>
      </c>
      <c r="AS2178">
        <v>1.02</v>
      </c>
      <c r="AT2178" t="s">
        <v>165</v>
      </c>
      <c r="AU2178">
        <v>138</v>
      </c>
      <c r="AV2178">
        <v>0.02</v>
      </c>
      <c r="AW2178">
        <v>0.16</v>
      </c>
      <c r="AX2178">
        <v>42.927886999999998</v>
      </c>
      <c r="AY2178">
        <v>-83.630903000000004</v>
      </c>
      <c r="AZ2178" t="s">
        <v>164</v>
      </c>
      <c r="BC2178" t="s">
        <v>164</v>
      </c>
      <c r="BD2178">
        <v>-9309749.5370000005</v>
      </c>
      <c r="BE2178" s="1" t="s">
        <v>10706</v>
      </c>
    </row>
    <row r="2179" spans="1:57" x14ac:dyDescent="0.25">
      <c r="A2179">
        <v>84724</v>
      </c>
      <c r="B2179">
        <v>26280</v>
      </c>
      <c r="C2179">
        <v>5</v>
      </c>
      <c r="D2179" t="s">
        <v>155</v>
      </c>
      <c r="E2179" t="s">
        <v>156</v>
      </c>
      <c r="F2179">
        <v>155083</v>
      </c>
      <c r="G2179" t="s">
        <v>10707</v>
      </c>
      <c r="H2179" t="s">
        <v>10708</v>
      </c>
      <c r="I2179" t="s">
        <v>10709</v>
      </c>
      <c r="J2179" t="s">
        <v>1155</v>
      </c>
      <c r="K2179" t="s">
        <v>1155</v>
      </c>
      <c r="L2179">
        <v>48601</v>
      </c>
      <c r="M2179">
        <v>0.44</v>
      </c>
      <c r="N2179" t="s">
        <v>162</v>
      </c>
      <c r="O2179" t="s">
        <v>162</v>
      </c>
      <c r="P2179" t="s">
        <v>10710</v>
      </c>
      <c r="Q2179">
        <v>0.06</v>
      </c>
      <c r="R2179" t="s">
        <v>162</v>
      </c>
      <c r="S2179" t="s">
        <v>164</v>
      </c>
      <c r="T2179" t="s">
        <v>164</v>
      </c>
      <c r="U2179" t="s">
        <v>162</v>
      </c>
      <c r="V2179">
        <v>3.93</v>
      </c>
      <c r="X2179" t="s">
        <v>162</v>
      </c>
      <c r="Y2179" t="s">
        <v>162</v>
      </c>
      <c r="Z2179" t="s">
        <v>162</v>
      </c>
      <c r="AA2179" t="s">
        <v>162</v>
      </c>
      <c r="AB2179">
        <v>5.07</v>
      </c>
      <c r="AC2179">
        <v>6.32</v>
      </c>
      <c r="AD2179">
        <v>6.76</v>
      </c>
      <c r="AE2179" t="s">
        <v>162</v>
      </c>
      <c r="AF2179" t="s">
        <v>162</v>
      </c>
      <c r="AG2179">
        <v>641521</v>
      </c>
      <c r="AH2179">
        <v>2216375</v>
      </c>
      <c r="AI2179">
        <v>2216375</v>
      </c>
      <c r="AJ2179">
        <v>60513</v>
      </c>
      <c r="AK2179">
        <v>112534</v>
      </c>
      <c r="AL2179">
        <v>38880</v>
      </c>
      <c r="AM2179">
        <v>429595</v>
      </c>
      <c r="AN2179" t="s">
        <v>164</v>
      </c>
      <c r="AO2179">
        <v>9</v>
      </c>
      <c r="AP2179" t="s">
        <v>162</v>
      </c>
      <c r="AQ2179">
        <v>0.73</v>
      </c>
      <c r="AS2179">
        <v>1.69</v>
      </c>
      <c r="AT2179" t="s">
        <v>165</v>
      </c>
      <c r="AU2179">
        <v>138</v>
      </c>
      <c r="AV2179">
        <v>0.1</v>
      </c>
      <c r="AW2179">
        <v>0.17</v>
      </c>
      <c r="AX2179">
        <v>43.421708000000002</v>
      </c>
      <c r="AY2179">
        <v>-83.947591000000003</v>
      </c>
      <c r="AZ2179" t="s">
        <v>164</v>
      </c>
      <c r="BC2179" t="s">
        <v>164</v>
      </c>
      <c r="BD2179">
        <v>-9345003.0830000006</v>
      </c>
      <c r="BE2179" s="1" t="s">
        <v>10711</v>
      </c>
    </row>
    <row r="2180" spans="1:57" x14ac:dyDescent="0.25">
      <c r="A2180">
        <v>84730</v>
      </c>
      <c r="B2180">
        <v>26321</v>
      </c>
      <c r="C2180">
        <v>5</v>
      </c>
      <c r="D2180" t="s">
        <v>155</v>
      </c>
      <c r="E2180" t="s">
        <v>156</v>
      </c>
      <c r="F2180">
        <v>228403</v>
      </c>
      <c r="G2180" t="s">
        <v>10712</v>
      </c>
      <c r="H2180" t="s">
        <v>10713</v>
      </c>
      <c r="I2180" t="s">
        <v>10714</v>
      </c>
      <c r="J2180" t="s">
        <v>6997</v>
      </c>
      <c r="K2180" t="s">
        <v>4633</v>
      </c>
      <c r="L2180">
        <v>49862</v>
      </c>
      <c r="M2180">
        <v>0.41</v>
      </c>
      <c r="N2180" t="s">
        <v>162</v>
      </c>
      <c r="O2180" t="s">
        <v>162</v>
      </c>
      <c r="P2180" t="s">
        <v>10715</v>
      </c>
      <c r="Q2180">
        <v>0.06</v>
      </c>
      <c r="R2180" t="s">
        <v>162</v>
      </c>
      <c r="S2180" t="s">
        <v>164</v>
      </c>
      <c r="T2180" t="s">
        <v>164</v>
      </c>
      <c r="U2180" t="s">
        <v>162</v>
      </c>
      <c r="V2180">
        <v>3.67</v>
      </c>
      <c r="X2180" t="s">
        <v>162</v>
      </c>
      <c r="Y2180" t="s">
        <v>162</v>
      </c>
      <c r="Z2180" t="s">
        <v>162</v>
      </c>
      <c r="AA2180" t="s">
        <v>162</v>
      </c>
      <c r="AB2180">
        <v>6.15</v>
      </c>
      <c r="AC2180">
        <v>7.26</v>
      </c>
      <c r="AD2180">
        <v>7.66</v>
      </c>
      <c r="AE2180" t="s">
        <v>162</v>
      </c>
      <c r="AF2180" t="s">
        <v>162</v>
      </c>
      <c r="AG2180">
        <v>809584</v>
      </c>
      <c r="AH2180">
        <v>11993</v>
      </c>
      <c r="AI2180">
        <v>11993</v>
      </c>
      <c r="AJ2180">
        <v>256478</v>
      </c>
      <c r="AK2180">
        <v>508610</v>
      </c>
      <c r="AL2180">
        <v>16825</v>
      </c>
      <c r="AM2180">
        <v>27671</v>
      </c>
      <c r="AN2180" t="s">
        <v>164</v>
      </c>
      <c r="AO2180">
        <v>7</v>
      </c>
      <c r="AP2180" t="s">
        <v>162</v>
      </c>
      <c r="AQ2180">
        <v>0.63</v>
      </c>
      <c r="AR2180">
        <v>138</v>
      </c>
      <c r="AS2180">
        <v>0.54</v>
      </c>
      <c r="AT2180" t="s">
        <v>193</v>
      </c>
      <c r="AV2180">
        <v>0.03</v>
      </c>
      <c r="AW2180">
        <v>0.14000000000000001</v>
      </c>
      <c r="AX2180">
        <v>46.411033000000003</v>
      </c>
      <c r="AY2180">
        <v>-86.655835999999994</v>
      </c>
      <c r="AZ2180" t="s">
        <v>164</v>
      </c>
      <c r="BC2180" t="s">
        <v>164</v>
      </c>
      <c r="BD2180">
        <v>-9646483.5380000006</v>
      </c>
      <c r="BE2180" s="1" t="s">
        <v>10716</v>
      </c>
    </row>
    <row r="2181" spans="1:57" x14ac:dyDescent="0.25">
      <c r="A2181">
        <v>84768</v>
      </c>
      <c r="B2181">
        <v>26855</v>
      </c>
      <c r="C2181">
        <v>5</v>
      </c>
      <c r="D2181" t="s">
        <v>155</v>
      </c>
      <c r="E2181" t="s">
        <v>156</v>
      </c>
      <c r="F2181">
        <v>106422</v>
      </c>
      <c r="G2181" t="s">
        <v>10717</v>
      </c>
      <c r="H2181" t="s">
        <v>10718</v>
      </c>
      <c r="I2181" t="s">
        <v>10719</v>
      </c>
      <c r="J2181" t="s">
        <v>1183</v>
      </c>
      <c r="K2181" t="s">
        <v>161</v>
      </c>
      <c r="L2181">
        <v>48195</v>
      </c>
      <c r="M2181">
        <v>0.44</v>
      </c>
      <c r="N2181" t="s">
        <v>162</v>
      </c>
      <c r="O2181" t="s">
        <v>162</v>
      </c>
      <c r="P2181" t="s">
        <v>10720</v>
      </c>
      <c r="Q2181">
        <v>0.06</v>
      </c>
      <c r="R2181" t="s">
        <v>162</v>
      </c>
      <c r="S2181" t="s">
        <v>164</v>
      </c>
      <c r="T2181" t="s">
        <v>164</v>
      </c>
      <c r="U2181" t="s">
        <v>162</v>
      </c>
      <c r="V2181">
        <v>4</v>
      </c>
      <c r="X2181" t="s">
        <v>162</v>
      </c>
      <c r="Y2181" t="s">
        <v>162</v>
      </c>
      <c r="Z2181" t="s">
        <v>162</v>
      </c>
      <c r="AA2181" t="s">
        <v>162</v>
      </c>
      <c r="AB2181">
        <v>4.84</v>
      </c>
      <c r="AC2181">
        <v>5.85</v>
      </c>
      <c r="AD2181">
        <v>6.23</v>
      </c>
      <c r="AE2181" t="s">
        <v>162</v>
      </c>
      <c r="AF2181" t="s">
        <v>162</v>
      </c>
      <c r="AG2181">
        <v>1016323</v>
      </c>
      <c r="AH2181">
        <v>1434330</v>
      </c>
      <c r="AI2181">
        <v>1434330</v>
      </c>
      <c r="AJ2181">
        <v>50064</v>
      </c>
      <c r="AK2181">
        <v>16065</v>
      </c>
      <c r="AL2181">
        <v>112765</v>
      </c>
      <c r="AM2181">
        <v>837428</v>
      </c>
      <c r="AN2181" t="s">
        <v>164</v>
      </c>
      <c r="AO2181">
        <v>11</v>
      </c>
      <c r="AP2181" t="s">
        <v>162</v>
      </c>
      <c r="AQ2181">
        <v>1.47</v>
      </c>
      <c r="AR2181">
        <v>120</v>
      </c>
      <c r="AS2181">
        <v>1.35</v>
      </c>
      <c r="AT2181" t="s">
        <v>165</v>
      </c>
      <c r="AU2181">
        <v>120</v>
      </c>
      <c r="AV2181">
        <v>0</v>
      </c>
      <c r="AW2181">
        <v>1.34</v>
      </c>
      <c r="AX2181">
        <v>42.2087</v>
      </c>
      <c r="AY2181">
        <v>-83.1999</v>
      </c>
      <c r="AZ2181" t="s">
        <v>164</v>
      </c>
      <c r="BC2181" t="s">
        <v>164</v>
      </c>
      <c r="BD2181">
        <v>-9261770.5020000003</v>
      </c>
      <c r="BE2181">
        <v>5192293.1399999997</v>
      </c>
    </row>
    <row r="2182" spans="1:57" x14ac:dyDescent="0.25">
      <c r="A2182">
        <v>84775</v>
      </c>
      <c r="B2182">
        <v>26971</v>
      </c>
      <c r="C2182">
        <v>5</v>
      </c>
      <c r="D2182" t="s">
        <v>155</v>
      </c>
      <c r="E2182" t="s">
        <v>156</v>
      </c>
      <c r="F2182">
        <v>123046</v>
      </c>
      <c r="G2182" t="s">
        <v>10721</v>
      </c>
      <c r="H2182" t="s">
        <v>10722</v>
      </c>
      <c r="I2182" t="s">
        <v>10723</v>
      </c>
      <c r="J2182" t="s">
        <v>375</v>
      </c>
      <c r="K2182" t="s">
        <v>320</v>
      </c>
      <c r="L2182">
        <v>49503</v>
      </c>
      <c r="M2182">
        <v>0.4</v>
      </c>
      <c r="N2182" t="s">
        <v>162</v>
      </c>
      <c r="O2182" t="s">
        <v>162</v>
      </c>
      <c r="P2182" t="s">
        <v>10724</v>
      </c>
      <c r="Q2182">
        <v>0.06</v>
      </c>
      <c r="R2182" t="s">
        <v>162</v>
      </c>
      <c r="S2182" t="s">
        <v>164</v>
      </c>
      <c r="T2182" t="s">
        <v>164</v>
      </c>
      <c r="U2182" t="s">
        <v>162</v>
      </c>
      <c r="V2182">
        <v>3.9</v>
      </c>
      <c r="X2182" t="s">
        <v>162</v>
      </c>
      <c r="Y2182" t="s">
        <v>162</v>
      </c>
      <c r="Z2182" t="s">
        <v>162</v>
      </c>
      <c r="AA2182" t="s">
        <v>162</v>
      </c>
      <c r="AB2182">
        <v>4.7300000000000004</v>
      </c>
      <c r="AC2182">
        <v>5.87</v>
      </c>
      <c r="AD2182">
        <v>6.32</v>
      </c>
      <c r="AE2182" t="s">
        <v>162</v>
      </c>
      <c r="AF2182" t="s">
        <v>162</v>
      </c>
      <c r="AG2182">
        <v>586747</v>
      </c>
      <c r="AH2182">
        <v>1426249</v>
      </c>
      <c r="AI2182">
        <v>1426249</v>
      </c>
      <c r="AJ2182">
        <v>91269</v>
      </c>
      <c r="AK2182">
        <v>105051</v>
      </c>
      <c r="AL2182">
        <v>88002</v>
      </c>
      <c r="AM2182">
        <v>302427</v>
      </c>
      <c r="AN2182" t="s">
        <v>164</v>
      </c>
      <c r="AO2182">
        <v>10</v>
      </c>
      <c r="AP2182" t="s">
        <v>162</v>
      </c>
      <c r="AQ2182">
        <v>1.1299999999999999</v>
      </c>
      <c r="AR2182">
        <v>138</v>
      </c>
      <c r="AS2182">
        <v>0.88</v>
      </c>
      <c r="AT2182" t="s">
        <v>165</v>
      </c>
      <c r="AU2182">
        <v>138</v>
      </c>
      <c r="AV2182">
        <v>0</v>
      </c>
      <c r="AW2182">
        <v>0.12</v>
      </c>
      <c r="AX2182">
        <v>42.941330000000001</v>
      </c>
      <c r="AY2182">
        <v>-85.669499999999999</v>
      </c>
      <c r="AZ2182" t="s">
        <v>164</v>
      </c>
      <c r="BC2182" t="s">
        <v>164</v>
      </c>
      <c r="BD2182">
        <v>-9536685.1170000006</v>
      </c>
      <c r="BE2182" s="1" t="s">
        <v>10725</v>
      </c>
    </row>
    <row r="2183" spans="1:57" x14ac:dyDescent="0.25">
      <c r="A2183">
        <v>84776</v>
      </c>
      <c r="B2183">
        <v>26988</v>
      </c>
      <c r="C2183">
        <v>5</v>
      </c>
      <c r="D2183" t="s">
        <v>155</v>
      </c>
      <c r="E2183" t="s">
        <v>156</v>
      </c>
      <c r="F2183">
        <v>125403</v>
      </c>
      <c r="G2183" t="s">
        <v>10726</v>
      </c>
      <c r="H2183" t="s">
        <v>10727</v>
      </c>
      <c r="I2183" t="s">
        <v>10728</v>
      </c>
      <c r="J2183" t="s">
        <v>670</v>
      </c>
      <c r="K2183" t="s">
        <v>365</v>
      </c>
      <c r="L2183">
        <v>49093</v>
      </c>
      <c r="M2183">
        <v>0.4</v>
      </c>
      <c r="N2183" t="s">
        <v>162</v>
      </c>
      <c r="O2183" t="s">
        <v>162</v>
      </c>
      <c r="P2183" t="s">
        <v>10729</v>
      </c>
      <c r="Q2183">
        <v>0.06</v>
      </c>
      <c r="R2183" t="s">
        <v>162</v>
      </c>
      <c r="S2183" t="s">
        <v>164</v>
      </c>
      <c r="T2183" t="s">
        <v>164</v>
      </c>
      <c r="U2183" t="s">
        <v>162</v>
      </c>
      <c r="V2183">
        <v>3.99</v>
      </c>
      <c r="X2183" t="s">
        <v>162</v>
      </c>
      <c r="Y2183" t="s">
        <v>162</v>
      </c>
      <c r="Z2183" t="s">
        <v>162</v>
      </c>
      <c r="AA2183" t="s">
        <v>162</v>
      </c>
      <c r="AB2183">
        <v>5.08</v>
      </c>
      <c r="AC2183">
        <v>6.32</v>
      </c>
      <c r="AD2183">
        <v>6.76</v>
      </c>
      <c r="AE2183" t="s">
        <v>162</v>
      </c>
      <c r="AF2183" t="s">
        <v>162</v>
      </c>
      <c r="AG2183">
        <v>692334</v>
      </c>
      <c r="AH2183">
        <v>2351225</v>
      </c>
      <c r="AI2183">
        <v>2351225</v>
      </c>
      <c r="AJ2183">
        <v>102189</v>
      </c>
      <c r="AK2183">
        <v>126680</v>
      </c>
      <c r="AL2183">
        <v>157931</v>
      </c>
      <c r="AM2183">
        <v>305534</v>
      </c>
      <c r="AN2183" t="s">
        <v>164</v>
      </c>
      <c r="AO2183">
        <v>12</v>
      </c>
      <c r="AP2183" t="s">
        <v>162</v>
      </c>
      <c r="AQ2183">
        <v>0.49</v>
      </c>
      <c r="AS2183">
        <v>0.26</v>
      </c>
      <c r="AT2183" t="s">
        <v>165</v>
      </c>
      <c r="AV2183">
        <v>0.01</v>
      </c>
      <c r="AW2183">
        <v>0.3</v>
      </c>
      <c r="AX2183">
        <v>41.942300000000003</v>
      </c>
      <c r="AY2183">
        <v>-85.64</v>
      </c>
      <c r="AZ2183" t="s">
        <v>164</v>
      </c>
      <c r="BC2183" t="s">
        <v>164</v>
      </c>
      <c r="BD2183">
        <v>-9533401.1909999996</v>
      </c>
      <c r="BE2183">
        <v>5152340.1789999995</v>
      </c>
    </row>
    <row r="2184" spans="1:57" x14ac:dyDescent="0.25">
      <c r="A2184">
        <v>84783</v>
      </c>
      <c r="B2184">
        <v>27054</v>
      </c>
      <c r="C2184">
        <v>5</v>
      </c>
      <c r="D2184" t="s">
        <v>155</v>
      </c>
      <c r="E2184" t="s">
        <v>156</v>
      </c>
      <c r="F2184">
        <v>130845</v>
      </c>
      <c r="G2184" t="s">
        <v>10730</v>
      </c>
      <c r="H2184" t="s">
        <v>10731</v>
      </c>
      <c r="I2184" t="s">
        <v>10732</v>
      </c>
      <c r="J2184" t="s">
        <v>375</v>
      </c>
      <c r="K2184" t="s">
        <v>320</v>
      </c>
      <c r="L2184">
        <v>49504</v>
      </c>
      <c r="M2184">
        <v>0.4</v>
      </c>
      <c r="N2184" t="s">
        <v>162</v>
      </c>
      <c r="O2184" t="s">
        <v>162</v>
      </c>
      <c r="P2184" t="s">
        <v>10733</v>
      </c>
      <c r="Q2184">
        <v>0.06</v>
      </c>
      <c r="R2184" t="s">
        <v>162</v>
      </c>
      <c r="S2184" t="s">
        <v>164</v>
      </c>
      <c r="T2184" t="s">
        <v>164</v>
      </c>
      <c r="U2184" t="s">
        <v>162</v>
      </c>
      <c r="V2184">
        <v>3.92</v>
      </c>
      <c r="X2184" t="s">
        <v>162</v>
      </c>
      <c r="Y2184" t="s">
        <v>162</v>
      </c>
      <c r="Z2184" t="s">
        <v>162</v>
      </c>
      <c r="AA2184" t="s">
        <v>162</v>
      </c>
      <c r="AB2184">
        <v>4.5999999999999996</v>
      </c>
      <c r="AC2184">
        <v>5.77</v>
      </c>
      <c r="AD2184">
        <v>6.22</v>
      </c>
      <c r="AE2184" t="s">
        <v>162</v>
      </c>
      <c r="AF2184" t="s">
        <v>162</v>
      </c>
      <c r="AG2184">
        <v>586747</v>
      </c>
      <c r="AH2184">
        <v>1426249</v>
      </c>
      <c r="AI2184">
        <v>1426249</v>
      </c>
      <c r="AJ2184">
        <v>91269</v>
      </c>
      <c r="AK2184">
        <v>105051</v>
      </c>
      <c r="AL2184">
        <v>88002</v>
      </c>
      <c r="AM2184">
        <v>302427</v>
      </c>
      <c r="AN2184" t="s">
        <v>164</v>
      </c>
      <c r="AO2184">
        <v>10</v>
      </c>
      <c r="AP2184" t="s">
        <v>162</v>
      </c>
      <c r="AQ2184">
        <v>0.67</v>
      </c>
      <c r="AS2184">
        <v>0.78</v>
      </c>
      <c r="AT2184" t="s">
        <v>165</v>
      </c>
      <c r="AU2184">
        <v>138</v>
      </c>
      <c r="AV2184">
        <v>0</v>
      </c>
      <c r="AW2184">
        <v>0.15</v>
      </c>
      <c r="AX2184">
        <v>42.966458000000003</v>
      </c>
      <c r="AY2184">
        <v>-85.685860000000005</v>
      </c>
      <c r="AZ2184" t="s">
        <v>164</v>
      </c>
      <c r="BC2184" t="s">
        <v>164</v>
      </c>
      <c r="BD2184">
        <v>-9538506.3029999994</v>
      </c>
      <c r="BE2184" s="1" t="s">
        <v>10734</v>
      </c>
    </row>
    <row r="2185" spans="1:57" x14ac:dyDescent="0.25">
      <c r="A2185">
        <v>84827</v>
      </c>
      <c r="B2185">
        <v>27686</v>
      </c>
      <c r="C2185">
        <v>5</v>
      </c>
      <c r="D2185" t="s">
        <v>155</v>
      </c>
      <c r="E2185" t="s">
        <v>156</v>
      </c>
      <c r="F2185">
        <v>242280</v>
      </c>
      <c r="G2185" t="s">
        <v>10735</v>
      </c>
      <c r="H2185" t="s">
        <v>10736</v>
      </c>
      <c r="I2185" t="s">
        <v>10737</v>
      </c>
      <c r="J2185" t="s">
        <v>3824</v>
      </c>
      <c r="K2185" t="s">
        <v>932</v>
      </c>
      <c r="L2185">
        <v>49417</v>
      </c>
      <c r="M2185">
        <v>0.44</v>
      </c>
      <c r="N2185" t="s">
        <v>162</v>
      </c>
      <c r="O2185" t="s">
        <v>162</v>
      </c>
      <c r="P2185" t="s">
        <v>10738</v>
      </c>
      <c r="Q2185">
        <v>0.06</v>
      </c>
      <c r="R2185" t="s">
        <v>162</v>
      </c>
      <c r="S2185" t="s">
        <v>164</v>
      </c>
      <c r="T2185" t="s">
        <v>164</v>
      </c>
      <c r="U2185" t="s">
        <v>162</v>
      </c>
      <c r="V2185">
        <v>3.95</v>
      </c>
      <c r="X2185" t="s">
        <v>162</v>
      </c>
      <c r="Y2185" t="s">
        <v>162</v>
      </c>
      <c r="Z2185" t="s">
        <v>162</v>
      </c>
      <c r="AA2185" t="s">
        <v>162</v>
      </c>
      <c r="AB2185">
        <v>6.21</v>
      </c>
      <c r="AC2185">
        <v>7.35</v>
      </c>
      <c r="AD2185">
        <v>7.71</v>
      </c>
      <c r="AE2185" t="s">
        <v>162</v>
      </c>
      <c r="AF2185" t="s">
        <v>162</v>
      </c>
      <c r="AG2185">
        <v>429430</v>
      </c>
      <c r="AH2185">
        <v>706332</v>
      </c>
      <c r="AI2185">
        <v>706332</v>
      </c>
      <c r="AJ2185">
        <v>69042</v>
      </c>
      <c r="AK2185">
        <v>76552</v>
      </c>
      <c r="AL2185">
        <v>74320</v>
      </c>
      <c r="AM2185">
        <v>209516</v>
      </c>
      <c r="AN2185" t="s">
        <v>164</v>
      </c>
      <c r="AP2185" t="s">
        <v>162</v>
      </c>
      <c r="AQ2185">
        <v>0.78</v>
      </c>
      <c r="AS2185">
        <v>0.21</v>
      </c>
      <c r="AT2185" t="s">
        <v>165</v>
      </c>
      <c r="AU2185">
        <v>69</v>
      </c>
      <c r="AV2185">
        <v>0</v>
      </c>
      <c r="AW2185">
        <v>0.18</v>
      </c>
      <c r="AX2185">
        <v>43.063915000000001</v>
      </c>
      <c r="AY2185">
        <v>-86.220078000000001</v>
      </c>
      <c r="AZ2185" t="s">
        <v>164</v>
      </c>
      <c r="BC2185" t="s">
        <v>164</v>
      </c>
      <c r="BD2185">
        <v>-9597975.1789999995</v>
      </c>
      <c r="BE2185" s="1" t="s">
        <v>10739</v>
      </c>
    </row>
    <row r="2186" spans="1:57" x14ac:dyDescent="0.25">
      <c r="A2186">
        <v>84841</v>
      </c>
      <c r="B2186">
        <v>27824</v>
      </c>
      <c r="C2186">
        <v>5</v>
      </c>
      <c r="D2186" t="s">
        <v>155</v>
      </c>
      <c r="E2186" t="s">
        <v>156</v>
      </c>
      <c r="F2186">
        <v>12073</v>
      </c>
      <c r="G2186" t="s">
        <v>10740</v>
      </c>
      <c r="H2186" t="s">
        <v>10741</v>
      </c>
      <c r="I2186" t="s">
        <v>10742</v>
      </c>
      <c r="J2186" t="s">
        <v>351</v>
      </c>
      <c r="K2186" t="s">
        <v>351</v>
      </c>
      <c r="L2186">
        <v>49203</v>
      </c>
      <c r="M2186">
        <v>0.41</v>
      </c>
      <c r="N2186" t="s">
        <v>162</v>
      </c>
      <c r="O2186" t="s">
        <v>162</v>
      </c>
      <c r="P2186" t="s">
        <v>10743</v>
      </c>
      <c r="Q2186">
        <v>0.06</v>
      </c>
      <c r="R2186" t="s">
        <v>162</v>
      </c>
      <c r="S2186" t="s">
        <v>164</v>
      </c>
      <c r="T2186" t="s">
        <v>164</v>
      </c>
      <c r="U2186" t="s">
        <v>162</v>
      </c>
      <c r="V2186">
        <v>3.96</v>
      </c>
      <c r="X2186" t="s">
        <v>162</v>
      </c>
      <c r="Y2186" t="s">
        <v>162</v>
      </c>
      <c r="Z2186" t="s">
        <v>162</v>
      </c>
      <c r="AA2186" t="s">
        <v>162</v>
      </c>
      <c r="AB2186">
        <v>5.36</v>
      </c>
      <c r="AC2186">
        <v>6.6</v>
      </c>
      <c r="AD2186">
        <v>7.03</v>
      </c>
      <c r="AE2186" t="s">
        <v>162</v>
      </c>
      <c r="AF2186" t="s">
        <v>162</v>
      </c>
      <c r="AG2186">
        <v>1098145</v>
      </c>
      <c r="AH2186">
        <v>2302128</v>
      </c>
      <c r="AI2186">
        <v>2302128</v>
      </c>
      <c r="AJ2186">
        <v>70943</v>
      </c>
      <c r="AK2186">
        <v>81440</v>
      </c>
      <c r="AL2186">
        <v>118158</v>
      </c>
      <c r="AM2186">
        <v>827603</v>
      </c>
      <c r="AN2186" t="s">
        <v>164</v>
      </c>
      <c r="AO2186">
        <v>11</v>
      </c>
      <c r="AP2186" t="s">
        <v>162</v>
      </c>
      <c r="AQ2186">
        <v>0.71</v>
      </c>
      <c r="AS2186">
        <v>0.87</v>
      </c>
      <c r="AT2186" t="s">
        <v>165</v>
      </c>
      <c r="AU2186">
        <v>138</v>
      </c>
      <c r="AV2186">
        <v>0</v>
      </c>
      <c r="AW2186">
        <v>0.4</v>
      </c>
      <c r="AX2186">
        <v>42.196762999999997</v>
      </c>
      <c r="AY2186">
        <v>-84.373831999999993</v>
      </c>
      <c r="AZ2186" t="s">
        <v>164</v>
      </c>
      <c r="BC2186" t="s">
        <v>164</v>
      </c>
      <c r="BD2186">
        <v>-9392452.0150000006</v>
      </c>
      <c r="BE2186" s="1" t="s">
        <v>10744</v>
      </c>
    </row>
    <row r="2187" spans="1:57" x14ac:dyDescent="0.25">
      <c r="A2187">
        <v>84894</v>
      </c>
      <c r="B2187">
        <v>28513</v>
      </c>
      <c r="C2187">
        <v>5</v>
      </c>
      <c r="D2187" t="s">
        <v>155</v>
      </c>
      <c r="E2187" t="s">
        <v>156</v>
      </c>
      <c r="F2187">
        <v>60099</v>
      </c>
      <c r="G2187" t="s">
        <v>10745</v>
      </c>
      <c r="H2187" t="s">
        <v>10746</v>
      </c>
      <c r="I2187" t="s">
        <v>10746</v>
      </c>
      <c r="J2187" t="s">
        <v>1155</v>
      </c>
      <c r="K2187" t="s">
        <v>1155</v>
      </c>
      <c r="L2187">
        <v>48601</v>
      </c>
      <c r="M2187">
        <v>0.4</v>
      </c>
      <c r="N2187" t="s">
        <v>162</v>
      </c>
      <c r="O2187" t="s">
        <v>162</v>
      </c>
      <c r="P2187" t="s">
        <v>10747</v>
      </c>
      <c r="Q2187">
        <v>0.06</v>
      </c>
      <c r="R2187" t="s">
        <v>162</v>
      </c>
      <c r="S2187" t="s">
        <v>164</v>
      </c>
      <c r="T2187" t="s">
        <v>164</v>
      </c>
      <c r="U2187" t="s">
        <v>162</v>
      </c>
      <c r="V2187">
        <v>3.93</v>
      </c>
      <c r="X2187" t="s">
        <v>162</v>
      </c>
      <c r="Y2187" t="s">
        <v>162</v>
      </c>
      <c r="Z2187" t="s">
        <v>162</v>
      </c>
      <c r="AA2187" t="s">
        <v>162</v>
      </c>
      <c r="AB2187">
        <v>5.14</v>
      </c>
      <c r="AC2187">
        <v>6.38</v>
      </c>
      <c r="AD2187">
        <v>6.81</v>
      </c>
      <c r="AE2187" t="s">
        <v>162</v>
      </c>
      <c r="AF2187" t="s">
        <v>162</v>
      </c>
      <c r="AG2187">
        <v>641521</v>
      </c>
      <c r="AH2187">
        <v>2216375</v>
      </c>
      <c r="AI2187">
        <v>2216375</v>
      </c>
      <c r="AJ2187">
        <v>60513</v>
      </c>
      <c r="AK2187">
        <v>112534</v>
      </c>
      <c r="AL2187">
        <v>38880</v>
      </c>
      <c r="AM2187">
        <v>429595</v>
      </c>
      <c r="AN2187" t="s">
        <v>164</v>
      </c>
      <c r="AO2187">
        <v>9</v>
      </c>
      <c r="AP2187" t="s">
        <v>162</v>
      </c>
      <c r="AQ2187">
        <v>0.95</v>
      </c>
      <c r="AS2187">
        <v>0.32</v>
      </c>
      <c r="AT2187" t="s">
        <v>165</v>
      </c>
      <c r="AU2187">
        <v>138</v>
      </c>
      <c r="AV2187">
        <v>0.23</v>
      </c>
      <c r="AW2187">
        <v>1.32</v>
      </c>
      <c r="AX2187">
        <v>43.391272000000001</v>
      </c>
      <c r="AY2187">
        <v>-83.960261000000003</v>
      </c>
      <c r="AZ2187" t="s">
        <v>164</v>
      </c>
      <c r="BC2187" t="s">
        <v>164</v>
      </c>
      <c r="BD2187">
        <v>-9346413.5010000002</v>
      </c>
      <c r="BE2187" s="1" t="s">
        <v>10748</v>
      </c>
    </row>
    <row r="2188" spans="1:57" x14ac:dyDescent="0.25">
      <c r="A2188">
        <v>84968</v>
      </c>
      <c r="B2188">
        <v>29532</v>
      </c>
      <c r="C2188">
        <v>5</v>
      </c>
      <c r="D2188" t="s">
        <v>155</v>
      </c>
      <c r="E2188" t="s">
        <v>156</v>
      </c>
      <c r="F2188">
        <v>208221</v>
      </c>
      <c r="G2188" t="s">
        <v>10749</v>
      </c>
      <c r="H2188" t="s">
        <v>10750</v>
      </c>
      <c r="I2188" t="s">
        <v>10751</v>
      </c>
      <c r="J2188" t="s">
        <v>6997</v>
      </c>
      <c r="K2188" t="s">
        <v>4633</v>
      </c>
      <c r="L2188">
        <v>49862</v>
      </c>
      <c r="M2188">
        <v>0.41</v>
      </c>
      <c r="N2188" t="s">
        <v>162</v>
      </c>
      <c r="O2188" t="s">
        <v>162</v>
      </c>
      <c r="P2188" t="s">
        <v>10752</v>
      </c>
      <c r="Q2188">
        <v>0.06</v>
      </c>
      <c r="R2188" t="s">
        <v>162</v>
      </c>
      <c r="S2188" t="s">
        <v>164</v>
      </c>
      <c r="T2188" t="s">
        <v>164</v>
      </c>
      <c r="U2188" t="s">
        <v>162</v>
      </c>
      <c r="V2188">
        <v>3.67</v>
      </c>
      <c r="X2188" t="s">
        <v>162</v>
      </c>
      <c r="Y2188" t="s">
        <v>162</v>
      </c>
      <c r="Z2188" t="s">
        <v>162</v>
      </c>
      <c r="AA2188" t="s">
        <v>162</v>
      </c>
      <c r="AB2188">
        <v>6.15</v>
      </c>
      <c r="AC2188">
        <v>7.26</v>
      </c>
      <c r="AD2188">
        <v>7.66</v>
      </c>
      <c r="AE2188" t="s">
        <v>162</v>
      </c>
      <c r="AF2188" t="s">
        <v>162</v>
      </c>
      <c r="AG2188">
        <v>809584</v>
      </c>
      <c r="AH2188">
        <v>11993</v>
      </c>
      <c r="AI2188">
        <v>11993</v>
      </c>
      <c r="AJ2188">
        <v>256478</v>
      </c>
      <c r="AK2188">
        <v>508610</v>
      </c>
      <c r="AL2188">
        <v>16825</v>
      </c>
      <c r="AM2188">
        <v>27671</v>
      </c>
      <c r="AN2188" t="s">
        <v>164</v>
      </c>
      <c r="AO2188">
        <v>7</v>
      </c>
      <c r="AP2188" t="s">
        <v>162</v>
      </c>
      <c r="AQ2188">
        <v>0.65</v>
      </c>
      <c r="AR2188">
        <v>138</v>
      </c>
      <c r="AS2188">
        <v>0.55000000000000004</v>
      </c>
      <c r="AT2188" t="s">
        <v>193</v>
      </c>
      <c r="AV2188">
        <v>0</v>
      </c>
      <c r="AW2188">
        <v>0.14000000000000001</v>
      </c>
      <c r="AX2188">
        <v>46.411625999999998</v>
      </c>
      <c r="AY2188">
        <v>-86.655829999999995</v>
      </c>
      <c r="AZ2188" t="s">
        <v>164</v>
      </c>
      <c r="BC2188" t="s">
        <v>164</v>
      </c>
      <c r="BD2188">
        <v>-9646482.8699999992</v>
      </c>
      <c r="BE2188" s="1" t="s">
        <v>10753</v>
      </c>
    </row>
    <row r="2189" spans="1:57" x14ac:dyDescent="0.25">
      <c r="A2189">
        <v>84979</v>
      </c>
      <c r="B2189">
        <v>29590</v>
      </c>
      <c r="C2189">
        <v>5</v>
      </c>
      <c r="D2189" t="s">
        <v>155</v>
      </c>
      <c r="E2189" t="s">
        <v>156</v>
      </c>
      <c r="F2189">
        <v>219163</v>
      </c>
      <c r="G2189" t="s">
        <v>10754</v>
      </c>
      <c r="H2189" t="s">
        <v>10755</v>
      </c>
      <c r="I2189" t="s">
        <v>10756</v>
      </c>
      <c r="J2189" t="s">
        <v>253</v>
      </c>
      <c r="K2189" t="s">
        <v>254</v>
      </c>
      <c r="L2189">
        <v>48505</v>
      </c>
      <c r="M2189">
        <v>0.44</v>
      </c>
      <c r="N2189" t="s">
        <v>162</v>
      </c>
      <c r="O2189" t="s">
        <v>162</v>
      </c>
      <c r="P2189" t="s">
        <v>10757</v>
      </c>
      <c r="Q2189">
        <v>0.06</v>
      </c>
      <c r="R2189" t="s">
        <v>162</v>
      </c>
      <c r="S2189" t="s">
        <v>164</v>
      </c>
      <c r="T2189" t="s">
        <v>164</v>
      </c>
      <c r="U2189" t="s">
        <v>162</v>
      </c>
      <c r="V2189">
        <v>3.91</v>
      </c>
      <c r="X2189" t="s">
        <v>162</v>
      </c>
      <c r="Y2189" t="s">
        <v>162</v>
      </c>
      <c r="Z2189" t="s">
        <v>162</v>
      </c>
      <c r="AA2189" t="s">
        <v>162</v>
      </c>
      <c r="AB2189">
        <v>5.12</v>
      </c>
      <c r="AC2189">
        <v>6.36</v>
      </c>
      <c r="AD2189">
        <v>6.81</v>
      </c>
      <c r="AE2189" t="s">
        <v>162</v>
      </c>
      <c r="AF2189" t="s">
        <v>162</v>
      </c>
      <c r="AG2189">
        <v>1045029</v>
      </c>
      <c r="AH2189">
        <v>2222649</v>
      </c>
      <c r="AI2189">
        <v>2222649</v>
      </c>
      <c r="AJ2189">
        <v>55070</v>
      </c>
      <c r="AK2189">
        <v>56608</v>
      </c>
      <c r="AL2189">
        <v>78718</v>
      </c>
      <c r="AM2189">
        <v>854633</v>
      </c>
      <c r="AN2189" t="s">
        <v>164</v>
      </c>
      <c r="AO2189">
        <v>9</v>
      </c>
      <c r="AP2189" t="s">
        <v>162</v>
      </c>
      <c r="AQ2189">
        <v>0.8</v>
      </c>
      <c r="AR2189">
        <v>138</v>
      </c>
      <c r="AS2189">
        <v>0.8</v>
      </c>
      <c r="AT2189" t="s">
        <v>165</v>
      </c>
      <c r="AU2189">
        <v>138</v>
      </c>
      <c r="AV2189">
        <v>0.02</v>
      </c>
      <c r="AW2189">
        <v>0.55000000000000004</v>
      </c>
      <c r="AX2189">
        <v>43.041741999999999</v>
      </c>
      <c r="AY2189">
        <v>-83.694288999999998</v>
      </c>
      <c r="AZ2189" t="s">
        <v>164</v>
      </c>
      <c r="BC2189" t="s">
        <v>164</v>
      </c>
      <c r="BD2189">
        <v>-9316805.6339999996</v>
      </c>
      <c r="BE2189">
        <v>5318327.5650000004</v>
      </c>
    </row>
    <row r="2190" spans="1:57" x14ac:dyDescent="0.25">
      <c r="A2190">
        <v>84987</v>
      </c>
      <c r="B2190">
        <v>29782</v>
      </c>
      <c r="C2190">
        <v>5</v>
      </c>
      <c r="D2190" t="s">
        <v>155</v>
      </c>
      <c r="E2190" t="s">
        <v>156</v>
      </c>
      <c r="F2190">
        <v>240809</v>
      </c>
      <c r="G2190" t="s">
        <v>10758</v>
      </c>
      <c r="H2190" t="s">
        <v>10759</v>
      </c>
      <c r="I2190" t="s">
        <v>10760</v>
      </c>
      <c r="J2190" t="s">
        <v>295</v>
      </c>
      <c r="K2190" t="s">
        <v>295</v>
      </c>
      <c r="L2190">
        <v>49444</v>
      </c>
      <c r="M2190">
        <v>0.42</v>
      </c>
      <c r="N2190" t="s">
        <v>162</v>
      </c>
      <c r="O2190" t="s">
        <v>162</v>
      </c>
      <c r="P2190" t="s">
        <v>10761</v>
      </c>
      <c r="Q2190">
        <v>0.06</v>
      </c>
      <c r="R2190" t="s">
        <v>162</v>
      </c>
      <c r="S2190" t="s">
        <v>164</v>
      </c>
      <c r="T2190" t="s">
        <v>164</v>
      </c>
      <c r="U2190" t="s">
        <v>162</v>
      </c>
      <c r="V2190">
        <v>3.95</v>
      </c>
      <c r="X2190" t="s">
        <v>162</v>
      </c>
      <c r="Y2190" t="s">
        <v>162</v>
      </c>
      <c r="Z2190" t="s">
        <v>162</v>
      </c>
      <c r="AA2190" t="s">
        <v>162</v>
      </c>
      <c r="AB2190">
        <v>5.34</v>
      </c>
      <c r="AC2190">
        <v>6.64</v>
      </c>
      <c r="AD2190">
        <v>7.08</v>
      </c>
      <c r="AE2190" t="s">
        <v>162</v>
      </c>
      <c r="AF2190" t="s">
        <v>162</v>
      </c>
      <c r="AG2190">
        <v>459889</v>
      </c>
      <c r="AH2190">
        <v>659947</v>
      </c>
      <c r="AI2190">
        <v>659947</v>
      </c>
      <c r="AJ2190">
        <v>63805</v>
      </c>
      <c r="AK2190">
        <v>116301</v>
      </c>
      <c r="AL2190">
        <v>74864</v>
      </c>
      <c r="AM2190">
        <v>204920</v>
      </c>
      <c r="AN2190" t="s">
        <v>164</v>
      </c>
      <c r="AP2190" t="s">
        <v>162</v>
      </c>
      <c r="AQ2190">
        <v>1.03</v>
      </c>
      <c r="AR2190">
        <v>138</v>
      </c>
      <c r="AS2190">
        <v>1</v>
      </c>
      <c r="AT2190" t="s">
        <v>165</v>
      </c>
      <c r="AU2190">
        <v>138</v>
      </c>
      <c r="AV2190">
        <v>0</v>
      </c>
      <c r="AW2190">
        <v>0.14000000000000001</v>
      </c>
      <c r="AX2190">
        <v>43.200710000000001</v>
      </c>
      <c r="AY2190">
        <v>-86.240649000000005</v>
      </c>
      <c r="AZ2190" t="s">
        <v>164</v>
      </c>
      <c r="BC2190" t="s">
        <v>164</v>
      </c>
      <c r="BD2190">
        <v>-9600265.1319999993</v>
      </c>
      <c r="BE2190" s="1" t="s">
        <v>10762</v>
      </c>
    </row>
    <row r="2191" spans="1:57" x14ac:dyDescent="0.25">
      <c r="A2191">
        <v>85036</v>
      </c>
      <c r="B2191">
        <v>30420</v>
      </c>
      <c r="C2191">
        <v>5</v>
      </c>
      <c r="D2191" t="s">
        <v>155</v>
      </c>
      <c r="E2191" t="s">
        <v>156</v>
      </c>
      <c r="F2191">
        <v>123055</v>
      </c>
      <c r="G2191" t="s">
        <v>10763</v>
      </c>
      <c r="H2191" t="s">
        <v>10764</v>
      </c>
      <c r="I2191" t="s">
        <v>10765</v>
      </c>
      <c r="J2191" t="s">
        <v>375</v>
      </c>
      <c r="K2191" t="s">
        <v>320</v>
      </c>
      <c r="L2191">
        <v>49507</v>
      </c>
      <c r="M2191">
        <v>0.4</v>
      </c>
      <c r="N2191" t="s">
        <v>162</v>
      </c>
      <c r="O2191" t="s">
        <v>162</v>
      </c>
      <c r="P2191" t="s">
        <v>10766</v>
      </c>
      <c r="Q2191">
        <v>0.06</v>
      </c>
      <c r="R2191" t="s">
        <v>162</v>
      </c>
      <c r="S2191" t="s">
        <v>164</v>
      </c>
      <c r="T2191" t="s">
        <v>164</v>
      </c>
      <c r="U2191" t="s">
        <v>162</v>
      </c>
      <c r="V2191">
        <v>3.92</v>
      </c>
      <c r="X2191" t="s">
        <v>162</v>
      </c>
      <c r="Y2191" t="s">
        <v>162</v>
      </c>
      <c r="Z2191" t="s">
        <v>162</v>
      </c>
      <c r="AA2191" t="s">
        <v>162</v>
      </c>
      <c r="AB2191">
        <v>4.75</v>
      </c>
      <c r="AC2191">
        <v>5.91</v>
      </c>
      <c r="AD2191">
        <v>6.36</v>
      </c>
      <c r="AE2191" t="s">
        <v>162</v>
      </c>
      <c r="AF2191" t="s">
        <v>162</v>
      </c>
      <c r="AG2191">
        <v>586747</v>
      </c>
      <c r="AH2191">
        <v>1426249</v>
      </c>
      <c r="AI2191">
        <v>1426249</v>
      </c>
      <c r="AJ2191">
        <v>91269</v>
      </c>
      <c r="AK2191">
        <v>105051</v>
      </c>
      <c r="AL2191">
        <v>88002</v>
      </c>
      <c r="AM2191">
        <v>302427</v>
      </c>
      <c r="AN2191" t="s">
        <v>164</v>
      </c>
      <c r="AO2191">
        <v>10</v>
      </c>
      <c r="AP2191" t="s">
        <v>162</v>
      </c>
      <c r="AQ2191">
        <v>0.7</v>
      </c>
      <c r="AS2191">
        <v>0.89</v>
      </c>
      <c r="AT2191" t="s">
        <v>165</v>
      </c>
      <c r="AU2191">
        <v>138</v>
      </c>
      <c r="AV2191">
        <v>0.01</v>
      </c>
      <c r="AW2191">
        <v>0.24</v>
      </c>
      <c r="AX2191">
        <v>42.951186</v>
      </c>
      <c r="AY2191">
        <v>-85.667546000000002</v>
      </c>
      <c r="AZ2191" t="s">
        <v>164</v>
      </c>
      <c r="BC2191" t="s">
        <v>164</v>
      </c>
      <c r="BD2191">
        <v>-9536467.5979999993</v>
      </c>
      <c r="BE2191" s="1" t="s">
        <v>10767</v>
      </c>
    </row>
    <row r="2192" spans="1:57" x14ac:dyDescent="0.25">
      <c r="A2192">
        <v>85110</v>
      </c>
      <c r="B2192">
        <v>31350</v>
      </c>
      <c r="C2192">
        <v>5</v>
      </c>
      <c r="D2192" t="s">
        <v>155</v>
      </c>
      <c r="E2192" t="s">
        <v>156</v>
      </c>
      <c r="F2192">
        <v>12559</v>
      </c>
      <c r="G2192" t="s">
        <v>10768</v>
      </c>
      <c r="H2192" t="s">
        <v>10769</v>
      </c>
      <c r="I2192" t="s">
        <v>10770</v>
      </c>
      <c r="J2192" t="s">
        <v>908</v>
      </c>
      <c r="K2192" t="s">
        <v>909</v>
      </c>
      <c r="L2192">
        <v>48198</v>
      </c>
      <c r="M2192">
        <v>0.4</v>
      </c>
      <c r="N2192" t="s">
        <v>162</v>
      </c>
      <c r="O2192" t="s">
        <v>162</v>
      </c>
      <c r="P2192" t="s">
        <v>10771</v>
      </c>
      <c r="Q2192">
        <v>0.06</v>
      </c>
      <c r="R2192" t="s">
        <v>162</v>
      </c>
      <c r="S2192" t="s">
        <v>164</v>
      </c>
      <c r="T2192" t="s">
        <v>164</v>
      </c>
      <c r="U2192" t="s">
        <v>162</v>
      </c>
      <c r="V2192">
        <v>3.98</v>
      </c>
      <c r="X2192" t="s">
        <v>162</v>
      </c>
      <c r="Y2192" t="s">
        <v>162</v>
      </c>
      <c r="Z2192" t="s">
        <v>162</v>
      </c>
      <c r="AA2192" t="s">
        <v>162</v>
      </c>
      <c r="AB2192">
        <v>4.9800000000000004</v>
      </c>
      <c r="AC2192">
        <v>6.2</v>
      </c>
      <c r="AD2192">
        <v>6.63</v>
      </c>
      <c r="AE2192" t="s">
        <v>162</v>
      </c>
      <c r="AF2192" t="s">
        <v>162</v>
      </c>
      <c r="AG2192">
        <v>1037538</v>
      </c>
      <c r="AH2192">
        <v>1504516</v>
      </c>
      <c r="AI2192">
        <v>1504516</v>
      </c>
      <c r="AJ2192">
        <v>47118</v>
      </c>
      <c r="AK2192">
        <v>24625</v>
      </c>
      <c r="AL2192">
        <v>113897</v>
      </c>
      <c r="AM2192">
        <v>851898</v>
      </c>
      <c r="AN2192" t="s">
        <v>164</v>
      </c>
      <c r="AO2192">
        <v>11</v>
      </c>
      <c r="AP2192" t="s">
        <v>162</v>
      </c>
      <c r="AQ2192">
        <v>1.55</v>
      </c>
      <c r="AS2192">
        <v>2.23</v>
      </c>
      <c r="AT2192" t="s">
        <v>165</v>
      </c>
      <c r="AU2192">
        <v>120</v>
      </c>
      <c r="AV2192">
        <v>0</v>
      </c>
      <c r="AW2192">
        <v>0.19</v>
      </c>
      <c r="AX2192">
        <v>42.240963000000001</v>
      </c>
      <c r="AY2192">
        <v>-83.607894999999999</v>
      </c>
      <c r="AZ2192" t="s">
        <v>164</v>
      </c>
      <c r="BC2192" t="s">
        <v>164</v>
      </c>
      <c r="BD2192">
        <v>-9307188.2980000004</v>
      </c>
      <c r="BE2192" s="1" t="s">
        <v>3423</v>
      </c>
    </row>
    <row r="2193" spans="1:57" x14ac:dyDescent="0.25">
      <c r="A2193">
        <v>85184</v>
      </c>
      <c r="B2193">
        <v>32289</v>
      </c>
      <c r="C2193">
        <v>5</v>
      </c>
      <c r="D2193" t="s">
        <v>155</v>
      </c>
      <c r="E2193" t="s">
        <v>156</v>
      </c>
      <c r="F2193">
        <v>130581</v>
      </c>
      <c r="G2193" t="s">
        <v>10772</v>
      </c>
      <c r="H2193" t="s">
        <v>10773</v>
      </c>
      <c r="I2193" t="s">
        <v>10774</v>
      </c>
      <c r="J2193" t="s">
        <v>2240</v>
      </c>
      <c r="K2193" t="s">
        <v>1685</v>
      </c>
      <c r="L2193">
        <v>49036</v>
      </c>
      <c r="M2193">
        <v>0.44</v>
      </c>
      <c r="N2193" t="s">
        <v>162</v>
      </c>
      <c r="O2193" t="s">
        <v>162</v>
      </c>
      <c r="P2193" t="s">
        <v>10775</v>
      </c>
      <c r="Q2193">
        <v>0.06</v>
      </c>
      <c r="R2193" t="s">
        <v>162</v>
      </c>
      <c r="S2193" t="s">
        <v>164</v>
      </c>
      <c r="T2193" t="s">
        <v>164</v>
      </c>
      <c r="U2193" t="s">
        <v>162</v>
      </c>
      <c r="V2193">
        <v>3.97</v>
      </c>
      <c r="X2193" t="s">
        <v>162</v>
      </c>
      <c r="Y2193" t="s">
        <v>162</v>
      </c>
      <c r="Z2193" t="s">
        <v>162</v>
      </c>
      <c r="AA2193" t="s">
        <v>162</v>
      </c>
      <c r="AB2193">
        <v>5.55</v>
      </c>
      <c r="AC2193">
        <v>6.76</v>
      </c>
      <c r="AD2193">
        <v>7.17</v>
      </c>
      <c r="AE2193" t="s">
        <v>162</v>
      </c>
      <c r="AF2193" t="s">
        <v>162</v>
      </c>
      <c r="AG2193">
        <v>821111</v>
      </c>
      <c r="AH2193">
        <v>2815861</v>
      </c>
      <c r="AI2193">
        <v>2815861</v>
      </c>
      <c r="AJ2193">
        <v>95518</v>
      </c>
      <c r="AK2193">
        <v>144625</v>
      </c>
      <c r="AL2193">
        <v>195863</v>
      </c>
      <c r="AM2193">
        <v>385105</v>
      </c>
      <c r="AN2193" t="s">
        <v>164</v>
      </c>
      <c r="AO2193">
        <v>12</v>
      </c>
      <c r="AP2193" t="s">
        <v>162</v>
      </c>
      <c r="AQ2193">
        <v>1</v>
      </c>
      <c r="AR2193">
        <v>138</v>
      </c>
      <c r="AS2193">
        <v>1</v>
      </c>
      <c r="AT2193" t="s">
        <v>165</v>
      </c>
      <c r="AU2193">
        <v>138</v>
      </c>
      <c r="AV2193">
        <v>0</v>
      </c>
      <c r="AW2193">
        <v>1.29</v>
      </c>
      <c r="AX2193">
        <v>41.953637999999998</v>
      </c>
      <c r="AY2193">
        <v>-85.000506000000001</v>
      </c>
      <c r="AZ2193" t="s">
        <v>164</v>
      </c>
      <c r="BC2193" t="s">
        <v>164</v>
      </c>
      <c r="BD2193">
        <v>-9462213.0449999999</v>
      </c>
      <c r="BE2193" s="1" t="s">
        <v>10776</v>
      </c>
    </row>
    <row r="2194" spans="1:57" x14ac:dyDescent="0.25">
      <c r="A2194">
        <v>85206</v>
      </c>
      <c r="B2194">
        <v>32467</v>
      </c>
      <c r="C2194">
        <v>5</v>
      </c>
      <c r="D2194" t="s">
        <v>155</v>
      </c>
      <c r="E2194" t="s">
        <v>156</v>
      </c>
      <c r="F2194">
        <v>155647</v>
      </c>
      <c r="G2194" t="s">
        <v>10777</v>
      </c>
      <c r="H2194" t="s">
        <v>10778</v>
      </c>
      <c r="I2194" t="s">
        <v>10778</v>
      </c>
      <c r="J2194" t="s">
        <v>3789</v>
      </c>
      <c r="K2194" t="s">
        <v>828</v>
      </c>
      <c r="L2194">
        <v>49642</v>
      </c>
      <c r="M2194">
        <v>0.38</v>
      </c>
      <c r="N2194" t="s">
        <v>162</v>
      </c>
      <c r="O2194" t="s">
        <v>162</v>
      </c>
      <c r="P2194" t="s">
        <v>10779</v>
      </c>
      <c r="Q2194">
        <v>0.06</v>
      </c>
      <c r="R2194" t="s">
        <v>162</v>
      </c>
      <c r="S2194" t="s">
        <v>164</v>
      </c>
      <c r="T2194" t="s">
        <v>164</v>
      </c>
      <c r="U2194" t="s">
        <v>162</v>
      </c>
      <c r="V2194">
        <v>3.85</v>
      </c>
      <c r="X2194" t="s">
        <v>162</v>
      </c>
      <c r="Y2194" t="s">
        <v>162</v>
      </c>
      <c r="Z2194" t="s">
        <v>162</v>
      </c>
      <c r="AA2194" t="s">
        <v>162</v>
      </c>
      <c r="AB2194">
        <v>4.82</v>
      </c>
      <c r="AC2194">
        <v>6.03</v>
      </c>
      <c r="AD2194">
        <v>6.48</v>
      </c>
      <c r="AE2194" t="s">
        <v>162</v>
      </c>
      <c r="AF2194" t="s">
        <v>162</v>
      </c>
      <c r="AG2194">
        <v>702717</v>
      </c>
      <c r="AH2194">
        <v>461269</v>
      </c>
      <c r="AI2194">
        <v>461269</v>
      </c>
      <c r="AJ2194">
        <v>122397</v>
      </c>
      <c r="AK2194">
        <v>284231</v>
      </c>
      <c r="AL2194">
        <v>75787</v>
      </c>
      <c r="AM2194">
        <v>220302</v>
      </c>
      <c r="AN2194" t="s">
        <v>164</v>
      </c>
      <c r="AO2194">
        <v>9</v>
      </c>
      <c r="AP2194" t="s">
        <v>162</v>
      </c>
      <c r="AQ2194">
        <v>3.3</v>
      </c>
      <c r="AR2194">
        <v>69</v>
      </c>
      <c r="AS2194">
        <v>2.91</v>
      </c>
      <c r="AT2194" t="s">
        <v>165</v>
      </c>
      <c r="AU2194">
        <v>69</v>
      </c>
      <c r="AV2194">
        <v>7.0000000000000007E-2</v>
      </c>
      <c r="AW2194">
        <v>4.1500000000000004</v>
      </c>
      <c r="AX2194">
        <v>43.899948999999999</v>
      </c>
      <c r="AY2194">
        <v>-85.770543000000004</v>
      </c>
      <c r="AZ2194" t="s">
        <v>164</v>
      </c>
      <c r="BC2194" t="s">
        <v>164</v>
      </c>
      <c r="BD2194">
        <v>-9547933.1720000003</v>
      </c>
      <c r="BE2194" s="1" t="s">
        <v>10701</v>
      </c>
    </row>
    <row r="2195" spans="1:57" x14ac:dyDescent="0.25">
      <c r="A2195">
        <v>85232</v>
      </c>
      <c r="B2195">
        <v>32761</v>
      </c>
      <c r="C2195">
        <v>5</v>
      </c>
      <c r="D2195" t="s">
        <v>155</v>
      </c>
      <c r="E2195" t="s">
        <v>156</v>
      </c>
      <c r="F2195">
        <v>180101</v>
      </c>
      <c r="G2195" t="s">
        <v>10780</v>
      </c>
      <c r="H2195" t="s">
        <v>10781</v>
      </c>
      <c r="I2195" t="s">
        <v>10782</v>
      </c>
      <c r="J2195" t="s">
        <v>2312</v>
      </c>
      <c r="K2195" t="s">
        <v>204</v>
      </c>
      <c r="L2195">
        <v>49058</v>
      </c>
      <c r="M2195">
        <v>0.41</v>
      </c>
      <c r="N2195" t="s">
        <v>162</v>
      </c>
      <c r="O2195" t="s">
        <v>162</v>
      </c>
      <c r="P2195" t="s">
        <v>10783</v>
      </c>
      <c r="Q2195">
        <v>0.06</v>
      </c>
      <c r="R2195" t="s">
        <v>162</v>
      </c>
      <c r="S2195" t="s">
        <v>164</v>
      </c>
      <c r="T2195" t="s">
        <v>164</v>
      </c>
      <c r="U2195" t="s">
        <v>162</v>
      </c>
      <c r="V2195">
        <v>3.91</v>
      </c>
      <c r="X2195" t="s">
        <v>162</v>
      </c>
      <c r="Y2195" t="s">
        <v>162</v>
      </c>
      <c r="Z2195" t="s">
        <v>162</v>
      </c>
      <c r="AA2195" t="s">
        <v>162</v>
      </c>
      <c r="AB2195">
        <v>4.97</v>
      </c>
      <c r="AC2195">
        <v>6.32</v>
      </c>
      <c r="AD2195">
        <v>6.79</v>
      </c>
      <c r="AE2195" t="s">
        <v>162</v>
      </c>
      <c r="AF2195" t="s">
        <v>162</v>
      </c>
      <c r="AG2195">
        <v>681459</v>
      </c>
      <c r="AH2195">
        <v>2133547</v>
      </c>
      <c r="AI2195">
        <v>2133547</v>
      </c>
      <c r="AJ2195">
        <v>87218</v>
      </c>
      <c r="AK2195">
        <v>111579</v>
      </c>
      <c r="AL2195">
        <v>101269</v>
      </c>
      <c r="AM2195">
        <v>381393</v>
      </c>
      <c r="AN2195" t="s">
        <v>164</v>
      </c>
      <c r="AO2195">
        <v>10</v>
      </c>
      <c r="AP2195" t="s">
        <v>162</v>
      </c>
      <c r="AQ2195">
        <v>0.17</v>
      </c>
      <c r="AS2195">
        <v>1.59</v>
      </c>
      <c r="AT2195" t="s">
        <v>165</v>
      </c>
      <c r="AV2195">
        <v>0</v>
      </c>
      <c r="AW2195">
        <v>1.1299999999999999</v>
      </c>
      <c r="AX2195">
        <v>42.648994999999999</v>
      </c>
      <c r="AY2195">
        <v>-85.286169999999998</v>
      </c>
      <c r="AZ2195" t="s">
        <v>164</v>
      </c>
      <c r="BC2195" t="s">
        <v>164</v>
      </c>
      <c r="BD2195">
        <v>-9494013.0160000008</v>
      </c>
      <c r="BE2195" s="1" t="s">
        <v>10784</v>
      </c>
    </row>
    <row r="2196" spans="1:57" x14ac:dyDescent="0.25">
      <c r="A2196">
        <v>85239</v>
      </c>
      <c r="B2196">
        <v>32858</v>
      </c>
      <c r="C2196">
        <v>5</v>
      </c>
      <c r="D2196" t="s">
        <v>155</v>
      </c>
      <c r="E2196" t="s">
        <v>156</v>
      </c>
      <c r="F2196">
        <v>234927</v>
      </c>
      <c r="G2196" t="s">
        <v>10785</v>
      </c>
      <c r="H2196" t="s">
        <v>10786</v>
      </c>
      <c r="I2196" t="s">
        <v>10786</v>
      </c>
      <c r="J2196" t="s">
        <v>253</v>
      </c>
      <c r="K2196" t="s">
        <v>254</v>
      </c>
      <c r="L2196">
        <v>48503</v>
      </c>
      <c r="M2196">
        <v>0.4</v>
      </c>
      <c r="N2196" t="s">
        <v>162</v>
      </c>
      <c r="O2196" t="s">
        <v>162</v>
      </c>
      <c r="P2196" t="s">
        <v>10787</v>
      </c>
      <c r="Q2196">
        <v>0.06</v>
      </c>
      <c r="R2196" t="s">
        <v>162</v>
      </c>
      <c r="S2196" t="s">
        <v>164</v>
      </c>
      <c r="T2196" t="s">
        <v>164</v>
      </c>
      <c r="U2196" t="s">
        <v>162</v>
      </c>
      <c r="V2196">
        <v>3.92</v>
      </c>
      <c r="X2196" t="s">
        <v>162</v>
      </c>
      <c r="Y2196" t="s">
        <v>162</v>
      </c>
      <c r="Z2196" t="s">
        <v>162</v>
      </c>
      <c r="AA2196" t="s">
        <v>162</v>
      </c>
      <c r="AB2196">
        <v>4.99</v>
      </c>
      <c r="AC2196">
        <v>6.24</v>
      </c>
      <c r="AD2196">
        <v>6.7</v>
      </c>
      <c r="AE2196" t="s">
        <v>162</v>
      </c>
      <c r="AF2196" t="s">
        <v>162</v>
      </c>
      <c r="AG2196">
        <v>1045029</v>
      </c>
      <c r="AH2196">
        <v>2222649</v>
      </c>
      <c r="AI2196">
        <v>2222649</v>
      </c>
      <c r="AJ2196">
        <v>55070</v>
      </c>
      <c r="AK2196">
        <v>56608</v>
      </c>
      <c r="AL2196">
        <v>78718</v>
      </c>
      <c r="AM2196">
        <v>854633</v>
      </c>
      <c r="AN2196" t="s">
        <v>164</v>
      </c>
      <c r="AO2196">
        <v>9</v>
      </c>
      <c r="AP2196" t="s">
        <v>162</v>
      </c>
      <c r="AQ2196">
        <v>0.64</v>
      </c>
      <c r="AS2196">
        <v>1</v>
      </c>
      <c r="AT2196" t="s">
        <v>165</v>
      </c>
      <c r="AU2196">
        <v>138</v>
      </c>
      <c r="AV2196">
        <v>0.02</v>
      </c>
      <c r="AW2196">
        <v>0.87</v>
      </c>
      <c r="AX2196">
        <v>43.029099000000002</v>
      </c>
      <c r="AY2196">
        <v>-83.694196000000005</v>
      </c>
      <c r="AZ2196" t="s">
        <v>164</v>
      </c>
      <c r="BC2196" t="s">
        <v>164</v>
      </c>
      <c r="BD2196">
        <v>-9316795.2809999995</v>
      </c>
      <c r="BE2196" s="1" t="s">
        <v>10788</v>
      </c>
    </row>
    <row r="2197" spans="1:57" x14ac:dyDescent="0.25">
      <c r="A2197">
        <v>85264</v>
      </c>
      <c r="B2197">
        <v>33216</v>
      </c>
      <c r="C2197">
        <v>5</v>
      </c>
      <c r="D2197" t="s">
        <v>155</v>
      </c>
      <c r="E2197" t="s">
        <v>156</v>
      </c>
      <c r="F2197">
        <v>27042</v>
      </c>
      <c r="G2197" t="s">
        <v>10789</v>
      </c>
      <c r="H2197" t="s">
        <v>10790</v>
      </c>
      <c r="I2197" t="s">
        <v>10791</v>
      </c>
      <c r="J2197" t="s">
        <v>1473</v>
      </c>
      <c r="K2197" t="s">
        <v>1473</v>
      </c>
      <c r="L2197">
        <v>48846</v>
      </c>
      <c r="M2197">
        <v>0.43</v>
      </c>
      <c r="N2197" t="s">
        <v>162</v>
      </c>
      <c r="O2197" t="s">
        <v>162</v>
      </c>
      <c r="P2197" t="s">
        <v>10792</v>
      </c>
      <c r="Q2197">
        <v>0.06</v>
      </c>
      <c r="R2197" t="s">
        <v>162</v>
      </c>
      <c r="S2197" t="s">
        <v>164</v>
      </c>
      <c r="T2197" t="s">
        <v>164</v>
      </c>
      <c r="U2197" t="s">
        <v>162</v>
      </c>
      <c r="V2197">
        <v>3.92</v>
      </c>
      <c r="X2197" t="s">
        <v>162</v>
      </c>
      <c r="Y2197" t="s">
        <v>162</v>
      </c>
      <c r="Z2197" t="s">
        <v>162</v>
      </c>
      <c r="AA2197" t="s">
        <v>162</v>
      </c>
      <c r="AB2197">
        <v>4.95</v>
      </c>
      <c r="AC2197">
        <v>6.26</v>
      </c>
      <c r="AD2197">
        <v>6.73</v>
      </c>
      <c r="AE2197" t="s">
        <v>162</v>
      </c>
      <c r="AF2197" t="s">
        <v>162</v>
      </c>
      <c r="AG2197">
        <v>700133</v>
      </c>
      <c r="AH2197">
        <v>1950245</v>
      </c>
      <c r="AI2197">
        <v>1950245</v>
      </c>
      <c r="AJ2197">
        <v>71271</v>
      </c>
      <c r="AK2197">
        <v>109988</v>
      </c>
      <c r="AL2197">
        <v>96795</v>
      </c>
      <c r="AM2197">
        <v>422080</v>
      </c>
      <c r="AN2197" t="s">
        <v>164</v>
      </c>
      <c r="AO2197">
        <v>9</v>
      </c>
      <c r="AP2197" t="s">
        <v>162</v>
      </c>
      <c r="AQ2197">
        <v>0.16</v>
      </c>
      <c r="AS2197">
        <v>1.51</v>
      </c>
      <c r="AT2197" t="s">
        <v>165</v>
      </c>
      <c r="AU2197">
        <v>138</v>
      </c>
      <c r="AV2197">
        <v>0</v>
      </c>
      <c r="AW2197">
        <v>12.68</v>
      </c>
      <c r="AX2197">
        <v>42.980742999999997</v>
      </c>
      <c r="AY2197">
        <v>-85.070233000000002</v>
      </c>
      <c r="AZ2197" t="s">
        <v>164</v>
      </c>
      <c r="BC2197" t="s">
        <v>164</v>
      </c>
      <c r="BD2197">
        <v>-9469975.0189999994</v>
      </c>
      <c r="BE2197" s="1" t="s">
        <v>10793</v>
      </c>
    </row>
    <row r="2198" spans="1:57" x14ac:dyDescent="0.25">
      <c r="A2198">
        <v>85315</v>
      </c>
      <c r="B2198">
        <v>33874</v>
      </c>
      <c r="C2198">
        <v>5</v>
      </c>
      <c r="D2198" t="s">
        <v>155</v>
      </c>
      <c r="E2198" t="s">
        <v>156</v>
      </c>
      <c r="F2198">
        <v>182802</v>
      </c>
      <c r="G2198" t="s">
        <v>10794</v>
      </c>
      <c r="H2198" t="s">
        <v>10795</v>
      </c>
      <c r="I2198" t="s">
        <v>10795</v>
      </c>
      <c r="J2198" t="s">
        <v>2783</v>
      </c>
      <c r="K2198" t="s">
        <v>284</v>
      </c>
      <c r="L2198">
        <v>48043</v>
      </c>
      <c r="M2198">
        <v>0.39</v>
      </c>
      <c r="N2198" t="s">
        <v>162</v>
      </c>
      <c r="O2198" t="s">
        <v>162</v>
      </c>
      <c r="P2198" t="s">
        <v>10796</v>
      </c>
      <c r="Q2198">
        <v>0.06</v>
      </c>
      <c r="R2198" t="s">
        <v>162</v>
      </c>
      <c r="S2198" t="s">
        <v>164</v>
      </c>
      <c r="T2198" t="s">
        <v>164</v>
      </c>
      <c r="U2198" t="s">
        <v>162</v>
      </c>
      <c r="V2198">
        <v>3.91</v>
      </c>
      <c r="X2198" t="s">
        <v>162</v>
      </c>
      <c r="Y2198" t="s">
        <v>162</v>
      </c>
      <c r="Z2198" t="s">
        <v>162</v>
      </c>
      <c r="AA2198" t="s">
        <v>162</v>
      </c>
      <c r="AB2198">
        <v>4.9000000000000004</v>
      </c>
      <c r="AC2198">
        <v>6.01</v>
      </c>
      <c r="AD2198">
        <v>6.42</v>
      </c>
      <c r="AE2198" t="s">
        <v>162</v>
      </c>
      <c r="AF2198" t="s">
        <v>162</v>
      </c>
      <c r="AG2198">
        <v>820160</v>
      </c>
      <c r="AH2198">
        <v>775884</v>
      </c>
      <c r="AI2198">
        <v>775884</v>
      </c>
      <c r="AJ2198">
        <v>44599</v>
      </c>
      <c r="AK2198">
        <v>6002</v>
      </c>
      <c r="AL2198">
        <v>61228</v>
      </c>
      <c r="AM2198">
        <v>708332</v>
      </c>
      <c r="AN2198" t="s">
        <v>164</v>
      </c>
      <c r="AO2198">
        <v>10</v>
      </c>
      <c r="AP2198" t="s">
        <v>162</v>
      </c>
      <c r="AQ2198">
        <v>0.71</v>
      </c>
      <c r="AS2198">
        <v>2.73</v>
      </c>
      <c r="AT2198" t="s">
        <v>165</v>
      </c>
      <c r="AU2198">
        <v>120</v>
      </c>
      <c r="AV2198">
        <v>0.03</v>
      </c>
      <c r="AW2198">
        <v>0.6</v>
      </c>
      <c r="AX2198">
        <v>42.602310000000003</v>
      </c>
      <c r="AY2198">
        <v>-82.876000000000005</v>
      </c>
      <c r="AZ2198" t="s">
        <v>164</v>
      </c>
      <c r="BC2198" t="s">
        <v>164</v>
      </c>
      <c r="BD2198">
        <v>-9225714.1190000009</v>
      </c>
      <c r="BE2198" s="1" t="s">
        <v>10797</v>
      </c>
    </row>
    <row r="2199" spans="1:57" x14ac:dyDescent="0.25">
      <c r="A2199">
        <v>85417</v>
      </c>
      <c r="B2199">
        <v>35145</v>
      </c>
      <c r="C2199">
        <v>5</v>
      </c>
      <c r="D2199" t="s">
        <v>155</v>
      </c>
      <c r="E2199" t="s">
        <v>156</v>
      </c>
      <c r="F2199">
        <v>60047</v>
      </c>
      <c r="G2199" t="s">
        <v>10798</v>
      </c>
      <c r="H2199" t="s">
        <v>10799</v>
      </c>
      <c r="I2199" t="s">
        <v>10799</v>
      </c>
      <c r="J2199" t="s">
        <v>1155</v>
      </c>
      <c r="K2199" t="s">
        <v>1155</v>
      </c>
      <c r="L2199">
        <v>48601</v>
      </c>
      <c r="M2199">
        <v>0.4</v>
      </c>
      <c r="N2199" t="s">
        <v>162</v>
      </c>
      <c r="O2199" t="s">
        <v>162</v>
      </c>
      <c r="P2199" t="s">
        <v>10800</v>
      </c>
      <c r="Q2199">
        <v>0.06</v>
      </c>
      <c r="R2199" t="s">
        <v>162</v>
      </c>
      <c r="S2199" t="s">
        <v>164</v>
      </c>
      <c r="T2199" t="s">
        <v>164</v>
      </c>
      <c r="U2199" t="s">
        <v>162</v>
      </c>
      <c r="V2199">
        <v>3.92</v>
      </c>
      <c r="X2199" t="s">
        <v>162</v>
      </c>
      <c r="Y2199" t="s">
        <v>162</v>
      </c>
      <c r="Z2199" t="s">
        <v>162</v>
      </c>
      <c r="AA2199" t="s">
        <v>162</v>
      </c>
      <c r="AB2199">
        <v>5.14</v>
      </c>
      <c r="AC2199">
        <v>6.38</v>
      </c>
      <c r="AD2199">
        <v>6.81</v>
      </c>
      <c r="AE2199" t="s">
        <v>162</v>
      </c>
      <c r="AF2199" t="s">
        <v>162</v>
      </c>
      <c r="AG2199">
        <v>641521</v>
      </c>
      <c r="AH2199">
        <v>2216375</v>
      </c>
      <c r="AI2199">
        <v>2216375</v>
      </c>
      <c r="AJ2199">
        <v>60513</v>
      </c>
      <c r="AK2199">
        <v>112534</v>
      </c>
      <c r="AL2199">
        <v>38880</v>
      </c>
      <c r="AM2199">
        <v>429595</v>
      </c>
      <c r="AN2199" t="s">
        <v>164</v>
      </c>
      <c r="AO2199">
        <v>9</v>
      </c>
      <c r="AP2199" t="s">
        <v>162</v>
      </c>
      <c r="AQ2199">
        <v>0.94</v>
      </c>
      <c r="AS2199">
        <v>0.27</v>
      </c>
      <c r="AT2199" t="s">
        <v>165</v>
      </c>
      <c r="AU2199">
        <v>138</v>
      </c>
      <c r="AV2199">
        <v>0.27</v>
      </c>
      <c r="AW2199">
        <v>1.34</v>
      </c>
      <c r="AX2199">
        <v>43.390591000000001</v>
      </c>
      <c r="AY2199">
        <v>-83.960956999999993</v>
      </c>
      <c r="AZ2199" t="s">
        <v>164</v>
      </c>
      <c r="BC2199" t="s">
        <v>164</v>
      </c>
      <c r="BD2199">
        <v>-9346490.9800000004</v>
      </c>
      <c r="BE2199" s="1" t="s">
        <v>10801</v>
      </c>
    </row>
    <row r="2200" spans="1:57" x14ac:dyDescent="0.25">
      <c r="A2200">
        <v>85442</v>
      </c>
      <c r="B2200">
        <v>35380</v>
      </c>
      <c r="C2200">
        <v>5</v>
      </c>
      <c r="D2200" t="s">
        <v>155</v>
      </c>
      <c r="E2200" t="s">
        <v>156</v>
      </c>
      <c r="F2200">
        <v>105384</v>
      </c>
      <c r="G2200" t="s">
        <v>10802</v>
      </c>
      <c r="H2200" t="s">
        <v>10803</v>
      </c>
      <c r="I2200" t="s">
        <v>10804</v>
      </c>
      <c r="J2200" t="s">
        <v>370</v>
      </c>
      <c r="K2200" t="s">
        <v>272</v>
      </c>
      <c r="L2200">
        <v>49684</v>
      </c>
      <c r="M2200">
        <v>0.43</v>
      </c>
      <c r="N2200" t="s">
        <v>162</v>
      </c>
      <c r="O2200" t="s">
        <v>162</v>
      </c>
      <c r="P2200" t="s">
        <v>10805</v>
      </c>
      <c r="Q2200">
        <v>0.06</v>
      </c>
      <c r="R2200" t="s">
        <v>162</v>
      </c>
      <c r="S2200" t="s">
        <v>164</v>
      </c>
      <c r="T2200" t="s">
        <v>164</v>
      </c>
      <c r="U2200" t="s">
        <v>162</v>
      </c>
      <c r="V2200">
        <v>3.77</v>
      </c>
      <c r="X2200" t="s">
        <v>162</v>
      </c>
      <c r="Y2200" t="s">
        <v>162</v>
      </c>
      <c r="Z2200" t="s">
        <v>162</v>
      </c>
      <c r="AA2200" t="s">
        <v>162</v>
      </c>
      <c r="AB2200">
        <v>5.04</v>
      </c>
      <c r="AC2200">
        <v>6.19</v>
      </c>
      <c r="AD2200">
        <v>6.6</v>
      </c>
      <c r="AE2200" t="s">
        <v>162</v>
      </c>
      <c r="AF2200" t="s">
        <v>162</v>
      </c>
      <c r="AG2200">
        <v>542383</v>
      </c>
      <c r="AH2200">
        <v>68444</v>
      </c>
      <c r="AI2200">
        <v>68444</v>
      </c>
      <c r="AJ2200">
        <v>129884</v>
      </c>
      <c r="AK2200">
        <v>330839</v>
      </c>
      <c r="AL2200">
        <v>17781</v>
      </c>
      <c r="AM2200">
        <v>63878</v>
      </c>
      <c r="AN2200" t="s">
        <v>164</v>
      </c>
      <c r="AO2200">
        <v>9</v>
      </c>
      <c r="AP2200" t="s">
        <v>162</v>
      </c>
      <c r="AQ2200">
        <v>0.54</v>
      </c>
      <c r="AS2200">
        <v>0.24</v>
      </c>
      <c r="AT2200" t="s">
        <v>165</v>
      </c>
      <c r="AV2200">
        <v>0</v>
      </c>
      <c r="AW2200">
        <v>0.25</v>
      </c>
      <c r="AX2200">
        <v>44.749079999999999</v>
      </c>
      <c r="AY2200">
        <v>-85.558279999999996</v>
      </c>
      <c r="AZ2200" t="s">
        <v>164</v>
      </c>
      <c r="BC2200" t="s">
        <v>164</v>
      </c>
      <c r="BD2200">
        <v>-9524304.1630000006</v>
      </c>
      <c r="BE2200" s="1" t="s">
        <v>10806</v>
      </c>
    </row>
    <row r="2201" spans="1:57" x14ac:dyDescent="0.25">
      <c r="A2201">
        <v>85495</v>
      </c>
      <c r="B2201">
        <v>36035</v>
      </c>
      <c r="C2201">
        <v>5</v>
      </c>
      <c r="D2201" t="s">
        <v>155</v>
      </c>
      <c r="E2201" t="s">
        <v>156</v>
      </c>
      <c r="F2201">
        <v>185022</v>
      </c>
      <c r="G2201" t="s">
        <v>10807</v>
      </c>
      <c r="H2201" t="s">
        <v>10808</v>
      </c>
      <c r="I2201" t="s">
        <v>10808</v>
      </c>
      <c r="J2201" t="s">
        <v>658</v>
      </c>
      <c r="K2201" t="s">
        <v>659</v>
      </c>
      <c r="L2201">
        <v>48912</v>
      </c>
      <c r="M2201">
        <v>0.43</v>
      </c>
      <c r="N2201" t="s">
        <v>162</v>
      </c>
      <c r="O2201" t="s">
        <v>162</v>
      </c>
      <c r="P2201" t="s">
        <v>10809</v>
      </c>
      <c r="Q2201">
        <v>0.06</v>
      </c>
      <c r="R2201" t="s">
        <v>162</v>
      </c>
      <c r="S2201" t="s">
        <v>164</v>
      </c>
      <c r="T2201" t="s">
        <v>164</v>
      </c>
      <c r="U2201" t="s">
        <v>162</v>
      </c>
      <c r="V2201">
        <v>3.93</v>
      </c>
      <c r="X2201" t="s">
        <v>162</v>
      </c>
      <c r="Y2201" t="s">
        <v>162</v>
      </c>
      <c r="Z2201" t="s">
        <v>162</v>
      </c>
      <c r="AA2201" t="s">
        <v>162</v>
      </c>
      <c r="AB2201">
        <v>5.13</v>
      </c>
      <c r="AC2201">
        <v>6.38</v>
      </c>
      <c r="AD2201">
        <v>6.84</v>
      </c>
      <c r="AE2201" t="s">
        <v>162</v>
      </c>
      <c r="AF2201" t="s">
        <v>162</v>
      </c>
      <c r="AG2201">
        <v>873852</v>
      </c>
      <c r="AH2201">
        <v>2088745</v>
      </c>
      <c r="AI2201">
        <v>2088745</v>
      </c>
      <c r="AJ2201">
        <v>60866</v>
      </c>
      <c r="AK2201">
        <v>110275</v>
      </c>
      <c r="AL2201">
        <v>95713</v>
      </c>
      <c r="AM2201">
        <v>606998</v>
      </c>
      <c r="AN2201" t="s">
        <v>164</v>
      </c>
      <c r="AO2201">
        <v>10</v>
      </c>
      <c r="AP2201" t="s">
        <v>162</v>
      </c>
      <c r="AQ2201">
        <v>0.65</v>
      </c>
      <c r="AR2201">
        <v>138</v>
      </c>
      <c r="AS2201">
        <v>0.3</v>
      </c>
      <c r="AT2201" t="s">
        <v>165</v>
      </c>
      <c r="AU2201">
        <v>138</v>
      </c>
      <c r="AV2201">
        <v>0</v>
      </c>
      <c r="AW2201">
        <v>0.11</v>
      </c>
      <c r="AX2201">
        <v>42.726117000000002</v>
      </c>
      <c r="AY2201">
        <v>-84.540220000000005</v>
      </c>
      <c r="AZ2201" t="s">
        <v>164</v>
      </c>
      <c r="BC2201" t="s">
        <v>164</v>
      </c>
      <c r="BD2201">
        <v>-9410974.2420000006</v>
      </c>
      <c r="BE2201" s="1" t="s">
        <v>10810</v>
      </c>
    </row>
    <row r="2202" spans="1:57" x14ac:dyDescent="0.25">
      <c r="A2202">
        <v>85510</v>
      </c>
      <c r="B2202">
        <v>36244</v>
      </c>
      <c r="C2202">
        <v>5</v>
      </c>
      <c r="D2202" t="s">
        <v>155</v>
      </c>
      <c r="E2202" t="s">
        <v>156</v>
      </c>
      <c r="F2202">
        <v>131443</v>
      </c>
      <c r="G2202" t="s">
        <v>10811</v>
      </c>
      <c r="H2202" t="s">
        <v>10812</v>
      </c>
      <c r="I2202" t="s">
        <v>10813</v>
      </c>
      <c r="J2202" t="s">
        <v>686</v>
      </c>
      <c r="K2202" t="s">
        <v>161</v>
      </c>
      <c r="L2202">
        <v>48201</v>
      </c>
      <c r="M2202">
        <v>0.41</v>
      </c>
      <c r="N2202" t="s">
        <v>162</v>
      </c>
      <c r="O2202" t="s">
        <v>162</v>
      </c>
      <c r="P2202" t="s">
        <v>10814</v>
      </c>
      <c r="Q2202">
        <v>0.06</v>
      </c>
      <c r="R2202" t="s">
        <v>162</v>
      </c>
      <c r="S2202" t="s">
        <v>164</v>
      </c>
      <c r="T2202" t="s">
        <v>164</v>
      </c>
      <c r="U2202" t="s">
        <v>162</v>
      </c>
      <c r="V2202">
        <v>3.97</v>
      </c>
      <c r="X2202" t="s">
        <v>162</v>
      </c>
      <c r="Y2202" t="s">
        <v>162</v>
      </c>
      <c r="Z2202" t="s">
        <v>162</v>
      </c>
      <c r="AA2202" t="s">
        <v>162</v>
      </c>
      <c r="AB2202">
        <v>4.87</v>
      </c>
      <c r="AC2202">
        <v>5.86</v>
      </c>
      <c r="AD2202">
        <v>6.21</v>
      </c>
      <c r="AE2202" t="s">
        <v>162</v>
      </c>
      <c r="AF2202" t="s">
        <v>162</v>
      </c>
      <c r="AG2202">
        <v>904243</v>
      </c>
      <c r="AH2202">
        <v>815568</v>
      </c>
      <c r="AI2202">
        <v>815568</v>
      </c>
      <c r="AJ2202">
        <v>45089</v>
      </c>
      <c r="AK2202">
        <v>10479</v>
      </c>
      <c r="AL2202">
        <v>72883</v>
      </c>
      <c r="AM2202">
        <v>775792</v>
      </c>
      <c r="AN2202" t="s">
        <v>164</v>
      </c>
      <c r="AO2202">
        <v>10</v>
      </c>
      <c r="AP2202" t="s">
        <v>162</v>
      </c>
      <c r="AQ2202">
        <v>0.84</v>
      </c>
      <c r="AS2202">
        <v>3.32</v>
      </c>
      <c r="AT2202" t="s">
        <v>165</v>
      </c>
      <c r="AV2202">
        <v>0</v>
      </c>
      <c r="AW2202">
        <v>1.01</v>
      </c>
      <c r="AX2202">
        <v>42.345668000000003</v>
      </c>
      <c r="AY2202">
        <v>-83.056755999999993</v>
      </c>
      <c r="AZ2202" t="s">
        <v>164</v>
      </c>
      <c r="BC2202" t="s">
        <v>164</v>
      </c>
      <c r="BD2202">
        <v>-9245835.7850000001</v>
      </c>
      <c r="BE2202" s="1" t="s">
        <v>10815</v>
      </c>
    </row>
    <row r="2203" spans="1:57" x14ac:dyDescent="0.25">
      <c r="A2203">
        <v>85565</v>
      </c>
      <c r="B2203">
        <v>36843</v>
      </c>
      <c r="C2203">
        <v>5</v>
      </c>
      <c r="D2203" t="s">
        <v>155</v>
      </c>
      <c r="E2203" t="s">
        <v>156</v>
      </c>
      <c r="F2203">
        <v>92402</v>
      </c>
      <c r="G2203" t="s">
        <v>10816</v>
      </c>
      <c r="H2203" t="s">
        <v>10817</v>
      </c>
      <c r="I2203" t="s">
        <v>10818</v>
      </c>
      <c r="J2203" t="s">
        <v>261</v>
      </c>
      <c r="K2203" t="s">
        <v>261</v>
      </c>
      <c r="L2203">
        <v>49721</v>
      </c>
      <c r="M2203">
        <v>0.39</v>
      </c>
      <c r="N2203" t="s">
        <v>162</v>
      </c>
      <c r="O2203" t="s">
        <v>162</v>
      </c>
      <c r="P2203" t="s">
        <v>10819</v>
      </c>
      <c r="Q2203">
        <v>0.06</v>
      </c>
      <c r="R2203" t="s">
        <v>162</v>
      </c>
      <c r="S2203" t="s">
        <v>164</v>
      </c>
      <c r="T2203" t="s">
        <v>164</v>
      </c>
      <c r="U2203" t="s">
        <v>162</v>
      </c>
      <c r="V2203">
        <v>3.74</v>
      </c>
      <c r="X2203" t="s">
        <v>162</v>
      </c>
      <c r="Y2203" t="s">
        <v>162</v>
      </c>
      <c r="Z2203" t="s">
        <v>162</v>
      </c>
      <c r="AA2203" t="s">
        <v>162</v>
      </c>
      <c r="AB2203">
        <v>5.32</v>
      </c>
      <c r="AC2203">
        <v>6.45</v>
      </c>
      <c r="AD2203">
        <v>6.85</v>
      </c>
      <c r="AE2203" t="s">
        <v>162</v>
      </c>
      <c r="AF2203" t="s">
        <v>162</v>
      </c>
      <c r="AG2203">
        <v>237533</v>
      </c>
      <c r="AH2203">
        <v>35545</v>
      </c>
      <c r="AI2203">
        <v>35545</v>
      </c>
      <c r="AJ2203">
        <v>110794</v>
      </c>
      <c r="AK2203">
        <v>80879</v>
      </c>
      <c r="AL2203">
        <v>12700</v>
      </c>
      <c r="AM2203">
        <v>33160</v>
      </c>
      <c r="AN2203" t="s">
        <v>164</v>
      </c>
      <c r="AO2203">
        <v>8</v>
      </c>
      <c r="AP2203" t="s">
        <v>162</v>
      </c>
      <c r="AQ2203">
        <v>0.7</v>
      </c>
      <c r="AS2203">
        <v>4.33</v>
      </c>
      <c r="AT2203" t="s">
        <v>165</v>
      </c>
      <c r="AU2203">
        <v>138</v>
      </c>
      <c r="AV2203">
        <v>0.04</v>
      </c>
      <c r="AW2203">
        <v>0.76</v>
      </c>
      <c r="AX2203">
        <v>45.648063</v>
      </c>
      <c r="AY2203">
        <v>-84.473765999999998</v>
      </c>
      <c r="AZ2203" t="s">
        <v>164</v>
      </c>
      <c r="BC2203" t="s">
        <v>164</v>
      </c>
      <c r="BD2203">
        <v>-9403576.6170000006</v>
      </c>
      <c r="BE2203" s="1" t="s">
        <v>10820</v>
      </c>
    </row>
    <row r="2204" spans="1:57" x14ac:dyDescent="0.25">
      <c r="A2204">
        <v>85571</v>
      </c>
      <c r="B2204">
        <v>36926</v>
      </c>
      <c r="C2204">
        <v>5</v>
      </c>
      <c r="D2204" t="s">
        <v>155</v>
      </c>
      <c r="E2204" t="s">
        <v>156</v>
      </c>
      <c r="F2204">
        <v>122341</v>
      </c>
      <c r="G2204" t="s">
        <v>10821</v>
      </c>
      <c r="H2204" t="s">
        <v>10822</v>
      </c>
      <c r="I2204" t="s">
        <v>10501</v>
      </c>
      <c r="J2204" t="s">
        <v>790</v>
      </c>
      <c r="K2204" t="s">
        <v>540</v>
      </c>
      <c r="L2204">
        <v>49090</v>
      </c>
      <c r="M2204">
        <v>0.38</v>
      </c>
      <c r="N2204" t="s">
        <v>162</v>
      </c>
      <c r="O2204" t="s">
        <v>162</v>
      </c>
      <c r="P2204" t="s">
        <v>10823</v>
      </c>
      <c r="Q2204">
        <v>0.06</v>
      </c>
      <c r="R2204" t="s">
        <v>162</v>
      </c>
      <c r="S2204" t="s">
        <v>164</v>
      </c>
      <c r="T2204" t="s">
        <v>164</v>
      </c>
      <c r="U2204" t="s">
        <v>162</v>
      </c>
      <c r="V2204">
        <v>3.97</v>
      </c>
      <c r="X2204" t="s">
        <v>162</v>
      </c>
      <c r="Y2204" t="s">
        <v>162</v>
      </c>
      <c r="Z2204" t="s">
        <v>162</v>
      </c>
      <c r="AA2204" t="s">
        <v>162</v>
      </c>
      <c r="AB2204">
        <v>6.13</v>
      </c>
      <c r="AC2204">
        <v>7.28</v>
      </c>
      <c r="AD2204">
        <v>7.64</v>
      </c>
      <c r="AE2204" t="s">
        <v>162</v>
      </c>
      <c r="AF2204" t="s">
        <v>162</v>
      </c>
      <c r="AG2204">
        <v>626001</v>
      </c>
      <c r="AH2204">
        <v>1283892</v>
      </c>
      <c r="AI2204">
        <v>1283892</v>
      </c>
      <c r="AJ2204">
        <v>76440</v>
      </c>
      <c r="AK2204">
        <v>56674</v>
      </c>
      <c r="AL2204">
        <v>169441</v>
      </c>
      <c r="AM2204">
        <v>323446</v>
      </c>
      <c r="AN2204" t="s">
        <v>164</v>
      </c>
      <c r="AP2204" t="s">
        <v>162</v>
      </c>
      <c r="AQ2204">
        <v>1.03</v>
      </c>
      <c r="AS2204">
        <v>1.52</v>
      </c>
      <c r="AT2204" t="s">
        <v>165</v>
      </c>
      <c r="AV2204">
        <v>0</v>
      </c>
      <c r="AW2204">
        <v>2.5</v>
      </c>
      <c r="AX2204">
        <v>42.394979999999997</v>
      </c>
      <c r="AY2204">
        <v>-86.268780000000007</v>
      </c>
      <c r="AZ2204" t="s">
        <v>164</v>
      </c>
      <c r="BC2204" t="s">
        <v>164</v>
      </c>
      <c r="BD2204">
        <v>-9603396.6610000003</v>
      </c>
      <c r="BE2204" s="1" t="s">
        <v>10676</v>
      </c>
    </row>
    <row r="2205" spans="1:57" x14ac:dyDescent="0.25">
      <c r="A2205">
        <v>85590</v>
      </c>
      <c r="B2205">
        <v>37104</v>
      </c>
      <c r="C2205">
        <v>5</v>
      </c>
      <c r="D2205" t="s">
        <v>155</v>
      </c>
      <c r="E2205" t="s">
        <v>156</v>
      </c>
      <c r="F2205">
        <v>132901</v>
      </c>
      <c r="G2205" t="s">
        <v>10824</v>
      </c>
      <c r="H2205" t="s">
        <v>10825</v>
      </c>
      <c r="I2205" t="s">
        <v>10826</v>
      </c>
      <c r="J2205" t="s">
        <v>253</v>
      </c>
      <c r="K2205" t="s">
        <v>254</v>
      </c>
      <c r="L2205">
        <v>48503</v>
      </c>
      <c r="M2205">
        <v>0.43</v>
      </c>
      <c r="N2205" t="s">
        <v>162</v>
      </c>
      <c r="O2205" t="s">
        <v>162</v>
      </c>
      <c r="P2205" t="s">
        <v>10827</v>
      </c>
      <c r="Q2205">
        <v>0.06</v>
      </c>
      <c r="R2205" t="s">
        <v>162</v>
      </c>
      <c r="S2205" t="s">
        <v>164</v>
      </c>
      <c r="T2205" t="s">
        <v>164</v>
      </c>
      <c r="U2205" t="s">
        <v>162</v>
      </c>
      <c r="V2205">
        <v>3.92</v>
      </c>
      <c r="X2205" t="s">
        <v>162</v>
      </c>
      <c r="Y2205" t="s">
        <v>162</v>
      </c>
      <c r="Z2205" t="s">
        <v>162</v>
      </c>
      <c r="AA2205" t="s">
        <v>162</v>
      </c>
      <c r="AB2205">
        <v>4.99</v>
      </c>
      <c r="AC2205">
        <v>6.24</v>
      </c>
      <c r="AD2205">
        <v>6.7</v>
      </c>
      <c r="AE2205" t="s">
        <v>162</v>
      </c>
      <c r="AF2205" t="s">
        <v>162</v>
      </c>
      <c r="AG2205">
        <v>1045029</v>
      </c>
      <c r="AH2205">
        <v>2222649</v>
      </c>
      <c r="AI2205">
        <v>2222649</v>
      </c>
      <c r="AJ2205">
        <v>55070</v>
      </c>
      <c r="AK2205">
        <v>56608</v>
      </c>
      <c r="AL2205">
        <v>78718</v>
      </c>
      <c r="AM2205">
        <v>854633</v>
      </c>
      <c r="AN2205" t="s">
        <v>164</v>
      </c>
      <c r="AO2205">
        <v>9</v>
      </c>
      <c r="AP2205" t="s">
        <v>162</v>
      </c>
      <c r="AQ2205">
        <v>0.14000000000000001</v>
      </c>
      <c r="AS2205">
        <v>1.53</v>
      </c>
      <c r="AT2205" t="s">
        <v>165</v>
      </c>
      <c r="AU2205">
        <v>138</v>
      </c>
      <c r="AV2205">
        <v>0.02</v>
      </c>
      <c r="AW2205">
        <v>1.35</v>
      </c>
      <c r="AX2205">
        <v>43.020004</v>
      </c>
      <c r="AY2205">
        <v>-83.695695000000001</v>
      </c>
      <c r="AZ2205" t="s">
        <v>164</v>
      </c>
      <c r="BC2205" t="s">
        <v>164</v>
      </c>
      <c r="BD2205">
        <v>-9316962.1490000002</v>
      </c>
      <c r="BE2205" s="1" t="s">
        <v>10828</v>
      </c>
    </row>
    <row r="2206" spans="1:57" x14ac:dyDescent="0.25">
      <c r="A2206">
        <v>85627</v>
      </c>
      <c r="B2206">
        <v>37634</v>
      </c>
      <c r="C2206">
        <v>5</v>
      </c>
      <c r="D2206" t="s">
        <v>155</v>
      </c>
      <c r="E2206" t="s">
        <v>156</v>
      </c>
      <c r="F2206">
        <v>12059</v>
      </c>
      <c r="G2206" t="s">
        <v>10829</v>
      </c>
      <c r="H2206" t="s">
        <v>10830</v>
      </c>
      <c r="I2206" t="s">
        <v>10831</v>
      </c>
      <c r="J2206" t="s">
        <v>1001</v>
      </c>
      <c r="K2206" t="s">
        <v>1002</v>
      </c>
      <c r="L2206">
        <v>49677</v>
      </c>
      <c r="M2206">
        <v>0.42</v>
      </c>
      <c r="N2206" t="s">
        <v>162</v>
      </c>
      <c r="O2206" t="s">
        <v>162</v>
      </c>
      <c r="P2206" t="s">
        <v>10832</v>
      </c>
      <c r="Q2206">
        <v>0.06</v>
      </c>
      <c r="R2206" t="s">
        <v>162</v>
      </c>
      <c r="S2206" t="s">
        <v>164</v>
      </c>
      <c r="T2206" t="s">
        <v>164</v>
      </c>
      <c r="U2206" t="s">
        <v>162</v>
      </c>
      <c r="V2206">
        <v>3.93</v>
      </c>
      <c r="X2206" t="s">
        <v>162</v>
      </c>
      <c r="Y2206" t="s">
        <v>162</v>
      </c>
      <c r="Z2206" t="s">
        <v>162</v>
      </c>
      <c r="AA2206" t="s">
        <v>162</v>
      </c>
      <c r="AB2206">
        <v>5.15</v>
      </c>
      <c r="AC2206">
        <v>6.38</v>
      </c>
      <c r="AD2206">
        <v>6.82</v>
      </c>
      <c r="AE2206" t="s">
        <v>162</v>
      </c>
      <c r="AF2206" t="s">
        <v>162</v>
      </c>
      <c r="AG2206">
        <v>393822</v>
      </c>
      <c r="AH2206">
        <v>1935685</v>
      </c>
      <c r="AI2206">
        <v>1935685</v>
      </c>
      <c r="AJ2206">
        <v>66676</v>
      </c>
      <c r="AK2206">
        <v>103311</v>
      </c>
      <c r="AL2206">
        <v>19586</v>
      </c>
      <c r="AM2206">
        <v>204249</v>
      </c>
      <c r="AN2206" t="s">
        <v>164</v>
      </c>
      <c r="AO2206">
        <v>9</v>
      </c>
      <c r="AP2206" t="s">
        <v>162</v>
      </c>
      <c r="AQ2206">
        <v>0.13</v>
      </c>
      <c r="AS2206">
        <v>2.44</v>
      </c>
      <c r="AT2206" t="s">
        <v>165</v>
      </c>
      <c r="AV2206">
        <v>0</v>
      </c>
      <c r="AW2206">
        <v>0.56000000000000005</v>
      </c>
      <c r="AX2206">
        <v>43.591000000000001</v>
      </c>
      <c r="AY2206">
        <v>-83.888990000000007</v>
      </c>
      <c r="AZ2206" t="s">
        <v>164</v>
      </c>
      <c r="BC2206" t="s">
        <v>164</v>
      </c>
      <c r="BD2206">
        <v>-9338479.6500000004</v>
      </c>
      <c r="BE2206">
        <v>5402365.1179999998</v>
      </c>
    </row>
    <row r="2207" spans="1:57" x14ac:dyDescent="0.25">
      <c r="A2207">
        <v>82483</v>
      </c>
      <c r="B2207">
        <v>2457</v>
      </c>
      <c r="C2207">
        <v>5</v>
      </c>
      <c r="D2207" t="s">
        <v>155</v>
      </c>
      <c r="E2207" t="s">
        <v>156</v>
      </c>
      <c r="F2207">
        <v>169542</v>
      </c>
      <c r="G2207" t="s">
        <v>10833</v>
      </c>
      <c r="H2207" t="s">
        <v>10834</v>
      </c>
      <c r="I2207" t="s">
        <v>10834</v>
      </c>
      <c r="J2207" t="s">
        <v>652</v>
      </c>
      <c r="K2207" t="s">
        <v>652</v>
      </c>
      <c r="L2207">
        <v>49010</v>
      </c>
      <c r="M2207">
        <v>0.35</v>
      </c>
      <c r="N2207" t="s">
        <v>162</v>
      </c>
      <c r="O2207" t="s">
        <v>162</v>
      </c>
      <c r="P2207" t="s">
        <v>10835</v>
      </c>
      <c r="Q2207">
        <v>0.05</v>
      </c>
      <c r="R2207" t="s">
        <v>162</v>
      </c>
      <c r="S2207" t="s">
        <v>164</v>
      </c>
      <c r="T2207" t="s">
        <v>164</v>
      </c>
      <c r="U2207" t="s">
        <v>162</v>
      </c>
      <c r="V2207">
        <v>3.9</v>
      </c>
      <c r="X2207" t="s">
        <v>162</v>
      </c>
      <c r="Y2207" t="s">
        <v>162</v>
      </c>
      <c r="Z2207" t="s">
        <v>162</v>
      </c>
      <c r="AA2207" t="s">
        <v>162</v>
      </c>
      <c r="AB2207">
        <v>4.9800000000000004</v>
      </c>
      <c r="AC2207">
        <v>6.27</v>
      </c>
      <c r="AD2207">
        <v>6.73</v>
      </c>
      <c r="AE2207" t="s">
        <v>162</v>
      </c>
      <c r="AF2207" t="s">
        <v>162</v>
      </c>
      <c r="AG2207">
        <v>559747</v>
      </c>
      <c r="AH2207">
        <v>1405635</v>
      </c>
      <c r="AI2207">
        <v>1405635</v>
      </c>
      <c r="AJ2207">
        <v>69272</v>
      </c>
      <c r="AK2207">
        <v>91689</v>
      </c>
      <c r="AL2207">
        <v>95498</v>
      </c>
      <c r="AM2207">
        <v>303288</v>
      </c>
      <c r="AN2207" t="s">
        <v>164</v>
      </c>
      <c r="AO2207">
        <v>11</v>
      </c>
      <c r="AP2207" t="s">
        <v>162</v>
      </c>
      <c r="AQ2207">
        <v>0.85</v>
      </c>
      <c r="AS2207">
        <v>1</v>
      </c>
      <c r="AT2207" t="s">
        <v>165</v>
      </c>
      <c r="AV2207">
        <v>0.16</v>
      </c>
      <c r="AW2207">
        <v>8.5299999999999994</v>
      </c>
      <c r="AX2207">
        <v>42.526690000000002</v>
      </c>
      <c r="AY2207">
        <v>-85.846591000000004</v>
      </c>
      <c r="AZ2207" t="s">
        <v>164</v>
      </c>
      <c r="BC2207" t="s">
        <v>164</v>
      </c>
      <c r="BD2207">
        <v>-9556398.7970000003</v>
      </c>
      <c r="BE2207" s="1" t="s">
        <v>10836</v>
      </c>
    </row>
    <row r="2208" spans="1:57" x14ac:dyDescent="0.25">
      <c r="A2208">
        <v>82484</v>
      </c>
      <c r="B2208">
        <v>2458</v>
      </c>
      <c r="C2208">
        <v>5</v>
      </c>
      <c r="D2208" t="s">
        <v>155</v>
      </c>
      <c r="E2208" t="s">
        <v>156</v>
      </c>
      <c r="F2208">
        <v>236467</v>
      </c>
      <c r="G2208" t="s">
        <v>10837</v>
      </c>
      <c r="H2208" t="s">
        <v>10838</v>
      </c>
      <c r="I2208" t="s">
        <v>10838</v>
      </c>
      <c r="J2208" t="s">
        <v>565</v>
      </c>
      <c r="K2208" t="s">
        <v>556</v>
      </c>
      <c r="L2208">
        <v>49037</v>
      </c>
      <c r="M2208">
        <v>0.34</v>
      </c>
      <c r="N2208" t="s">
        <v>162</v>
      </c>
      <c r="O2208" t="s">
        <v>162</v>
      </c>
      <c r="P2208" t="s">
        <v>10839</v>
      </c>
      <c r="Q2208">
        <v>0.05</v>
      </c>
      <c r="R2208" t="s">
        <v>162</v>
      </c>
      <c r="S2208" t="s">
        <v>164</v>
      </c>
      <c r="T2208" t="s">
        <v>164</v>
      </c>
      <c r="U2208" t="s">
        <v>162</v>
      </c>
      <c r="V2208">
        <v>3.97</v>
      </c>
      <c r="X2208" t="s">
        <v>162</v>
      </c>
      <c r="Y2208" t="s">
        <v>162</v>
      </c>
      <c r="Z2208" t="s">
        <v>162</v>
      </c>
      <c r="AA2208" t="s">
        <v>162</v>
      </c>
      <c r="AB2208">
        <v>4.8499999999999996</v>
      </c>
      <c r="AC2208">
        <v>6.13</v>
      </c>
      <c r="AD2208">
        <v>6.61</v>
      </c>
      <c r="AE2208" t="s">
        <v>162</v>
      </c>
      <c r="AF2208" t="s">
        <v>162</v>
      </c>
      <c r="AG2208">
        <v>792604</v>
      </c>
      <c r="AH2208">
        <v>2110588</v>
      </c>
      <c r="AI2208">
        <v>2110588</v>
      </c>
      <c r="AJ2208">
        <v>79146</v>
      </c>
      <c r="AK2208">
        <v>133793</v>
      </c>
      <c r="AL2208">
        <v>195617</v>
      </c>
      <c r="AM2208">
        <v>384048</v>
      </c>
      <c r="AN2208" t="s">
        <v>164</v>
      </c>
      <c r="AO2208">
        <v>11</v>
      </c>
      <c r="AP2208" t="s">
        <v>162</v>
      </c>
      <c r="AQ2208">
        <v>0.13</v>
      </c>
      <c r="AS2208">
        <v>1.27</v>
      </c>
      <c r="AT2208" t="s">
        <v>165</v>
      </c>
      <c r="AU2208">
        <v>138</v>
      </c>
      <c r="AV2208">
        <v>0.13</v>
      </c>
      <c r="AW2208">
        <v>7.0000000000000007E-2</v>
      </c>
      <c r="AX2208">
        <v>42.322471999999998</v>
      </c>
      <c r="AY2208">
        <v>-85.195335</v>
      </c>
      <c r="AZ2208" t="s">
        <v>164</v>
      </c>
      <c r="BC2208" t="s">
        <v>164</v>
      </c>
      <c r="BD2208">
        <v>-9483901.3100000005</v>
      </c>
      <c r="BE2208" s="1" t="s">
        <v>10840</v>
      </c>
    </row>
    <row r="2209" spans="1:57" x14ac:dyDescent="0.25">
      <c r="A2209">
        <v>82538</v>
      </c>
      <c r="B2209">
        <v>2882</v>
      </c>
      <c r="C2209">
        <v>5</v>
      </c>
      <c r="D2209" t="s">
        <v>155</v>
      </c>
      <c r="E2209" t="s">
        <v>156</v>
      </c>
      <c r="F2209">
        <v>91982</v>
      </c>
      <c r="G2209" t="s">
        <v>10841</v>
      </c>
      <c r="H2209" t="s">
        <v>10842</v>
      </c>
      <c r="I2209" t="s">
        <v>10843</v>
      </c>
      <c r="J2209" t="s">
        <v>1887</v>
      </c>
      <c r="K2209" t="s">
        <v>1155</v>
      </c>
      <c r="L2209">
        <v>48722</v>
      </c>
      <c r="M2209">
        <v>0.33</v>
      </c>
      <c r="N2209" t="s">
        <v>162</v>
      </c>
      <c r="O2209" t="s">
        <v>162</v>
      </c>
      <c r="P2209" t="s">
        <v>10844</v>
      </c>
      <c r="Q2209">
        <v>0.05</v>
      </c>
      <c r="R2209" t="s">
        <v>162</v>
      </c>
      <c r="S2209" t="s">
        <v>164</v>
      </c>
      <c r="T2209" t="s">
        <v>164</v>
      </c>
      <c r="U2209" t="s">
        <v>162</v>
      </c>
      <c r="V2209">
        <v>3.93</v>
      </c>
      <c r="X2209" t="s">
        <v>162</v>
      </c>
      <c r="Y2209" t="s">
        <v>162</v>
      </c>
      <c r="Z2209" t="s">
        <v>162</v>
      </c>
      <c r="AA2209" t="s">
        <v>162</v>
      </c>
      <c r="AB2209">
        <v>5.17</v>
      </c>
      <c r="AC2209">
        <v>6.45</v>
      </c>
      <c r="AD2209">
        <v>6.89</v>
      </c>
      <c r="AE2209" t="s">
        <v>162</v>
      </c>
      <c r="AF2209" t="s">
        <v>162</v>
      </c>
      <c r="AG2209">
        <v>638981</v>
      </c>
      <c r="AH2209">
        <v>2175505</v>
      </c>
      <c r="AI2209">
        <v>2175505</v>
      </c>
      <c r="AJ2209">
        <v>62240</v>
      </c>
      <c r="AK2209">
        <v>94704</v>
      </c>
      <c r="AL2209">
        <v>39051</v>
      </c>
      <c r="AM2209">
        <v>442986</v>
      </c>
      <c r="AN2209" t="s">
        <v>164</v>
      </c>
      <c r="AO2209">
        <v>9</v>
      </c>
      <c r="AP2209" t="s">
        <v>162</v>
      </c>
      <c r="AQ2209">
        <v>2.06</v>
      </c>
      <c r="AR2209">
        <v>138</v>
      </c>
      <c r="AS2209">
        <v>0.13</v>
      </c>
      <c r="AT2209" t="s">
        <v>165</v>
      </c>
      <c r="AU2209">
        <v>138</v>
      </c>
      <c r="AV2209">
        <v>0.02</v>
      </c>
      <c r="AW2209">
        <v>0</v>
      </c>
      <c r="AX2209">
        <v>43.363363</v>
      </c>
      <c r="AY2209">
        <v>-83.884210999999993</v>
      </c>
      <c r="AZ2209" t="s">
        <v>164</v>
      </c>
      <c r="BC2209" t="s">
        <v>164</v>
      </c>
      <c r="BD2209">
        <v>-9337947.6539999992</v>
      </c>
      <c r="BE2209" s="1" t="s">
        <v>10845</v>
      </c>
    </row>
    <row r="2210" spans="1:57" x14ac:dyDescent="0.25">
      <c r="A2210">
        <v>82569</v>
      </c>
      <c r="B2210">
        <v>3202</v>
      </c>
      <c r="C2210">
        <v>5</v>
      </c>
      <c r="D2210" t="s">
        <v>155</v>
      </c>
      <c r="E2210" t="s">
        <v>156</v>
      </c>
      <c r="F2210">
        <v>158125</v>
      </c>
      <c r="G2210" t="s">
        <v>10846</v>
      </c>
      <c r="H2210" t="s">
        <v>10847</v>
      </c>
      <c r="I2210" t="s">
        <v>10848</v>
      </c>
      <c r="J2210" t="s">
        <v>3789</v>
      </c>
      <c r="K2210" t="s">
        <v>828</v>
      </c>
      <c r="L2210">
        <v>49642</v>
      </c>
      <c r="M2210">
        <v>0.34</v>
      </c>
      <c r="N2210" t="s">
        <v>162</v>
      </c>
      <c r="O2210" t="s">
        <v>162</v>
      </c>
      <c r="P2210" t="s">
        <v>10849</v>
      </c>
      <c r="Q2210">
        <v>0.05</v>
      </c>
      <c r="R2210" t="s">
        <v>162</v>
      </c>
      <c r="S2210" t="s">
        <v>164</v>
      </c>
      <c r="T2210" t="s">
        <v>164</v>
      </c>
      <c r="U2210" t="s">
        <v>162</v>
      </c>
      <c r="V2210">
        <v>3.85</v>
      </c>
      <c r="X2210" t="s">
        <v>162</v>
      </c>
      <c r="Y2210" t="s">
        <v>162</v>
      </c>
      <c r="Z2210" t="s">
        <v>162</v>
      </c>
      <c r="AA2210" t="s">
        <v>162</v>
      </c>
      <c r="AB2210">
        <v>4.82</v>
      </c>
      <c r="AC2210">
        <v>6.03</v>
      </c>
      <c r="AD2210">
        <v>6.48</v>
      </c>
      <c r="AE2210" t="s">
        <v>162</v>
      </c>
      <c r="AF2210" t="s">
        <v>162</v>
      </c>
      <c r="AG2210">
        <v>702717</v>
      </c>
      <c r="AH2210">
        <v>461269</v>
      </c>
      <c r="AI2210">
        <v>461269</v>
      </c>
      <c r="AJ2210">
        <v>122397</v>
      </c>
      <c r="AK2210">
        <v>284231</v>
      </c>
      <c r="AL2210">
        <v>75787</v>
      </c>
      <c r="AM2210">
        <v>220302</v>
      </c>
      <c r="AN2210" t="s">
        <v>164</v>
      </c>
      <c r="AO2210">
        <v>9</v>
      </c>
      <c r="AP2210" t="s">
        <v>162</v>
      </c>
      <c r="AQ2210">
        <v>3.16</v>
      </c>
      <c r="AR2210">
        <v>69</v>
      </c>
      <c r="AS2210">
        <v>2.78</v>
      </c>
      <c r="AT2210" t="s">
        <v>165</v>
      </c>
      <c r="AU2210">
        <v>69</v>
      </c>
      <c r="AV2210">
        <v>0.01</v>
      </c>
      <c r="AW2210">
        <v>4.07</v>
      </c>
      <c r="AX2210">
        <v>43.898091999999998</v>
      </c>
      <c r="AY2210">
        <v>-85.772051000000005</v>
      </c>
      <c r="AZ2210" t="s">
        <v>164</v>
      </c>
      <c r="BC2210" t="s">
        <v>164</v>
      </c>
      <c r="BD2210">
        <v>-9548101.0419999994</v>
      </c>
      <c r="BE2210" s="1" t="s">
        <v>10850</v>
      </c>
    </row>
    <row r="2211" spans="1:57" x14ac:dyDescent="0.25">
      <c r="A2211">
        <v>82614</v>
      </c>
      <c r="B2211">
        <v>3494</v>
      </c>
      <c r="C2211">
        <v>5</v>
      </c>
      <c r="D2211" t="s">
        <v>155</v>
      </c>
      <c r="E2211" t="s">
        <v>156</v>
      </c>
      <c r="F2211">
        <v>28722</v>
      </c>
      <c r="G2211" t="s">
        <v>10851</v>
      </c>
      <c r="H2211" t="s">
        <v>10852</v>
      </c>
      <c r="I2211" t="s">
        <v>10852</v>
      </c>
      <c r="J2211" t="s">
        <v>351</v>
      </c>
      <c r="K2211" t="s">
        <v>351</v>
      </c>
      <c r="L2211">
        <v>49203</v>
      </c>
      <c r="M2211">
        <v>0.36</v>
      </c>
      <c r="N2211" t="s">
        <v>162</v>
      </c>
      <c r="O2211" t="s">
        <v>162</v>
      </c>
      <c r="P2211" t="s">
        <v>10853</v>
      </c>
      <c r="Q2211">
        <v>0.05</v>
      </c>
      <c r="R2211" t="s">
        <v>162</v>
      </c>
      <c r="S2211" t="s">
        <v>164</v>
      </c>
      <c r="T2211" t="s">
        <v>164</v>
      </c>
      <c r="U2211" t="s">
        <v>162</v>
      </c>
      <c r="V2211">
        <v>3.96</v>
      </c>
      <c r="X2211" t="s">
        <v>162</v>
      </c>
      <c r="Y2211" t="s">
        <v>162</v>
      </c>
      <c r="Z2211" t="s">
        <v>162</v>
      </c>
      <c r="AA2211" t="s">
        <v>162</v>
      </c>
      <c r="AB2211">
        <v>5.26</v>
      </c>
      <c r="AC2211">
        <v>6.56</v>
      </c>
      <c r="AD2211">
        <v>7.01</v>
      </c>
      <c r="AE2211" t="s">
        <v>162</v>
      </c>
      <c r="AF2211" t="s">
        <v>162</v>
      </c>
      <c r="AG2211">
        <v>1093942</v>
      </c>
      <c r="AH2211">
        <v>2134968</v>
      </c>
      <c r="AI2211">
        <v>2134968</v>
      </c>
      <c r="AJ2211">
        <v>70729</v>
      </c>
      <c r="AK2211">
        <v>81440</v>
      </c>
      <c r="AL2211">
        <v>117733</v>
      </c>
      <c r="AM2211">
        <v>824041</v>
      </c>
      <c r="AN2211" t="s">
        <v>164</v>
      </c>
      <c r="AO2211">
        <v>11</v>
      </c>
      <c r="AP2211" t="s">
        <v>162</v>
      </c>
      <c r="AQ2211">
        <v>0.53</v>
      </c>
      <c r="AS2211">
        <v>0.7</v>
      </c>
      <c r="AT2211" t="s">
        <v>165</v>
      </c>
      <c r="AV2211">
        <v>0.12</v>
      </c>
      <c r="AW2211">
        <v>0.56000000000000005</v>
      </c>
      <c r="AX2211">
        <v>42.241880000000002</v>
      </c>
      <c r="AY2211">
        <v>-84.410383999999993</v>
      </c>
      <c r="AZ2211" t="s">
        <v>164</v>
      </c>
      <c r="BC2211" t="s">
        <v>164</v>
      </c>
      <c r="BD2211">
        <v>-9396520.9639999997</v>
      </c>
      <c r="BE2211">
        <v>5197281.0410000002</v>
      </c>
    </row>
    <row r="2212" spans="1:57" x14ac:dyDescent="0.25">
      <c r="A2212">
        <v>82620</v>
      </c>
      <c r="B2212">
        <v>3564</v>
      </c>
      <c r="C2212">
        <v>5</v>
      </c>
      <c r="D2212" t="s">
        <v>155</v>
      </c>
      <c r="E2212" t="s">
        <v>156</v>
      </c>
      <c r="F2212">
        <v>184581</v>
      </c>
      <c r="G2212" t="s">
        <v>10854</v>
      </c>
      <c r="H2212" t="s">
        <v>9695</v>
      </c>
      <c r="I2212" t="s">
        <v>10855</v>
      </c>
      <c r="J2212" t="s">
        <v>658</v>
      </c>
      <c r="K2212" t="s">
        <v>659</v>
      </c>
      <c r="L2212">
        <v>48910</v>
      </c>
      <c r="M2212">
        <v>0.36</v>
      </c>
      <c r="N2212" t="s">
        <v>162</v>
      </c>
      <c r="O2212" t="s">
        <v>162</v>
      </c>
      <c r="P2212" t="s">
        <v>10856</v>
      </c>
      <c r="Q2212">
        <v>0.05</v>
      </c>
      <c r="R2212" t="s">
        <v>162</v>
      </c>
      <c r="S2212" t="s">
        <v>164</v>
      </c>
      <c r="T2212" t="s">
        <v>164</v>
      </c>
      <c r="U2212" t="s">
        <v>162</v>
      </c>
      <c r="V2212">
        <v>3.93</v>
      </c>
      <c r="X2212" t="s">
        <v>162</v>
      </c>
      <c r="Y2212" t="s">
        <v>162</v>
      </c>
      <c r="Z2212" t="s">
        <v>162</v>
      </c>
      <c r="AA2212" t="s">
        <v>162</v>
      </c>
      <c r="AB2212">
        <v>5.13</v>
      </c>
      <c r="AC2212">
        <v>6.38</v>
      </c>
      <c r="AD2212">
        <v>6.84</v>
      </c>
      <c r="AE2212" t="s">
        <v>162</v>
      </c>
      <c r="AF2212" t="s">
        <v>162</v>
      </c>
      <c r="AG2212">
        <v>873852</v>
      </c>
      <c r="AH2212">
        <v>2088745</v>
      </c>
      <c r="AI2212">
        <v>2088745</v>
      </c>
      <c r="AJ2212">
        <v>60866</v>
      </c>
      <c r="AK2212">
        <v>110275</v>
      </c>
      <c r="AL2212">
        <v>95713</v>
      </c>
      <c r="AM2212">
        <v>606998</v>
      </c>
      <c r="AN2212" t="s">
        <v>164</v>
      </c>
      <c r="AO2212">
        <v>10</v>
      </c>
      <c r="AP2212" t="s">
        <v>162</v>
      </c>
      <c r="AQ2212">
        <v>0.18</v>
      </c>
      <c r="AR2212">
        <v>138</v>
      </c>
      <c r="AS2212">
        <v>7.0000000000000007E-2</v>
      </c>
      <c r="AT2212" t="s">
        <v>165</v>
      </c>
      <c r="AU2212">
        <v>138</v>
      </c>
      <c r="AV2212">
        <v>0</v>
      </c>
      <c r="AW2212">
        <v>0.15</v>
      </c>
      <c r="AX2212">
        <v>42.721625000000003</v>
      </c>
      <c r="AY2212">
        <v>-84.552734999999998</v>
      </c>
      <c r="AZ2212" t="s">
        <v>164</v>
      </c>
      <c r="BC2212" t="s">
        <v>164</v>
      </c>
      <c r="BD2212">
        <v>-9412367.4049999993</v>
      </c>
      <c r="BE2212" s="1" t="s">
        <v>10857</v>
      </c>
    </row>
    <row r="2213" spans="1:57" x14ac:dyDescent="0.25">
      <c r="A2213">
        <v>82636</v>
      </c>
      <c r="B2213">
        <v>3733</v>
      </c>
      <c r="C2213">
        <v>5</v>
      </c>
      <c r="D2213" t="s">
        <v>155</v>
      </c>
      <c r="E2213" t="s">
        <v>156</v>
      </c>
      <c r="F2213">
        <v>174181</v>
      </c>
      <c r="G2213" t="s">
        <v>10858</v>
      </c>
      <c r="H2213" t="s">
        <v>10859</v>
      </c>
      <c r="I2213" t="s">
        <v>10860</v>
      </c>
      <c r="J2213" t="s">
        <v>4055</v>
      </c>
      <c r="K2213" t="s">
        <v>240</v>
      </c>
      <c r="L2213">
        <v>48067</v>
      </c>
      <c r="M2213">
        <v>0.37</v>
      </c>
      <c r="N2213" t="s">
        <v>162</v>
      </c>
      <c r="O2213" t="s">
        <v>162</v>
      </c>
      <c r="P2213" t="s">
        <v>10861</v>
      </c>
      <c r="Q2213">
        <v>0.05</v>
      </c>
      <c r="R2213" t="s">
        <v>162</v>
      </c>
      <c r="S2213" t="s">
        <v>164</v>
      </c>
      <c r="T2213" t="s">
        <v>164</v>
      </c>
      <c r="U2213" t="s">
        <v>162</v>
      </c>
      <c r="V2213">
        <v>3.96</v>
      </c>
      <c r="X2213" t="s">
        <v>162</v>
      </c>
      <c r="Y2213" t="s">
        <v>162</v>
      </c>
      <c r="Z2213" t="s">
        <v>162</v>
      </c>
      <c r="AA2213" t="s">
        <v>162</v>
      </c>
      <c r="AB2213">
        <v>4.7</v>
      </c>
      <c r="AC2213">
        <v>5.8</v>
      </c>
      <c r="AD2213">
        <v>6.19</v>
      </c>
      <c r="AE2213" t="s">
        <v>162</v>
      </c>
      <c r="AF2213" t="s">
        <v>162</v>
      </c>
      <c r="AG2213">
        <v>850152</v>
      </c>
      <c r="AH2213">
        <v>1076584</v>
      </c>
      <c r="AI2213">
        <v>1076584</v>
      </c>
      <c r="AJ2213">
        <v>45687</v>
      </c>
      <c r="AK2213">
        <v>6002</v>
      </c>
      <c r="AL2213">
        <v>66949</v>
      </c>
      <c r="AM2213">
        <v>731514</v>
      </c>
      <c r="AN2213" t="s">
        <v>164</v>
      </c>
      <c r="AO2213">
        <v>10</v>
      </c>
      <c r="AP2213" t="s">
        <v>162</v>
      </c>
      <c r="AQ2213">
        <v>0.28999999999999998</v>
      </c>
      <c r="AR2213">
        <v>120</v>
      </c>
      <c r="AS2213">
        <v>0.17</v>
      </c>
      <c r="AT2213" t="s">
        <v>165</v>
      </c>
      <c r="AU2213">
        <v>120</v>
      </c>
      <c r="AV2213">
        <v>0.01</v>
      </c>
      <c r="AW2213">
        <v>0.16</v>
      </c>
      <c r="AX2213">
        <v>42.480353000000001</v>
      </c>
      <c r="AY2213">
        <v>-83.144281000000007</v>
      </c>
      <c r="AZ2213" t="s">
        <v>164</v>
      </c>
      <c r="BC2213" t="s">
        <v>164</v>
      </c>
      <c r="BD2213">
        <v>-9255579.023</v>
      </c>
      <c r="BE2213" s="1" t="s">
        <v>10862</v>
      </c>
    </row>
    <row r="2214" spans="1:57" x14ac:dyDescent="0.25">
      <c r="A2214">
        <v>82726</v>
      </c>
      <c r="B2214">
        <v>4468</v>
      </c>
      <c r="C2214">
        <v>5</v>
      </c>
      <c r="D2214" t="s">
        <v>155</v>
      </c>
      <c r="E2214" t="s">
        <v>156</v>
      </c>
      <c r="F2214">
        <v>116523</v>
      </c>
      <c r="G2214" t="s">
        <v>10863</v>
      </c>
      <c r="H2214" t="s">
        <v>10864</v>
      </c>
      <c r="I2214" t="s">
        <v>10865</v>
      </c>
      <c r="J2214" t="s">
        <v>9038</v>
      </c>
      <c r="K2214" t="s">
        <v>1859</v>
      </c>
      <c r="L2214">
        <v>49346</v>
      </c>
      <c r="M2214">
        <v>0.35</v>
      </c>
      <c r="N2214" t="s">
        <v>162</v>
      </c>
      <c r="O2214" t="s">
        <v>162</v>
      </c>
      <c r="P2214" t="s">
        <v>10866</v>
      </c>
      <c r="Q2214">
        <v>0.05</v>
      </c>
      <c r="R2214" t="s">
        <v>162</v>
      </c>
      <c r="S2214" t="s">
        <v>164</v>
      </c>
      <c r="T2214" t="s">
        <v>164</v>
      </c>
      <c r="U2214" t="s">
        <v>162</v>
      </c>
      <c r="V2214">
        <v>3.89</v>
      </c>
      <c r="X2214" t="s">
        <v>162</v>
      </c>
      <c r="Y2214" t="s">
        <v>162</v>
      </c>
      <c r="Z2214" t="s">
        <v>162</v>
      </c>
      <c r="AA2214" t="s">
        <v>162</v>
      </c>
      <c r="AB2214">
        <v>4.91</v>
      </c>
      <c r="AC2214">
        <v>6.24</v>
      </c>
      <c r="AD2214">
        <v>6.71</v>
      </c>
      <c r="AE2214" t="s">
        <v>162</v>
      </c>
      <c r="AF2214" t="s">
        <v>162</v>
      </c>
      <c r="AG2214">
        <v>604012</v>
      </c>
      <c r="AH2214">
        <v>1001550</v>
      </c>
      <c r="AI2214">
        <v>1001550</v>
      </c>
      <c r="AJ2214">
        <v>107117</v>
      </c>
      <c r="AK2214">
        <v>180182</v>
      </c>
      <c r="AL2214">
        <v>77069</v>
      </c>
      <c r="AM2214">
        <v>239645</v>
      </c>
      <c r="AN2214" t="s">
        <v>164</v>
      </c>
      <c r="AO2214">
        <v>9</v>
      </c>
      <c r="AP2214" t="s">
        <v>162</v>
      </c>
      <c r="AQ2214">
        <v>2.21</v>
      </c>
      <c r="AS2214">
        <v>9.6300000000000008</v>
      </c>
      <c r="AT2214" t="s">
        <v>165</v>
      </c>
      <c r="AU2214">
        <v>69</v>
      </c>
      <c r="AV2214">
        <v>0</v>
      </c>
      <c r="AW2214">
        <v>14.83</v>
      </c>
      <c r="AX2214">
        <v>43.582534000000003</v>
      </c>
      <c r="AY2214">
        <v>-85.460919000000004</v>
      </c>
      <c r="AZ2214" t="s">
        <v>164</v>
      </c>
      <c r="BC2214" t="s">
        <v>164</v>
      </c>
      <c r="BD2214">
        <v>-9513465.9859999996</v>
      </c>
      <c r="BE2214" s="1" t="s">
        <v>10867</v>
      </c>
    </row>
    <row r="2215" spans="1:57" x14ac:dyDescent="0.25">
      <c r="A2215">
        <v>82730</v>
      </c>
      <c r="B2215">
        <v>4489</v>
      </c>
      <c r="C2215">
        <v>5</v>
      </c>
      <c r="D2215" t="s">
        <v>155</v>
      </c>
      <c r="E2215" t="s">
        <v>156</v>
      </c>
      <c r="F2215">
        <v>130429</v>
      </c>
      <c r="G2215" t="s">
        <v>10868</v>
      </c>
      <c r="H2215" t="s">
        <v>10869</v>
      </c>
      <c r="I2215" t="s">
        <v>10870</v>
      </c>
      <c r="J2215" t="s">
        <v>253</v>
      </c>
      <c r="K2215" t="s">
        <v>254</v>
      </c>
      <c r="L2215">
        <v>48504</v>
      </c>
      <c r="M2215">
        <v>0.36</v>
      </c>
      <c r="N2215" t="s">
        <v>162</v>
      </c>
      <c r="O2215" t="s">
        <v>162</v>
      </c>
      <c r="P2215" t="s">
        <v>10871</v>
      </c>
      <c r="Q2215">
        <v>0.05</v>
      </c>
      <c r="R2215" t="s">
        <v>162</v>
      </c>
      <c r="S2215" t="s">
        <v>164</v>
      </c>
      <c r="T2215" t="s">
        <v>164</v>
      </c>
      <c r="U2215" t="s">
        <v>162</v>
      </c>
      <c r="V2215">
        <v>3.9</v>
      </c>
      <c r="X2215" t="s">
        <v>162</v>
      </c>
      <c r="Y2215" t="s">
        <v>162</v>
      </c>
      <c r="Z2215" t="s">
        <v>162</v>
      </c>
      <c r="AA2215" t="s">
        <v>162</v>
      </c>
      <c r="AB2215">
        <v>5.18</v>
      </c>
      <c r="AC2215">
        <v>6.49</v>
      </c>
      <c r="AD2215">
        <v>6.94</v>
      </c>
      <c r="AE2215" t="s">
        <v>162</v>
      </c>
      <c r="AF2215" t="s">
        <v>162</v>
      </c>
      <c r="AG2215">
        <v>1045029</v>
      </c>
      <c r="AH2215">
        <v>2222649</v>
      </c>
      <c r="AI2215">
        <v>2222649</v>
      </c>
      <c r="AJ2215">
        <v>55070</v>
      </c>
      <c r="AK2215">
        <v>56608</v>
      </c>
      <c r="AL2215">
        <v>78718</v>
      </c>
      <c r="AM2215">
        <v>854633</v>
      </c>
      <c r="AN2215" t="s">
        <v>164</v>
      </c>
      <c r="AO2215">
        <v>9</v>
      </c>
      <c r="AP2215" t="s">
        <v>162</v>
      </c>
      <c r="AQ2215">
        <v>0.83</v>
      </c>
      <c r="AR2215">
        <v>138</v>
      </c>
      <c r="AS2215">
        <v>0.21</v>
      </c>
      <c r="AT2215" t="s">
        <v>165</v>
      </c>
      <c r="AU2215">
        <v>138</v>
      </c>
      <c r="AV2215">
        <v>0</v>
      </c>
      <c r="AW2215">
        <v>2.4700000000000002</v>
      </c>
      <c r="AX2215">
        <v>43.042479</v>
      </c>
      <c r="AY2215">
        <v>-83.732568000000001</v>
      </c>
      <c r="AZ2215" t="s">
        <v>164</v>
      </c>
      <c r="BC2215" t="s">
        <v>164</v>
      </c>
      <c r="BD2215">
        <v>-9321066.8330000006</v>
      </c>
      <c r="BE2215" s="1" t="s">
        <v>10872</v>
      </c>
    </row>
    <row r="2216" spans="1:57" x14ac:dyDescent="0.25">
      <c r="A2216">
        <v>82750</v>
      </c>
      <c r="B2216">
        <v>4672</v>
      </c>
      <c r="C2216">
        <v>5</v>
      </c>
      <c r="D2216" t="s">
        <v>155</v>
      </c>
      <c r="E2216" t="s">
        <v>156</v>
      </c>
      <c r="F2216">
        <v>244874</v>
      </c>
      <c r="G2216" t="s">
        <v>10873</v>
      </c>
      <c r="H2216" t="s">
        <v>10874</v>
      </c>
      <c r="I2216" t="s">
        <v>10875</v>
      </c>
      <c r="J2216" t="s">
        <v>549</v>
      </c>
      <c r="K2216" t="s">
        <v>549</v>
      </c>
      <c r="L2216">
        <v>49007</v>
      </c>
      <c r="M2216">
        <v>0.37</v>
      </c>
      <c r="N2216" t="s">
        <v>162</v>
      </c>
      <c r="O2216" t="s">
        <v>162</v>
      </c>
      <c r="P2216" t="s">
        <v>10876</v>
      </c>
      <c r="Q2216">
        <v>0.05</v>
      </c>
      <c r="R2216" t="s">
        <v>162</v>
      </c>
      <c r="S2216" t="s">
        <v>164</v>
      </c>
      <c r="T2216" t="s">
        <v>164</v>
      </c>
      <c r="U2216" t="s">
        <v>162</v>
      </c>
      <c r="V2216">
        <v>3.94</v>
      </c>
      <c r="X2216" t="s">
        <v>162</v>
      </c>
      <c r="Y2216" t="s">
        <v>162</v>
      </c>
      <c r="Z2216" t="s">
        <v>162</v>
      </c>
      <c r="AA2216" t="s">
        <v>162</v>
      </c>
      <c r="AB2216">
        <v>4.75</v>
      </c>
      <c r="AC2216">
        <v>5.99</v>
      </c>
      <c r="AD2216">
        <v>6.46</v>
      </c>
      <c r="AE2216" t="s">
        <v>162</v>
      </c>
      <c r="AF2216" t="s">
        <v>162</v>
      </c>
      <c r="AG2216">
        <v>805622</v>
      </c>
      <c r="AH2216">
        <v>1932199</v>
      </c>
      <c r="AI2216">
        <v>1932199</v>
      </c>
      <c r="AJ2216">
        <v>83190</v>
      </c>
      <c r="AK2216">
        <v>141930</v>
      </c>
      <c r="AL2216">
        <v>194369</v>
      </c>
      <c r="AM2216">
        <v>386134</v>
      </c>
      <c r="AN2216" t="s">
        <v>164</v>
      </c>
      <c r="AO2216">
        <v>11</v>
      </c>
      <c r="AP2216" t="s">
        <v>162</v>
      </c>
      <c r="AQ2216">
        <v>0.42</v>
      </c>
      <c r="AS2216">
        <v>0.28000000000000003</v>
      </c>
      <c r="AT2216" t="s">
        <v>165</v>
      </c>
      <c r="AV2216">
        <v>0.25</v>
      </c>
      <c r="AW2216">
        <v>0.02</v>
      </c>
      <c r="AX2216">
        <v>42.298124999999999</v>
      </c>
      <c r="AY2216">
        <v>-85.577713000000003</v>
      </c>
      <c r="AZ2216" t="s">
        <v>164</v>
      </c>
      <c r="BC2216" t="s">
        <v>164</v>
      </c>
      <c r="BD2216">
        <v>-9526467.4340000004</v>
      </c>
      <c r="BE2216" s="1" t="s">
        <v>10877</v>
      </c>
    </row>
    <row r="2217" spans="1:57" x14ac:dyDescent="0.25">
      <c r="A2217">
        <v>82804</v>
      </c>
      <c r="B2217">
        <v>5066</v>
      </c>
      <c r="C2217">
        <v>5</v>
      </c>
      <c r="D2217" t="s">
        <v>155</v>
      </c>
      <c r="E2217" t="s">
        <v>156</v>
      </c>
      <c r="F2217">
        <v>113641</v>
      </c>
      <c r="G2217" t="s">
        <v>10878</v>
      </c>
      <c r="H2217" t="s">
        <v>10879</v>
      </c>
      <c r="I2217" t="s">
        <v>10880</v>
      </c>
      <c r="J2217" t="s">
        <v>516</v>
      </c>
      <c r="K2217" t="s">
        <v>161</v>
      </c>
      <c r="L2217">
        <v>48180</v>
      </c>
      <c r="M2217">
        <v>0.35</v>
      </c>
      <c r="N2217" t="s">
        <v>162</v>
      </c>
      <c r="O2217" t="s">
        <v>162</v>
      </c>
      <c r="P2217" t="s">
        <v>10881</v>
      </c>
      <c r="Q2217">
        <v>0.05</v>
      </c>
      <c r="R2217" t="s">
        <v>162</v>
      </c>
      <c r="S2217" t="s">
        <v>164</v>
      </c>
      <c r="T2217" t="s">
        <v>164</v>
      </c>
      <c r="U2217" t="s">
        <v>162</v>
      </c>
      <c r="V2217">
        <v>4</v>
      </c>
      <c r="X2217" t="s">
        <v>162</v>
      </c>
      <c r="Y2217" t="s">
        <v>162</v>
      </c>
      <c r="Z2217" t="s">
        <v>162</v>
      </c>
      <c r="AA2217" t="s">
        <v>162</v>
      </c>
      <c r="AB2217">
        <v>4.84</v>
      </c>
      <c r="AC2217">
        <v>5.85</v>
      </c>
      <c r="AD2217">
        <v>6.22</v>
      </c>
      <c r="AE2217" t="s">
        <v>162</v>
      </c>
      <c r="AF2217" t="s">
        <v>162</v>
      </c>
      <c r="AG2217">
        <v>1031267</v>
      </c>
      <c r="AH2217">
        <v>1348226</v>
      </c>
      <c r="AI2217">
        <v>1348226</v>
      </c>
      <c r="AJ2217">
        <v>48639</v>
      </c>
      <c r="AK2217">
        <v>10835</v>
      </c>
      <c r="AL2217">
        <v>113758</v>
      </c>
      <c r="AM2217">
        <v>858035</v>
      </c>
      <c r="AN2217" t="s">
        <v>164</v>
      </c>
      <c r="AO2217">
        <v>11</v>
      </c>
      <c r="AP2217" t="s">
        <v>162</v>
      </c>
      <c r="AQ2217">
        <v>0.87</v>
      </c>
      <c r="AR2217">
        <v>230</v>
      </c>
      <c r="AS2217">
        <v>0.37</v>
      </c>
      <c r="AT2217" t="s">
        <v>165</v>
      </c>
      <c r="AU2217">
        <v>230</v>
      </c>
      <c r="AV2217">
        <v>0</v>
      </c>
      <c r="AW2217">
        <v>0.38</v>
      </c>
      <c r="AX2217">
        <v>42.256439999999998</v>
      </c>
      <c r="AY2217">
        <v>-83.237200000000001</v>
      </c>
      <c r="AZ2217" t="s">
        <v>164</v>
      </c>
      <c r="BC2217" t="s">
        <v>164</v>
      </c>
      <c r="BD2217">
        <v>-9265922.7190000005</v>
      </c>
      <c r="BE2217" s="1" t="s">
        <v>10882</v>
      </c>
    </row>
    <row r="2218" spans="1:57" x14ac:dyDescent="0.25">
      <c r="A2218">
        <v>82853</v>
      </c>
      <c r="B2218">
        <v>5561</v>
      </c>
      <c r="C2218">
        <v>5</v>
      </c>
      <c r="D2218" t="s">
        <v>155</v>
      </c>
      <c r="E2218" t="s">
        <v>156</v>
      </c>
      <c r="F2218">
        <v>136681</v>
      </c>
      <c r="G2218" t="s">
        <v>10883</v>
      </c>
      <c r="H2218" t="s">
        <v>10884</v>
      </c>
      <c r="I2218" t="s">
        <v>10885</v>
      </c>
      <c r="J2218" t="s">
        <v>1166</v>
      </c>
      <c r="K2218" t="s">
        <v>228</v>
      </c>
      <c r="L2218">
        <v>48060</v>
      </c>
      <c r="M2218">
        <v>0.32</v>
      </c>
      <c r="N2218" t="s">
        <v>162</v>
      </c>
      <c r="O2218" t="s">
        <v>162</v>
      </c>
      <c r="P2218" t="s">
        <v>10886</v>
      </c>
      <c r="Q2218">
        <v>0.05</v>
      </c>
      <c r="R2218" t="s">
        <v>162</v>
      </c>
      <c r="S2218" t="s">
        <v>164</v>
      </c>
      <c r="T2218" t="s">
        <v>164</v>
      </c>
      <c r="U2218" t="s">
        <v>162</v>
      </c>
      <c r="V2218">
        <v>3.91</v>
      </c>
      <c r="X2218" t="s">
        <v>162</v>
      </c>
      <c r="Y2218" t="s">
        <v>162</v>
      </c>
      <c r="Z2218" t="s">
        <v>162</v>
      </c>
      <c r="AA2218" t="s">
        <v>162</v>
      </c>
      <c r="AB2218">
        <v>5.21</v>
      </c>
      <c r="AC2218">
        <v>6.42</v>
      </c>
      <c r="AD2218">
        <v>6.86</v>
      </c>
      <c r="AE2218" t="s">
        <v>162</v>
      </c>
      <c r="AF2218" t="s">
        <v>162</v>
      </c>
      <c r="AG2218">
        <v>656711</v>
      </c>
      <c r="AH2218">
        <v>689368</v>
      </c>
      <c r="AI2218">
        <v>689368</v>
      </c>
      <c r="AJ2218">
        <v>36718</v>
      </c>
      <c r="AK2218">
        <v>5099</v>
      </c>
      <c r="AL2218">
        <v>48269</v>
      </c>
      <c r="AM2218">
        <v>566625</v>
      </c>
      <c r="AN2218" t="s">
        <v>164</v>
      </c>
      <c r="AP2218" t="s">
        <v>162</v>
      </c>
      <c r="AQ2218">
        <v>1.1000000000000001</v>
      </c>
      <c r="AS2218">
        <v>1.85</v>
      </c>
      <c r="AT2218" t="s">
        <v>165</v>
      </c>
      <c r="AU2218">
        <v>120</v>
      </c>
      <c r="AV2218">
        <v>0</v>
      </c>
      <c r="AW2218">
        <v>0.99</v>
      </c>
      <c r="AX2218">
        <v>42.977505000000001</v>
      </c>
      <c r="AY2218">
        <v>-82.424246999999994</v>
      </c>
      <c r="AZ2218" t="s">
        <v>164</v>
      </c>
      <c r="BC2218" t="s">
        <v>164</v>
      </c>
      <c r="BD2218">
        <v>-9175425.2050000001</v>
      </c>
      <c r="BE2218" s="1" t="s">
        <v>10887</v>
      </c>
    </row>
    <row r="2219" spans="1:57" x14ac:dyDescent="0.25">
      <c r="A2219">
        <v>82882</v>
      </c>
      <c r="B2219">
        <v>5862</v>
      </c>
      <c r="C2219">
        <v>5</v>
      </c>
      <c r="D2219" t="s">
        <v>155</v>
      </c>
      <c r="E2219" t="s">
        <v>156</v>
      </c>
      <c r="F2219">
        <v>233164</v>
      </c>
      <c r="G2219" t="s">
        <v>10888</v>
      </c>
      <c r="H2219" t="s">
        <v>10889</v>
      </c>
      <c r="I2219" t="s">
        <v>10890</v>
      </c>
      <c r="J2219" t="s">
        <v>658</v>
      </c>
      <c r="K2219" t="s">
        <v>358</v>
      </c>
      <c r="L2219">
        <v>48917</v>
      </c>
      <c r="M2219">
        <v>0.36</v>
      </c>
      <c r="N2219" t="s">
        <v>162</v>
      </c>
      <c r="O2219" t="s">
        <v>162</v>
      </c>
      <c r="P2219" t="s">
        <v>10891</v>
      </c>
      <c r="Q2219">
        <v>0.05</v>
      </c>
      <c r="R2219" t="s">
        <v>162</v>
      </c>
      <c r="S2219" t="s">
        <v>164</v>
      </c>
      <c r="T2219" t="s">
        <v>164</v>
      </c>
      <c r="U2219" t="s">
        <v>162</v>
      </c>
      <c r="V2219">
        <v>3.94</v>
      </c>
      <c r="X2219" t="s">
        <v>162</v>
      </c>
      <c r="Y2219" t="s">
        <v>162</v>
      </c>
      <c r="Z2219" t="s">
        <v>162</v>
      </c>
      <c r="AA2219" t="s">
        <v>162</v>
      </c>
      <c r="AB2219">
        <v>5.37</v>
      </c>
      <c r="AC2219">
        <v>6.62</v>
      </c>
      <c r="AD2219">
        <v>7.06</v>
      </c>
      <c r="AE2219" t="s">
        <v>162</v>
      </c>
      <c r="AF2219" t="s">
        <v>162</v>
      </c>
      <c r="AG2219">
        <v>914163</v>
      </c>
      <c r="AH2219">
        <v>2217395</v>
      </c>
      <c r="AI2219">
        <v>2217395</v>
      </c>
      <c r="AJ2219">
        <v>69207</v>
      </c>
      <c r="AK2219">
        <v>122315</v>
      </c>
      <c r="AL2219">
        <v>100236</v>
      </c>
      <c r="AM2219">
        <v>622406</v>
      </c>
      <c r="AN2219" t="s">
        <v>164</v>
      </c>
      <c r="AO2219">
        <v>10</v>
      </c>
      <c r="AP2219" t="s">
        <v>162</v>
      </c>
      <c r="AQ2219">
        <v>1.74</v>
      </c>
      <c r="AR2219">
        <v>138</v>
      </c>
      <c r="AS2219">
        <v>1.69</v>
      </c>
      <c r="AT2219" t="s">
        <v>165</v>
      </c>
      <c r="AU2219">
        <v>138</v>
      </c>
      <c r="AV2219">
        <v>0.01</v>
      </c>
      <c r="AW2219">
        <v>1.45</v>
      </c>
      <c r="AX2219">
        <v>42.740679</v>
      </c>
      <c r="AY2219">
        <v>-84.616145000000003</v>
      </c>
      <c r="AZ2219" t="s">
        <v>164</v>
      </c>
      <c r="BC2219" t="s">
        <v>164</v>
      </c>
      <c r="BD2219">
        <v>-9419426.1740000006</v>
      </c>
      <c r="BE2219" s="1" t="s">
        <v>10892</v>
      </c>
    </row>
    <row r="2220" spans="1:57" x14ac:dyDescent="0.25">
      <c r="A2220">
        <v>82898</v>
      </c>
      <c r="B2220">
        <v>5971</v>
      </c>
      <c r="C2220">
        <v>5</v>
      </c>
      <c r="D2220" t="s">
        <v>155</v>
      </c>
      <c r="E2220" t="s">
        <v>156</v>
      </c>
      <c r="F2220">
        <v>164001</v>
      </c>
      <c r="G2220" t="s">
        <v>10893</v>
      </c>
      <c r="H2220" t="s">
        <v>10894</v>
      </c>
      <c r="I2220" t="s">
        <v>10895</v>
      </c>
      <c r="J2220" t="s">
        <v>10896</v>
      </c>
      <c r="K2220" t="s">
        <v>228</v>
      </c>
      <c r="L2220">
        <v>48001</v>
      </c>
      <c r="M2220">
        <v>0.34</v>
      </c>
      <c r="N2220" t="s">
        <v>162</v>
      </c>
      <c r="O2220" t="s">
        <v>162</v>
      </c>
      <c r="P2220" t="s">
        <v>10897</v>
      </c>
      <c r="Q2220">
        <v>0.05</v>
      </c>
      <c r="R2220" t="s">
        <v>162</v>
      </c>
      <c r="S2220" t="s">
        <v>164</v>
      </c>
      <c r="T2220" t="s">
        <v>164</v>
      </c>
      <c r="U2220" t="s">
        <v>162</v>
      </c>
      <c r="V2220">
        <v>3.96</v>
      </c>
      <c r="X2220" t="s">
        <v>162</v>
      </c>
      <c r="Y2220" t="s">
        <v>162</v>
      </c>
      <c r="Z2220" t="s">
        <v>162</v>
      </c>
      <c r="AA2220" t="s">
        <v>162</v>
      </c>
      <c r="AB2220">
        <v>5.14</v>
      </c>
      <c r="AC2220">
        <v>6.4</v>
      </c>
      <c r="AD2220">
        <v>6.82</v>
      </c>
      <c r="AE2220" t="s">
        <v>162</v>
      </c>
      <c r="AF2220" t="s">
        <v>162</v>
      </c>
      <c r="AG2220">
        <v>647203</v>
      </c>
      <c r="AH2220">
        <v>496878</v>
      </c>
      <c r="AI2220">
        <v>496878</v>
      </c>
      <c r="AJ2220">
        <v>35315</v>
      </c>
      <c r="AK2220">
        <v>5099</v>
      </c>
      <c r="AL2220">
        <v>47901</v>
      </c>
      <c r="AM2220">
        <v>558888</v>
      </c>
      <c r="AN2220" t="s">
        <v>164</v>
      </c>
      <c r="AP2220" t="s">
        <v>162</v>
      </c>
      <c r="AQ2220">
        <v>7.86</v>
      </c>
      <c r="AR2220">
        <v>120</v>
      </c>
      <c r="AS2220">
        <v>5.92</v>
      </c>
      <c r="AT2220" t="s">
        <v>165</v>
      </c>
      <c r="AU2220">
        <v>120</v>
      </c>
      <c r="AV2220">
        <v>0.16</v>
      </c>
      <c r="AW2220">
        <v>9.16</v>
      </c>
      <c r="AX2220">
        <v>42.631549999999997</v>
      </c>
      <c r="AY2220">
        <v>-82.520593000000005</v>
      </c>
      <c r="AZ2220" t="s">
        <v>164</v>
      </c>
      <c r="BC2220" t="s">
        <v>164</v>
      </c>
      <c r="BD2220">
        <v>-9186150.3929999992</v>
      </c>
      <c r="BE2220">
        <v>5256057.0999999996</v>
      </c>
    </row>
    <row r="2221" spans="1:57" x14ac:dyDescent="0.25">
      <c r="A2221">
        <v>82923</v>
      </c>
      <c r="B2221">
        <v>6188</v>
      </c>
      <c r="C2221">
        <v>5</v>
      </c>
      <c r="D2221" t="s">
        <v>155</v>
      </c>
      <c r="E2221" t="s">
        <v>156</v>
      </c>
      <c r="F2221">
        <v>107748</v>
      </c>
      <c r="G2221" t="s">
        <v>10898</v>
      </c>
      <c r="H2221" t="s">
        <v>10899</v>
      </c>
      <c r="I2221" t="s">
        <v>10900</v>
      </c>
      <c r="J2221" t="s">
        <v>10901</v>
      </c>
      <c r="K2221" t="s">
        <v>307</v>
      </c>
      <c r="L2221">
        <v>48758</v>
      </c>
      <c r="M2221">
        <v>0.33</v>
      </c>
      <c r="N2221" t="s">
        <v>162</v>
      </c>
      <c r="O2221" t="s">
        <v>162</v>
      </c>
      <c r="P2221" t="s">
        <v>10902</v>
      </c>
      <c r="Q2221">
        <v>0.05</v>
      </c>
      <c r="R2221" t="s">
        <v>162</v>
      </c>
      <c r="S2221" t="s">
        <v>164</v>
      </c>
      <c r="T2221" t="s">
        <v>164</v>
      </c>
      <c r="U2221" t="s">
        <v>162</v>
      </c>
      <c r="V2221">
        <v>3.92</v>
      </c>
      <c r="X2221" t="s">
        <v>162</v>
      </c>
      <c r="Y2221" t="s">
        <v>162</v>
      </c>
      <c r="Z2221" t="s">
        <v>162</v>
      </c>
      <c r="AA2221" t="s">
        <v>162</v>
      </c>
      <c r="AB2221">
        <v>5.69</v>
      </c>
      <c r="AC2221">
        <v>6.83</v>
      </c>
      <c r="AD2221">
        <v>7.21</v>
      </c>
      <c r="AE2221" t="s">
        <v>162</v>
      </c>
      <c r="AF2221" t="s">
        <v>162</v>
      </c>
      <c r="AG2221">
        <v>692909</v>
      </c>
      <c r="AH2221">
        <v>1997925</v>
      </c>
      <c r="AI2221">
        <v>1997925</v>
      </c>
      <c r="AJ2221">
        <v>55281</v>
      </c>
      <c r="AK2221">
        <v>82452</v>
      </c>
      <c r="AL2221">
        <v>50287</v>
      </c>
      <c r="AM2221">
        <v>504890</v>
      </c>
      <c r="AN2221" t="s">
        <v>164</v>
      </c>
      <c r="AO2221">
        <v>9</v>
      </c>
      <c r="AP2221" t="s">
        <v>162</v>
      </c>
      <c r="AQ2221">
        <v>2.86</v>
      </c>
      <c r="AR2221">
        <v>345</v>
      </c>
      <c r="AS2221">
        <v>0.79</v>
      </c>
      <c r="AT2221" t="s">
        <v>165</v>
      </c>
      <c r="AU2221">
        <v>345</v>
      </c>
      <c r="AV2221">
        <v>0</v>
      </c>
      <c r="AW2221">
        <v>1</v>
      </c>
      <c r="AX2221">
        <v>43.409340999999998</v>
      </c>
      <c r="AY2221">
        <v>-83.677428000000006</v>
      </c>
      <c r="AZ2221" t="s">
        <v>164</v>
      </c>
      <c r="BC2221" t="s">
        <v>164</v>
      </c>
      <c r="BD2221">
        <v>-9314928.6760000009</v>
      </c>
      <c r="BE2221" s="1" t="s">
        <v>10903</v>
      </c>
    </row>
    <row r="2222" spans="1:57" x14ac:dyDescent="0.25">
      <c r="A2222">
        <v>82958</v>
      </c>
      <c r="B2222">
        <v>6571</v>
      </c>
      <c r="C2222">
        <v>5</v>
      </c>
      <c r="D2222" t="s">
        <v>155</v>
      </c>
      <c r="E2222" t="s">
        <v>156</v>
      </c>
      <c r="F2222">
        <v>169261</v>
      </c>
      <c r="G2222" t="s">
        <v>10904</v>
      </c>
      <c r="H2222" t="s">
        <v>10905</v>
      </c>
      <c r="I2222" t="s">
        <v>10905</v>
      </c>
      <c r="J2222" t="s">
        <v>4460</v>
      </c>
      <c r="K2222" t="s">
        <v>240</v>
      </c>
      <c r="L2222">
        <v>48009</v>
      </c>
      <c r="M2222">
        <v>0.33</v>
      </c>
      <c r="N2222" t="s">
        <v>162</v>
      </c>
      <c r="O2222" t="s">
        <v>162</v>
      </c>
      <c r="P2222" t="s">
        <v>10906</v>
      </c>
      <c r="Q2222">
        <v>0.05</v>
      </c>
      <c r="R2222" t="s">
        <v>162</v>
      </c>
      <c r="S2222" t="s">
        <v>164</v>
      </c>
      <c r="T2222" t="s">
        <v>164</v>
      </c>
      <c r="U2222" t="s">
        <v>162</v>
      </c>
      <c r="V2222">
        <v>3.97</v>
      </c>
      <c r="X2222" t="s">
        <v>162</v>
      </c>
      <c r="Y2222" t="s">
        <v>162</v>
      </c>
      <c r="Z2222" t="s">
        <v>162</v>
      </c>
      <c r="AA2222" t="s">
        <v>162</v>
      </c>
      <c r="AB2222">
        <v>4.8899999999999997</v>
      </c>
      <c r="AC2222">
        <v>6.07</v>
      </c>
      <c r="AD2222">
        <v>6.48</v>
      </c>
      <c r="AE2222" t="s">
        <v>162</v>
      </c>
      <c r="AF2222" t="s">
        <v>162</v>
      </c>
      <c r="AG2222">
        <v>927180</v>
      </c>
      <c r="AH2222">
        <v>1445972</v>
      </c>
      <c r="AI2222">
        <v>1445972</v>
      </c>
      <c r="AJ2222">
        <v>50333</v>
      </c>
      <c r="AK2222">
        <v>6358</v>
      </c>
      <c r="AL2222">
        <v>70417</v>
      </c>
      <c r="AM2222">
        <v>800072</v>
      </c>
      <c r="AN2222" t="s">
        <v>164</v>
      </c>
      <c r="AO2222">
        <v>10</v>
      </c>
      <c r="AP2222" t="s">
        <v>162</v>
      </c>
      <c r="AQ2222">
        <v>1.02</v>
      </c>
      <c r="AR2222">
        <v>120</v>
      </c>
      <c r="AS2222">
        <v>0.71</v>
      </c>
      <c r="AT2222" t="s">
        <v>165</v>
      </c>
      <c r="AU2222">
        <v>120</v>
      </c>
      <c r="AV2222">
        <v>0.02</v>
      </c>
      <c r="AW2222">
        <v>0.72</v>
      </c>
      <c r="AX2222">
        <v>42.535718000000003</v>
      </c>
      <c r="AY2222">
        <v>-83.202633000000006</v>
      </c>
      <c r="AZ2222" t="s">
        <v>164</v>
      </c>
      <c r="BC2222" t="s">
        <v>164</v>
      </c>
      <c r="BD2222">
        <v>-9262074.7379999999</v>
      </c>
      <c r="BE2222" s="1" t="s">
        <v>10907</v>
      </c>
    </row>
    <row r="2223" spans="1:57" x14ac:dyDescent="0.25">
      <c r="A2223">
        <v>82983</v>
      </c>
      <c r="B2223">
        <v>6749</v>
      </c>
      <c r="C2223">
        <v>5</v>
      </c>
      <c r="D2223" t="s">
        <v>155</v>
      </c>
      <c r="E2223" t="s">
        <v>156</v>
      </c>
      <c r="F2223">
        <v>106366</v>
      </c>
      <c r="G2223" t="s">
        <v>10908</v>
      </c>
      <c r="H2223" t="s">
        <v>10909</v>
      </c>
      <c r="I2223" t="s">
        <v>10910</v>
      </c>
      <c r="J2223" t="s">
        <v>686</v>
      </c>
      <c r="K2223" t="s">
        <v>161</v>
      </c>
      <c r="L2223">
        <v>48201</v>
      </c>
      <c r="M2223">
        <v>0.37</v>
      </c>
      <c r="N2223" t="s">
        <v>162</v>
      </c>
      <c r="O2223" t="s">
        <v>162</v>
      </c>
      <c r="P2223" t="s">
        <v>10911</v>
      </c>
      <c r="Q2223">
        <v>0.05</v>
      </c>
      <c r="R2223" t="s">
        <v>162</v>
      </c>
      <c r="S2223" t="s">
        <v>164</v>
      </c>
      <c r="T2223" t="s">
        <v>164</v>
      </c>
      <c r="U2223" t="s">
        <v>162</v>
      </c>
      <c r="V2223">
        <v>3.97</v>
      </c>
      <c r="X2223" t="s">
        <v>162</v>
      </c>
      <c r="Y2223" t="s">
        <v>162</v>
      </c>
      <c r="Z2223" t="s">
        <v>162</v>
      </c>
      <c r="AA2223" t="s">
        <v>162</v>
      </c>
      <c r="AB2223">
        <v>4.82</v>
      </c>
      <c r="AC2223">
        <v>5.8</v>
      </c>
      <c r="AD2223">
        <v>6.15</v>
      </c>
      <c r="AE2223" t="s">
        <v>162</v>
      </c>
      <c r="AF2223" t="s">
        <v>162</v>
      </c>
      <c r="AG2223">
        <v>904243</v>
      </c>
      <c r="AH2223">
        <v>815568</v>
      </c>
      <c r="AI2223">
        <v>815568</v>
      </c>
      <c r="AJ2223">
        <v>45089</v>
      </c>
      <c r="AK2223">
        <v>10479</v>
      </c>
      <c r="AL2223">
        <v>72883</v>
      </c>
      <c r="AM2223">
        <v>775792</v>
      </c>
      <c r="AN2223" t="s">
        <v>164</v>
      </c>
      <c r="AO2223">
        <v>10</v>
      </c>
      <c r="AP2223" t="s">
        <v>162</v>
      </c>
      <c r="AQ2223">
        <v>0.68</v>
      </c>
      <c r="AS2223">
        <v>3.42</v>
      </c>
      <c r="AT2223" t="s">
        <v>165</v>
      </c>
      <c r="AV2223">
        <v>0.06</v>
      </c>
      <c r="AW2223">
        <v>0.9</v>
      </c>
      <c r="AX2223">
        <v>42.355193</v>
      </c>
      <c r="AY2223">
        <v>-83.065659999999994</v>
      </c>
      <c r="AZ2223" t="s">
        <v>164</v>
      </c>
      <c r="BC2223" t="s">
        <v>164</v>
      </c>
      <c r="BD2223">
        <v>-9246826.9739999995</v>
      </c>
      <c r="BE2223" s="1" t="s">
        <v>10912</v>
      </c>
    </row>
    <row r="2224" spans="1:57" x14ac:dyDescent="0.25">
      <c r="A2224">
        <v>82996</v>
      </c>
      <c r="B2224">
        <v>6889</v>
      </c>
      <c r="C2224">
        <v>5</v>
      </c>
      <c r="D2224" t="s">
        <v>155</v>
      </c>
      <c r="E2224" t="s">
        <v>156</v>
      </c>
      <c r="F2224">
        <v>242710</v>
      </c>
      <c r="G2224" t="s">
        <v>10913</v>
      </c>
      <c r="H2224" t="s">
        <v>10914</v>
      </c>
      <c r="I2224" t="s">
        <v>10915</v>
      </c>
      <c r="J2224" t="s">
        <v>658</v>
      </c>
      <c r="K2224" t="s">
        <v>358</v>
      </c>
      <c r="L2224">
        <v>48917</v>
      </c>
      <c r="M2224">
        <v>0.34</v>
      </c>
      <c r="N2224" t="s">
        <v>162</v>
      </c>
      <c r="O2224" t="s">
        <v>162</v>
      </c>
      <c r="P2224" t="s">
        <v>10916</v>
      </c>
      <c r="Q2224">
        <v>0.05</v>
      </c>
      <c r="R2224" t="s">
        <v>162</v>
      </c>
      <c r="S2224" t="s">
        <v>164</v>
      </c>
      <c r="T2224" t="s">
        <v>164</v>
      </c>
      <c r="U2224" t="s">
        <v>162</v>
      </c>
      <c r="V2224">
        <v>3.94</v>
      </c>
      <c r="X2224" t="s">
        <v>162</v>
      </c>
      <c r="Y2224" t="s">
        <v>162</v>
      </c>
      <c r="Z2224" t="s">
        <v>162</v>
      </c>
      <c r="AA2224" t="s">
        <v>162</v>
      </c>
      <c r="AB2224">
        <v>5.36</v>
      </c>
      <c r="AC2224">
        <v>6.59</v>
      </c>
      <c r="AD2224">
        <v>7.03</v>
      </c>
      <c r="AE2224" t="s">
        <v>162</v>
      </c>
      <c r="AF2224" t="s">
        <v>162</v>
      </c>
      <c r="AG2224">
        <v>914163</v>
      </c>
      <c r="AH2224">
        <v>2217395</v>
      </c>
      <c r="AI2224">
        <v>2217395</v>
      </c>
      <c r="AJ2224">
        <v>69207</v>
      </c>
      <c r="AK2224">
        <v>122315</v>
      </c>
      <c r="AL2224">
        <v>100236</v>
      </c>
      <c r="AM2224">
        <v>622406</v>
      </c>
      <c r="AN2224" t="s">
        <v>164</v>
      </c>
      <c r="AO2224">
        <v>10</v>
      </c>
      <c r="AP2224" t="s">
        <v>162</v>
      </c>
      <c r="AQ2224">
        <v>1.29</v>
      </c>
      <c r="AR2224">
        <v>138</v>
      </c>
      <c r="AS2224">
        <v>1.23</v>
      </c>
      <c r="AT2224" t="s">
        <v>165</v>
      </c>
      <c r="AU2224">
        <v>138</v>
      </c>
      <c r="AV2224">
        <v>0.02</v>
      </c>
      <c r="AW2224">
        <v>1</v>
      </c>
      <c r="AX2224">
        <v>42.741441000000002</v>
      </c>
      <c r="AY2224">
        <v>-84.607128000000003</v>
      </c>
      <c r="AZ2224" t="s">
        <v>164</v>
      </c>
      <c r="BC2224" t="s">
        <v>164</v>
      </c>
      <c r="BD2224">
        <v>-9418422.4059999995</v>
      </c>
      <c r="BE2224" s="1" t="s">
        <v>10917</v>
      </c>
    </row>
    <row r="2225" spans="1:57" x14ac:dyDescent="0.25">
      <c r="A2225">
        <v>83011</v>
      </c>
      <c r="B2225">
        <v>7017</v>
      </c>
      <c r="C2225">
        <v>5</v>
      </c>
      <c r="D2225" t="s">
        <v>155</v>
      </c>
      <c r="E2225" t="s">
        <v>156</v>
      </c>
      <c r="F2225">
        <v>226802</v>
      </c>
      <c r="G2225" t="s">
        <v>10918</v>
      </c>
      <c r="H2225" t="s">
        <v>10919</v>
      </c>
      <c r="I2225" t="s">
        <v>10919</v>
      </c>
      <c r="J2225" t="s">
        <v>1858</v>
      </c>
      <c r="K2225" t="s">
        <v>1859</v>
      </c>
      <c r="L2225">
        <v>49307</v>
      </c>
      <c r="M2225">
        <v>0.34</v>
      </c>
      <c r="N2225" t="s">
        <v>162</v>
      </c>
      <c r="O2225" t="s">
        <v>162</v>
      </c>
      <c r="P2225" t="s">
        <v>10920</v>
      </c>
      <c r="Q2225">
        <v>0.05</v>
      </c>
      <c r="R2225" t="s">
        <v>162</v>
      </c>
      <c r="S2225" t="s">
        <v>164</v>
      </c>
      <c r="T2225" t="s">
        <v>164</v>
      </c>
      <c r="U2225" t="s">
        <v>162</v>
      </c>
      <c r="V2225">
        <v>3.88</v>
      </c>
      <c r="X2225" t="s">
        <v>162</v>
      </c>
      <c r="Y2225" t="s">
        <v>162</v>
      </c>
      <c r="Z2225" t="s">
        <v>162</v>
      </c>
      <c r="AA2225" t="s">
        <v>162</v>
      </c>
      <c r="AB2225">
        <v>4.8</v>
      </c>
      <c r="AC2225">
        <v>6.06</v>
      </c>
      <c r="AD2225">
        <v>6.54</v>
      </c>
      <c r="AE2225" t="s">
        <v>162</v>
      </c>
      <c r="AF2225" t="s">
        <v>162</v>
      </c>
      <c r="AG2225">
        <v>593134</v>
      </c>
      <c r="AH2225">
        <v>862040</v>
      </c>
      <c r="AI2225">
        <v>862040</v>
      </c>
      <c r="AJ2225">
        <v>112493</v>
      </c>
      <c r="AK2225">
        <v>171729</v>
      </c>
      <c r="AL2225">
        <v>76157</v>
      </c>
      <c r="AM2225">
        <v>232756</v>
      </c>
      <c r="AN2225" t="s">
        <v>164</v>
      </c>
      <c r="AO2225">
        <v>9</v>
      </c>
      <c r="AP2225" t="s">
        <v>162</v>
      </c>
      <c r="AQ2225">
        <v>1.1200000000000001</v>
      </c>
      <c r="AS2225">
        <v>3.76</v>
      </c>
      <c r="AT2225" t="s">
        <v>165</v>
      </c>
      <c r="AU2225">
        <v>69</v>
      </c>
      <c r="AV2225">
        <v>0</v>
      </c>
      <c r="AW2225">
        <v>14.72</v>
      </c>
      <c r="AX2225">
        <v>43.697985000000003</v>
      </c>
      <c r="AY2225">
        <v>-85.483960999999994</v>
      </c>
      <c r="AZ2225" t="s">
        <v>164</v>
      </c>
      <c r="BC2225" t="s">
        <v>164</v>
      </c>
      <c r="BD2225">
        <v>-9516031.0089999996</v>
      </c>
      <c r="BE2225" s="1" t="s">
        <v>10921</v>
      </c>
    </row>
    <row r="2226" spans="1:57" x14ac:dyDescent="0.25">
      <c r="A2226">
        <v>83059</v>
      </c>
      <c r="B2226">
        <v>7318</v>
      </c>
      <c r="C2226">
        <v>5</v>
      </c>
      <c r="D2226" t="s">
        <v>155</v>
      </c>
      <c r="E2226" t="s">
        <v>156</v>
      </c>
      <c r="F2226">
        <v>27121</v>
      </c>
      <c r="G2226" t="s">
        <v>10922</v>
      </c>
      <c r="H2226" t="s">
        <v>10923</v>
      </c>
      <c r="I2226" t="s">
        <v>10923</v>
      </c>
      <c r="J2226" t="s">
        <v>1155</v>
      </c>
      <c r="K2226" t="s">
        <v>1155</v>
      </c>
      <c r="L2226">
        <v>48602</v>
      </c>
      <c r="M2226">
        <v>0.32</v>
      </c>
      <c r="N2226" t="s">
        <v>162</v>
      </c>
      <c r="O2226" t="s">
        <v>162</v>
      </c>
      <c r="P2226" t="s">
        <v>10924</v>
      </c>
      <c r="Q2226">
        <v>0.05</v>
      </c>
      <c r="R2226" t="s">
        <v>162</v>
      </c>
      <c r="S2226" t="s">
        <v>164</v>
      </c>
      <c r="T2226" t="s">
        <v>164</v>
      </c>
      <c r="U2226" t="s">
        <v>162</v>
      </c>
      <c r="V2226">
        <v>3.92</v>
      </c>
      <c r="X2226" t="s">
        <v>162</v>
      </c>
      <c r="Y2226" t="s">
        <v>162</v>
      </c>
      <c r="Z2226" t="s">
        <v>162</v>
      </c>
      <c r="AA2226" t="s">
        <v>162</v>
      </c>
      <c r="AB2226">
        <v>5.09</v>
      </c>
      <c r="AC2226">
        <v>6.37</v>
      </c>
      <c r="AD2226">
        <v>6.81</v>
      </c>
      <c r="AE2226" t="s">
        <v>162</v>
      </c>
      <c r="AF2226" t="s">
        <v>162</v>
      </c>
      <c r="AG2226">
        <v>641521</v>
      </c>
      <c r="AH2226">
        <v>2216375</v>
      </c>
      <c r="AI2226">
        <v>2216375</v>
      </c>
      <c r="AJ2226">
        <v>60513</v>
      </c>
      <c r="AK2226">
        <v>112534</v>
      </c>
      <c r="AL2226">
        <v>38880</v>
      </c>
      <c r="AM2226">
        <v>429595</v>
      </c>
      <c r="AN2226" t="s">
        <v>164</v>
      </c>
      <c r="AO2226">
        <v>9</v>
      </c>
      <c r="AP2226" t="s">
        <v>162</v>
      </c>
      <c r="AQ2226">
        <v>0.97</v>
      </c>
      <c r="AR2226">
        <v>138</v>
      </c>
      <c r="AS2226">
        <v>0.95</v>
      </c>
      <c r="AT2226" t="s">
        <v>165</v>
      </c>
      <c r="AU2226">
        <v>138</v>
      </c>
      <c r="AV2226">
        <v>0</v>
      </c>
      <c r="AW2226">
        <v>0.23</v>
      </c>
      <c r="AX2226">
        <v>43.416930000000001</v>
      </c>
      <c r="AY2226">
        <v>-83.968190000000007</v>
      </c>
      <c r="AZ2226" t="s">
        <v>164</v>
      </c>
      <c r="BC2226" t="s">
        <v>164</v>
      </c>
      <c r="BD2226">
        <v>-9347296.1539999992</v>
      </c>
      <c r="BE2226" s="1" t="s">
        <v>10925</v>
      </c>
    </row>
    <row r="2227" spans="1:57" x14ac:dyDescent="0.25">
      <c r="A2227">
        <v>83084</v>
      </c>
      <c r="B2227">
        <v>7622</v>
      </c>
      <c r="C2227">
        <v>5</v>
      </c>
      <c r="D2227" t="s">
        <v>155</v>
      </c>
      <c r="E2227" t="s">
        <v>156</v>
      </c>
      <c r="F2227">
        <v>216081</v>
      </c>
      <c r="G2227" t="s">
        <v>10926</v>
      </c>
      <c r="H2227" t="s">
        <v>10927</v>
      </c>
      <c r="I2227" t="s">
        <v>10928</v>
      </c>
      <c r="J2227" t="s">
        <v>658</v>
      </c>
      <c r="K2227" t="s">
        <v>659</v>
      </c>
      <c r="L2227">
        <v>48933</v>
      </c>
      <c r="M2227">
        <v>0.36</v>
      </c>
      <c r="N2227" t="s">
        <v>162</v>
      </c>
      <c r="O2227" t="s">
        <v>162</v>
      </c>
      <c r="P2227" t="s">
        <v>10929</v>
      </c>
      <c r="Q2227">
        <v>0.05</v>
      </c>
      <c r="R2227" t="s">
        <v>162</v>
      </c>
      <c r="S2227" t="s">
        <v>164</v>
      </c>
      <c r="T2227" t="s">
        <v>164</v>
      </c>
      <c r="U2227" t="s">
        <v>162</v>
      </c>
      <c r="V2227">
        <v>3.93</v>
      </c>
      <c r="X2227" t="s">
        <v>162</v>
      </c>
      <c r="Y2227" t="s">
        <v>162</v>
      </c>
      <c r="Z2227" t="s">
        <v>162</v>
      </c>
      <c r="AA2227" t="s">
        <v>162</v>
      </c>
      <c r="AB2227">
        <v>5.21</v>
      </c>
      <c r="AC2227">
        <v>6.45</v>
      </c>
      <c r="AD2227">
        <v>6.9</v>
      </c>
      <c r="AE2227" t="s">
        <v>162</v>
      </c>
      <c r="AF2227" t="s">
        <v>162</v>
      </c>
      <c r="AG2227">
        <v>873852</v>
      </c>
      <c r="AH2227">
        <v>2088745</v>
      </c>
      <c r="AI2227">
        <v>2088745</v>
      </c>
      <c r="AJ2227">
        <v>60866</v>
      </c>
      <c r="AK2227">
        <v>110275</v>
      </c>
      <c r="AL2227">
        <v>95713</v>
      </c>
      <c r="AM2227">
        <v>606998</v>
      </c>
      <c r="AN2227" t="s">
        <v>164</v>
      </c>
      <c r="AO2227">
        <v>10</v>
      </c>
      <c r="AP2227" t="s">
        <v>162</v>
      </c>
      <c r="AQ2227">
        <v>1.07</v>
      </c>
      <c r="AS2227">
        <v>1.03</v>
      </c>
      <c r="AT2227" t="s">
        <v>165</v>
      </c>
      <c r="AU2227">
        <v>138</v>
      </c>
      <c r="AV2227">
        <v>0</v>
      </c>
      <c r="AW2227">
        <v>0.36</v>
      </c>
      <c r="AX2227">
        <v>42.740597000000001</v>
      </c>
      <c r="AY2227">
        <v>-84.554906000000003</v>
      </c>
      <c r="AZ2227" t="s">
        <v>164</v>
      </c>
      <c r="BC2227" t="s">
        <v>164</v>
      </c>
      <c r="BD2227">
        <v>-9412609.0800000001</v>
      </c>
      <c r="BE2227" s="1" t="s">
        <v>10930</v>
      </c>
    </row>
    <row r="2228" spans="1:57" x14ac:dyDescent="0.25">
      <c r="A2228">
        <v>83092</v>
      </c>
      <c r="B2228">
        <v>7675</v>
      </c>
      <c r="C2228">
        <v>5</v>
      </c>
      <c r="D2228" t="s">
        <v>155</v>
      </c>
      <c r="E2228" t="s">
        <v>156</v>
      </c>
      <c r="F2228">
        <v>158104</v>
      </c>
      <c r="G2228" t="s">
        <v>10931</v>
      </c>
      <c r="H2228" t="s">
        <v>10932</v>
      </c>
      <c r="I2228" t="s">
        <v>10933</v>
      </c>
      <c r="J2228" t="s">
        <v>3789</v>
      </c>
      <c r="K2228" t="s">
        <v>828</v>
      </c>
      <c r="L2228">
        <v>49642</v>
      </c>
      <c r="M2228">
        <v>0.34</v>
      </c>
      <c r="N2228" t="s">
        <v>162</v>
      </c>
      <c r="O2228" t="s">
        <v>162</v>
      </c>
      <c r="P2228" t="s">
        <v>10934</v>
      </c>
      <c r="Q2228">
        <v>0.05</v>
      </c>
      <c r="R2228" t="s">
        <v>162</v>
      </c>
      <c r="S2228" t="s">
        <v>164</v>
      </c>
      <c r="T2228" t="s">
        <v>164</v>
      </c>
      <c r="U2228" t="s">
        <v>162</v>
      </c>
      <c r="V2228">
        <v>3.85</v>
      </c>
      <c r="X2228" t="s">
        <v>162</v>
      </c>
      <c r="Y2228" t="s">
        <v>162</v>
      </c>
      <c r="Z2228" t="s">
        <v>162</v>
      </c>
      <c r="AA2228" t="s">
        <v>162</v>
      </c>
      <c r="AB2228">
        <v>4.82</v>
      </c>
      <c r="AC2228">
        <v>6.03</v>
      </c>
      <c r="AD2228">
        <v>6.48</v>
      </c>
      <c r="AE2228" t="s">
        <v>162</v>
      </c>
      <c r="AF2228" t="s">
        <v>162</v>
      </c>
      <c r="AG2228">
        <v>702717</v>
      </c>
      <c r="AH2228">
        <v>461269</v>
      </c>
      <c r="AI2228">
        <v>461269</v>
      </c>
      <c r="AJ2228">
        <v>122397</v>
      </c>
      <c r="AK2228">
        <v>284231</v>
      </c>
      <c r="AL2228">
        <v>75787</v>
      </c>
      <c r="AM2228">
        <v>220302</v>
      </c>
      <c r="AN2228" t="s">
        <v>164</v>
      </c>
      <c r="AO2228">
        <v>9</v>
      </c>
      <c r="AP2228" t="s">
        <v>162</v>
      </c>
      <c r="AQ2228">
        <v>3.03</v>
      </c>
      <c r="AR2228">
        <v>69</v>
      </c>
      <c r="AS2228">
        <v>2.8</v>
      </c>
      <c r="AT2228" t="s">
        <v>165</v>
      </c>
      <c r="AU2228">
        <v>69</v>
      </c>
      <c r="AV2228">
        <v>0.2</v>
      </c>
      <c r="AW2228">
        <v>3.76</v>
      </c>
      <c r="AX2228">
        <v>43.898145</v>
      </c>
      <c r="AY2228">
        <v>-85.778199999999998</v>
      </c>
      <c r="AZ2228" t="s">
        <v>164</v>
      </c>
      <c r="BC2228" t="s">
        <v>164</v>
      </c>
      <c r="BD2228">
        <v>-9548785.5449999999</v>
      </c>
      <c r="BE2228">
        <v>5449693.3940000003</v>
      </c>
    </row>
    <row r="2229" spans="1:57" x14ac:dyDescent="0.25">
      <c r="A2229">
        <v>83205</v>
      </c>
      <c r="B2229">
        <v>8545</v>
      </c>
      <c r="C2229">
        <v>5</v>
      </c>
      <c r="D2229" t="s">
        <v>155</v>
      </c>
      <c r="E2229" t="s">
        <v>156</v>
      </c>
      <c r="F2229">
        <v>237981</v>
      </c>
      <c r="G2229" t="s">
        <v>10935</v>
      </c>
      <c r="H2229" t="s">
        <v>10936</v>
      </c>
      <c r="I2229" t="s">
        <v>10937</v>
      </c>
      <c r="J2229" t="s">
        <v>7654</v>
      </c>
      <c r="K2229" t="s">
        <v>4633</v>
      </c>
      <c r="L2229">
        <v>49816</v>
      </c>
      <c r="M2229">
        <v>0.34</v>
      </c>
      <c r="N2229" t="s">
        <v>162</v>
      </c>
      <c r="O2229" t="s">
        <v>162</v>
      </c>
      <c r="P2229" t="s">
        <v>10938</v>
      </c>
      <c r="Q2229">
        <v>0.05</v>
      </c>
      <c r="R2229" t="s">
        <v>162</v>
      </c>
      <c r="S2229" t="s">
        <v>164</v>
      </c>
      <c r="T2229" t="s">
        <v>164</v>
      </c>
      <c r="U2229" t="s">
        <v>162</v>
      </c>
      <c r="V2229">
        <v>3.73</v>
      </c>
      <c r="X2229" t="s">
        <v>162</v>
      </c>
      <c r="Y2229" t="s">
        <v>162</v>
      </c>
      <c r="Z2229" t="s">
        <v>162</v>
      </c>
      <c r="AA2229" t="s">
        <v>162</v>
      </c>
      <c r="AB2229">
        <v>5.82</v>
      </c>
      <c r="AC2229">
        <v>7.17</v>
      </c>
      <c r="AD2229">
        <v>7.62</v>
      </c>
      <c r="AE2229" t="s">
        <v>162</v>
      </c>
      <c r="AF2229" t="s">
        <v>162</v>
      </c>
      <c r="AG2229">
        <v>731920</v>
      </c>
      <c r="AH2229">
        <v>11670</v>
      </c>
      <c r="AI2229">
        <v>11670</v>
      </c>
      <c r="AJ2229">
        <v>214382</v>
      </c>
      <c r="AK2229">
        <v>480260</v>
      </c>
      <c r="AL2229">
        <v>12467</v>
      </c>
      <c r="AM2229">
        <v>24811</v>
      </c>
      <c r="AN2229" t="s">
        <v>164</v>
      </c>
      <c r="AO2229">
        <v>7</v>
      </c>
      <c r="AP2229" t="s">
        <v>162</v>
      </c>
      <c r="AQ2229">
        <v>1.74</v>
      </c>
      <c r="AR2229">
        <v>69</v>
      </c>
      <c r="AS2229">
        <v>0.11</v>
      </c>
      <c r="AT2229" t="s">
        <v>165</v>
      </c>
      <c r="AU2229">
        <v>138</v>
      </c>
      <c r="AV2229">
        <v>0</v>
      </c>
      <c r="AW2229">
        <v>8.2799999999999994</v>
      </c>
      <c r="AX2229">
        <v>46.346468000000002</v>
      </c>
      <c r="AY2229">
        <v>-86.929269000000005</v>
      </c>
      <c r="AZ2229" t="s">
        <v>164</v>
      </c>
      <c r="BC2229" t="s">
        <v>164</v>
      </c>
      <c r="BD2229">
        <v>-9676921.9600000009</v>
      </c>
      <c r="BE2229" s="1" t="s">
        <v>10939</v>
      </c>
    </row>
    <row r="2230" spans="1:57" x14ac:dyDescent="0.25">
      <c r="A2230">
        <v>83236</v>
      </c>
      <c r="B2230">
        <v>8814</v>
      </c>
      <c r="C2230">
        <v>5</v>
      </c>
      <c r="D2230" t="s">
        <v>155</v>
      </c>
      <c r="E2230" t="s">
        <v>156</v>
      </c>
      <c r="F2230">
        <v>153221</v>
      </c>
      <c r="G2230" t="s">
        <v>10940</v>
      </c>
      <c r="H2230" t="s">
        <v>10941</v>
      </c>
      <c r="I2230" t="s">
        <v>10942</v>
      </c>
      <c r="J2230" t="s">
        <v>1965</v>
      </c>
      <c r="K2230" t="s">
        <v>540</v>
      </c>
      <c r="L2230">
        <v>49013</v>
      </c>
      <c r="M2230">
        <v>0.35</v>
      </c>
      <c r="N2230" t="s">
        <v>162</v>
      </c>
      <c r="O2230" t="s">
        <v>162</v>
      </c>
      <c r="P2230" t="s">
        <v>10943</v>
      </c>
      <c r="Q2230">
        <v>0.05</v>
      </c>
      <c r="R2230" t="s">
        <v>162</v>
      </c>
      <c r="S2230" t="s">
        <v>164</v>
      </c>
      <c r="T2230" t="s">
        <v>164</v>
      </c>
      <c r="U2230" t="s">
        <v>162</v>
      </c>
      <c r="V2230">
        <v>3.92</v>
      </c>
      <c r="X2230" t="s">
        <v>162</v>
      </c>
      <c r="Y2230" t="s">
        <v>162</v>
      </c>
      <c r="Z2230" t="s">
        <v>162</v>
      </c>
      <c r="AA2230" t="s">
        <v>162</v>
      </c>
      <c r="AB2230">
        <v>5.27</v>
      </c>
      <c r="AC2230">
        <v>6.57</v>
      </c>
      <c r="AD2230">
        <v>6.99</v>
      </c>
      <c r="AE2230" t="s">
        <v>162</v>
      </c>
      <c r="AF2230" t="s">
        <v>162</v>
      </c>
      <c r="AG2230">
        <v>692184</v>
      </c>
      <c r="AH2230">
        <v>1483795</v>
      </c>
      <c r="AI2230">
        <v>1483795</v>
      </c>
      <c r="AJ2230">
        <v>80648</v>
      </c>
      <c r="AK2230">
        <v>89111</v>
      </c>
      <c r="AL2230">
        <v>187418</v>
      </c>
      <c r="AM2230">
        <v>335007</v>
      </c>
      <c r="AN2230" t="s">
        <v>164</v>
      </c>
      <c r="AO2230">
        <v>11</v>
      </c>
      <c r="AP2230" t="s">
        <v>162</v>
      </c>
      <c r="AQ2230">
        <v>0.42</v>
      </c>
      <c r="AS2230">
        <v>0.32</v>
      </c>
      <c r="AT2230" t="s">
        <v>165</v>
      </c>
      <c r="AV2230">
        <v>0.03</v>
      </c>
      <c r="AW2230">
        <v>7.0000000000000007E-2</v>
      </c>
      <c r="AX2230">
        <v>42.313267000000003</v>
      </c>
      <c r="AY2230">
        <v>-86.113929999999996</v>
      </c>
      <c r="AZ2230" t="s">
        <v>164</v>
      </c>
      <c r="BC2230" t="s">
        <v>164</v>
      </c>
      <c r="BD2230">
        <v>-9586158.8379999995</v>
      </c>
      <c r="BE2230">
        <v>5208021.4450000003</v>
      </c>
    </row>
    <row r="2231" spans="1:57" x14ac:dyDescent="0.25">
      <c r="A2231">
        <v>83239</v>
      </c>
      <c r="B2231">
        <v>8840</v>
      </c>
      <c r="C2231">
        <v>5</v>
      </c>
      <c r="D2231" t="s">
        <v>155</v>
      </c>
      <c r="E2231" t="s">
        <v>156</v>
      </c>
      <c r="F2231">
        <v>169346</v>
      </c>
      <c r="G2231" t="s">
        <v>10944</v>
      </c>
      <c r="H2231" t="s">
        <v>10945</v>
      </c>
      <c r="I2231" t="s">
        <v>10945</v>
      </c>
      <c r="J2231" t="s">
        <v>1295</v>
      </c>
      <c r="K2231" t="s">
        <v>204</v>
      </c>
      <c r="L2231">
        <v>49333</v>
      </c>
      <c r="M2231">
        <v>0.36</v>
      </c>
      <c r="N2231" t="s">
        <v>162</v>
      </c>
      <c r="O2231" t="s">
        <v>162</v>
      </c>
      <c r="P2231" t="s">
        <v>10946</v>
      </c>
      <c r="Q2231">
        <v>0.05</v>
      </c>
      <c r="R2231" t="s">
        <v>162</v>
      </c>
      <c r="S2231" t="s">
        <v>164</v>
      </c>
      <c r="T2231" t="s">
        <v>164</v>
      </c>
      <c r="U2231" t="s">
        <v>162</v>
      </c>
      <c r="V2231">
        <v>3.9</v>
      </c>
      <c r="X2231" t="s">
        <v>162</v>
      </c>
      <c r="Y2231" t="s">
        <v>162</v>
      </c>
      <c r="Z2231" t="s">
        <v>162</v>
      </c>
      <c r="AA2231" t="s">
        <v>162</v>
      </c>
      <c r="AB2231">
        <v>5.13</v>
      </c>
      <c r="AC2231">
        <v>6.4</v>
      </c>
      <c r="AD2231">
        <v>6.85</v>
      </c>
      <c r="AE2231" t="s">
        <v>162</v>
      </c>
      <c r="AF2231" t="s">
        <v>162</v>
      </c>
      <c r="AG2231">
        <v>648547</v>
      </c>
      <c r="AH2231">
        <v>1874097</v>
      </c>
      <c r="AI2231">
        <v>1874097</v>
      </c>
      <c r="AJ2231">
        <v>85777</v>
      </c>
      <c r="AK2231">
        <v>97789</v>
      </c>
      <c r="AL2231">
        <v>99532</v>
      </c>
      <c r="AM2231">
        <v>365448</v>
      </c>
      <c r="AN2231" t="s">
        <v>164</v>
      </c>
      <c r="AO2231">
        <v>10</v>
      </c>
      <c r="AP2231" t="s">
        <v>162</v>
      </c>
      <c r="AQ2231">
        <v>4.26</v>
      </c>
      <c r="AR2231">
        <v>138</v>
      </c>
      <c r="AS2231">
        <v>0.48</v>
      </c>
      <c r="AT2231" t="s">
        <v>165</v>
      </c>
      <c r="AV2231">
        <v>0</v>
      </c>
      <c r="AW2231">
        <v>3.31</v>
      </c>
      <c r="AX2231">
        <v>42.713492000000002</v>
      </c>
      <c r="AY2231">
        <v>-85.470383999999996</v>
      </c>
      <c r="AZ2231" t="s">
        <v>164</v>
      </c>
      <c r="BC2231" t="s">
        <v>164</v>
      </c>
      <c r="BD2231">
        <v>-9514519.625</v>
      </c>
      <c r="BE2231" s="1" t="s">
        <v>10947</v>
      </c>
    </row>
    <row r="2232" spans="1:57" x14ac:dyDescent="0.25">
      <c r="A2232">
        <v>83337</v>
      </c>
      <c r="B2232">
        <v>9635</v>
      </c>
      <c r="C2232">
        <v>5</v>
      </c>
      <c r="D2232" t="s">
        <v>155</v>
      </c>
      <c r="E2232" t="s">
        <v>156</v>
      </c>
      <c r="F2232">
        <v>211761</v>
      </c>
      <c r="G2232" t="s">
        <v>10948</v>
      </c>
      <c r="H2232" t="s">
        <v>10949</v>
      </c>
      <c r="I2232" t="s">
        <v>10950</v>
      </c>
      <c r="J2232" t="s">
        <v>375</v>
      </c>
      <c r="K2232" t="s">
        <v>320</v>
      </c>
      <c r="L2232">
        <v>49505</v>
      </c>
      <c r="M2232">
        <v>0.34</v>
      </c>
      <c r="N2232" t="s">
        <v>162</v>
      </c>
      <c r="O2232" t="s">
        <v>162</v>
      </c>
      <c r="P2232" t="s">
        <v>10951</v>
      </c>
      <c r="Q2232">
        <v>0.05</v>
      </c>
      <c r="R2232" t="s">
        <v>162</v>
      </c>
      <c r="S2232" t="s">
        <v>164</v>
      </c>
      <c r="T2232" t="s">
        <v>164</v>
      </c>
      <c r="U2232" t="s">
        <v>162</v>
      </c>
      <c r="V2232">
        <v>3.92</v>
      </c>
      <c r="X2232" t="s">
        <v>162</v>
      </c>
      <c r="Y2232" t="s">
        <v>162</v>
      </c>
      <c r="Z2232" t="s">
        <v>162</v>
      </c>
      <c r="AA2232" t="s">
        <v>162</v>
      </c>
      <c r="AB2232">
        <v>4.7300000000000004</v>
      </c>
      <c r="AC2232">
        <v>5.95</v>
      </c>
      <c r="AD2232">
        <v>6.4</v>
      </c>
      <c r="AE2232" t="s">
        <v>162</v>
      </c>
      <c r="AF2232" t="s">
        <v>162</v>
      </c>
      <c r="AG2232">
        <v>586747</v>
      </c>
      <c r="AH2232">
        <v>1426249</v>
      </c>
      <c r="AI2232">
        <v>1426249</v>
      </c>
      <c r="AJ2232">
        <v>91269</v>
      </c>
      <c r="AK2232">
        <v>105051</v>
      </c>
      <c r="AL2232">
        <v>88002</v>
      </c>
      <c r="AM2232">
        <v>302427</v>
      </c>
      <c r="AN2232" t="s">
        <v>164</v>
      </c>
      <c r="AO2232">
        <v>10</v>
      </c>
      <c r="AP2232" t="s">
        <v>162</v>
      </c>
      <c r="AQ2232">
        <v>0.92</v>
      </c>
      <c r="AS2232">
        <v>1.02</v>
      </c>
      <c r="AT2232" t="s">
        <v>165</v>
      </c>
      <c r="AV2232">
        <v>0</v>
      </c>
      <c r="AW2232">
        <v>1.02</v>
      </c>
      <c r="AX2232">
        <v>43.001359000000001</v>
      </c>
      <c r="AY2232">
        <v>-85.655202000000003</v>
      </c>
      <c r="AZ2232" t="s">
        <v>164</v>
      </c>
      <c r="BC2232" t="s">
        <v>164</v>
      </c>
      <c r="BD2232">
        <v>-9535093.4700000007</v>
      </c>
      <c r="BE2232">
        <v>5312178.7029999997</v>
      </c>
    </row>
    <row r="2233" spans="1:57" x14ac:dyDescent="0.25">
      <c r="A2233">
        <v>83346</v>
      </c>
      <c r="B2233">
        <v>9750</v>
      </c>
      <c r="C2233">
        <v>5</v>
      </c>
      <c r="D2233" t="s">
        <v>155</v>
      </c>
      <c r="E2233" t="s">
        <v>156</v>
      </c>
      <c r="F2233">
        <v>184863</v>
      </c>
      <c r="G2233" t="s">
        <v>10952</v>
      </c>
      <c r="H2233" t="s">
        <v>10953</v>
      </c>
      <c r="I2233" t="s">
        <v>10953</v>
      </c>
      <c r="J2233" t="s">
        <v>3571</v>
      </c>
      <c r="K2233" t="s">
        <v>161</v>
      </c>
      <c r="L2233">
        <v>48192</v>
      </c>
      <c r="M2233">
        <v>0.34</v>
      </c>
      <c r="N2233" t="s">
        <v>162</v>
      </c>
      <c r="O2233" t="s">
        <v>162</v>
      </c>
      <c r="P2233" t="s">
        <v>10954</v>
      </c>
      <c r="Q2233">
        <v>0.05</v>
      </c>
      <c r="R2233" t="s">
        <v>162</v>
      </c>
      <c r="S2233" t="s">
        <v>164</v>
      </c>
      <c r="T2233" t="s">
        <v>164</v>
      </c>
      <c r="U2233" t="s">
        <v>162</v>
      </c>
      <c r="V2233">
        <v>3.92</v>
      </c>
      <c r="X2233" t="s">
        <v>162</v>
      </c>
      <c r="Y2233" t="s">
        <v>162</v>
      </c>
      <c r="Z2233" t="s">
        <v>162</v>
      </c>
      <c r="AA2233" t="s">
        <v>162</v>
      </c>
      <c r="AB2233">
        <v>4.88</v>
      </c>
      <c r="AC2233">
        <v>5.89</v>
      </c>
      <c r="AD2233">
        <v>6.26</v>
      </c>
      <c r="AE2233" t="s">
        <v>162</v>
      </c>
      <c r="AF2233" t="s">
        <v>162</v>
      </c>
      <c r="AG2233">
        <v>976627</v>
      </c>
      <c r="AH2233">
        <v>1293490</v>
      </c>
      <c r="AI2233">
        <v>1293490</v>
      </c>
      <c r="AJ2233">
        <v>50064</v>
      </c>
      <c r="AK2233">
        <v>16065</v>
      </c>
      <c r="AL2233">
        <v>78546</v>
      </c>
      <c r="AM2233">
        <v>831952</v>
      </c>
      <c r="AN2233" t="s">
        <v>164</v>
      </c>
      <c r="AO2233">
        <v>11</v>
      </c>
      <c r="AP2233" t="s">
        <v>162</v>
      </c>
      <c r="AQ2233">
        <v>0.34</v>
      </c>
      <c r="AS2233">
        <v>0.63</v>
      </c>
      <c r="AT2233" t="s">
        <v>165</v>
      </c>
      <c r="AU2233">
        <v>120</v>
      </c>
      <c r="AV2233">
        <v>0.11</v>
      </c>
      <c r="AW2233">
        <v>0.43</v>
      </c>
      <c r="AX2233">
        <v>42.206536999999997</v>
      </c>
      <c r="AY2233">
        <v>-83.151024000000007</v>
      </c>
      <c r="AZ2233" t="s">
        <v>164</v>
      </c>
      <c r="BC2233" t="s">
        <v>164</v>
      </c>
      <c r="BD2233">
        <v>-9256329.6510000005</v>
      </c>
      <c r="BE2233" s="1" t="s">
        <v>10955</v>
      </c>
    </row>
    <row r="2234" spans="1:57" x14ac:dyDescent="0.25">
      <c r="A2234">
        <v>83401</v>
      </c>
      <c r="B2234">
        <v>10042</v>
      </c>
      <c r="C2234">
        <v>5</v>
      </c>
      <c r="D2234" t="s">
        <v>155</v>
      </c>
      <c r="E2234" t="s">
        <v>156</v>
      </c>
      <c r="F2234">
        <v>120802</v>
      </c>
      <c r="G2234" t="s">
        <v>10956</v>
      </c>
      <c r="H2234" t="s">
        <v>2634</v>
      </c>
      <c r="I2234" t="s">
        <v>2634</v>
      </c>
      <c r="J2234" t="s">
        <v>565</v>
      </c>
      <c r="K2234" t="s">
        <v>556</v>
      </c>
      <c r="L2234">
        <v>49016</v>
      </c>
      <c r="M2234">
        <v>0.33</v>
      </c>
      <c r="N2234" t="s">
        <v>162</v>
      </c>
      <c r="O2234" t="s">
        <v>162</v>
      </c>
      <c r="P2234" t="s">
        <v>10957</v>
      </c>
      <c r="Q2234">
        <v>0.05</v>
      </c>
      <c r="R2234" t="s">
        <v>162</v>
      </c>
      <c r="S2234" t="s">
        <v>164</v>
      </c>
      <c r="T2234" t="s">
        <v>164</v>
      </c>
      <c r="U2234" t="s">
        <v>162</v>
      </c>
      <c r="V2234">
        <v>3.97</v>
      </c>
      <c r="X2234" t="s">
        <v>162</v>
      </c>
      <c r="Y2234" t="s">
        <v>162</v>
      </c>
      <c r="Z2234" t="s">
        <v>162</v>
      </c>
      <c r="AA2234" t="s">
        <v>162</v>
      </c>
      <c r="AB2234">
        <v>4.8499999999999996</v>
      </c>
      <c r="AC2234">
        <v>6.12</v>
      </c>
      <c r="AD2234">
        <v>6.6</v>
      </c>
      <c r="AE2234" t="s">
        <v>162</v>
      </c>
      <c r="AF2234" t="s">
        <v>162</v>
      </c>
      <c r="AG2234">
        <v>792604</v>
      </c>
      <c r="AH2234">
        <v>2110588</v>
      </c>
      <c r="AI2234">
        <v>2110588</v>
      </c>
      <c r="AJ2234">
        <v>79146</v>
      </c>
      <c r="AK2234">
        <v>133793</v>
      </c>
      <c r="AL2234">
        <v>195617</v>
      </c>
      <c r="AM2234">
        <v>384048</v>
      </c>
      <c r="AN2234" t="s">
        <v>164</v>
      </c>
      <c r="AO2234">
        <v>11</v>
      </c>
      <c r="AP2234" t="s">
        <v>162</v>
      </c>
      <c r="AQ2234">
        <v>0.05</v>
      </c>
      <c r="AR2234">
        <v>138</v>
      </c>
      <c r="AS2234">
        <v>0.05</v>
      </c>
      <c r="AT2234" t="s">
        <v>165</v>
      </c>
      <c r="AU2234">
        <v>138</v>
      </c>
      <c r="AV2234">
        <v>0.1</v>
      </c>
      <c r="AW2234">
        <v>0.28999999999999998</v>
      </c>
      <c r="AX2234">
        <v>42.316076000000002</v>
      </c>
      <c r="AY2234">
        <v>-85.172246999999999</v>
      </c>
      <c r="AZ2234" t="s">
        <v>164</v>
      </c>
      <c r="BC2234" t="s">
        <v>164</v>
      </c>
      <c r="BD2234">
        <v>-9481331.1659999993</v>
      </c>
      <c r="BE2234" s="1" t="s">
        <v>10958</v>
      </c>
    </row>
    <row r="2235" spans="1:57" x14ac:dyDescent="0.25">
      <c r="A2235">
        <v>83486</v>
      </c>
      <c r="B2235">
        <v>10805</v>
      </c>
      <c r="C2235">
        <v>5</v>
      </c>
      <c r="D2235" t="s">
        <v>155</v>
      </c>
      <c r="E2235" t="s">
        <v>156</v>
      </c>
      <c r="F2235">
        <v>237303</v>
      </c>
      <c r="G2235" t="s">
        <v>10959</v>
      </c>
      <c r="H2235" t="s">
        <v>10960</v>
      </c>
      <c r="I2235" t="s">
        <v>10961</v>
      </c>
      <c r="J2235" t="s">
        <v>4157</v>
      </c>
      <c r="K2235" t="s">
        <v>540</v>
      </c>
      <c r="L2235">
        <v>49079</v>
      </c>
      <c r="M2235">
        <v>0.33</v>
      </c>
      <c r="N2235" t="s">
        <v>162</v>
      </c>
      <c r="O2235" t="s">
        <v>162</v>
      </c>
      <c r="P2235" t="s">
        <v>10962</v>
      </c>
      <c r="Q2235">
        <v>0.05</v>
      </c>
      <c r="R2235" t="s">
        <v>162</v>
      </c>
      <c r="S2235" t="s">
        <v>164</v>
      </c>
      <c r="T2235" t="s">
        <v>164</v>
      </c>
      <c r="U2235" t="s">
        <v>162</v>
      </c>
      <c r="V2235">
        <v>3.93</v>
      </c>
      <c r="X2235" t="s">
        <v>162</v>
      </c>
      <c r="Y2235" t="s">
        <v>162</v>
      </c>
      <c r="Z2235" t="s">
        <v>162</v>
      </c>
      <c r="AA2235" t="s">
        <v>162</v>
      </c>
      <c r="AB2235">
        <v>5.18</v>
      </c>
      <c r="AC2235">
        <v>6.41</v>
      </c>
      <c r="AD2235">
        <v>6.85</v>
      </c>
      <c r="AE2235" t="s">
        <v>162</v>
      </c>
      <c r="AF2235" t="s">
        <v>162</v>
      </c>
      <c r="AG2235">
        <v>791351</v>
      </c>
      <c r="AH2235">
        <v>1890493</v>
      </c>
      <c r="AI2235">
        <v>1890493</v>
      </c>
      <c r="AJ2235">
        <v>91511</v>
      </c>
      <c r="AK2235">
        <v>131001</v>
      </c>
      <c r="AL2235">
        <v>198726</v>
      </c>
      <c r="AM2235">
        <v>370113</v>
      </c>
      <c r="AN2235" t="s">
        <v>164</v>
      </c>
      <c r="AO2235">
        <v>11</v>
      </c>
      <c r="AP2235" t="s">
        <v>162</v>
      </c>
      <c r="AQ2235">
        <v>1.43</v>
      </c>
      <c r="AS2235">
        <v>0.86</v>
      </c>
      <c r="AT2235" t="s">
        <v>165</v>
      </c>
      <c r="AU2235">
        <v>69</v>
      </c>
      <c r="AV2235">
        <v>0.01</v>
      </c>
      <c r="AW2235">
        <v>0.56999999999999995</v>
      </c>
      <c r="AX2235">
        <v>42.218007</v>
      </c>
      <c r="AY2235">
        <v>-85.892312000000004</v>
      </c>
      <c r="AZ2235" t="s">
        <v>164</v>
      </c>
      <c r="BC2235" t="s">
        <v>164</v>
      </c>
      <c r="BD2235">
        <v>-9561488.4350000005</v>
      </c>
      <c r="BE2235" s="1" t="s">
        <v>10963</v>
      </c>
    </row>
    <row r="2236" spans="1:57" x14ac:dyDescent="0.25">
      <c r="A2236">
        <v>83516</v>
      </c>
      <c r="B2236">
        <v>11048</v>
      </c>
      <c r="C2236">
        <v>5</v>
      </c>
      <c r="D2236" t="s">
        <v>155</v>
      </c>
      <c r="E2236" t="s">
        <v>156</v>
      </c>
      <c r="F2236">
        <v>136426</v>
      </c>
      <c r="G2236" t="s">
        <v>10964</v>
      </c>
      <c r="H2236" t="s">
        <v>10965</v>
      </c>
      <c r="I2236" t="s">
        <v>10966</v>
      </c>
      <c r="J2236" t="s">
        <v>3571</v>
      </c>
      <c r="K2236" t="s">
        <v>161</v>
      </c>
      <c r="L2236">
        <v>48192</v>
      </c>
      <c r="M2236">
        <v>0.37</v>
      </c>
      <c r="N2236" t="s">
        <v>162</v>
      </c>
      <c r="O2236" t="s">
        <v>162</v>
      </c>
      <c r="P2236" t="s">
        <v>10967</v>
      </c>
      <c r="Q2236">
        <v>0.05</v>
      </c>
      <c r="R2236" t="s">
        <v>162</v>
      </c>
      <c r="S2236" t="s">
        <v>164</v>
      </c>
      <c r="T2236" t="s">
        <v>164</v>
      </c>
      <c r="U2236" t="s">
        <v>162</v>
      </c>
      <c r="V2236">
        <v>3.92</v>
      </c>
      <c r="X2236" t="s">
        <v>162</v>
      </c>
      <c r="Y2236" t="s">
        <v>162</v>
      </c>
      <c r="Z2236" t="s">
        <v>162</v>
      </c>
      <c r="AA2236" t="s">
        <v>162</v>
      </c>
      <c r="AB2236">
        <v>4.88</v>
      </c>
      <c r="AC2236">
        <v>5.89</v>
      </c>
      <c r="AD2236">
        <v>6.26</v>
      </c>
      <c r="AE2236" t="s">
        <v>162</v>
      </c>
      <c r="AF2236" t="s">
        <v>162</v>
      </c>
      <c r="AG2236">
        <v>951061</v>
      </c>
      <c r="AH2236">
        <v>1232632</v>
      </c>
      <c r="AI2236">
        <v>1232632</v>
      </c>
      <c r="AJ2236">
        <v>48033</v>
      </c>
      <c r="AK2236">
        <v>15709</v>
      </c>
      <c r="AL2236">
        <v>77835</v>
      </c>
      <c r="AM2236">
        <v>809485</v>
      </c>
      <c r="AN2236" t="s">
        <v>164</v>
      </c>
      <c r="AO2236">
        <v>11</v>
      </c>
      <c r="AP2236" t="s">
        <v>162</v>
      </c>
      <c r="AQ2236">
        <v>0.5</v>
      </c>
      <c r="AS2236">
        <v>0.69</v>
      </c>
      <c r="AT2236" t="s">
        <v>165</v>
      </c>
      <c r="AU2236">
        <v>120</v>
      </c>
      <c r="AV2236">
        <v>0</v>
      </c>
      <c r="AW2236">
        <v>0.53</v>
      </c>
      <c r="AX2236">
        <v>42.202330000000003</v>
      </c>
      <c r="AY2236">
        <v>-83.149637999999996</v>
      </c>
      <c r="AZ2236" t="s">
        <v>164</v>
      </c>
      <c r="BC2236" t="s">
        <v>164</v>
      </c>
      <c r="BD2236">
        <v>-9256175.3619999997</v>
      </c>
      <c r="BE2236" s="1" t="s">
        <v>10968</v>
      </c>
    </row>
    <row r="2237" spans="1:57" x14ac:dyDescent="0.25">
      <c r="A2237">
        <v>83640</v>
      </c>
      <c r="B2237">
        <v>12457</v>
      </c>
      <c r="C2237">
        <v>5</v>
      </c>
      <c r="D2237" t="s">
        <v>155</v>
      </c>
      <c r="E2237" t="s">
        <v>156</v>
      </c>
      <c r="F2237">
        <v>96342</v>
      </c>
      <c r="G2237" t="s">
        <v>10969</v>
      </c>
      <c r="H2237" t="s">
        <v>10970</v>
      </c>
      <c r="I2237" t="s">
        <v>10971</v>
      </c>
      <c r="J2237" t="s">
        <v>1085</v>
      </c>
      <c r="K2237" t="s">
        <v>1086</v>
      </c>
      <c r="L2237">
        <v>49854</v>
      </c>
      <c r="M2237">
        <v>0.34</v>
      </c>
      <c r="N2237" t="s">
        <v>162</v>
      </c>
      <c r="O2237" t="s">
        <v>162</v>
      </c>
      <c r="P2237" t="s">
        <v>10972</v>
      </c>
      <c r="Q2237">
        <v>0.05</v>
      </c>
      <c r="R2237" t="s">
        <v>162</v>
      </c>
      <c r="S2237" t="s">
        <v>164</v>
      </c>
      <c r="T2237" t="s">
        <v>164</v>
      </c>
      <c r="U2237" t="s">
        <v>162</v>
      </c>
      <c r="V2237">
        <v>3.78</v>
      </c>
      <c r="X2237" t="s">
        <v>162</v>
      </c>
      <c r="Y2237" t="s">
        <v>162</v>
      </c>
      <c r="Z2237" t="s">
        <v>162</v>
      </c>
      <c r="AA2237" t="s">
        <v>162</v>
      </c>
      <c r="AB2237">
        <v>5.74</v>
      </c>
      <c r="AC2237">
        <v>6.95</v>
      </c>
      <c r="AD2237">
        <v>7.38</v>
      </c>
      <c r="AE2237" t="s">
        <v>162</v>
      </c>
      <c r="AF2237" t="s">
        <v>162</v>
      </c>
      <c r="AG2237">
        <v>489283</v>
      </c>
      <c r="AH2237">
        <v>39917</v>
      </c>
      <c r="AI2237">
        <v>39917</v>
      </c>
      <c r="AJ2237">
        <v>196201</v>
      </c>
      <c r="AK2237">
        <v>255173</v>
      </c>
      <c r="AL2237">
        <v>10282</v>
      </c>
      <c r="AM2237">
        <v>27626</v>
      </c>
      <c r="AN2237" t="s">
        <v>164</v>
      </c>
      <c r="AO2237">
        <v>8</v>
      </c>
      <c r="AP2237" t="s">
        <v>162</v>
      </c>
      <c r="AQ2237">
        <v>0.49</v>
      </c>
      <c r="AR2237">
        <v>69</v>
      </c>
      <c r="AS2237">
        <v>0.44</v>
      </c>
      <c r="AT2237" t="s">
        <v>193</v>
      </c>
      <c r="AV2237">
        <v>0</v>
      </c>
      <c r="AW2237">
        <v>0.68</v>
      </c>
      <c r="AX2237">
        <v>45.957900000000002</v>
      </c>
      <c r="AY2237">
        <v>-86.246499999999997</v>
      </c>
      <c r="AZ2237" t="s">
        <v>164</v>
      </c>
      <c r="BC2237" t="s">
        <v>164</v>
      </c>
      <c r="BD2237">
        <v>-9600916.4629999995</v>
      </c>
      <c r="BE2237" s="1" t="s">
        <v>10973</v>
      </c>
    </row>
    <row r="2238" spans="1:57" x14ac:dyDescent="0.25">
      <c r="A2238">
        <v>83643</v>
      </c>
      <c r="B2238">
        <v>12534</v>
      </c>
      <c r="C2238">
        <v>5</v>
      </c>
      <c r="D2238" t="s">
        <v>155</v>
      </c>
      <c r="E2238" t="s">
        <v>156</v>
      </c>
      <c r="F2238">
        <v>113502</v>
      </c>
      <c r="G2238" t="s">
        <v>10974</v>
      </c>
      <c r="H2238" t="s">
        <v>10975</v>
      </c>
      <c r="I2238" t="s">
        <v>10976</v>
      </c>
      <c r="J2238" t="s">
        <v>3571</v>
      </c>
      <c r="K2238" t="s">
        <v>161</v>
      </c>
      <c r="L2238">
        <v>48192</v>
      </c>
      <c r="M2238">
        <v>0.35</v>
      </c>
      <c r="N2238" t="s">
        <v>162</v>
      </c>
      <c r="O2238" t="s">
        <v>162</v>
      </c>
      <c r="P2238" t="s">
        <v>10977</v>
      </c>
      <c r="Q2238">
        <v>0.05</v>
      </c>
      <c r="R2238" t="s">
        <v>162</v>
      </c>
      <c r="S2238" t="s">
        <v>164</v>
      </c>
      <c r="T2238" t="s">
        <v>164</v>
      </c>
      <c r="U2238" t="s">
        <v>162</v>
      </c>
      <c r="V2238">
        <v>3.92</v>
      </c>
      <c r="X2238" t="s">
        <v>162</v>
      </c>
      <c r="Y2238" t="s">
        <v>162</v>
      </c>
      <c r="Z2238" t="s">
        <v>162</v>
      </c>
      <c r="AA2238" t="s">
        <v>162</v>
      </c>
      <c r="AB2238">
        <v>4.88</v>
      </c>
      <c r="AC2238">
        <v>5.89</v>
      </c>
      <c r="AD2238">
        <v>6.26</v>
      </c>
      <c r="AE2238" t="s">
        <v>162</v>
      </c>
      <c r="AF2238" t="s">
        <v>162</v>
      </c>
      <c r="AG2238">
        <v>941045</v>
      </c>
      <c r="AH2238">
        <v>1085582</v>
      </c>
      <c r="AI2238">
        <v>1085582</v>
      </c>
      <c r="AJ2238">
        <v>46293</v>
      </c>
      <c r="AK2238">
        <v>15709</v>
      </c>
      <c r="AL2238">
        <v>77352</v>
      </c>
      <c r="AM2238">
        <v>801692</v>
      </c>
      <c r="AN2238" t="s">
        <v>164</v>
      </c>
      <c r="AO2238">
        <v>11</v>
      </c>
      <c r="AP2238" t="s">
        <v>162</v>
      </c>
      <c r="AQ2238">
        <v>0.36</v>
      </c>
      <c r="AS2238">
        <v>0.68</v>
      </c>
      <c r="AT2238" t="s">
        <v>165</v>
      </c>
      <c r="AU2238">
        <v>120</v>
      </c>
      <c r="AV2238">
        <v>0.02</v>
      </c>
      <c r="AW2238">
        <v>0.16</v>
      </c>
      <c r="AX2238">
        <v>42.213504</v>
      </c>
      <c r="AY2238">
        <v>-83.150417000000004</v>
      </c>
      <c r="AZ2238" t="s">
        <v>164</v>
      </c>
      <c r="BC2238" t="s">
        <v>164</v>
      </c>
      <c r="BD2238">
        <v>-9256262.0800000001</v>
      </c>
      <c r="BE2238" s="1" t="s">
        <v>10978</v>
      </c>
    </row>
    <row r="2239" spans="1:57" x14ac:dyDescent="0.25">
      <c r="A2239">
        <v>83657</v>
      </c>
      <c r="B2239">
        <v>12660</v>
      </c>
      <c r="C2239">
        <v>5</v>
      </c>
      <c r="D2239" t="s">
        <v>155</v>
      </c>
      <c r="E2239" t="s">
        <v>156</v>
      </c>
      <c r="F2239">
        <v>137803</v>
      </c>
      <c r="G2239" t="s">
        <v>10979</v>
      </c>
      <c r="H2239" t="s">
        <v>10980</v>
      </c>
      <c r="I2239" t="s">
        <v>10981</v>
      </c>
      <c r="J2239" t="s">
        <v>261</v>
      </c>
      <c r="K2239" t="s">
        <v>261</v>
      </c>
      <c r="L2239">
        <v>49721</v>
      </c>
      <c r="M2239">
        <v>0.32</v>
      </c>
      <c r="N2239" t="s">
        <v>162</v>
      </c>
      <c r="O2239" t="s">
        <v>162</v>
      </c>
      <c r="P2239" t="s">
        <v>10982</v>
      </c>
      <c r="Q2239">
        <v>0.05</v>
      </c>
      <c r="R2239" t="s">
        <v>162</v>
      </c>
      <c r="S2239" t="s">
        <v>164</v>
      </c>
      <c r="T2239" t="s">
        <v>164</v>
      </c>
      <c r="U2239" t="s">
        <v>162</v>
      </c>
      <c r="V2239">
        <v>3.74</v>
      </c>
      <c r="X2239" t="s">
        <v>162</v>
      </c>
      <c r="Y2239" t="s">
        <v>162</v>
      </c>
      <c r="Z2239" t="s">
        <v>162</v>
      </c>
      <c r="AA2239" t="s">
        <v>162</v>
      </c>
      <c r="AB2239">
        <v>5.32</v>
      </c>
      <c r="AC2239">
        <v>6.45</v>
      </c>
      <c r="AD2239">
        <v>6.85</v>
      </c>
      <c r="AE2239" t="s">
        <v>162</v>
      </c>
      <c r="AF2239" t="s">
        <v>162</v>
      </c>
      <c r="AG2239">
        <v>237533</v>
      </c>
      <c r="AH2239">
        <v>35545</v>
      </c>
      <c r="AI2239">
        <v>35545</v>
      </c>
      <c r="AJ2239">
        <v>110794</v>
      </c>
      <c r="AK2239">
        <v>80879</v>
      </c>
      <c r="AL2239">
        <v>12700</v>
      </c>
      <c r="AM2239">
        <v>33160</v>
      </c>
      <c r="AN2239" t="s">
        <v>164</v>
      </c>
      <c r="AO2239">
        <v>8</v>
      </c>
      <c r="AP2239" t="s">
        <v>162</v>
      </c>
      <c r="AQ2239">
        <v>0.71</v>
      </c>
      <c r="AS2239">
        <v>4.33</v>
      </c>
      <c r="AT2239" t="s">
        <v>165</v>
      </c>
      <c r="AU2239">
        <v>138</v>
      </c>
      <c r="AV2239">
        <v>0.04</v>
      </c>
      <c r="AW2239">
        <v>0.76</v>
      </c>
      <c r="AX2239">
        <v>45.648097</v>
      </c>
      <c r="AY2239">
        <v>-84.473758000000004</v>
      </c>
      <c r="AZ2239" t="s">
        <v>164</v>
      </c>
      <c r="BC2239" t="s">
        <v>164</v>
      </c>
      <c r="BD2239">
        <v>-9403575.7259999998</v>
      </c>
      <c r="BE2239" s="1" t="s">
        <v>10983</v>
      </c>
    </row>
    <row r="2240" spans="1:57" x14ac:dyDescent="0.25">
      <c r="A2240">
        <v>83679</v>
      </c>
      <c r="B2240">
        <v>12918</v>
      </c>
      <c r="C2240">
        <v>5</v>
      </c>
      <c r="D2240" t="s">
        <v>155</v>
      </c>
      <c r="E2240" t="s">
        <v>156</v>
      </c>
      <c r="F2240">
        <v>188821</v>
      </c>
      <c r="G2240" t="s">
        <v>10984</v>
      </c>
      <c r="H2240" t="s">
        <v>10985</v>
      </c>
      <c r="I2240" t="s">
        <v>10986</v>
      </c>
      <c r="J2240" t="s">
        <v>3824</v>
      </c>
      <c r="K2240" t="s">
        <v>932</v>
      </c>
      <c r="L2240">
        <v>49417</v>
      </c>
      <c r="M2240">
        <v>0.37</v>
      </c>
      <c r="N2240" t="s">
        <v>162</v>
      </c>
      <c r="O2240" t="s">
        <v>162</v>
      </c>
      <c r="P2240" t="s">
        <v>10987</v>
      </c>
      <c r="Q2240">
        <v>0.05</v>
      </c>
      <c r="R2240" t="s">
        <v>162</v>
      </c>
      <c r="S2240" t="s">
        <v>164</v>
      </c>
      <c r="T2240" t="s">
        <v>164</v>
      </c>
      <c r="U2240" t="s">
        <v>162</v>
      </c>
      <c r="V2240">
        <v>3.95</v>
      </c>
      <c r="X2240" t="s">
        <v>162</v>
      </c>
      <c r="Y2240" t="s">
        <v>162</v>
      </c>
      <c r="Z2240" t="s">
        <v>162</v>
      </c>
      <c r="AA2240" t="s">
        <v>162</v>
      </c>
      <c r="AB2240">
        <v>5.58</v>
      </c>
      <c r="AC2240">
        <v>6.87</v>
      </c>
      <c r="AD2240">
        <v>7.29</v>
      </c>
      <c r="AE2240" t="s">
        <v>162</v>
      </c>
      <c r="AF2240" t="s">
        <v>162</v>
      </c>
      <c r="AG2240">
        <v>469594</v>
      </c>
      <c r="AH2240">
        <v>780938</v>
      </c>
      <c r="AI2240">
        <v>780938</v>
      </c>
      <c r="AJ2240">
        <v>73097</v>
      </c>
      <c r="AK2240">
        <v>76752</v>
      </c>
      <c r="AL2240">
        <v>76109</v>
      </c>
      <c r="AM2240">
        <v>243637</v>
      </c>
      <c r="AN2240" t="s">
        <v>164</v>
      </c>
      <c r="AP2240" t="s">
        <v>162</v>
      </c>
      <c r="AQ2240">
        <v>1.01</v>
      </c>
      <c r="AR2240">
        <v>69</v>
      </c>
      <c r="AS2240">
        <v>0.5</v>
      </c>
      <c r="AT2240" t="s">
        <v>165</v>
      </c>
      <c r="AU2240">
        <v>69</v>
      </c>
      <c r="AV2240">
        <v>0.22</v>
      </c>
      <c r="AW2240">
        <v>0.88</v>
      </c>
      <c r="AX2240">
        <v>43.056063000000002</v>
      </c>
      <c r="AY2240">
        <v>-86.205398000000002</v>
      </c>
      <c r="AZ2240" t="s">
        <v>164</v>
      </c>
      <c r="BC2240" t="s">
        <v>164</v>
      </c>
      <c r="BD2240">
        <v>-9596341.0089999996</v>
      </c>
      <c r="BE2240" s="1" t="s">
        <v>10988</v>
      </c>
    </row>
    <row r="2241" spans="1:57" x14ac:dyDescent="0.25">
      <c r="A2241">
        <v>83703</v>
      </c>
      <c r="B2241">
        <v>13154</v>
      </c>
      <c r="C2241">
        <v>5</v>
      </c>
      <c r="D2241" t="s">
        <v>155</v>
      </c>
      <c r="E2241" t="s">
        <v>156</v>
      </c>
      <c r="F2241">
        <v>232727</v>
      </c>
      <c r="G2241" t="s">
        <v>10989</v>
      </c>
      <c r="H2241" t="s">
        <v>10990</v>
      </c>
      <c r="I2241" t="s">
        <v>10990</v>
      </c>
      <c r="J2241" t="s">
        <v>253</v>
      </c>
      <c r="K2241" t="s">
        <v>254</v>
      </c>
      <c r="L2241">
        <v>48503</v>
      </c>
      <c r="M2241">
        <v>0.37</v>
      </c>
      <c r="N2241" t="s">
        <v>162</v>
      </c>
      <c r="O2241" t="s">
        <v>162</v>
      </c>
      <c r="P2241" t="s">
        <v>10991</v>
      </c>
      <c r="Q2241">
        <v>0.05</v>
      </c>
      <c r="R2241" t="s">
        <v>162</v>
      </c>
      <c r="S2241" t="s">
        <v>164</v>
      </c>
      <c r="T2241" t="s">
        <v>164</v>
      </c>
      <c r="U2241" t="s">
        <v>162</v>
      </c>
      <c r="V2241">
        <v>3.92</v>
      </c>
      <c r="X2241" t="s">
        <v>162</v>
      </c>
      <c r="Y2241" t="s">
        <v>162</v>
      </c>
      <c r="Z2241" t="s">
        <v>162</v>
      </c>
      <c r="AA2241" t="s">
        <v>162</v>
      </c>
      <c r="AB2241">
        <v>5.13</v>
      </c>
      <c r="AC2241">
        <v>6.35</v>
      </c>
      <c r="AD2241">
        <v>6.8</v>
      </c>
      <c r="AE2241" t="s">
        <v>162</v>
      </c>
      <c r="AF2241" t="s">
        <v>162</v>
      </c>
      <c r="AG2241">
        <v>1045029</v>
      </c>
      <c r="AH2241">
        <v>2222649</v>
      </c>
      <c r="AI2241">
        <v>2222649</v>
      </c>
      <c r="AJ2241">
        <v>55070</v>
      </c>
      <c r="AK2241">
        <v>56608</v>
      </c>
      <c r="AL2241">
        <v>78718</v>
      </c>
      <c r="AM2241">
        <v>854633</v>
      </c>
      <c r="AN2241" t="s">
        <v>164</v>
      </c>
      <c r="AO2241">
        <v>9</v>
      </c>
      <c r="AP2241" t="s">
        <v>162</v>
      </c>
      <c r="AQ2241">
        <v>0.47</v>
      </c>
      <c r="AS2241">
        <v>1.78</v>
      </c>
      <c r="AT2241" t="s">
        <v>165</v>
      </c>
      <c r="AU2241">
        <v>138</v>
      </c>
      <c r="AV2241">
        <v>0.01</v>
      </c>
      <c r="AW2241">
        <v>1.02</v>
      </c>
      <c r="AX2241">
        <v>43.002324000000002</v>
      </c>
      <c r="AY2241">
        <v>-83.725385000000003</v>
      </c>
      <c r="AZ2241" t="s">
        <v>164</v>
      </c>
      <c r="BC2241" t="s">
        <v>164</v>
      </c>
      <c r="BD2241">
        <v>-9320267.2249999996</v>
      </c>
      <c r="BE2241" s="1" t="s">
        <v>10992</v>
      </c>
    </row>
    <row r="2242" spans="1:57" x14ac:dyDescent="0.25">
      <c r="A2242">
        <v>83725</v>
      </c>
      <c r="B2242">
        <v>13523</v>
      </c>
      <c r="C2242">
        <v>5</v>
      </c>
      <c r="D2242" t="s">
        <v>155</v>
      </c>
      <c r="E2242" t="s">
        <v>156</v>
      </c>
      <c r="F2242">
        <v>60097</v>
      </c>
      <c r="G2242" t="s">
        <v>10993</v>
      </c>
      <c r="H2242" t="s">
        <v>10994</v>
      </c>
      <c r="I2242" t="s">
        <v>10994</v>
      </c>
      <c r="J2242" t="s">
        <v>1155</v>
      </c>
      <c r="K2242" t="s">
        <v>1155</v>
      </c>
      <c r="L2242">
        <v>48601</v>
      </c>
      <c r="M2242">
        <v>0.33</v>
      </c>
      <c r="N2242" t="s">
        <v>162</v>
      </c>
      <c r="O2242" t="s">
        <v>162</v>
      </c>
      <c r="P2242" t="s">
        <v>10995</v>
      </c>
      <c r="Q2242">
        <v>0.05</v>
      </c>
      <c r="R2242" t="s">
        <v>162</v>
      </c>
      <c r="S2242" t="s">
        <v>164</v>
      </c>
      <c r="T2242" t="s">
        <v>164</v>
      </c>
      <c r="U2242" t="s">
        <v>162</v>
      </c>
      <c r="V2242">
        <v>3.93</v>
      </c>
      <c r="X2242" t="s">
        <v>162</v>
      </c>
      <c r="Y2242" t="s">
        <v>162</v>
      </c>
      <c r="Z2242" t="s">
        <v>162</v>
      </c>
      <c r="AA2242" t="s">
        <v>162</v>
      </c>
      <c r="AB2242">
        <v>5.14</v>
      </c>
      <c r="AC2242">
        <v>6.38</v>
      </c>
      <c r="AD2242">
        <v>6.81</v>
      </c>
      <c r="AE2242" t="s">
        <v>162</v>
      </c>
      <c r="AF2242" t="s">
        <v>162</v>
      </c>
      <c r="AG2242">
        <v>641521</v>
      </c>
      <c r="AH2242">
        <v>2216375</v>
      </c>
      <c r="AI2242">
        <v>2216375</v>
      </c>
      <c r="AJ2242">
        <v>60513</v>
      </c>
      <c r="AK2242">
        <v>112534</v>
      </c>
      <c r="AL2242">
        <v>38880</v>
      </c>
      <c r="AM2242">
        <v>429595</v>
      </c>
      <c r="AN2242" t="s">
        <v>164</v>
      </c>
      <c r="AO2242">
        <v>9</v>
      </c>
      <c r="AP2242" t="s">
        <v>162</v>
      </c>
      <c r="AQ2242">
        <v>0.94</v>
      </c>
      <c r="AS2242">
        <v>0.35</v>
      </c>
      <c r="AT2242" t="s">
        <v>165</v>
      </c>
      <c r="AU2242">
        <v>138</v>
      </c>
      <c r="AV2242">
        <v>0.23</v>
      </c>
      <c r="AW2242">
        <v>1.3</v>
      </c>
      <c r="AX2242">
        <v>43.391671000000002</v>
      </c>
      <c r="AY2242">
        <v>-83.960218999999995</v>
      </c>
      <c r="AZ2242" t="s">
        <v>164</v>
      </c>
      <c r="BC2242" t="s">
        <v>164</v>
      </c>
      <c r="BD2242">
        <v>-9346408.8259999994</v>
      </c>
      <c r="BE2242" s="1" t="s">
        <v>10996</v>
      </c>
    </row>
    <row r="2243" spans="1:57" x14ac:dyDescent="0.25">
      <c r="A2243">
        <v>83756</v>
      </c>
      <c r="B2243">
        <v>13865</v>
      </c>
      <c r="C2243">
        <v>5</v>
      </c>
      <c r="D2243" t="s">
        <v>155</v>
      </c>
      <c r="E2243" t="s">
        <v>156</v>
      </c>
      <c r="F2243">
        <v>136422</v>
      </c>
      <c r="G2243" t="s">
        <v>10997</v>
      </c>
      <c r="H2243" t="s">
        <v>10998</v>
      </c>
      <c r="I2243" t="s">
        <v>10999</v>
      </c>
      <c r="J2243" t="s">
        <v>952</v>
      </c>
      <c r="K2243" t="s">
        <v>909</v>
      </c>
      <c r="L2243">
        <v>48197</v>
      </c>
      <c r="M2243">
        <v>0.36</v>
      </c>
      <c r="N2243" t="s">
        <v>162</v>
      </c>
      <c r="O2243" t="s">
        <v>162</v>
      </c>
      <c r="P2243" t="s">
        <v>11000</v>
      </c>
      <c r="Q2243">
        <v>0.05</v>
      </c>
      <c r="R2243" t="s">
        <v>162</v>
      </c>
      <c r="S2243" t="s">
        <v>164</v>
      </c>
      <c r="T2243" t="s">
        <v>164</v>
      </c>
      <c r="U2243" t="s">
        <v>162</v>
      </c>
      <c r="V2243">
        <v>3.97</v>
      </c>
      <c r="X2243" t="s">
        <v>162</v>
      </c>
      <c r="Y2243" t="s">
        <v>162</v>
      </c>
      <c r="Z2243" t="s">
        <v>162</v>
      </c>
      <c r="AA2243" t="s">
        <v>162</v>
      </c>
      <c r="AB2243">
        <v>5.01</v>
      </c>
      <c r="AC2243">
        <v>6.3</v>
      </c>
      <c r="AD2243">
        <v>6.74</v>
      </c>
      <c r="AE2243" t="s">
        <v>162</v>
      </c>
      <c r="AF2243" t="s">
        <v>162</v>
      </c>
      <c r="AG2243">
        <v>1072112</v>
      </c>
      <c r="AH2243">
        <v>1625636</v>
      </c>
      <c r="AI2243">
        <v>1625636</v>
      </c>
      <c r="AJ2243">
        <v>48076</v>
      </c>
      <c r="AK2243">
        <v>37015</v>
      </c>
      <c r="AL2243">
        <v>120447</v>
      </c>
      <c r="AM2243">
        <v>866574</v>
      </c>
      <c r="AN2243" t="s">
        <v>164</v>
      </c>
      <c r="AO2243">
        <v>11</v>
      </c>
      <c r="AP2243" t="s">
        <v>162</v>
      </c>
      <c r="AQ2243">
        <v>1.04</v>
      </c>
      <c r="AS2243">
        <v>0.08</v>
      </c>
      <c r="AT2243" t="s">
        <v>165</v>
      </c>
      <c r="AU2243">
        <v>120</v>
      </c>
      <c r="AV2243">
        <v>0</v>
      </c>
      <c r="AW2243">
        <v>0.15</v>
      </c>
      <c r="AX2243">
        <v>42.248922</v>
      </c>
      <c r="AY2243">
        <v>-83.649514999999994</v>
      </c>
      <c r="AZ2243" t="s">
        <v>164</v>
      </c>
      <c r="BC2243" t="s">
        <v>164</v>
      </c>
      <c r="BD2243">
        <v>-9311821.4149999991</v>
      </c>
      <c r="BE2243" s="1" t="s">
        <v>11001</v>
      </c>
    </row>
    <row r="2244" spans="1:57" x14ac:dyDescent="0.25">
      <c r="A2244">
        <v>83845</v>
      </c>
      <c r="B2244">
        <v>15212</v>
      </c>
      <c r="C2244">
        <v>5</v>
      </c>
      <c r="D2244" t="s">
        <v>155</v>
      </c>
      <c r="E2244" t="s">
        <v>156</v>
      </c>
      <c r="F2244">
        <v>29521</v>
      </c>
      <c r="G2244" t="s">
        <v>11002</v>
      </c>
      <c r="H2244" t="s">
        <v>11003</v>
      </c>
      <c r="I2244" t="s">
        <v>11004</v>
      </c>
      <c r="J2244" t="s">
        <v>686</v>
      </c>
      <c r="K2244" t="s">
        <v>161</v>
      </c>
      <c r="L2244">
        <v>48208</v>
      </c>
      <c r="M2244">
        <v>0.33</v>
      </c>
      <c r="N2244" t="s">
        <v>162</v>
      </c>
      <c r="O2244" t="s">
        <v>162</v>
      </c>
      <c r="P2244" t="s">
        <v>11005</v>
      </c>
      <c r="Q2244">
        <v>0.05</v>
      </c>
      <c r="R2244" t="s">
        <v>162</v>
      </c>
      <c r="S2244" t="s">
        <v>164</v>
      </c>
      <c r="T2244" t="s">
        <v>164</v>
      </c>
      <c r="U2244" t="s">
        <v>162</v>
      </c>
      <c r="V2244">
        <v>3.96</v>
      </c>
      <c r="X2244" t="s">
        <v>162</v>
      </c>
      <c r="Y2244" t="s">
        <v>162</v>
      </c>
      <c r="Z2244" t="s">
        <v>162</v>
      </c>
      <c r="AA2244" t="s">
        <v>162</v>
      </c>
      <c r="AB2244">
        <v>4.78</v>
      </c>
      <c r="AC2244">
        <v>5.78</v>
      </c>
      <c r="AD2244">
        <v>6.14</v>
      </c>
      <c r="AE2244" t="s">
        <v>162</v>
      </c>
      <c r="AF2244" t="s">
        <v>162</v>
      </c>
      <c r="AG2244">
        <v>904243</v>
      </c>
      <c r="AH2244">
        <v>815568</v>
      </c>
      <c r="AI2244">
        <v>815568</v>
      </c>
      <c r="AJ2244">
        <v>45089</v>
      </c>
      <c r="AK2244">
        <v>10479</v>
      </c>
      <c r="AL2244">
        <v>72883</v>
      </c>
      <c r="AM2244">
        <v>775792</v>
      </c>
      <c r="AN2244" t="s">
        <v>164</v>
      </c>
      <c r="AO2244">
        <v>10</v>
      </c>
      <c r="AP2244" t="s">
        <v>162</v>
      </c>
      <c r="AQ2244">
        <v>1.36</v>
      </c>
      <c r="AS2244">
        <v>1.92</v>
      </c>
      <c r="AT2244" t="s">
        <v>165</v>
      </c>
      <c r="AV2244">
        <v>0.02</v>
      </c>
      <c r="AW2244">
        <v>0.3</v>
      </c>
      <c r="AX2244">
        <v>42.344907999999997</v>
      </c>
      <c r="AY2244">
        <v>-83.100243000000006</v>
      </c>
      <c r="AZ2244" t="s">
        <v>164</v>
      </c>
      <c r="BC2244" t="s">
        <v>164</v>
      </c>
      <c r="BD2244">
        <v>-9250676.7359999996</v>
      </c>
      <c r="BE2244" s="1" t="s">
        <v>11006</v>
      </c>
    </row>
    <row r="2245" spans="1:57" x14ac:dyDescent="0.25">
      <c r="A2245">
        <v>83891</v>
      </c>
      <c r="B2245">
        <v>15710</v>
      </c>
      <c r="C2245">
        <v>5</v>
      </c>
      <c r="D2245" t="s">
        <v>155</v>
      </c>
      <c r="E2245" t="s">
        <v>156</v>
      </c>
      <c r="F2245">
        <v>94841</v>
      </c>
      <c r="G2245" t="s">
        <v>11007</v>
      </c>
      <c r="H2245" t="s">
        <v>11008</v>
      </c>
      <c r="I2245" t="s">
        <v>11009</v>
      </c>
      <c r="J2245" t="s">
        <v>370</v>
      </c>
      <c r="K2245" t="s">
        <v>272</v>
      </c>
      <c r="L2245">
        <v>49684</v>
      </c>
      <c r="M2245">
        <v>0.32</v>
      </c>
      <c r="N2245" t="s">
        <v>162</v>
      </c>
      <c r="O2245" t="s">
        <v>162</v>
      </c>
      <c r="P2245" t="s">
        <v>11010</v>
      </c>
      <c r="Q2245">
        <v>0.05</v>
      </c>
      <c r="R2245" t="s">
        <v>162</v>
      </c>
      <c r="S2245" t="s">
        <v>164</v>
      </c>
      <c r="T2245" t="s">
        <v>164</v>
      </c>
      <c r="U2245" t="s">
        <v>162</v>
      </c>
      <c r="V2245">
        <v>3.77</v>
      </c>
      <c r="X2245" t="s">
        <v>162</v>
      </c>
      <c r="Y2245" t="s">
        <v>162</v>
      </c>
      <c r="Z2245" t="s">
        <v>162</v>
      </c>
      <c r="AA2245" t="s">
        <v>162</v>
      </c>
      <c r="AB2245">
        <v>5.18</v>
      </c>
      <c r="AC2245">
        <v>6.21</v>
      </c>
      <c r="AD2245">
        <v>6.6</v>
      </c>
      <c r="AE2245" t="s">
        <v>162</v>
      </c>
      <c r="AF2245" t="s">
        <v>162</v>
      </c>
      <c r="AG2245">
        <v>542383</v>
      </c>
      <c r="AH2245">
        <v>68444</v>
      </c>
      <c r="AI2245">
        <v>68444</v>
      </c>
      <c r="AJ2245">
        <v>129884</v>
      </c>
      <c r="AK2245">
        <v>330839</v>
      </c>
      <c r="AL2245">
        <v>17781</v>
      </c>
      <c r="AM2245">
        <v>63878</v>
      </c>
      <c r="AN2245" t="s">
        <v>164</v>
      </c>
      <c r="AO2245">
        <v>9</v>
      </c>
      <c r="AP2245" t="s">
        <v>162</v>
      </c>
      <c r="AQ2245">
        <v>0.24</v>
      </c>
      <c r="AS2245">
        <v>0.24</v>
      </c>
      <c r="AT2245" t="s">
        <v>165</v>
      </c>
      <c r="AV2245">
        <v>0.06</v>
      </c>
      <c r="AW2245">
        <v>0.31</v>
      </c>
      <c r="AX2245">
        <v>44.764077</v>
      </c>
      <c r="AY2245">
        <v>-85.618161000000001</v>
      </c>
      <c r="AZ2245" t="s">
        <v>164</v>
      </c>
      <c r="BC2245" t="s">
        <v>164</v>
      </c>
      <c r="BD2245">
        <v>-9530970.0850000009</v>
      </c>
      <c r="BE2245">
        <v>5584456.392</v>
      </c>
    </row>
    <row r="2246" spans="1:57" x14ac:dyDescent="0.25">
      <c r="A2246">
        <v>83918</v>
      </c>
      <c r="B2246">
        <v>16005</v>
      </c>
      <c r="C2246">
        <v>5</v>
      </c>
      <c r="D2246" t="s">
        <v>155</v>
      </c>
      <c r="E2246" t="s">
        <v>156</v>
      </c>
      <c r="F2246">
        <v>155645</v>
      </c>
      <c r="G2246" t="s">
        <v>11011</v>
      </c>
      <c r="H2246" t="s">
        <v>11012</v>
      </c>
      <c r="I2246" t="s">
        <v>11012</v>
      </c>
      <c r="J2246" t="s">
        <v>3789</v>
      </c>
      <c r="K2246" t="s">
        <v>828</v>
      </c>
      <c r="L2246">
        <v>49642</v>
      </c>
      <c r="M2246">
        <v>0.34</v>
      </c>
      <c r="N2246" t="s">
        <v>162</v>
      </c>
      <c r="O2246" t="s">
        <v>162</v>
      </c>
      <c r="P2246" t="s">
        <v>11013</v>
      </c>
      <c r="Q2246">
        <v>0.05</v>
      </c>
      <c r="R2246" t="s">
        <v>162</v>
      </c>
      <c r="S2246" t="s">
        <v>164</v>
      </c>
      <c r="T2246" t="s">
        <v>164</v>
      </c>
      <c r="U2246" t="s">
        <v>162</v>
      </c>
      <c r="V2246">
        <v>3.85</v>
      </c>
      <c r="X2246" t="s">
        <v>162</v>
      </c>
      <c r="Y2246" t="s">
        <v>162</v>
      </c>
      <c r="Z2246" t="s">
        <v>162</v>
      </c>
      <c r="AA2246" t="s">
        <v>162</v>
      </c>
      <c r="AB2246">
        <v>4.66</v>
      </c>
      <c r="AC2246">
        <v>5.95</v>
      </c>
      <c r="AD2246">
        <v>6.42</v>
      </c>
      <c r="AE2246" t="s">
        <v>162</v>
      </c>
      <c r="AF2246" t="s">
        <v>162</v>
      </c>
      <c r="AG2246">
        <v>693285</v>
      </c>
      <c r="AH2246">
        <v>461269</v>
      </c>
      <c r="AI2246">
        <v>461269</v>
      </c>
      <c r="AJ2246">
        <v>116669</v>
      </c>
      <c r="AK2246">
        <v>284231</v>
      </c>
      <c r="AL2246">
        <v>75475</v>
      </c>
      <c r="AM2246">
        <v>216911</v>
      </c>
      <c r="AN2246" t="s">
        <v>164</v>
      </c>
      <c r="AO2246">
        <v>9</v>
      </c>
      <c r="AP2246" t="s">
        <v>162</v>
      </c>
      <c r="AQ2246">
        <v>1.74</v>
      </c>
      <c r="AR2246">
        <v>69</v>
      </c>
      <c r="AS2246">
        <v>1.69</v>
      </c>
      <c r="AT2246" t="s">
        <v>165</v>
      </c>
      <c r="AU2246">
        <v>69</v>
      </c>
      <c r="AV2246">
        <v>0.39</v>
      </c>
      <c r="AW2246">
        <v>3.25</v>
      </c>
      <c r="AX2246">
        <v>43.881777999999997</v>
      </c>
      <c r="AY2246">
        <v>-85.792129000000003</v>
      </c>
      <c r="AZ2246" t="s">
        <v>164</v>
      </c>
      <c r="BC2246" t="s">
        <v>164</v>
      </c>
      <c r="BD2246">
        <v>-9550336.1140000001</v>
      </c>
      <c r="BE2246" s="1" t="s">
        <v>11014</v>
      </c>
    </row>
    <row r="2247" spans="1:57" x14ac:dyDescent="0.25">
      <c r="A2247">
        <v>83982</v>
      </c>
      <c r="B2247">
        <v>16810</v>
      </c>
      <c r="C2247">
        <v>5</v>
      </c>
      <c r="D2247" t="s">
        <v>155</v>
      </c>
      <c r="E2247" t="s">
        <v>156</v>
      </c>
      <c r="F2247">
        <v>60094</v>
      </c>
      <c r="G2247" t="s">
        <v>11015</v>
      </c>
      <c r="H2247" t="s">
        <v>11016</v>
      </c>
      <c r="I2247" t="s">
        <v>11016</v>
      </c>
      <c r="J2247" t="s">
        <v>1155</v>
      </c>
      <c r="K2247" t="s">
        <v>1155</v>
      </c>
      <c r="L2247">
        <v>48601</v>
      </c>
      <c r="M2247">
        <v>0.33</v>
      </c>
      <c r="N2247" t="s">
        <v>162</v>
      </c>
      <c r="O2247" t="s">
        <v>162</v>
      </c>
      <c r="P2247" t="s">
        <v>11017</v>
      </c>
      <c r="Q2247">
        <v>0.05</v>
      </c>
      <c r="R2247" t="s">
        <v>162</v>
      </c>
      <c r="S2247" t="s">
        <v>164</v>
      </c>
      <c r="T2247" t="s">
        <v>164</v>
      </c>
      <c r="U2247" t="s">
        <v>162</v>
      </c>
      <c r="V2247">
        <v>3.93</v>
      </c>
      <c r="X2247" t="s">
        <v>162</v>
      </c>
      <c r="Y2247" t="s">
        <v>162</v>
      </c>
      <c r="Z2247" t="s">
        <v>162</v>
      </c>
      <c r="AA2247" t="s">
        <v>162</v>
      </c>
      <c r="AB2247">
        <v>5.14</v>
      </c>
      <c r="AC2247">
        <v>6.38</v>
      </c>
      <c r="AD2247">
        <v>6.81</v>
      </c>
      <c r="AE2247" t="s">
        <v>162</v>
      </c>
      <c r="AF2247" t="s">
        <v>162</v>
      </c>
      <c r="AG2247">
        <v>641521</v>
      </c>
      <c r="AH2247">
        <v>2216375</v>
      </c>
      <c r="AI2247">
        <v>2216375</v>
      </c>
      <c r="AJ2247">
        <v>60513</v>
      </c>
      <c r="AK2247">
        <v>112534</v>
      </c>
      <c r="AL2247">
        <v>38880</v>
      </c>
      <c r="AM2247">
        <v>429595</v>
      </c>
      <c r="AN2247" t="s">
        <v>164</v>
      </c>
      <c r="AO2247">
        <v>9</v>
      </c>
      <c r="AP2247" t="s">
        <v>162</v>
      </c>
      <c r="AQ2247">
        <v>0.93</v>
      </c>
      <c r="AS2247">
        <v>0.38</v>
      </c>
      <c r="AT2247" t="s">
        <v>165</v>
      </c>
      <c r="AU2247">
        <v>138</v>
      </c>
      <c r="AV2247">
        <v>0.23</v>
      </c>
      <c r="AW2247">
        <v>1.27</v>
      </c>
      <c r="AX2247">
        <v>43.392037000000002</v>
      </c>
      <c r="AY2247">
        <v>-83.960251999999997</v>
      </c>
      <c r="AZ2247" t="s">
        <v>164</v>
      </c>
      <c r="BC2247" t="s">
        <v>164</v>
      </c>
      <c r="BD2247">
        <v>-9346412.4989999998</v>
      </c>
      <c r="BE2247" s="1" t="s">
        <v>11018</v>
      </c>
    </row>
    <row r="2248" spans="1:57" x14ac:dyDescent="0.25">
      <c r="A2248">
        <v>84001</v>
      </c>
      <c r="B2248">
        <v>16974</v>
      </c>
      <c r="C2248">
        <v>5</v>
      </c>
      <c r="D2248" t="s">
        <v>155</v>
      </c>
      <c r="E2248" t="s">
        <v>156</v>
      </c>
      <c r="F2248">
        <v>100966</v>
      </c>
      <c r="G2248" t="s">
        <v>11019</v>
      </c>
      <c r="H2248" t="s">
        <v>11020</v>
      </c>
      <c r="I2248" t="s">
        <v>11021</v>
      </c>
      <c r="J2248" t="s">
        <v>2499</v>
      </c>
      <c r="K2248" t="s">
        <v>1177</v>
      </c>
      <c r="L2248">
        <v>49677</v>
      </c>
      <c r="M2248">
        <v>0.33</v>
      </c>
      <c r="N2248" t="s">
        <v>162</v>
      </c>
      <c r="O2248" t="s">
        <v>162</v>
      </c>
      <c r="P2248" t="s">
        <v>11022</v>
      </c>
      <c r="Q2248">
        <v>0.05</v>
      </c>
      <c r="R2248" t="s">
        <v>162</v>
      </c>
      <c r="S2248" t="s">
        <v>164</v>
      </c>
      <c r="T2248" t="s">
        <v>164</v>
      </c>
      <c r="U2248" t="s">
        <v>162</v>
      </c>
      <c r="V2248">
        <v>3.84</v>
      </c>
      <c r="X2248" t="s">
        <v>162</v>
      </c>
      <c r="Y2248" t="s">
        <v>162</v>
      </c>
      <c r="Z2248" t="s">
        <v>162</v>
      </c>
      <c r="AA2248" t="s">
        <v>162</v>
      </c>
      <c r="AB2248">
        <v>5.2</v>
      </c>
      <c r="AC2248">
        <v>6.47</v>
      </c>
      <c r="AD2248">
        <v>6.93</v>
      </c>
      <c r="AE2248" t="s">
        <v>162</v>
      </c>
      <c r="AF2248" t="s">
        <v>162</v>
      </c>
      <c r="AG2248">
        <v>760590</v>
      </c>
      <c r="AH2248">
        <v>726600</v>
      </c>
      <c r="AI2248">
        <v>726600</v>
      </c>
      <c r="AJ2248">
        <v>134850</v>
      </c>
      <c r="AK2248">
        <v>306019</v>
      </c>
      <c r="AL2248">
        <v>78511</v>
      </c>
      <c r="AM2248">
        <v>241211</v>
      </c>
      <c r="AN2248" t="s">
        <v>164</v>
      </c>
      <c r="AO2248">
        <v>9</v>
      </c>
      <c r="AP2248" t="s">
        <v>162</v>
      </c>
      <c r="AQ2248">
        <v>3.76</v>
      </c>
      <c r="AS2248">
        <v>1.99</v>
      </c>
      <c r="AT2248" t="s">
        <v>165</v>
      </c>
      <c r="AU2248">
        <v>69</v>
      </c>
      <c r="AV2248">
        <v>0.09</v>
      </c>
      <c r="AW2248">
        <v>9.91</v>
      </c>
      <c r="AX2248">
        <v>43.869548999999999</v>
      </c>
      <c r="AY2248">
        <v>-85.507816000000005</v>
      </c>
      <c r="AZ2248" t="s">
        <v>164</v>
      </c>
      <c r="BC2248" t="s">
        <v>164</v>
      </c>
      <c r="BD2248">
        <v>-9518686.5360000003</v>
      </c>
      <c r="BE2248" s="1" t="s">
        <v>11023</v>
      </c>
    </row>
    <row r="2249" spans="1:57" x14ac:dyDescent="0.25">
      <c r="A2249">
        <v>84020</v>
      </c>
      <c r="B2249">
        <v>17181</v>
      </c>
      <c r="C2249">
        <v>5</v>
      </c>
      <c r="D2249" t="s">
        <v>155</v>
      </c>
      <c r="E2249" t="s">
        <v>156</v>
      </c>
      <c r="F2249">
        <v>137374</v>
      </c>
      <c r="G2249" t="s">
        <v>11024</v>
      </c>
      <c r="H2249" t="s">
        <v>11025</v>
      </c>
      <c r="I2249" t="s">
        <v>11026</v>
      </c>
      <c r="J2249" t="s">
        <v>261</v>
      </c>
      <c r="K2249" t="s">
        <v>261</v>
      </c>
      <c r="L2249">
        <v>49721</v>
      </c>
      <c r="M2249">
        <v>0.33</v>
      </c>
      <c r="N2249" t="s">
        <v>162</v>
      </c>
      <c r="O2249" t="s">
        <v>162</v>
      </c>
      <c r="P2249" t="s">
        <v>11027</v>
      </c>
      <c r="Q2249">
        <v>0.05</v>
      </c>
      <c r="R2249" t="s">
        <v>162</v>
      </c>
      <c r="S2249" t="s">
        <v>164</v>
      </c>
      <c r="T2249" t="s">
        <v>164</v>
      </c>
      <c r="U2249" t="s">
        <v>162</v>
      </c>
      <c r="V2249">
        <v>3.74</v>
      </c>
      <c r="X2249" t="s">
        <v>162</v>
      </c>
      <c r="Y2249" t="s">
        <v>162</v>
      </c>
      <c r="Z2249" t="s">
        <v>162</v>
      </c>
      <c r="AA2249" t="s">
        <v>162</v>
      </c>
      <c r="AB2249">
        <v>5.39</v>
      </c>
      <c r="AC2249">
        <v>6.49</v>
      </c>
      <c r="AD2249">
        <v>6.88</v>
      </c>
      <c r="AE2249" t="s">
        <v>162</v>
      </c>
      <c r="AF2249" t="s">
        <v>162</v>
      </c>
      <c r="AG2249">
        <v>237533</v>
      </c>
      <c r="AH2249">
        <v>35545</v>
      </c>
      <c r="AI2249">
        <v>35545</v>
      </c>
      <c r="AJ2249">
        <v>110794</v>
      </c>
      <c r="AK2249">
        <v>80879</v>
      </c>
      <c r="AL2249">
        <v>12700</v>
      </c>
      <c r="AM2249">
        <v>33160</v>
      </c>
      <c r="AN2249" t="s">
        <v>164</v>
      </c>
      <c r="AO2249">
        <v>8</v>
      </c>
      <c r="AP2249" t="s">
        <v>162</v>
      </c>
      <c r="AQ2249">
        <v>0.31</v>
      </c>
      <c r="AS2249">
        <v>3.96</v>
      </c>
      <c r="AT2249" t="s">
        <v>165</v>
      </c>
      <c r="AU2249">
        <v>138</v>
      </c>
      <c r="AV2249">
        <v>0</v>
      </c>
      <c r="AW2249">
        <v>0.36</v>
      </c>
      <c r="AX2249">
        <v>45.643071999999997</v>
      </c>
      <c r="AY2249">
        <v>-84.478154000000004</v>
      </c>
      <c r="AZ2249" t="s">
        <v>164</v>
      </c>
      <c r="BC2249" t="s">
        <v>164</v>
      </c>
      <c r="BD2249">
        <v>-9404065.0859999992</v>
      </c>
      <c r="BE2249" s="1" t="s">
        <v>11028</v>
      </c>
    </row>
    <row r="2250" spans="1:57" x14ac:dyDescent="0.25">
      <c r="A2250">
        <v>84049</v>
      </c>
      <c r="B2250">
        <v>17547</v>
      </c>
      <c r="C2250">
        <v>5</v>
      </c>
      <c r="D2250" t="s">
        <v>155</v>
      </c>
      <c r="E2250" t="s">
        <v>156</v>
      </c>
      <c r="F2250">
        <v>207781</v>
      </c>
      <c r="G2250" t="s">
        <v>11029</v>
      </c>
      <c r="H2250" t="s">
        <v>11030</v>
      </c>
      <c r="I2250" t="s">
        <v>11031</v>
      </c>
      <c r="J2250" t="s">
        <v>11032</v>
      </c>
      <c r="K2250" t="s">
        <v>358</v>
      </c>
      <c r="L2250">
        <v>49021</v>
      </c>
      <c r="M2250">
        <v>0.37</v>
      </c>
      <c r="N2250" t="s">
        <v>162</v>
      </c>
      <c r="O2250" t="s">
        <v>162</v>
      </c>
      <c r="P2250" t="s">
        <v>11033</v>
      </c>
      <c r="Q2250">
        <v>0.05</v>
      </c>
      <c r="R2250" t="s">
        <v>162</v>
      </c>
      <c r="S2250" t="s">
        <v>164</v>
      </c>
      <c r="T2250" t="s">
        <v>164</v>
      </c>
      <c r="U2250" t="s">
        <v>162</v>
      </c>
      <c r="V2250">
        <v>3.91</v>
      </c>
      <c r="X2250" t="s">
        <v>162</v>
      </c>
      <c r="Y2250" t="s">
        <v>162</v>
      </c>
      <c r="Z2250" t="s">
        <v>162</v>
      </c>
      <c r="AA2250" t="s">
        <v>162</v>
      </c>
      <c r="AB2250">
        <v>5.19</v>
      </c>
      <c r="AC2250">
        <v>6.46</v>
      </c>
      <c r="AD2250">
        <v>6.9</v>
      </c>
      <c r="AE2250" t="s">
        <v>162</v>
      </c>
      <c r="AF2250" t="s">
        <v>162</v>
      </c>
      <c r="AG2250">
        <v>781927</v>
      </c>
      <c r="AH2250">
        <v>2450997</v>
      </c>
      <c r="AI2250">
        <v>2450997</v>
      </c>
      <c r="AJ2250">
        <v>80664</v>
      </c>
      <c r="AK2250">
        <v>131188</v>
      </c>
      <c r="AL2250">
        <v>122687</v>
      </c>
      <c r="AM2250">
        <v>447388</v>
      </c>
      <c r="AN2250" t="s">
        <v>164</v>
      </c>
      <c r="AO2250">
        <v>11</v>
      </c>
      <c r="AP2250" t="s">
        <v>162</v>
      </c>
      <c r="AQ2250">
        <v>0.85</v>
      </c>
      <c r="AS2250">
        <v>0.44</v>
      </c>
      <c r="AT2250" t="s">
        <v>165</v>
      </c>
      <c r="AU2250">
        <v>138</v>
      </c>
      <c r="AV2250">
        <v>0</v>
      </c>
      <c r="AW2250">
        <v>0.12</v>
      </c>
      <c r="AX2250">
        <v>42.443759</v>
      </c>
      <c r="AY2250">
        <v>-85.019327000000004</v>
      </c>
      <c r="AZ2250" t="s">
        <v>164</v>
      </c>
      <c r="BC2250" t="s">
        <v>164</v>
      </c>
      <c r="BD2250">
        <v>-9464308.1889999993</v>
      </c>
      <c r="BE2250">
        <v>5227685.9239999996</v>
      </c>
    </row>
    <row r="2251" spans="1:57" x14ac:dyDescent="0.25">
      <c r="A2251">
        <v>84126</v>
      </c>
      <c r="B2251">
        <v>18565</v>
      </c>
      <c r="C2251">
        <v>5</v>
      </c>
      <c r="D2251" t="s">
        <v>155</v>
      </c>
      <c r="E2251" t="s">
        <v>156</v>
      </c>
      <c r="F2251">
        <v>60095</v>
      </c>
      <c r="G2251" t="s">
        <v>11034</v>
      </c>
      <c r="H2251" t="s">
        <v>11035</v>
      </c>
      <c r="I2251" t="s">
        <v>11035</v>
      </c>
      <c r="J2251" t="s">
        <v>1155</v>
      </c>
      <c r="K2251" t="s">
        <v>1155</v>
      </c>
      <c r="L2251">
        <v>48601</v>
      </c>
      <c r="M2251">
        <v>0.33</v>
      </c>
      <c r="N2251" t="s">
        <v>162</v>
      </c>
      <c r="O2251" t="s">
        <v>162</v>
      </c>
      <c r="P2251" t="s">
        <v>11036</v>
      </c>
      <c r="Q2251">
        <v>0.05</v>
      </c>
      <c r="R2251" t="s">
        <v>162</v>
      </c>
      <c r="S2251" t="s">
        <v>164</v>
      </c>
      <c r="T2251" t="s">
        <v>164</v>
      </c>
      <c r="U2251" t="s">
        <v>162</v>
      </c>
      <c r="V2251">
        <v>3.92</v>
      </c>
      <c r="X2251" t="s">
        <v>162</v>
      </c>
      <c r="Y2251" t="s">
        <v>162</v>
      </c>
      <c r="Z2251" t="s">
        <v>162</v>
      </c>
      <c r="AA2251" t="s">
        <v>162</v>
      </c>
      <c r="AB2251">
        <v>5.14</v>
      </c>
      <c r="AC2251">
        <v>6.38</v>
      </c>
      <c r="AD2251">
        <v>6.81</v>
      </c>
      <c r="AE2251" t="s">
        <v>162</v>
      </c>
      <c r="AF2251" t="s">
        <v>162</v>
      </c>
      <c r="AG2251">
        <v>641521</v>
      </c>
      <c r="AH2251">
        <v>2216375</v>
      </c>
      <c r="AI2251">
        <v>2216375</v>
      </c>
      <c r="AJ2251">
        <v>60513</v>
      </c>
      <c r="AK2251">
        <v>112534</v>
      </c>
      <c r="AL2251">
        <v>38880</v>
      </c>
      <c r="AM2251">
        <v>429595</v>
      </c>
      <c r="AN2251" t="s">
        <v>164</v>
      </c>
      <c r="AO2251">
        <v>9</v>
      </c>
      <c r="AP2251" t="s">
        <v>162</v>
      </c>
      <c r="AQ2251">
        <v>0.89</v>
      </c>
      <c r="AS2251">
        <v>0.37</v>
      </c>
      <c r="AT2251" t="s">
        <v>165</v>
      </c>
      <c r="AU2251">
        <v>138</v>
      </c>
      <c r="AV2251">
        <v>0.27</v>
      </c>
      <c r="AW2251">
        <v>1.24</v>
      </c>
      <c r="AX2251">
        <v>43.392401</v>
      </c>
      <c r="AY2251">
        <v>-83.960937000000001</v>
      </c>
      <c r="AZ2251" t="s">
        <v>164</v>
      </c>
      <c r="BC2251" t="s">
        <v>164</v>
      </c>
      <c r="BD2251">
        <v>-9346488.7530000005</v>
      </c>
      <c r="BE2251">
        <v>5371891.2920000004</v>
      </c>
    </row>
    <row r="2252" spans="1:57" x14ac:dyDescent="0.25">
      <c r="A2252">
        <v>84179</v>
      </c>
      <c r="B2252">
        <v>19199</v>
      </c>
      <c r="C2252">
        <v>5</v>
      </c>
      <c r="D2252" t="s">
        <v>155</v>
      </c>
      <c r="E2252" t="s">
        <v>156</v>
      </c>
      <c r="F2252">
        <v>155847</v>
      </c>
      <c r="G2252" t="s">
        <v>11037</v>
      </c>
      <c r="H2252" t="s">
        <v>11038</v>
      </c>
      <c r="I2252" t="s">
        <v>11039</v>
      </c>
      <c r="J2252" t="s">
        <v>974</v>
      </c>
      <c r="K2252" t="s">
        <v>633</v>
      </c>
      <c r="L2252">
        <v>49228</v>
      </c>
      <c r="M2252">
        <v>0.36</v>
      </c>
      <c r="N2252" t="s">
        <v>162</v>
      </c>
      <c r="O2252" t="s">
        <v>162</v>
      </c>
      <c r="P2252" t="s">
        <v>11040</v>
      </c>
      <c r="Q2252">
        <v>0.05</v>
      </c>
      <c r="R2252" t="s">
        <v>162</v>
      </c>
      <c r="S2252" t="s">
        <v>164</v>
      </c>
      <c r="T2252" t="s">
        <v>164</v>
      </c>
      <c r="U2252" t="s">
        <v>162</v>
      </c>
      <c r="V2252">
        <v>4.0199999999999996</v>
      </c>
      <c r="X2252" t="s">
        <v>162</v>
      </c>
      <c r="Y2252" t="s">
        <v>162</v>
      </c>
      <c r="Z2252" t="s">
        <v>162</v>
      </c>
      <c r="AA2252" t="s">
        <v>162</v>
      </c>
      <c r="AB2252">
        <v>5.39</v>
      </c>
      <c r="AC2252">
        <v>6.55</v>
      </c>
      <c r="AD2252">
        <v>6.95</v>
      </c>
      <c r="AE2252" t="s">
        <v>162</v>
      </c>
      <c r="AF2252" t="s">
        <v>162</v>
      </c>
      <c r="AG2252">
        <v>939516</v>
      </c>
      <c r="AH2252">
        <v>2674311</v>
      </c>
      <c r="AI2252">
        <v>2674311</v>
      </c>
      <c r="AJ2252">
        <v>56428</v>
      </c>
      <c r="AK2252">
        <v>35715</v>
      </c>
      <c r="AL2252">
        <v>113004</v>
      </c>
      <c r="AM2252">
        <v>734370</v>
      </c>
      <c r="AN2252" t="s">
        <v>164</v>
      </c>
      <c r="AO2252">
        <v>12</v>
      </c>
      <c r="AP2252" t="s">
        <v>162</v>
      </c>
      <c r="AQ2252">
        <v>1.71</v>
      </c>
      <c r="AS2252">
        <v>1.64</v>
      </c>
      <c r="AT2252" t="s">
        <v>165</v>
      </c>
      <c r="AU2252">
        <v>138</v>
      </c>
      <c r="AV2252">
        <v>0.1</v>
      </c>
      <c r="AW2252">
        <v>0.13</v>
      </c>
      <c r="AX2252">
        <v>41.830801000000001</v>
      </c>
      <c r="AY2252">
        <v>-83.863155000000006</v>
      </c>
      <c r="AZ2252" t="s">
        <v>164</v>
      </c>
      <c r="BC2252" t="s">
        <v>164</v>
      </c>
      <c r="BD2252">
        <v>-9335603.7109999992</v>
      </c>
      <c r="BE2252" s="1" t="s">
        <v>11041</v>
      </c>
    </row>
    <row r="2253" spans="1:57" x14ac:dyDescent="0.25">
      <c r="A2253">
        <v>84204</v>
      </c>
      <c r="B2253">
        <v>19414</v>
      </c>
      <c r="C2253">
        <v>5</v>
      </c>
      <c r="D2253" t="s">
        <v>155</v>
      </c>
      <c r="E2253" t="s">
        <v>156</v>
      </c>
      <c r="F2253">
        <v>185046</v>
      </c>
      <c r="G2253" t="s">
        <v>11042</v>
      </c>
      <c r="H2253" t="s">
        <v>11043</v>
      </c>
      <c r="I2253" t="s">
        <v>11044</v>
      </c>
      <c r="J2253" t="s">
        <v>8844</v>
      </c>
      <c r="K2253" t="s">
        <v>932</v>
      </c>
      <c r="L2253">
        <v>49426</v>
      </c>
      <c r="M2253">
        <v>0.35</v>
      </c>
      <c r="N2253" t="s">
        <v>162</v>
      </c>
      <c r="O2253" t="s">
        <v>162</v>
      </c>
      <c r="P2253" t="s">
        <v>11045</v>
      </c>
      <c r="Q2253">
        <v>0.05</v>
      </c>
      <c r="R2253" t="s">
        <v>162</v>
      </c>
      <c r="S2253" t="s">
        <v>164</v>
      </c>
      <c r="T2253" t="s">
        <v>164</v>
      </c>
      <c r="U2253" t="s">
        <v>162</v>
      </c>
      <c r="V2253">
        <v>3.89</v>
      </c>
      <c r="X2253" t="s">
        <v>162</v>
      </c>
      <c r="Y2253" t="s">
        <v>162</v>
      </c>
      <c r="Z2253" t="s">
        <v>162</v>
      </c>
      <c r="AA2253" t="s">
        <v>162</v>
      </c>
      <c r="AB2253">
        <v>5.51</v>
      </c>
      <c r="AC2253">
        <v>6.7</v>
      </c>
      <c r="AD2253">
        <v>7.1</v>
      </c>
      <c r="AE2253" t="s">
        <v>162</v>
      </c>
      <c r="AF2253" t="s">
        <v>162</v>
      </c>
      <c r="AG2253">
        <v>573707</v>
      </c>
      <c r="AH2253">
        <v>1073100</v>
      </c>
      <c r="AI2253">
        <v>1073100</v>
      </c>
      <c r="AJ2253">
        <v>88448</v>
      </c>
      <c r="AK2253">
        <v>99307</v>
      </c>
      <c r="AL2253">
        <v>87670</v>
      </c>
      <c r="AM2253">
        <v>298283</v>
      </c>
      <c r="AN2253" t="s">
        <v>164</v>
      </c>
      <c r="AO2253">
        <v>10</v>
      </c>
      <c r="AP2253" t="s">
        <v>162</v>
      </c>
      <c r="AQ2253">
        <v>1.47</v>
      </c>
      <c r="AR2253">
        <v>138</v>
      </c>
      <c r="AS2253">
        <v>1.38</v>
      </c>
      <c r="AT2253" t="s">
        <v>165</v>
      </c>
      <c r="AU2253">
        <v>138</v>
      </c>
      <c r="AV2253">
        <v>0.06</v>
      </c>
      <c r="AW2253">
        <v>0.06</v>
      </c>
      <c r="AX2253">
        <v>42.866149</v>
      </c>
      <c r="AY2253">
        <v>-85.867236000000005</v>
      </c>
      <c r="AZ2253" t="s">
        <v>164</v>
      </c>
      <c r="BC2253" t="s">
        <v>164</v>
      </c>
      <c r="BD2253">
        <v>-9558696.9869999997</v>
      </c>
      <c r="BE2253">
        <v>5291620.5010000002</v>
      </c>
    </row>
    <row r="2254" spans="1:57" x14ac:dyDescent="0.25">
      <c r="A2254">
        <v>84248</v>
      </c>
      <c r="B2254">
        <v>20025</v>
      </c>
      <c r="C2254">
        <v>5</v>
      </c>
      <c r="D2254" t="s">
        <v>155</v>
      </c>
      <c r="E2254" t="s">
        <v>156</v>
      </c>
      <c r="F2254">
        <v>60090</v>
      </c>
      <c r="G2254" t="s">
        <v>11046</v>
      </c>
      <c r="H2254" t="s">
        <v>11047</v>
      </c>
      <c r="I2254" t="s">
        <v>11047</v>
      </c>
      <c r="J2254" t="s">
        <v>1155</v>
      </c>
      <c r="K2254" t="s">
        <v>1155</v>
      </c>
      <c r="L2254">
        <v>48601</v>
      </c>
      <c r="M2254">
        <v>0.37</v>
      </c>
      <c r="N2254" t="s">
        <v>162</v>
      </c>
      <c r="O2254" t="s">
        <v>162</v>
      </c>
      <c r="P2254" t="s">
        <v>11048</v>
      </c>
      <c r="Q2254">
        <v>0.05</v>
      </c>
      <c r="R2254" t="s">
        <v>162</v>
      </c>
      <c r="S2254" t="s">
        <v>164</v>
      </c>
      <c r="T2254" t="s">
        <v>164</v>
      </c>
      <c r="U2254" t="s">
        <v>162</v>
      </c>
      <c r="V2254">
        <v>3.92</v>
      </c>
      <c r="X2254" t="s">
        <v>162</v>
      </c>
      <c r="Y2254" t="s">
        <v>162</v>
      </c>
      <c r="Z2254" t="s">
        <v>162</v>
      </c>
      <c r="AA2254" t="s">
        <v>162</v>
      </c>
      <c r="AB2254">
        <v>5.14</v>
      </c>
      <c r="AC2254">
        <v>6.38</v>
      </c>
      <c r="AD2254">
        <v>6.81</v>
      </c>
      <c r="AE2254" t="s">
        <v>162</v>
      </c>
      <c r="AF2254" t="s">
        <v>162</v>
      </c>
      <c r="AG2254">
        <v>641521</v>
      </c>
      <c r="AH2254">
        <v>2216375</v>
      </c>
      <c r="AI2254">
        <v>2216375</v>
      </c>
      <c r="AJ2254">
        <v>60513</v>
      </c>
      <c r="AK2254">
        <v>112534</v>
      </c>
      <c r="AL2254">
        <v>38880</v>
      </c>
      <c r="AM2254">
        <v>429595</v>
      </c>
      <c r="AN2254" t="s">
        <v>164</v>
      </c>
      <c r="AO2254">
        <v>9</v>
      </c>
      <c r="AP2254" t="s">
        <v>162</v>
      </c>
      <c r="AQ2254">
        <v>0.87</v>
      </c>
      <c r="AS2254">
        <v>0.35</v>
      </c>
      <c r="AT2254" t="s">
        <v>165</v>
      </c>
      <c r="AU2254">
        <v>138</v>
      </c>
      <c r="AV2254">
        <v>0.28000000000000003</v>
      </c>
      <c r="AW2254">
        <v>1.22</v>
      </c>
      <c r="AX2254">
        <v>43.392544000000001</v>
      </c>
      <c r="AY2254">
        <v>-83.961305999999993</v>
      </c>
      <c r="AZ2254" t="s">
        <v>164</v>
      </c>
      <c r="BC2254" t="s">
        <v>164</v>
      </c>
      <c r="BD2254">
        <v>-9346529.8300000001</v>
      </c>
      <c r="BE2254" s="1" t="s">
        <v>11049</v>
      </c>
    </row>
    <row r="2255" spans="1:57" x14ac:dyDescent="0.25">
      <c r="A2255">
        <v>84293</v>
      </c>
      <c r="B2255">
        <v>20582</v>
      </c>
      <c r="C2255">
        <v>5</v>
      </c>
      <c r="D2255" t="s">
        <v>155</v>
      </c>
      <c r="E2255" t="s">
        <v>156</v>
      </c>
      <c r="F2255">
        <v>180041</v>
      </c>
      <c r="G2255" t="s">
        <v>11050</v>
      </c>
      <c r="H2255" t="s">
        <v>11051</v>
      </c>
      <c r="I2255" t="s">
        <v>11051</v>
      </c>
      <c r="J2255" t="s">
        <v>2312</v>
      </c>
      <c r="K2255" t="s">
        <v>204</v>
      </c>
      <c r="L2255">
        <v>49058</v>
      </c>
      <c r="M2255">
        <v>0.34</v>
      </c>
      <c r="N2255" t="s">
        <v>162</v>
      </c>
      <c r="O2255" t="s">
        <v>162</v>
      </c>
      <c r="P2255" t="s">
        <v>11052</v>
      </c>
      <c r="Q2255">
        <v>0.05</v>
      </c>
      <c r="R2255" t="s">
        <v>162</v>
      </c>
      <c r="S2255" t="s">
        <v>164</v>
      </c>
      <c r="T2255" t="s">
        <v>164</v>
      </c>
      <c r="U2255" t="s">
        <v>162</v>
      </c>
      <c r="V2255">
        <v>3.91</v>
      </c>
      <c r="X2255" t="s">
        <v>162</v>
      </c>
      <c r="Y2255" t="s">
        <v>162</v>
      </c>
      <c r="Z2255" t="s">
        <v>162</v>
      </c>
      <c r="AA2255" t="s">
        <v>162</v>
      </c>
      <c r="AB2255">
        <v>4.97</v>
      </c>
      <c r="AC2255">
        <v>6.32</v>
      </c>
      <c r="AD2255">
        <v>6.79</v>
      </c>
      <c r="AE2255" t="s">
        <v>162</v>
      </c>
      <c r="AF2255" t="s">
        <v>162</v>
      </c>
      <c r="AG2255">
        <v>681459</v>
      </c>
      <c r="AH2255">
        <v>2133547</v>
      </c>
      <c r="AI2255">
        <v>2133547</v>
      </c>
      <c r="AJ2255">
        <v>87218</v>
      </c>
      <c r="AK2255">
        <v>111579</v>
      </c>
      <c r="AL2255">
        <v>101269</v>
      </c>
      <c r="AM2255">
        <v>381393</v>
      </c>
      <c r="AN2255" t="s">
        <v>164</v>
      </c>
      <c r="AO2255">
        <v>10</v>
      </c>
      <c r="AP2255" t="s">
        <v>162</v>
      </c>
      <c r="AQ2255">
        <v>0.23</v>
      </c>
      <c r="AS2255">
        <v>1.55</v>
      </c>
      <c r="AT2255" t="s">
        <v>165</v>
      </c>
      <c r="AV2255">
        <v>0.03</v>
      </c>
      <c r="AW2255">
        <v>1.08</v>
      </c>
      <c r="AX2255">
        <v>42.649442000000001</v>
      </c>
      <c r="AY2255">
        <v>-85.287317999999999</v>
      </c>
      <c r="AZ2255" t="s">
        <v>164</v>
      </c>
      <c r="BC2255" t="s">
        <v>164</v>
      </c>
      <c r="BD2255">
        <v>-9494140.8110000007</v>
      </c>
      <c r="BE2255" s="1" t="s">
        <v>11053</v>
      </c>
    </row>
    <row r="2256" spans="1:57" x14ac:dyDescent="0.25">
      <c r="A2256">
        <v>84309</v>
      </c>
      <c r="B2256">
        <v>20895</v>
      </c>
      <c r="C2256">
        <v>5</v>
      </c>
      <c r="D2256" t="s">
        <v>155</v>
      </c>
      <c r="E2256" t="s">
        <v>156</v>
      </c>
      <c r="F2256">
        <v>236702</v>
      </c>
      <c r="G2256" t="s">
        <v>11054</v>
      </c>
      <c r="H2256" t="s">
        <v>11055</v>
      </c>
      <c r="I2256" t="s">
        <v>11056</v>
      </c>
      <c r="J2256" t="s">
        <v>958</v>
      </c>
      <c r="K2256" t="s">
        <v>240</v>
      </c>
      <c r="L2256">
        <v>48030</v>
      </c>
      <c r="M2256">
        <v>0.32</v>
      </c>
      <c r="N2256" t="s">
        <v>162</v>
      </c>
      <c r="O2256" t="s">
        <v>162</v>
      </c>
      <c r="P2256" t="s">
        <v>11057</v>
      </c>
      <c r="Q2256">
        <v>0.05</v>
      </c>
      <c r="R2256" t="s">
        <v>162</v>
      </c>
      <c r="S2256" t="s">
        <v>164</v>
      </c>
      <c r="T2256" t="s">
        <v>164</v>
      </c>
      <c r="U2256" t="s">
        <v>162</v>
      </c>
      <c r="V2256">
        <v>3.97</v>
      </c>
      <c r="X2256" t="s">
        <v>162</v>
      </c>
      <c r="Y2256" t="s">
        <v>162</v>
      </c>
      <c r="Z2256" t="s">
        <v>162</v>
      </c>
      <c r="AA2256" t="s">
        <v>162</v>
      </c>
      <c r="AB2256">
        <v>4.82</v>
      </c>
      <c r="AC2256">
        <v>5.8</v>
      </c>
      <c r="AD2256">
        <v>6.16</v>
      </c>
      <c r="AE2256" t="s">
        <v>162</v>
      </c>
      <c r="AF2256" t="s">
        <v>162</v>
      </c>
      <c r="AG2256">
        <v>850152</v>
      </c>
      <c r="AH2256">
        <v>1076584</v>
      </c>
      <c r="AI2256">
        <v>1076584</v>
      </c>
      <c r="AJ2256">
        <v>45687</v>
      </c>
      <c r="AK2256">
        <v>6002</v>
      </c>
      <c r="AL2256">
        <v>66949</v>
      </c>
      <c r="AM2256">
        <v>731514</v>
      </c>
      <c r="AN2256" t="s">
        <v>164</v>
      </c>
      <c r="AO2256">
        <v>10</v>
      </c>
      <c r="AP2256" t="s">
        <v>162</v>
      </c>
      <c r="AQ2256">
        <v>0.02</v>
      </c>
      <c r="AR2256">
        <v>120</v>
      </c>
      <c r="AS2256">
        <v>0.01</v>
      </c>
      <c r="AT2256" t="s">
        <v>165</v>
      </c>
      <c r="AU2256">
        <v>120</v>
      </c>
      <c r="AV2256">
        <v>0</v>
      </c>
      <c r="AW2256">
        <v>1.03</v>
      </c>
      <c r="AX2256">
        <v>42.447448000000001</v>
      </c>
      <c r="AY2256">
        <v>-83.089152999999996</v>
      </c>
      <c r="AZ2256" t="s">
        <v>164</v>
      </c>
      <c r="BC2256" t="s">
        <v>164</v>
      </c>
      <c r="BD2256">
        <v>-9249442.2019999996</v>
      </c>
      <c r="BE2256" s="1" t="s">
        <v>11058</v>
      </c>
    </row>
    <row r="2257" spans="1:57" x14ac:dyDescent="0.25">
      <c r="A2257">
        <v>84423</v>
      </c>
      <c r="B2257">
        <v>22422</v>
      </c>
      <c r="C2257">
        <v>5</v>
      </c>
      <c r="D2257" t="s">
        <v>155</v>
      </c>
      <c r="E2257" t="s">
        <v>156</v>
      </c>
      <c r="F2257">
        <v>131183</v>
      </c>
      <c r="G2257" t="s">
        <v>11059</v>
      </c>
      <c r="H2257" t="s">
        <v>11060</v>
      </c>
      <c r="I2257" t="s">
        <v>11061</v>
      </c>
      <c r="J2257" t="s">
        <v>1085</v>
      </c>
      <c r="K2257" t="s">
        <v>1086</v>
      </c>
      <c r="L2257">
        <v>49854</v>
      </c>
      <c r="M2257">
        <v>0.35</v>
      </c>
      <c r="N2257" t="s">
        <v>162</v>
      </c>
      <c r="O2257" t="s">
        <v>162</v>
      </c>
      <c r="P2257" t="s">
        <v>11062</v>
      </c>
      <c r="Q2257">
        <v>0.05</v>
      </c>
      <c r="R2257" t="s">
        <v>162</v>
      </c>
      <c r="S2257" t="s">
        <v>164</v>
      </c>
      <c r="T2257" t="s">
        <v>164</v>
      </c>
      <c r="U2257" t="s">
        <v>162</v>
      </c>
      <c r="V2257">
        <v>3.78</v>
      </c>
      <c r="X2257" t="s">
        <v>162</v>
      </c>
      <c r="Y2257" t="s">
        <v>162</v>
      </c>
      <c r="Z2257" t="s">
        <v>162</v>
      </c>
      <c r="AA2257" t="s">
        <v>162</v>
      </c>
      <c r="AB2257">
        <v>5.37</v>
      </c>
      <c r="AC2257">
        <v>6.67</v>
      </c>
      <c r="AD2257">
        <v>7.13</v>
      </c>
      <c r="AE2257" t="s">
        <v>162</v>
      </c>
      <c r="AF2257" t="s">
        <v>162</v>
      </c>
      <c r="AG2257">
        <v>489283</v>
      </c>
      <c r="AH2257">
        <v>39917</v>
      </c>
      <c r="AI2257">
        <v>39917</v>
      </c>
      <c r="AJ2257">
        <v>196201</v>
      </c>
      <c r="AK2257">
        <v>255173</v>
      </c>
      <c r="AL2257">
        <v>10282</v>
      </c>
      <c r="AM2257">
        <v>27626</v>
      </c>
      <c r="AN2257" t="s">
        <v>164</v>
      </c>
      <c r="AO2257">
        <v>8</v>
      </c>
      <c r="AP2257" t="s">
        <v>162</v>
      </c>
      <c r="AQ2257">
        <v>0.48</v>
      </c>
      <c r="AR2257">
        <v>69</v>
      </c>
      <c r="AS2257">
        <v>0.11</v>
      </c>
      <c r="AT2257" t="s">
        <v>165</v>
      </c>
      <c r="AU2257">
        <v>69</v>
      </c>
      <c r="AV2257">
        <v>0.01</v>
      </c>
      <c r="AW2257">
        <v>0.16</v>
      </c>
      <c r="AX2257">
        <v>45.963270000000001</v>
      </c>
      <c r="AY2257">
        <v>-86.263970999999998</v>
      </c>
      <c r="AZ2257" t="s">
        <v>164</v>
      </c>
      <c r="BC2257" t="s">
        <v>164</v>
      </c>
      <c r="BD2257">
        <v>-9602861.3259999994</v>
      </c>
      <c r="BE2257" s="1" t="s">
        <v>11063</v>
      </c>
    </row>
    <row r="2258" spans="1:57" x14ac:dyDescent="0.25">
      <c r="A2258">
        <v>84509</v>
      </c>
      <c r="B2258">
        <v>23572</v>
      </c>
      <c r="C2258">
        <v>5</v>
      </c>
      <c r="D2258" t="s">
        <v>155</v>
      </c>
      <c r="E2258" t="s">
        <v>156</v>
      </c>
      <c r="F2258">
        <v>103047</v>
      </c>
      <c r="G2258" t="s">
        <v>11064</v>
      </c>
      <c r="H2258" t="s">
        <v>11065</v>
      </c>
      <c r="I2258" t="s">
        <v>11066</v>
      </c>
      <c r="J2258" t="s">
        <v>598</v>
      </c>
      <c r="K2258" t="s">
        <v>599</v>
      </c>
      <c r="L2258">
        <v>49829</v>
      </c>
      <c r="M2258">
        <v>0.33</v>
      </c>
      <c r="N2258" t="s">
        <v>162</v>
      </c>
      <c r="O2258" t="s">
        <v>162</v>
      </c>
      <c r="P2258" t="s">
        <v>11067</v>
      </c>
      <c r="Q2258">
        <v>0.05</v>
      </c>
      <c r="R2258" t="s">
        <v>162</v>
      </c>
      <c r="S2258" t="s">
        <v>164</v>
      </c>
      <c r="T2258" t="s">
        <v>164</v>
      </c>
      <c r="U2258" t="s">
        <v>162</v>
      </c>
      <c r="V2258">
        <v>3.77</v>
      </c>
      <c r="X2258" t="s">
        <v>162</v>
      </c>
      <c r="Y2258" t="s">
        <v>162</v>
      </c>
      <c r="Z2258" t="s">
        <v>162</v>
      </c>
      <c r="AA2258" t="s">
        <v>162</v>
      </c>
      <c r="AB2258">
        <v>5.31</v>
      </c>
      <c r="AC2258">
        <v>6.52</v>
      </c>
      <c r="AD2258">
        <v>6.97</v>
      </c>
      <c r="AE2258" t="s">
        <v>162</v>
      </c>
      <c r="AF2258" t="s">
        <v>162</v>
      </c>
      <c r="AG2258">
        <v>868377</v>
      </c>
      <c r="AH2258">
        <v>76428</v>
      </c>
      <c r="AI2258">
        <v>76428</v>
      </c>
      <c r="AJ2258">
        <v>288302</v>
      </c>
      <c r="AK2258">
        <v>525543</v>
      </c>
      <c r="AL2258">
        <v>21094</v>
      </c>
      <c r="AM2258">
        <v>33438</v>
      </c>
      <c r="AN2258" t="s">
        <v>164</v>
      </c>
      <c r="AO2258">
        <v>8</v>
      </c>
      <c r="AP2258" t="s">
        <v>162</v>
      </c>
      <c r="AQ2258">
        <v>0.84</v>
      </c>
      <c r="AR2258">
        <v>69</v>
      </c>
      <c r="AS2258">
        <v>0.67</v>
      </c>
      <c r="AT2258" t="s">
        <v>165</v>
      </c>
      <c r="AU2258">
        <v>69</v>
      </c>
      <c r="AV2258">
        <v>0.05</v>
      </c>
      <c r="AW2258">
        <v>0.14000000000000001</v>
      </c>
      <c r="AX2258">
        <v>45.756529999999998</v>
      </c>
      <c r="AY2258">
        <v>-87.075860000000006</v>
      </c>
      <c r="AZ2258" t="s">
        <v>164</v>
      </c>
      <c r="BC2258" t="s">
        <v>164</v>
      </c>
      <c r="BD2258">
        <v>-9693240.3959999997</v>
      </c>
      <c r="BE2258" s="1" t="s">
        <v>11068</v>
      </c>
    </row>
    <row r="2259" spans="1:57" x14ac:dyDescent="0.25">
      <c r="A2259">
        <v>84525</v>
      </c>
      <c r="B2259">
        <v>23737</v>
      </c>
      <c r="C2259">
        <v>5</v>
      </c>
      <c r="D2259" t="s">
        <v>155</v>
      </c>
      <c r="E2259" t="s">
        <v>156</v>
      </c>
      <c r="F2259">
        <v>130061</v>
      </c>
      <c r="G2259" t="s">
        <v>11069</v>
      </c>
      <c r="H2259" t="s">
        <v>11070</v>
      </c>
      <c r="I2259" t="s">
        <v>11071</v>
      </c>
      <c r="J2259" t="s">
        <v>4397</v>
      </c>
      <c r="K2259" t="s">
        <v>320</v>
      </c>
      <c r="L2259">
        <v>49319</v>
      </c>
      <c r="M2259">
        <v>0.35</v>
      </c>
      <c r="N2259" t="s">
        <v>162</v>
      </c>
      <c r="O2259" t="s">
        <v>162</v>
      </c>
      <c r="P2259" t="s">
        <v>11072</v>
      </c>
      <c r="Q2259">
        <v>0.05</v>
      </c>
      <c r="R2259" t="s">
        <v>162</v>
      </c>
      <c r="S2259" t="s">
        <v>164</v>
      </c>
      <c r="T2259" t="s">
        <v>164</v>
      </c>
      <c r="U2259" t="s">
        <v>162</v>
      </c>
      <c r="V2259">
        <v>3.9</v>
      </c>
      <c r="X2259" t="s">
        <v>162</v>
      </c>
      <c r="Y2259" t="s">
        <v>162</v>
      </c>
      <c r="Z2259" t="s">
        <v>162</v>
      </c>
      <c r="AA2259" t="s">
        <v>162</v>
      </c>
      <c r="AB2259">
        <v>5.33</v>
      </c>
      <c r="AC2259">
        <v>6.57</v>
      </c>
      <c r="AD2259">
        <v>6.99</v>
      </c>
      <c r="AE2259" t="s">
        <v>162</v>
      </c>
      <c r="AF2259" t="s">
        <v>162</v>
      </c>
      <c r="AG2259">
        <v>607469</v>
      </c>
      <c r="AH2259">
        <v>1226263</v>
      </c>
      <c r="AI2259">
        <v>1226263</v>
      </c>
      <c r="AJ2259">
        <v>84167</v>
      </c>
      <c r="AK2259">
        <v>183522</v>
      </c>
      <c r="AL2259">
        <v>86897</v>
      </c>
      <c r="AM2259">
        <v>252883</v>
      </c>
      <c r="AN2259" t="s">
        <v>164</v>
      </c>
      <c r="AO2259">
        <v>9</v>
      </c>
      <c r="AP2259" t="s">
        <v>162</v>
      </c>
      <c r="AQ2259">
        <v>6.06</v>
      </c>
      <c r="AR2259">
        <v>138</v>
      </c>
      <c r="AS2259">
        <v>1.47</v>
      </c>
      <c r="AT2259" t="s">
        <v>165</v>
      </c>
      <c r="AU2259">
        <v>345</v>
      </c>
      <c r="AV2259">
        <v>0.03</v>
      </c>
      <c r="AW2259">
        <v>7.98</v>
      </c>
      <c r="AX2259">
        <v>43.225149999999999</v>
      </c>
      <c r="AY2259">
        <v>-85.552072999999993</v>
      </c>
      <c r="AZ2259" t="s">
        <v>164</v>
      </c>
      <c r="BC2259" t="s">
        <v>164</v>
      </c>
      <c r="BD2259">
        <v>-9523613.2029999997</v>
      </c>
      <c r="BE2259" s="1" t="s">
        <v>11073</v>
      </c>
    </row>
    <row r="2260" spans="1:57" x14ac:dyDescent="0.25">
      <c r="A2260">
        <v>84528</v>
      </c>
      <c r="B2260">
        <v>23760</v>
      </c>
      <c r="C2260">
        <v>5</v>
      </c>
      <c r="D2260" t="s">
        <v>155</v>
      </c>
      <c r="E2260" t="s">
        <v>156</v>
      </c>
      <c r="F2260">
        <v>127121</v>
      </c>
      <c r="G2260" t="s">
        <v>11074</v>
      </c>
      <c r="H2260" t="s">
        <v>11075</v>
      </c>
      <c r="I2260" t="s">
        <v>11076</v>
      </c>
      <c r="J2260" t="s">
        <v>931</v>
      </c>
      <c r="K2260" t="s">
        <v>932</v>
      </c>
      <c r="L2260">
        <v>49423</v>
      </c>
      <c r="M2260">
        <v>0.33</v>
      </c>
      <c r="N2260" t="s">
        <v>162</v>
      </c>
      <c r="O2260" t="s">
        <v>162</v>
      </c>
      <c r="P2260" t="s">
        <v>11077</v>
      </c>
      <c r="Q2260">
        <v>0.05</v>
      </c>
      <c r="R2260" t="s">
        <v>162</v>
      </c>
      <c r="S2260" t="s">
        <v>164</v>
      </c>
      <c r="T2260" t="s">
        <v>164</v>
      </c>
      <c r="U2260" t="s">
        <v>162</v>
      </c>
      <c r="V2260">
        <v>3.94</v>
      </c>
      <c r="X2260" t="s">
        <v>162</v>
      </c>
      <c r="Y2260" t="s">
        <v>162</v>
      </c>
      <c r="Z2260" t="s">
        <v>162</v>
      </c>
      <c r="AA2260" t="s">
        <v>162</v>
      </c>
      <c r="AB2260">
        <v>5.28</v>
      </c>
      <c r="AC2260">
        <v>6.63</v>
      </c>
      <c r="AD2260">
        <v>7.07</v>
      </c>
      <c r="AE2260" t="s">
        <v>162</v>
      </c>
      <c r="AF2260" t="s">
        <v>162</v>
      </c>
      <c r="AG2260">
        <v>541028</v>
      </c>
      <c r="AH2260">
        <v>1050885</v>
      </c>
      <c r="AI2260">
        <v>1050885</v>
      </c>
      <c r="AJ2260">
        <v>87581</v>
      </c>
      <c r="AK2260">
        <v>84515</v>
      </c>
      <c r="AL2260">
        <v>84311</v>
      </c>
      <c r="AM2260">
        <v>284622</v>
      </c>
      <c r="AN2260" t="s">
        <v>164</v>
      </c>
      <c r="AO2260">
        <v>10</v>
      </c>
      <c r="AP2260" t="s">
        <v>162</v>
      </c>
      <c r="AQ2260">
        <v>0.61</v>
      </c>
      <c r="AR2260">
        <v>138</v>
      </c>
      <c r="AS2260">
        <v>0.42</v>
      </c>
      <c r="AT2260" t="s">
        <v>165</v>
      </c>
      <c r="AV2260">
        <v>0</v>
      </c>
      <c r="AW2260">
        <v>0.2</v>
      </c>
      <c r="AX2260">
        <v>42.782677</v>
      </c>
      <c r="AY2260">
        <v>-86.131440999999995</v>
      </c>
      <c r="AZ2260" t="s">
        <v>164</v>
      </c>
      <c r="BC2260" t="s">
        <v>164</v>
      </c>
      <c r="BD2260">
        <v>-9588108.1530000009</v>
      </c>
      <c r="BE2260" s="1" t="s">
        <v>11078</v>
      </c>
    </row>
    <row r="2261" spans="1:57" x14ac:dyDescent="0.25">
      <c r="A2261">
        <v>84632</v>
      </c>
      <c r="B2261">
        <v>25081</v>
      </c>
      <c r="C2261">
        <v>5</v>
      </c>
      <c r="D2261" t="s">
        <v>155</v>
      </c>
      <c r="E2261" t="s">
        <v>156</v>
      </c>
      <c r="F2261">
        <v>15959</v>
      </c>
      <c r="G2261" t="s">
        <v>11079</v>
      </c>
      <c r="H2261" t="s">
        <v>11080</v>
      </c>
      <c r="I2261" t="s">
        <v>11081</v>
      </c>
      <c r="J2261" t="s">
        <v>351</v>
      </c>
      <c r="K2261" t="s">
        <v>351</v>
      </c>
      <c r="L2261">
        <v>49201</v>
      </c>
      <c r="M2261">
        <v>0.33</v>
      </c>
      <c r="N2261" t="s">
        <v>162</v>
      </c>
      <c r="O2261" t="s">
        <v>162</v>
      </c>
      <c r="P2261" t="s">
        <v>11082</v>
      </c>
      <c r="Q2261">
        <v>0.05</v>
      </c>
      <c r="R2261" t="s">
        <v>162</v>
      </c>
      <c r="S2261" t="s">
        <v>164</v>
      </c>
      <c r="T2261" t="s">
        <v>164</v>
      </c>
      <c r="U2261" t="s">
        <v>162</v>
      </c>
      <c r="V2261">
        <v>3.96</v>
      </c>
      <c r="X2261" t="s">
        <v>162</v>
      </c>
      <c r="Y2261" t="s">
        <v>162</v>
      </c>
      <c r="Z2261" t="s">
        <v>162</v>
      </c>
      <c r="AA2261" t="s">
        <v>162</v>
      </c>
      <c r="AB2261">
        <v>5.26</v>
      </c>
      <c r="AC2261">
        <v>6.56</v>
      </c>
      <c r="AD2261">
        <v>7.01</v>
      </c>
      <c r="AE2261" t="s">
        <v>162</v>
      </c>
      <c r="AF2261" t="s">
        <v>162</v>
      </c>
      <c r="AG2261">
        <v>1093942</v>
      </c>
      <c r="AH2261">
        <v>2134968</v>
      </c>
      <c r="AI2261">
        <v>2134968</v>
      </c>
      <c r="AJ2261">
        <v>70729</v>
      </c>
      <c r="AK2261">
        <v>81440</v>
      </c>
      <c r="AL2261">
        <v>117733</v>
      </c>
      <c r="AM2261">
        <v>824041</v>
      </c>
      <c r="AN2261" t="s">
        <v>164</v>
      </c>
      <c r="AO2261">
        <v>11</v>
      </c>
      <c r="AP2261" t="s">
        <v>162</v>
      </c>
      <c r="AQ2261">
        <v>0.15</v>
      </c>
      <c r="AS2261">
        <v>0.23</v>
      </c>
      <c r="AT2261" t="s">
        <v>165</v>
      </c>
      <c r="AV2261">
        <v>0.05</v>
      </c>
      <c r="AW2261">
        <v>0.09</v>
      </c>
      <c r="AX2261">
        <v>42.24832</v>
      </c>
      <c r="AY2261">
        <v>-84.407229999999998</v>
      </c>
      <c r="AZ2261" t="s">
        <v>164</v>
      </c>
      <c r="BC2261" t="s">
        <v>164</v>
      </c>
      <c r="BD2261">
        <v>-9396169.8629999999</v>
      </c>
      <c r="BE2261" s="1" t="s">
        <v>11083</v>
      </c>
    </row>
    <row r="2262" spans="1:57" x14ac:dyDescent="0.25">
      <c r="A2262">
        <v>84636</v>
      </c>
      <c r="B2262">
        <v>25137</v>
      </c>
      <c r="C2262">
        <v>5</v>
      </c>
      <c r="D2262" t="s">
        <v>155</v>
      </c>
      <c r="E2262" t="s">
        <v>156</v>
      </c>
      <c r="F2262">
        <v>27101</v>
      </c>
      <c r="G2262" t="s">
        <v>11084</v>
      </c>
      <c r="H2262" t="s">
        <v>11085</v>
      </c>
      <c r="I2262" t="s">
        <v>11086</v>
      </c>
      <c r="J2262" t="s">
        <v>1155</v>
      </c>
      <c r="K2262" t="s">
        <v>1155</v>
      </c>
      <c r="L2262">
        <v>48602</v>
      </c>
      <c r="M2262">
        <v>0.34</v>
      </c>
      <c r="N2262" t="s">
        <v>162</v>
      </c>
      <c r="O2262" t="s">
        <v>162</v>
      </c>
      <c r="P2262" t="s">
        <v>11087</v>
      </c>
      <c r="Q2262">
        <v>0.05</v>
      </c>
      <c r="R2262" t="s">
        <v>162</v>
      </c>
      <c r="S2262" t="s">
        <v>164</v>
      </c>
      <c r="T2262" t="s">
        <v>164</v>
      </c>
      <c r="U2262" t="s">
        <v>162</v>
      </c>
      <c r="V2262">
        <v>3.92</v>
      </c>
      <c r="X2262" t="s">
        <v>162</v>
      </c>
      <c r="Y2262" t="s">
        <v>162</v>
      </c>
      <c r="Z2262" t="s">
        <v>162</v>
      </c>
      <c r="AA2262" t="s">
        <v>162</v>
      </c>
      <c r="AB2262">
        <v>5.09</v>
      </c>
      <c r="AC2262">
        <v>6.37</v>
      </c>
      <c r="AD2262">
        <v>6.81</v>
      </c>
      <c r="AE2262" t="s">
        <v>162</v>
      </c>
      <c r="AF2262" t="s">
        <v>162</v>
      </c>
      <c r="AG2262">
        <v>641521</v>
      </c>
      <c r="AH2262">
        <v>2216375</v>
      </c>
      <c r="AI2262">
        <v>2216375</v>
      </c>
      <c r="AJ2262">
        <v>60513</v>
      </c>
      <c r="AK2262">
        <v>112534</v>
      </c>
      <c r="AL2262">
        <v>38880</v>
      </c>
      <c r="AM2262">
        <v>429595</v>
      </c>
      <c r="AN2262" t="s">
        <v>164</v>
      </c>
      <c r="AO2262">
        <v>9</v>
      </c>
      <c r="AP2262" t="s">
        <v>162</v>
      </c>
      <c r="AQ2262">
        <v>1.23</v>
      </c>
      <c r="AR2262">
        <v>138</v>
      </c>
      <c r="AS2262">
        <v>1.17</v>
      </c>
      <c r="AT2262" t="s">
        <v>165</v>
      </c>
      <c r="AU2262">
        <v>138</v>
      </c>
      <c r="AV2262">
        <v>0.04</v>
      </c>
      <c r="AW2262">
        <v>0.05</v>
      </c>
      <c r="AX2262">
        <v>43.418930000000003</v>
      </c>
      <c r="AY2262">
        <v>-83.960880000000003</v>
      </c>
      <c r="AZ2262" t="s">
        <v>164</v>
      </c>
      <c r="BC2262" t="s">
        <v>164</v>
      </c>
      <c r="BD2262">
        <v>-9346482.4079999998</v>
      </c>
      <c r="BE2262" s="1" t="s">
        <v>11088</v>
      </c>
    </row>
    <row r="2263" spans="1:57" x14ac:dyDescent="0.25">
      <c r="A2263">
        <v>84639</v>
      </c>
      <c r="B2263">
        <v>25213</v>
      </c>
      <c r="C2263">
        <v>5</v>
      </c>
      <c r="D2263" t="s">
        <v>155</v>
      </c>
      <c r="E2263" t="s">
        <v>156</v>
      </c>
      <c r="F2263">
        <v>60087</v>
      </c>
      <c r="G2263" t="s">
        <v>11089</v>
      </c>
      <c r="H2263" t="s">
        <v>11090</v>
      </c>
      <c r="I2263" t="s">
        <v>11090</v>
      </c>
      <c r="J2263" t="s">
        <v>1155</v>
      </c>
      <c r="K2263" t="s">
        <v>1155</v>
      </c>
      <c r="L2263">
        <v>48601</v>
      </c>
      <c r="M2263">
        <v>0.37</v>
      </c>
      <c r="N2263" t="s">
        <v>162</v>
      </c>
      <c r="O2263" t="s">
        <v>162</v>
      </c>
      <c r="P2263" t="s">
        <v>11091</v>
      </c>
      <c r="Q2263">
        <v>0.05</v>
      </c>
      <c r="R2263" t="s">
        <v>162</v>
      </c>
      <c r="S2263" t="s">
        <v>164</v>
      </c>
      <c r="T2263" t="s">
        <v>164</v>
      </c>
      <c r="U2263" t="s">
        <v>162</v>
      </c>
      <c r="V2263">
        <v>3.92</v>
      </c>
      <c r="X2263" t="s">
        <v>162</v>
      </c>
      <c r="Y2263" t="s">
        <v>162</v>
      </c>
      <c r="Z2263" t="s">
        <v>162</v>
      </c>
      <c r="AA2263" t="s">
        <v>162</v>
      </c>
      <c r="AB2263">
        <v>5.14</v>
      </c>
      <c r="AC2263">
        <v>6.38</v>
      </c>
      <c r="AD2263">
        <v>6.81</v>
      </c>
      <c r="AE2263" t="s">
        <v>162</v>
      </c>
      <c r="AF2263" t="s">
        <v>162</v>
      </c>
      <c r="AG2263">
        <v>641521</v>
      </c>
      <c r="AH2263">
        <v>2216375</v>
      </c>
      <c r="AI2263">
        <v>2216375</v>
      </c>
      <c r="AJ2263">
        <v>60513</v>
      </c>
      <c r="AK2263">
        <v>112534</v>
      </c>
      <c r="AL2263">
        <v>38880</v>
      </c>
      <c r="AM2263">
        <v>429595</v>
      </c>
      <c r="AN2263" t="s">
        <v>164</v>
      </c>
      <c r="AO2263">
        <v>9</v>
      </c>
      <c r="AP2263" t="s">
        <v>162</v>
      </c>
      <c r="AQ2263">
        <v>0.86</v>
      </c>
      <c r="AS2263">
        <v>0.35</v>
      </c>
      <c r="AT2263" t="s">
        <v>165</v>
      </c>
      <c r="AU2263">
        <v>138</v>
      </c>
      <c r="AV2263">
        <v>0.28000000000000003</v>
      </c>
      <c r="AW2263">
        <v>1.19</v>
      </c>
      <c r="AX2263">
        <v>43.392941</v>
      </c>
      <c r="AY2263">
        <v>-83.961247999999998</v>
      </c>
      <c r="AZ2263" t="s">
        <v>164</v>
      </c>
      <c r="BC2263" t="s">
        <v>164</v>
      </c>
      <c r="BD2263">
        <v>-9346523.3739999998</v>
      </c>
      <c r="BE2263" s="1" t="s">
        <v>11092</v>
      </c>
    </row>
    <row r="2264" spans="1:57" x14ac:dyDescent="0.25">
      <c r="A2264">
        <v>84670</v>
      </c>
      <c r="B2264">
        <v>25629</v>
      </c>
      <c r="C2264">
        <v>5</v>
      </c>
      <c r="D2264" t="s">
        <v>155</v>
      </c>
      <c r="E2264" t="s">
        <v>156</v>
      </c>
      <c r="F2264">
        <v>123041</v>
      </c>
      <c r="G2264" t="s">
        <v>11093</v>
      </c>
      <c r="H2264" t="s">
        <v>11094</v>
      </c>
      <c r="I2264" t="s">
        <v>11095</v>
      </c>
      <c r="J2264" t="s">
        <v>375</v>
      </c>
      <c r="K2264" t="s">
        <v>320</v>
      </c>
      <c r="L2264">
        <v>49503</v>
      </c>
      <c r="M2264">
        <v>0.35</v>
      </c>
      <c r="N2264" t="s">
        <v>162</v>
      </c>
      <c r="O2264" t="s">
        <v>162</v>
      </c>
      <c r="P2264" t="s">
        <v>11096</v>
      </c>
      <c r="Q2264">
        <v>0.05</v>
      </c>
      <c r="R2264" t="s">
        <v>162</v>
      </c>
      <c r="S2264" t="s">
        <v>164</v>
      </c>
      <c r="T2264" t="s">
        <v>164</v>
      </c>
      <c r="U2264" t="s">
        <v>162</v>
      </c>
      <c r="V2264">
        <v>3.9</v>
      </c>
      <c r="X2264" t="s">
        <v>162</v>
      </c>
      <c r="Y2264" t="s">
        <v>162</v>
      </c>
      <c r="Z2264" t="s">
        <v>162</v>
      </c>
      <c r="AA2264" t="s">
        <v>162</v>
      </c>
      <c r="AB2264">
        <v>4.75</v>
      </c>
      <c r="AC2264">
        <v>5.91</v>
      </c>
      <c r="AD2264">
        <v>6.36</v>
      </c>
      <c r="AE2264" t="s">
        <v>162</v>
      </c>
      <c r="AF2264" t="s">
        <v>162</v>
      </c>
      <c r="AG2264">
        <v>586747</v>
      </c>
      <c r="AH2264">
        <v>1426249</v>
      </c>
      <c r="AI2264">
        <v>1426249</v>
      </c>
      <c r="AJ2264">
        <v>91269</v>
      </c>
      <c r="AK2264">
        <v>105051</v>
      </c>
      <c r="AL2264">
        <v>88002</v>
      </c>
      <c r="AM2264">
        <v>302427</v>
      </c>
      <c r="AN2264" t="s">
        <v>164</v>
      </c>
      <c r="AO2264">
        <v>10</v>
      </c>
      <c r="AP2264" t="s">
        <v>162</v>
      </c>
      <c r="AQ2264">
        <v>1.18</v>
      </c>
      <c r="AS2264">
        <v>0.96</v>
      </c>
      <c r="AT2264" t="s">
        <v>165</v>
      </c>
      <c r="AU2264">
        <v>138</v>
      </c>
      <c r="AV2264">
        <v>0.05</v>
      </c>
      <c r="AW2264">
        <v>0.27</v>
      </c>
      <c r="AX2264">
        <v>42.944164999999998</v>
      </c>
      <c r="AY2264">
        <v>-85.666515000000004</v>
      </c>
      <c r="AZ2264" t="s">
        <v>164</v>
      </c>
      <c r="BC2264" t="s">
        <v>164</v>
      </c>
      <c r="BD2264">
        <v>-9536352.8279999997</v>
      </c>
      <c r="BE2264" s="1" t="s">
        <v>11097</v>
      </c>
    </row>
    <row r="2265" spans="1:57" x14ac:dyDescent="0.25">
      <c r="A2265">
        <v>84690</v>
      </c>
      <c r="B2265">
        <v>25862</v>
      </c>
      <c r="C2265">
        <v>5</v>
      </c>
      <c r="D2265" t="s">
        <v>155</v>
      </c>
      <c r="E2265" t="s">
        <v>156</v>
      </c>
      <c r="F2265">
        <v>155642</v>
      </c>
      <c r="G2265" t="s">
        <v>11098</v>
      </c>
      <c r="H2265" t="s">
        <v>11099</v>
      </c>
      <c r="I2265" t="s">
        <v>11099</v>
      </c>
      <c r="J2265" t="s">
        <v>3789</v>
      </c>
      <c r="K2265" t="s">
        <v>828</v>
      </c>
      <c r="L2265">
        <v>49642</v>
      </c>
      <c r="M2265">
        <v>0.32</v>
      </c>
      <c r="N2265" t="s">
        <v>162</v>
      </c>
      <c r="O2265" t="s">
        <v>162</v>
      </c>
      <c r="P2265" t="s">
        <v>11100</v>
      </c>
      <c r="Q2265">
        <v>0.05</v>
      </c>
      <c r="R2265" t="s">
        <v>162</v>
      </c>
      <c r="S2265" t="s">
        <v>164</v>
      </c>
      <c r="T2265" t="s">
        <v>164</v>
      </c>
      <c r="U2265" t="s">
        <v>162</v>
      </c>
      <c r="V2265">
        <v>3.85</v>
      </c>
      <c r="X2265" t="s">
        <v>162</v>
      </c>
      <c r="Y2265" t="s">
        <v>162</v>
      </c>
      <c r="Z2265" t="s">
        <v>162</v>
      </c>
      <c r="AA2265" t="s">
        <v>162</v>
      </c>
      <c r="AB2265">
        <v>4.53</v>
      </c>
      <c r="AC2265">
        <v>5.84</v>
      </c>
      <c r="AD2265">
        <v>6.33</v>
      </c>
      <c r="AE2265" t="s">
        <v>162</v>
      </c>
      <c r="AF2265" t="s">
        <v>162</v>
      </c>
      <c r="AG2265">
        <v>693285</v>
      </c>
      <c r="AH2265">
        <v>461269</v>
      </c>
      <c r="AI2265">
        <v>461269</v>
      </c>
      <c r="AJ2265">
        <v>116669</v>
      </c>
      <c r="AK2265">
        <v>284231</v>
      </c>
      <c r="AL2265">
        <v>75475</v>
      </c>
      <c r="AM2265">
        <v>216911</v>
      </c>
      <c r="AN2265" t="s">
        <v>164</v>
      </c>
      <c r="AO2265">
        <v>9</v>
      </c>
      <c r="AP2265" t="s">
        <v>162</v>
      </c>
      <c r="AQ2265">
        <v>2.29</v>
      </c>
      <c r="AR2265">
        <v>69</v>
      </c>
      <c r="AS2265">
        <v>2.29</v>
      </c>
      <c r="AT2265" t="s">
        <v>165</v>
      </c>
      <c r="AU2265">
        <v>69</v>
      </c>
      <c r="AV2265">
        <v>0.23</v>
      </c>
      <c r="AW2265">
        <v>2.86</v>
      </c>
      <c r="AX2265">
        <v>43.890424000000003</v>
      </c>
      <c r="AY2265">
        <v>-85.797128999999998</v>
      </c>
      <c r="AZ2265" t="s">
        <v>164</v>
      </c>
      <c r="BC2265" t="s">
        <v>164</v>
      </c>
      <c r="BD2265">
        <v>-9550892.7119999994</v>
      </c>
      <c r="BE2265" s="1" t="s">
        <v>11101</v>
      </c>
    </row>
    <row r="2266" spans="1:57" x14ac:dyDescent="0.25">
      <c r="A2266">
        <v>84696</v>
      </c>
      <c r="B2266">
        <v>25900</v>
      </c>
      <c r="C2266">
        <v>5</v>
      </c>
      <c r="D2266" t="s">
        <v>155</v>
      </c>
      <c r="E2266" t="s">
        <v>156</v>
      </c>
      <c r="F2266">
        <v>154401</v>
      </c>
      <c r="G2266" t="s">
        <v>11102</v>
      </c>
      <c r="H2266" t="s">
        <v>11103</v>
      </c>
      <c r="I2266" t="s">
        <v>11104</v>
      </c>
      <c r="J2266" t="s">
        <v>1155</v>
      </c>
      <c r="K2266" t="s">
        <v>1155</v>
      </c>
      <c r="L2266">
        <v>48602</v>
      </c>
      <c r="M2266">
        <v>0.36</v>
      </c>
      <c r="N2266" t="s">
        <v>162</v>
      </c>
      <c r="O2266" t="s">
        <v>162</v>
      </c>
      <c r="P2266" t="s">
        <v>11105</v>
      </c>
      <c r="Q2266">
        <v>0.05</v>
      </c>
      <c r="R2266" t="s">
        <v>162</v>
      </c>
      <c r="S2266" t="s">
        <v>164</v>
      </c>
      <c r="T2266" t="s">
        <v>164</v>
      </c>
      <c r="U2266" t="s">
        <v>162</v>
      </c>
      <c r="V2266">
        <v>3.92</v>
      </c>
      <c r="X2266" t="s">
        <v>162</v>
      </c>
      <c r="Y2266" t="s">
        <v>162</v>
      </c>
      <c r="Z2266" t="s">
        <v>162</v>
      </c>
      <c r="AA2266" t="s">
        <v>162</v>
      </c>
      <c r="AB2266">
        <v>5.14</v>
      </c>
      <c r="AC2266">
        <v>6.37</v>
      </c>
      <c r="AD2266">
        <v>6.81</v>
      </c>
      <c r="AE2266" t="s">
        <v>162</v>
      </c>
      <c r="AF2266" t="s">
        <v>162</v>
      </c>
      <c r="AG2266">
        <v>641521</v>
      </c>
      <c r="AH2266">
        <v>2216375</v>
      </c>
      <c r="AI2266">
        <v>2216375</v>
      </c>
      <c r="AJ2266">
        <v>60513</v>
      </c>
      <c r="AK2266">
        <v>112534</v>
      </c>
      <c r="AL2266">
        <v>38880</v>
      </c>
      <c r="AM2266">
        <v>429595</v>
      </c>
      <c r="AN2266" t="s">
        <v>164</v>
      </c>
      <c r="AO2266">
        <v>9</v>
      </c>
      <c r="AP2266" t="s">
        <v>162</v>
      </c>
      <c r="AQ2266">
        <v>0.12</v>
      </c>
      <c r="AS2266">
        <v>1.66</v>
      </c>
      <c r="AT2266" t="s">
        <v>165</v>
      </c>
      <c r="AU2266">
        <v>138</v>
      </c>
      <c r="AV2266">
        <v>0</v>
      </c>
      <c r="AW2266">
        <v>0.08</v>
      </c>
      <c r="AX2266">
        <v>43.436953000000003</v>
      </c>
      <c r="AY2266">
        <v>-83.949078999999998</v>
      </c>
      <c r="AZ2266" t="s">
        <v>164</v>
      </c>
      <c r="BC2266" t="s">
        <v>164</v>
      </c>
      <c r="BD2266">
        <v>-9345168.727</v>
      </c>
      <c r="BE2266" s="1" t="s">
        <v>11106</v>
      </c>
    </row>
    <row r="2267" spans="1:57" x14ac:dyDescent="0.25">
      <c r="A2267">
        <v>84723</v>
      </c>
      <c r="B2267">
        <v>26279</v>
      </c>
      <c r="C2267">
        <v>5</v>
      </c>
      <c r="D2267" t="s">
        <v>155</v>
      </c>
      <c r="E2267" t="s">
        <v>156</v>
      </c>
      <c r="F2267">
        <v>155081</v>
      </c>
      <c r="G2267" t="s">
        <v>11107</v>
      </c>
      <c r="H2267" t="s">
        <v>11108</v>
      </c>
      <c r="I2267" t="s">
        <v>11109</v>
      </c>
      <c r="J2267" t="s">
        <v>1155</v>
      </c>
      <c r="K2267" t="s">
        <v>1155</v>
      </c>
      <c r="L2267">
        <v>48607</v>
      </c>
      <c r="M2267">
        <v>0.36</v>
      </c>
      <c r="N2267" t="s">
        <v>162</v>
      </c>
      <c r="O2267" t="s">
        <v>162</v>
      </c>
      <c r="P2267" t="s">
        <v>11110</v>
      </c>
      <c r="Q2267">
        <v>0.05</v>
      </c>
      <c r="R2267" t="s">
        <v>162</v>
      </c>
      <c r="S2267" t="s">
        <v>164</v>
      </c>
      <c r="T2267" t="s">
        <v>164</v>
      </c>
      <c r="U2267" t="s">
        <v>162</v>
      </c>
      <c r="V2267">
        <v>3.93</v>
      </c>
      <c r="X2267" t="s">
        <v>162</v>
      </c>
      <c r="Y2267" t="s">
        <v>162</v>
      </c>
      <c r="Z2267" t="s">
        <v>162</v>
      </c>
      <c r="AA2267" t="s">
        <v>162</v>
      </c>
      <c r="AB2267">
        <v>5.14</v>
      </c>
      <c r="AC2267">
        <v>6.37</v>
      </c>
      <c r="AD2267">
        <v>6.81</v>
      </c>
      <c r="AE2267" t="s">
        <v>162</v>
      </c>
      <c r="AF2267" t="s">
        <v>162</v>
      </c>
      <c r="AG2267">
        <v>641521</v>
      </c>
      <c r="AH2267">
        <v>2216375</v>
      </c>
      <c r="AI2267">
        <v>2216375</v>
      </c>
      <c r="AJ2267">
        <v>60513</v>
      </c>
      <c r="AK2267">
        <v>112534</v>
      </c>
      <c r="AL2267">
        <v>38880</v>
      </c>
      <c r="AM2267">
        <v>429595</v>
      </c>
      <c r="AN2267" t="s">
        <v>164</v>
      </c>
      <c r="AO2267">
        <v>9</v>
      </c>
      <c r="AP2267" t="s">
        <v>162</v>
      </c>
      <c r="AQ2267">
        <v>0.21</v>
      </c>
      <c r="AS2267">
        <v>1.86</v>
      </c>
      <c r="AT2267" t="s">
        <v>165</v>
      </c>
      <c r="AU2267">
        <v>138</v>
      </c>
      <c r="AV2267">
        <v>0</v>
      </c>
      <c r="AW2267">
        <v>0.12</v>
      </c>
      <c r="AX2267">
        <v>43.427778000000004</v>
      </c>
      <c r="AY2267">
        <v>-83.941312999999994</v>
      </c>
      <c r="AZ2267" t="s">
        <v>164</v>
      </c>
      <c r="BC2267" t="s">
        <v>164</v>
      </c>
      <c r="BD2267">
        <v>-9344304.2200000007</v>
      </c>
      <c r="BE2267" s="1" t="s">
        <v>11111</v>
      </c>
    </row>
    <row r="2268" spans="1:57" x14ac:dyDescent="0.25">
      <c r="A2268">
        <v>84815</v>
      </c>
      <c r="B2268">
        <v>27484</v>
      </c>
      <c r="C2268">
        <v>5</v>
      </c>
      <c r="D2268" t="s">
        <v>155</v>
      </c>
      <c r="E2268" t="s">
        <v>156</v>
      </c>
      <c r="F2268">
        <v>124903</v>
      </c>
      <c r="G2268" t="s">
        <v>11112</v>
      </c>
      <c r="H2268" t="s">
        <v>11113</v>
      </c>
      <c r="I2268" t="s">
        <v>11113</v>
      </c>
      <c r="J2268" t="s">
        <v>748</v>
      </c>
      <c r="K2268" t="s">
        <v>495</v>
      </c>
      <c r="L2268">
        <v>49022</v>
      </c>
      <c r="M2268">
        <v>0.36</v>
      </c>
      <c r="N2268" t="s">
        <v>162</v>
      </c>
      <c r="O2268" t="s">
        <v>162</v>
      </c>
      <c r="P2268" t="s">
        <v>11114</v>
      </c>
      <c r="Q2268">
        <v>0.05</v>
      </c>
      <c r="R2268" t="s">
        <v>162</v>
      </c>
      <c r="S2268" t="s">
        <v>164</v>
      </c>
      <c r="T2268" t="s">
        <v>164</v>
      </c>
      <c r="U2268" t="s">
        <v>162</v>
      </c>
      <c r="V2268">
        <v>4.01</v>
      </c>
      <c r="X2268" t="s">
        <v>162</v>
      </c>
      <c r="Y2268" t="s">
        <v>162</v>
      </c>
      <c r="Z2268" t="s">
        <v>162</v>
      </c>
      <c r="AA2268" t="s">
        <v>162</v>
      </c>
      <c r="AB2268">
        <v>5.92</v>
      </c>
      <c r="AC2268">
        <v>7.07</v>
      </c>
      <c r="AD2268">
        <v>7.44</v>
      </c>
      <c r="AE2268" t="s">
        <v>162</v>
      </c>
      <c r="AF2268" t="s">
        <v>162</v>
      </c>
      <c r="AG2268">
        <v>540896</v>
      </c>
      <c r="AH2268">
        <v>1446932</v>
      </c>
      <c r="AI2268">
        <v>1446932</v>
      </c>
      <c r="AJ2268">
        <v>63996</v>
      </c>
      <c r="AK2268">
        <v>71725</v>
      </c>
      <c r="AL2268">
        <v>151289</v>
      </c>
      <c r="AM2268">
        <v>253887</v>
      </c>
      <c r="AN2268" t="s">
        <v>164</v>
      </c>
      <c r="AO2268">
        <v>12</v>
      </c>
      <c r="AP2268" t="s">
        <v>162</v>
      </c>
      <c r="AQ2268">
        <v>0.52</v>
      </c>
      <c r="AR2268">
        <v>138</v>
      </c>
      <c r="AS2268">
        <v>0.22</v>
      </c>
      <c r="AT2268" t="s">
        <v>165</v>
      </c>
      <c r="AV2268">
        <v>0.01</v>
      </c>
      <c r="AW2268">
        <v>0.22</v>
      </c>
      <c r="AX2268">
        <v>42.116638999999999</v>
      </c>
      <c r="AY2268">
        <v>-86.451024000000004</v>
      </c>
      <c r="AZ2268" t="s">
        <v>164</v>
      </c>
      <c r="BC2268" t="s">
        <v>164</v>
      </c>
      <c r="BD2268">
        <v>-9623683.9700000007</v>
      </c>
      <c r="BE2268" s="1" t="s">
        <v>11115</v>
      </c>
    </row>
    <row r="2269" spans="1:57" x14ac:dyDescent="0.25">
      <c r="A2269">
        <v>84819</v>
      </c>
      <c r="B2269">
        <v>27569</v>
      </c>
      <c r="C2269">
        <v>5</v>
      </c>
      <c r="D2269" t="s">
        <v>155</v>
      </c>
      <c r="E2269" t="s">
        <v>156</v>
      </c>
      <c r="F2269">
        <v>238584</v>
      </c>
      <c r="G2269" t="s">
        <v>11116</v>
      </c>
      <c r="H2269" t="s">
        <v>11117</v>
      </c>
      <c r="I2269" t="s">
        <v>11117</v>
      </c>
      <c r="J2269" t="s">
        <v>958</v>
      </c>
      <c r="K2269" t="s">
        <v>240</v>
      </c>
      <c r="L2269">
        <v>48030</v>
      </c>
      <c r="M2269">
        <v>0.35</v>
      </c>
      <c r="N2269" t="s">
        <v>162</v>
      </c>
      <c r="O2269" t="s">
        <v>162</v>
      </c>
      <c r="P2269" t="s">
        <v>11118</v>
      </c>
      <c r="Q2269">
        <v>0.05</v>
      </c>
      <c r="R2269" t="s">
        <v>162</v>
      </c>
      <c r="S2269" t="s">
        <v>164</v>
      </c>
      <c r="T2269" t="s">
        <v>164</v>
      </c>
      <c r="U2269" t="s">
        <v>162</v>
      </c>
      <c r="V2269">
        <v>3.97</v>
      </c>
      <c r="X2269" t="s">
        <v>162</v>
      </c>
      <c r="Y2269" t="s">
        <v>162</v>
      </c>
      <c r="Z2269" t="s">
        <v>162</v>
      </c>
      <c r="AA2269" t="s">
        <v>162</v>
      </c>
      <c r="AB2269">
        <v>4.7300000000000004</v>
      </c>
      <c r="AC2269">
        <v>5.73</v>
      </c>
      <c r="AD2269">
        <v>6.11</v>
      </c>
      <c r="AE2269" t="s">
        <v>162</v>
      </c>
      <c r="AF2269" t="s">
        <v>162</v>
      </c>
      <c r="AG2269">
        <v>850152</v>
      </c>
      <c r="AH2269">
        <v>1076584</v>
      </c>
      <c r="AI2269">
        <v>1076584</v>
      </c>
      <c r="AJ2269">
        <v>45687</v>
      </c>
      <c r="AK2269">
        <v>6002</v>
      </c>
      <c r="AL2269">
        <v>66949</v>
      </c>
      <c r="AM2269">
        <v>731514</v>
      </c>
      <c r="AN2269" t="s">
        <v>164</v>
      </c>
      <c r="AO2269">
        <v>10</v>
      </c>
      <c r="AP2269" t="s">
        <v>162</v>
      </c>
      <c r="AQ2269">
        <v>0.97</v>
      </c>
      <c r="AR2269">
        <v>120</v>
      </c>
      <c r="AS2269">
        <v>0.97</v>
      </c>
      <c r="AT2269" t="s">
        <v>165</v>
      </c>
      <c r="AU2269">
        <v>120</v>
      </c>
      <c r="AV2269">
        <v>0.01</v>
      </c>
      <c r="AW2269">
        <v>0.95</v>
      </c>
      <c r="AX2269">
        <v>42.461241999999999</v>
      </c>
      <c r="AY2269">
        <v>-83.101116000000005</v>
      </c>
      <c r="AZ2269" t="s">
        <v>164</v>
      </c>
      <c r="BC2269" t="s">
        <v>164</v>
      </c>
      <c r="BD2269">
        <v>-9250773.9169999994</v>
      </c>
      <c r="BE2269" s="1" t="s">
        <v>11119</v>
      </c>
    </row>
    <row r="2270" spans="1:57" x14ac:dyDescent="0.25">
      <c r="A2270">
        <v>84893</v>
      </c>
      <c r="B2270">
        <v>28512</v>
      </c>
      <c r="C2270">
        <v>5</v>
      </c>
      <c r="D2270" t="s">
        <v>155</v>
      </c>
      <c r="E2270" t="s">
        <v>156</v>
      </c>
      <c r="F2270">
        <v>60088</v>
      </c>
      <c r="G2270" t="s">
        <v>11120</v>
      </c>
      <c r="H2270" t="s">
        <v>11121</v>
      </c>
      <c r="I2270" t="s">
        <v>11121</v>
      </c>
      <c r="J2270" t="s">
        <v>1155</v>
      </c>
      <c r="K2270" t="s">
        <v>1155</v>
      </c>
      <c r="L2270">
        <v>48601</v>
      </c>
      <c r="M2270">
        <v>0.37</v>
      </c>
      <c r="N2270" t="s">
        <v>162</v>
      </c>
      <c r="O2270" t="s">
        <v>162</v>
      </c>
      <c r="P2270" t="s">
        <v>11122</v>
      </c>
      <c r="Q2270">
        <v>0.05</v>
      </c>
      <c r="R2270" t="s">
        <v>162</v>
      </c>
      <c r="S2270" t="s">
        <v>164</v>
      </c>
      <c r="T2270" t="s">
        <v>164</v>
      </c>
      <c r="U2270" t="s">
        <v>162</v>
      </c>
      <c r="V2270">
        <v>3.92</v>
      </c>
      <c r="X2270" t="s">
        <v>162</v>
      </c>
      <c r="Y2270" t="s">
        <v>162</v>
      </c>
      <c r="Z2270" t="s">
        <v>162</v>
      </c>
      <c r="AA2270" t="s">
        <v>162</v>
      </c>
      <c r="AB2270">
        <v>5.14</v>
      </c>
      <c r="AC2270">
        <v>6.38</v>
      </c>
      <c r="AD2270">
        <v>6.81</v>
      </c>
      <c r="AE2270" t="s">
        <v>162</v>
      </c>
      <c r="AF2270" t="s">
        <v>162</v>
      </c>
      <c r="AG2270">
        <v>641521</v>
      </c>
      <c r="AH2270">
        <v>2216375</v>
      </c>
      <c r="AI2270">
        <v>2216375</v>
      </c>
      <c r="AJ2270">
        <v>60513</v>
      </c>
      <c r="AK2270">
        <v>112534</v>
      </c>
      <c r="AL2270">
        <v>38880</v>
      </c>
      <c r="AM2270">
        <v>429595</v>
      </c>
      <c r="AN2270" t="s">
        <v>164</v>
      </c>
      <c r="AO2270">
        <v>9</v>
      </c>
      <c r="AP2270" t="s">
        <v>162</v>
      </c>
      <c r="AQ2270">
        <v>0.87</v>
      </c>
      <c r="AS2270">
        <v>0.35</v>
      </c>
      <c r="AT2270" t="s">
        <v>165</v>
      </c>
      <c r="AU2270">
        <v>138</v>
      </c>
      <c r="AV2270">
        <v>0.28000000000000003</v>
      </c>
      <c r="AW2270">
        <v>1.21</v>
      </c>
      <c r="AX2270">
        <v>43.392665000000001</v>
      </c>
      <c r="AY2270">
        <v>-83.961247999999998</v>
      </c>
      <c r="AZ2270" t="s">
        <v>164</v>
      </c>
      <c r="BC2270" t="s">
        <v>164</v>
      </c>
      <c r="BD2270">
        <v>-9346523.3739999998</v>
      </c>
      <c r="BE2270">
        <v>5371931.7350000003</v>
      </c>
    </row>
    <row r="2271" spans="1:57" x14ac:dyDescent="0.25">
      <c r="A2271">
        <v>84902</v>
      </c>
      <c r="B2271">
        <v>28582</v>
      </c>
      <c r="C2271">
        <v>5</v>
      </c>
      <c r="D2271" t="s">
        <v>155</v>
      </c>
      <c r="E2271" t="s">
        <v>156</v>
      </c>
      <c r="F2271">
        <v>69121</v>
      </c>
      <c r="G2271" t="s">
        <v>11123</v>
      </c>
      <c r="H2271" t="s">
        <v>11124</v>
      </c>
      <c r="I2271" t="s">
        <v>11124</v>
      </c>
      <c r="J2271" t="s">
        <v>1155</v>
      </c>
      <c r="K2271" t="s">
        <v>1155</v>
      </c>
      <c r="L2271">
        <v>48601</v>
      </c>
      <c r="M2271">
        <v>0.33</v>
      </c>
      <c r="N2271" t="s">
        <v>162</v>
      </c>
      <c r="O2271" t="s">
        <v>162</v>
      </c>
      <c r="P2271" t="s">
        <v>11125</v>
      </c>
      <c r="Q2271">
        <v>0.05</v>
      </c>
      <c r="R2271" t="s">
        <v>162</v>
      </c>
      <c r="S2271" t="s">
        <v>164</v>
      </c>
      <c r="T2271" t="s">
        <v>164</v>
      </c>
      <c r="U2271" t="s">
        <v>162</v>
      </c>
      <c r="V2271">
        <v>3.93</v>
      </c>
      <c r="X2271" t="s">
        <v>162</v>
      </c>
      <c r="Y2271" t="s">
        <v>162</v>
      </c>
      <c r="Z2271" t="s">
        <v>162</v>
      </c>
      <c r="AA2271" t="s">
        <v>162</v>
      </c>
      <c r="AB2271">
        <v>5.17</v>
      </c>
      <c r="AC2271">
        <v>6.45</v>
      </c>
      <c r="AD2271">
        <v>6.89</v>
      </c>
      <c r="AE2271" t="s">
        <v>162</v>
      </c>
      <c r="AF2271" t="s">
        <v>162</v>
      </c>
      <c r="AG2271">
        <v>638981</v>
      </c>
      <c r="AH2271">
        <v>2175505</v>
      </c>
      <c r="AI2271">
        <v>2175505</v>
      </c>
      <c r="AJ2271">
        <v>62240</v>
      </c>
      <c r="AK2271">
        <v>94704</v>
      </c>
      <c r="AL2271">
        <v>39051</v>
      </c>
      <c r="AM2271">
        <v>442986</v>
      </c>
      <c r="AN2271" t="s">
        <v>164</v>
      </c>
      <c r="AO2271">
        <v>9</v>
      </c>
      <c r="AP2271" t="s">
        <v>162</v>
      </c>
      <c r="AQ2271">
        <v>1.95</v>
      </c>
      <c r="AR2271">
        <v>138</v>
      </c>
      <c r="AS2271">
        <v>0.05</v>
      </c>
      <c r="AT2271" t="s">
        <v>165</v>
      </c>
      <c r="AU2271">
        <v>138</v>
      </c>
      <c r="AV2271">
        <v>0.08</v>
      </c>
      <c r="AW2271">
        <v>0.01</v>
      </c>
      <c r="AX2271">
        <v>43.36506</v>
      </c>
      <c r="AY2271">
        <v>-83.884219999999999</v>
      </c>
      <c r="AZ2271" t="s">
        <v>164</v>
      </c>
      <c r="BC2271" t="s">
        <v>164</v>
      </c>
      <c r="BD2271">
        <v>-9337948.6559999995</v>
      </c>
      <c r="BE2271" s="1" t="s">
        <v>11126</v>
      </c>
    </row>
    <row r="2272" spans="1:57" x14ac:dyDescent="0.25">
      <c r="A2272">
        <v>84951</v>
      </c>
      <c r="B2272">
        <v>29324</v>
      </c>
      <c r="C2272">
        <v>5</v>
      </c>
      <c r="D2272" t="s">
        <v>155</v>
      </c>
      <c r="E2272" t="s">
        <v>156</v>
      </c>
      <c r="F2272">
        <v>177244</v>
      </c>
      <c r="G2272" t="s">
        <v>11127</v>
      </c>
      <c r="H2272" t="s">
        <v>11128</v>
      </c>
      <c r="I2272" t="s">
        <v>11129</v>
      </c>
      <c r="J2272" t="s">
        <v>676</v>
      </c>
      <c r="K2272" t="s">
        <v>676</v>
      </c>
      <c r="L2272">
        <v>48161</v>
      </c>
      <c r="M2272">
        <v>0.35</v>
      </c>
      <c r="N2272" t="s">
        <v>162</v>
      </c>
      <c r="O2272" t="s">
        <v>162</v>
      </c>
      <c r="P2272" t="s">
        <v>11130</v>
      </c>
      <c r="Q2272">
        <v>0.05</v>
      </c>
      <c r="R2272" t="s">
        <v>162</v>
      </c>
      <c r="S2272" t="s">
        <v>164</v>
      </c>
      <c r="T2272" t="s">
        <v>164</v>
      </c>
      <c r="U2272" t="s">
        <v>162</v>
      </c>
      <c r="V2272">
        <v>3.98</v>
      </c>
      <c r="X2272" t="s">
        <v>162</v>
      </c>
      <c r="Y2272" t="s">
        <v>162</v>
      </c>
      <c r="Z2272" t="s">
        <v>162</v>
      </c>
      <c r="AA2272" t="s">
        <v>162</v>
      </c>
      <c r="AB2272">
        <v>5.34</v>
      </c>
      <c r="AC2272">
        <v>6.5</v>
      </c>
      <c r="AD2272">
        <v>6.9</v>
      </c>
      <c r="AE2272" t="s">
        <v>162</v>
      </c>
      <c r="AF2272" t="s">
        <v>162</v>
      </c>
      <c r="AG2272">
        <v>947562</v>
      </c>
      <c r="AH2272">
        <v>1652155</v>
      </c>
      <c r="AI2272">
        <v>1652155</v>
      </c>
      <c r="AJ2272">
        <v>40831</v>
      </c>
      <c r="AK2272">
        <v>29448</v>
      </c>
      <c r="AL2272">
        <v>113503</v>
      </c>
      <c r="AM2272">
        <v>763780</v>
      </c>
      <c r="AN2272" t="s">
        <v>164</v>
      </c>
      <c r="AO2272">
        <v>12</v>
      </c>
      <c r="AP2272" t="s">
        <v>162</v>
      </c>
      <c r="AQ2272">
        <v>1.35</v>
      </c>
      <c r="AR2272">
        <v>120</v>
      </c>
      <c r="AS2272">
        <v>1.1299999999999999</v>
      </c>
      <c r="AT2272" t="s">
        <v>165</v>
      </c>
      <c r="AU2272">
        <v>120</v>
      </c>
      <c r="AV2272">
        <v>0.01</v>
      </c>
      <c r="AW2272">
        <v>0</v>
      </c>
      <c r="AX2272">
        <v>41.91892</v>
      </c>
      <c r="AY2272">
        <v>-83.412436999999997</v>
      </c>
      <c r="AZ2272" t="s">
        <v>164</v>
      </c>
      <c r="BC2272" t="s">
        <v>164</v>
      </c>
      <c r="BD2272">
        <v>-9285430.0130000003</v>
      </c>
      <c r="BE2272" s="1" t="s">
        <v>11131</v>
      </c>
    </row>
    <row r="2273" spans="1:57" x14ac:dyDescent="0.25">
      <c r="A2273">
        <v>84967</v>
      </c>
      <c r="B2273">
        <v>29530</v>
      </c>
      <c r="C2273">
        <v>5</v>
      </c>
      <c r="D2273" t="s">
        <v>155</v>
      </c>
      <c r="E2273" t="s">
        <v>156</v>
      </c>
      <c r="F2273">
        <v>155087</v>
      </c>
      <c r="G2273" t="s">
        <v>11132</v>
      </c>
      <c r="H2273" t="s">
        <v>11133</v>
      </c>
      <c r="I2273" t="s">
        <v>11134</v>
      </c>
      <c r="J2273" t="s">
        <v>1155</v>
      </c>
      <c r="K2273" t="s">
        <v>1155</v>
      </c>
      <c r="L2273">
        <v>48607</v>
      </c>
      <c r="M2273">
        <v>0.32</v>
      </c>
      <c r="N2273" t="s">
        <v>162</v>
      </c>
      <c r="O2273" t="s">
        <v>162</v>
      </c>
      <c r="P2273" t="s">
        <v>11135</v>
      </c>
      <c r="Q2273">
        <v>0.05</v>
      </c>
      <c r="R2273" t="s">
        <v>162</v>
      </c>
      <c r="S2273" t="s">
        <v>164</v>
      </c>
      <c r="T2273" t="s">
        <v>164</v>
      </c>
      <c r="U2273" t="s">
        <v>162</v>
      </c>
      <c r="V2273">
        <v>3.93</v>
      </c>
      <c r="X2273" t="s">
        <v>162</v>
      </c>
      <c r="Y2273" t="s">
        <v>162</v>
      </c>
      <c r="Z2273" t="s">
        <v>162</v>
      </c>
      <c r="AA2273" t="s">
        <v>162</v>
      </c>
      <c r="AB2273">
        <v>5.21</v>
      </c>
      <c r="AC2273">
        <v>6.43</v>
      </c>
      <c r="AD2273">
        <v>6.85</v>
      </c>
      <c r="AE2273" t="s">
        <v>162</v>
      </c>
      <c r="AF2273" t="s">
        <v>162</v>
      </c>
      <c r="AG2273">
        <v>612340</v>
      </c>
      <c r="AH2273">
        <v>2072345</v>
      </c>
      <c r="AI2273">
        <v>2072345</v>
      </c>
      <c r="AJ2273">
        <v>59279</v>
      </c>
      <c r="AK2273">
        <v>94704</v>
      </c>
      <c r="AL2273">
        <v>37454</v>
      </c>
      <c r="AM2273">
        <v>420904</v>
      </c>
      <c r="AN2273" t="s">
        <v>164</v>
      </c>
      <c r="AO2273">
        <v>9</v>
      </c>
      <c r="AP2273" t="s">
        <v>162</v>
      </c>
      <c r="AQ2273">
        <v>0.28000000000000003</v>
      </c>
      <c r="AS2273">
        <v>1.63</v>
      </c>
      <c r="AT2273" t="s">
        <v>165</v>
      </c>
      <c r="AU2273">
        <v>138</v>
      </c>
      <c r="AV2273">
        <v>0</v>
      </c>
      <c r="AW2273">
        <v>0.45</v>
      </c>
      <c r="AX2273">
        <v>43.428448000000003</v>
      </c>
      <c r="AY2273">
        <v>-83.932603999999998</v>
      </c>
      <c r="AZ2273" t="s">
        <v>164</v>
      </c>
      <c r="BC2273" t="s">
        <v>164</v>
      </c>
      <c r="BD2273">
        <v>-9343334.7379999999</v>
      </c>
      <c r="BE2273" s="1" t="s">
        <v>11136</v>
      </c>
    </row>
    <row r="2274" spans="1:57" x14ac:dyDescent="0.25">
      <c r="A2274">
        <v>85020</v>
      </c>
      <c r="B2274">
        <v>30282</v>
      </c>
      <c r="C2274">
        <v>5</v>
      </c>
      <c r="D2274" t="s">
        <v>155</v>
      </c>
      <c r="E2274" t="s">
        <v>156</v>
      </c>
      <c r="F2274">
        <v>113481</v>
      </c>
      <c r="G2274" t="s">
        <v>11137</v>
      </c>
      <c r="H2274" t="s">
        <v>11138</v>
      </c>
      <c r="I2274" t="s">
        <v>11139</v>
      </c>
      <c r="J2274" t="s">
        <v>3571</v>
      </c>
      <c r="K2274" t="s">
        <v>161</v>
      </c>
      <c r="L2274">
        <v>48180</v>
      </c>
      <c r="M2274">
        <v>0.34</v>
      </c>
      <c r="N2274" t="s">
        <v>162</v>
      </c>
      <c r="O2274" t="s">
        <v>162</v>
      </c>
      <c r="P2274" t="s">
        <v>11140</v>
      </c>
      <c r="Q2274">
        <v>0.05</v>
      </c>
      <c r="R2274" t="s">
        <v>162</v>
      </c>
      <c r="S2274" t="s">
        <v>164</v>
      </c>
      <c r="T2274" t="s">
        <v>164</v>
      </c>
      <c r="U2274" t="s">
        <v>162</v>
      </c>
      <c r="V2274">
        <v>3.92</v>
      </c>
      <c r="X2274" t="s">
        <v>162</v>
      </c>
      <c r="Y2274" t="s">
        <v>162</v>
      </c>
      <c r="Z2274" t="s">
        <v>162</v>
      </c>
      <c r="AA2274" t="s">
        <v>162</v>
      </c>
      <c r="AB2274">
        <v>4.88</v>
      </c>
      <c r="AC2274">
        <v>5.89</v>
      </c>
      <c r="AD2274">
        <v>6.26</v>
      </c>
      <c r="AE2274" t="s">
        <v>162</v>
      </c>
      <c r="AF2274" t="s">
        <v>162</v>
      </c>
      <c r="AG2274">
        <v>966611</v>
      </c>
      <c r="AH2274">
        <v>1146440</v>
      </c>
      <c r="AI2274">
        <v>1146440</v>
      </c>
      <c r="AJ2274">
        <v>48324</v>
      </c>
      <c r="AK2274">
        <v>16065</v>
      </c>
      <c r="AL2274">
        <v>78063</v>
      </c>
      <c r="AM2274">
        <v>824159</v>
      </c>
      <c r="AN2274" t="s">
        <v>164</v>
      </c>
      <c r="AO2274">
        <v>11</v>
      </c>
      <c r="AP2274" t="s">
        <v>162</v>
      </c>
      <c r="AQ2274">
        <v>0.15</v>
      </c>
      <c r="AS2274">
        <v>0.38</v>
      </c>
      <c r="AT2274" t="s">
        <v>165</v>
      </c>
      <c r="AU2274">
        <v>120</v>
      </c>
      <c r="AV2274">
        <v>0.08</v>
      </c>
      <c r="AW2274">
        <v>0.04</v>
      </c>
      <c r="AX2274">
        <v>42.215510000000002</v>
      </c>
      <c r="AY2274">
        <v>-83.156400000000005</v>
      </c>
      <c r="AZ2274" t="s">
        <v>164</v>
      </c>
      <c r="BC2274" t="s">
        <v>164</v>
      </c>
      <c r="BD2274">
        <v>-9256928.1040000003</v>
      </c>
      <c r="BE2274" s="1" t="s">
        <v>11141</v>
      </c>
    </row>
    <row r="2275" spans="1:57" x14ac:dyDescent="0.25">
      <c r="A2275">
        <v>85031</v>
      </c>
      <c r="B2275">
        <v>30391</v>
      </c>
      <c r="C2275">
        <v>5</v>
      </c>
      <c r="D2275" t="s">
        <v>155</v>
      </c>
      <c r="E2275" t="s">
        <v>156</v>
      </c>
      <c r="F2275">
        <v>155644</v>
      </c>
      <c r="G2275" t="s">
        <v>11142</v>
      </c>
      <c r="H2275" t="s">
        <v>11143</v>
      </c>
      <c r="I2275" t="s">
        <v>11143</v>
      </c>
      <c r="J2275" t="s">
        <v>3789</v>
      </c>
      <c r="K2275" t="s">
        <v>828</v>
      </c>
      <c r="L2275">
        <v>49642</v>
      </c>
      <c r="M2275">
        <v>0.34</v>
      </c>
      <c r="N2275" t="s">
        <v>162</v>
      </c>
      <c r="O2275" t="s">
        <v>162</v>
      </c>
      <c r="P2275" t="s">
        <v>11144</v>
      </c>
      <c r="Q2275">
        <v>0.05</v>
      </c>
      <c r="R2275" t="s">
        <v>162</v>
      </c>
      <c r="S2275" t="s">
        <v>164</v>
      </c>
      <c r="T2275" t="s">
        <v>164</v>
      </c>
      <c r="U2275" t="s">
        <v>162</v>
      </c>
      <c r="V2275">
        <v>3.85</v>
      </c>
      <c r="X2275" t="s">
        <v>162</v>
      </c>
      <c r="Y2275" t="s">
        <v>162</v>
      </c>
      <c r="Z2275" t="s">
        <v>162</v>
      </c>
      <c r="AA2275" t="s">
        <v>162</v>
      </c>
      <c r="AB2275">
        <v>4.82</v>
      </c>
      <c r="AC2275">
        <v>6.03</v>
      </c>
      <c r="AD2275">
        <v>6.48</v>
      </c>
      <c r="AE2275" t="s">
        <v>162</v>
      </c>
      <c r="AF2275" t="s">
        <v>162</v>
      </c>
      <c r="AG2275">
        <v>702717</v>
      </c>
      <c r="AH2275">
        <v>461269</v>
      </c>
      <c r="AI2275">
        <v>461269</v>
      </c>
      <c r="AJ2275">
        <v>122397</v>
      </c>
      <c r="AK2275">
        <v>284231</v>
      </c>
      <c r="AL2275">
        <v>75787</v>
      </c>
      <c r="AM2275">
        <v>220302</v>
      </c>
      <c r="AN2275" t="s">
        <v>164</v>
      </c>
      <c r="AO2275">
        <v>9</v>
      </c>
      <c r="AP2275" t="s">
        <v>162</v>
      </c>
      <c r="AQ2275">
        <v>2.57</v>
      </c>
      <c r="AR2275">
        <v>69</v>
      </c>
      <c r="AS2275">
        <v>2.14</v>
      </c>
      <c r="AT2275" t="s">
        <v>165</v>
      </c>
      <c r="AU2275">
        <v>69</v>
      </c>
      <c r="AV2275">
        <v>0</v>
      </c>
      <c r="AW2275">
        <v>4.07</v>
      </c>
      <c r="AX2275">
        <v>43.888737999999996</v>
      </c>
      <c r="AY2275">
        <v>-85.772796</v>
      </c>
      <c r="AZ2275" t="s">
        <v>164</v>
      </c>
      <c r="BC2275" t="s">
        <v>164</v>
      </c>
      <c r="BD2275">
        <v>-9548183.9749999996</v>
      </c>
      <c r="BE2275" s="1" t="s">
        <v>11145</v>
      </c>
    </row>
    <row r="2276" spans="1:57" x14ac:dyDescent="0.25">
      <c r="A2276">
        <v>85084</v>
      </c>
      <c r="B2276">
        <v>31146</v>
      </c>
      <c r="C2276">
        <v>5</v>
      </c>
      <c r="D2276" t="s">
        <v>155</v>
      </c>
      <c r="E2276" t="s">
        <v>156</v>
      </c>
      <c r="F2276">
        <v>10505</v>
      </c>
      <c r="G2276" t="s">
        <v>11146</v>
      </c>
      <c r="H2276" t="s">
        <v>11147</v>
      </c>
      <c r="I2276" t="s">
        <v>11148</v>
      </c>
      <c r="J2276" t="s">
        <v>11149</v>
      </c>
      <c r="K2276" t="s">
        <v>1843</v>
      </c>
      <c r="L2276">
        <v>48756</v>
      </c>
      <c r="M2276">
        <v>0.33</v>
      </c>
      <c r="N2276" t="s">
        <v>162</v>
      </c>
      <c r="O2276" t="s">
        <v>162</v>
      </c>
      <c r="P2276" t="s">
        <v>11150</v>
      </c>
      <c r="Q2276">
        <v>0.05</v>
      </c>
      <c r="R2276" t="s">
        <v>162</v>
      </c>
      <c r="S2276" t="s">
        <v>164</v>
      </c>
      <c r="T2276" t="s">
        <v>164</v>
      </c>
      <c r="U2276" t="s">
        <v>162</v>
      </c>
      <c r="V2276">
        <v>3.89</v>
      </c>
      <c r="X2276" t="s">
        <v>162</v>
      </c>
      <c r="Y2276" t="s">
        <v>162</v>
      </c>
      <c r="Z2276" t="s">
        <v>162</v>
      </c>
      <c r="AA2276" t="s">
        <v>162</v>
      </c>
      <c r="AB2276">
        <v>5.29</v>
      </c>
      <c r="AC2276">
        <v>6.56</v>
      </c>
      <c r="AD2276">
        <v>6.98</v>
      </c>
      <c r="AE2276" t="s">
        <v>162</v>
      </c>
      <c r="AF2276" t="s">
        <v>162</v>
      </c>
      <c r="AG2276">
        <v>443155</v>
      </c>
      <c r="AH2276">
        <v>977514</v>
      </c>
      <c r="AI2276">
        <v>977514</v>
      </c>
      <c r="AJ2276">
        <v>100723</v>
      </c>
      <c r="AK2276">
        <v>215124</v>
      </c>
      <c r="AL2276">
        <v>19714</v>
      </c>
      <c r="AM2276">
        <v>107594</v>
      </c>
      <c r="AN2276" t="s">
        <v>164</v>
      </c>
      <c r="AO2276">
        <v>8</v>
      </c>
      <c r="AP2276" t="s">
        <v>162</v>
      </c>
      <c r="AQ2276">
        <v>0.28000000000000003</v>
      </c>
      <c r="AS2276">
        <v>0.53</v>
      </c>
      <c r="AT2276" t="s">
        <v>165</v>
      </c>
      <c r="AU2276">
        <v>138</v>
      </c>
      <c r="AV2276">
        <v>1.77</v>
      </c>
      <c r="AW2276">
        <v>8.0299999999999994</v>
      </c>
      <c r="AX2276">
        <v>44.19444</v>
      </c>
      <c r="AY2276">
        <v>-83.93056</v>
      </c>
      <c r="AZ2276" t="s">
        <v>164</v>
      </c>
      <c r="BC2276" t="s">
        <v>164</v>
      </c>
      <c r="BD2276">
        <v>-9343107.2009999994</v>
      </c>
      <c r="BE2276" s="1" t="s">
        <v>11151</v>
      </c>
    </row>
    <row r="2277" spans="1:57" x14ac:dyDescent="0.25">
      <c r="A2277">
        <v>85142</v>
      </c>
      <c r="B2277">
        <v>31750</v>
      </c>
      <c r="C2277">
        <v>5</v>
      </c>
      <c r="D2277" t="s">
        <v>155</v>
      </c>
      <c r="E2277" t="s">
        <v>156</v>
      </c>
      <c r="F2277">
        <v>60082</v>
      </c>
      <c r="G2277" t="s">
        <v>11152</v>
      </c>
      <c r="H2277" t="s">
        <v>11153</v>
      </c>
      <c r="I2277" t="s">
        <v>11153</v>
      </c>
      <c r="J2277" t="s">
        <v>1155</v>
      </c>
      <c r="K2277" t="s">
        <v>1155</v>
      </c>
      <c r="L2277">
        <v>48601</v>
      </c>
      <c r="M2277">
        <v>0.35</v>
      </c>
      <c r="N2277" t="s">
        <v>162</v>
      </c>
      <c r="O2277" t="s">
        <v>162</v>
      </c>
      <c r="P2277" t="s">
        <v>11154</v>
      </c>
      <c r="Q2277">
        <v>0.05</v>
      </c>
      <c r="R2277" t="s">
        <v>162</v>
      </c>
      <c r="S2277" t="s">
        <v>164</v>
      </c>
      <c r="T2277" t="s">
        <v>164</v>
      </c>
      <c r="U2277" t="s">
        <v>162</v>
      </c>
      <c r="V2277">
        <v>3.92</v>
      </c>
      <c r="X2277" t="s">
        <v>162</v>
      </c>
      <c r="Y2277" t="s">
        <v>162</v>
      </c>
      <c r="Z2277" t="s">
        <v>162</v>
      </c>
      <c r="AA2277" t="s">
        <v>162</v>
      </c>
      <c r="AB2277">
        <v>5.14</v>
      </c>
      <c r="AC2277">
        <v>6.38</v>
      </c>
      <c r="AD2277">
        <v>6.81</v>
      </c>
      <c r="AE2277" t="s">
        <v>162</v>
      </c>
      <c r="AF2277" t="s">
        <v>162</v>
      </c>
      <c r="AG2277">
        <v>641521</v>
      </c>
      <c r="AH2277">
        <v>2216375</v>
      </c>
      <c r="AI2277">
        <v>2216375</v>
      </c>
      <c r="AJ2277">
        <v>60513</v>
      </c>
      <c r="AK2277">
        <v>112534</v>
      </c>
      <c r="AL2277">
        <v>38880</v>
      </c>
      <c r="AM2277">
        <v>429595</v>
      </c>
      <c r="AN2277" t="s">
        <v>164</v>
      </c>
      <c r="AO2277">
        <v>9</v>
      </c>
      <c r="AP2277" t="s">
        <v>162</v>
      </c>
      <c r="AQ2277">
        <v>0.7</v>
      </c>
      <c r="AR2277">
        <v>138</v>
      </c>
      <c r="AS2277">
        <v>0.25</v>
      </c>
      <c r="AT2277" t="s">
        <v>165</v>
      </c>
      <c r="AU2277">
        <v>138</v>
      </c>
      <c r="AV2277">
        <v>0.27</v>
      </c>
      <c r="AW2277">
        <v>0.97</v>
      </c>
      <c r="AX2277">
        <v>43.39629</v>
      </c>
      <c r="AY2277">
        <v>-83.962058999999996</v>
      </c>
      <c r="AZ2277" t="s">
        <v>164</v>
      </c>
      <c r="BC2277" t="s">
        <v>164</v>
      </c>
      <c r="BD2277">
        <v>-9346613.6539999992</v>
      </c>
      <c r="BE2277" s="1" t="s">
        <v>11155</v>
      </c>
    </row>
    <row r="2278" spans="1:57" x14ac:dyDescent="0.25">
      <c r="A2278">
        <v>85164</v>
      </c>
      <c r="B2278">
        <v>32018</v>
      </c>
      <c r="C2278">
        <v>5</v>
      </c>
      <c r="D2278" t="s">
        <v>155</v>
      </c>
      <c r="E2278" t="s">
        <v>156</v>
      </c>
      <c r="F2278">
        <v>106388</v>
      </c>
      <c r="G2278" t="s">
        <v>11156</v>
      </c>
      <c r="H2278" t="s">
        <v>11157</v>
      </c>
      <c r="I2278" t="s">
        <v>11158</v>
      </c>
      <c r="J2278" t="s">
        <v>686</v>
      </c>
      <c r="K2278" t="s">
        <v>161</v>
      </c>
      <c r="L2278">
        <v>48216</v>
      </c>
      <c r="M2278">
        <v>0.34</v>
      </c>
      <c r="N2278" t="s">
        <v>162</v>
      </c>
      <c r="O2278" t="s">
        <v>162</v>
      </c>
      <c r="P2278" t="s">
        <v>11159</v>
      </c>
      <c r="Q2278">
        <v>0.05</v>
      </c>
      <c r="R2278" t="s">
        <v>162</v>
      </c>
      <c r="S2278" t="s">
        <v>164</v>
      </c>
      <c r="T2278" t="s">
        <v>164</v>
      </c>
      <c r="U2278" t="s">
        <v>162</v>
      </c>
      <c r="V2278">
        <v>3.96</v>
      </c>
      <c r="X2278" t="s">
        <v>162</v>
      </c>
      <c r="Y2278" t="s">
        <v>162</v>
      </c>
      <c r="Z2278" t="s">
        <v>162</v>
      </c>
      <c r="AA2278" t="s">
        <v>162</v>
      </c>
      <c r="AB2278">
        <v>4.78</v>
      </c>
      <c r="AC2278">
        <v>5.77</v>
      </c>
      <c r="AD2278">
        <v>6.13</v>
      </c>
      <c r="AE2278" t="s">
        <v>162</v>
      </c>
      <c r="AF2278" t="s">
        <v>162</v>
      </c>
      <c r="AG2278">
        <v>904243</v>
      </c>
      <c r="AH2278">
        <v>815568</v>
      </c>
      <c r="AI2278">
        <v>815568</v>
      </c>
      <c r="AJ2278">
        <v>45089</v>
      </c>
      <c r="AK2278">
        <v>10479</v>
      </c>
      <c r="AL2278">
        <v>72883</v>
      </c>
      <c r="AM2278">
        <v>775792</v>
      </c>
      <c r="AN2278" t="s">
        <v>164</v>
      </c>
      <c r="AO2278">
        <v>10</v>
      </c>
      <c r="AP2278" t="s">
        <v>162</v>
      </c>
      <c r="AQ2278">
        <v>1.46</v>
      </c>
      <c r="AS2278">
        <v>1.47</v>
      </c>
      <c r="AT2278" t="s">
        <v>165</v>
      </c>
      <c r="AV2278">
        <v>0.03</v>
      </c>
      <c r="AW2278">
        <v>0.19</v>
      </c>
      <c r="AX2278">
        <v>42.325060999999998</v>
      </c>
      <c r="AY2278">
        <v>-83.082729</v>
      </c>
      <c r="AZ2278" t="s">
        <v>164</v>
      </c>
      <c r="BC2278" t="s">
        <v>164</v>
      </c>
      <c r="BD2278">
        <v>-9248727.0859999992</v>
      </c>
      <c r="BE2278">
        <v>5209797.0630000001</v>
      </c>
    </row>
    <row r="2279" spans="1:57" x14ac:dyDescent="0.25">
      <c r="A2279">
        <v>85165</v>
      </c>
      <c r="B2279">
        <v>32022</v>
      </c>
      <c r="C2279">
        <v>5</v>
      </c>
      <c r="D2279" t="s">
        <v>155</v>
      </c>
      <c r="E2279" t="s">
        <v>156</v>
      </c>
      <c r="F2279">
        <v>98223</v>
      </c>
      <c r="G2279" t="s">
        <v>11160</v>
      </c>
      <c r="H2279" t="s">
        <v>11161</v>
      </c>
      <c r="I2279" t="s">
        <v>11161</v>
      </c>
      <c r="J2279" t="s">
        <v>351</v>
      </c>
      <c r="K2279" t="s">
        <v>351</v>
      </c>
      <c r="L2279">
        <v>49203</v>
      </c>
      <c r="M2279">
        <v>0.35</v>
      </c>
      <c r="N2279" t="s">
        <v>162</v>
      </c>
      <c r="O2279" t="s">
        <v>162</v>
      </c>
      <c r="P2279" t="s">
        <v>11162</v>
      </c>
      <c r="Q2279">
        <v>0.05</v>
      </c>
      <c r="R2279" t="s">
        <v>162</v>
      </c>
      <c r="S2279" t="s">
        <v>164</v>
      </c>
      <c r="T2279" t="s">
        <v>164</v>
      </c>
      <c r="U2279" t="s">
        <v>162</v>
      </c>
      <c r="V2279">
        <v>3.96</v>
      </c>
      <c r="X2279" t="s">
        <v>162</v>
      </c>
      <c r="Y2279" t="s">
        <v>162</v>
      </c>
      <c r="Z2279" t="s">
        <v>162</v>
      </c>
      <c r="AA2279" t="s">
        <v>162</v>
      </c>
      <c r="AB2279">
        <v>5.26</v>
      </c>
      <c r="AC2279">
        <v>6.56</v>
      </c>
      <c r="AD2279">
        <v>7.01</v>
      </c>
      <c r="AE2279" t="s">
        <v>162</v>
      </c>
      <c r="AF2279" t="s">
        <v>162</v>
      </c>
      <c r="AG2279">
        <v>1093942</v>
      </c>
      <c r="AH2279">
        <v>2134968</v>
      </c>
      <c r="AI2279">
        <v>2134968</v>
      </c>
      <c r="AJ2279">
        <v>70729</v>
      </c>
      <c r="AK2279">
        <v>81440</v>
      </c>
      <c r="AL2279">
        <v>117733</v>
      </c>
      <c r="AM2279">
        <v>824041</v>
      </c>
      <c r="AN2279" t="s">
        <v>164</v>
      </c>
      <c r="AO2279">
        <v>11</v>
      </c>
      <c r="AP2279" t="s">
        <v>162</v>
      </c>
      <c r="AQ2279">
        <v>0.53</v>
      </c>
      <c r="AS2279">
        <v>0.68</v>
      </c>
      <c r="AT2279" t="s">
        <v>165</v>
      </c>
      <c r="AV2279">
        <v>0.12</v>
      </c>
      <c r="AW2279">
        <v>0.54</v>
      </c>
      <c r="AX2279">
        <v>42.241892999999997</v>
      </c>
      <c r="AY2279">
        <v>-84.409049999999993</v>
      </c>
      <c r="AZ2279" t="s">
        <v>164</v>
      </c>
      <c r="BC2279" t="s">
        <v>164</v>
      </c>
      <c r="BD2279">
        <v>-9396372.4639999997</v>
      </c>
      <c r="BE2279" s="1" t="s">
        <v>11163</v>
      </c>
    </row>
    <row r="2280" spans="1:57" x14ac:dyDescent="0.25">
      <c r="A2280">
        <v>85169</v>
      </c>
      <c r="B2280">
        <v>32057</v>
      </c>
      <c r="C2280">
        <v>5</v>
      </c>
      <c r="D2280" t="s">
        <v>155</v>
      </c>
      <c r="E2280" t="s">
        <v>156</v>
      </c>
      <c r="F2280">
        <v>100401</v>
      </c>
      <c r="G2280" t="s">
        <v>11164</v>
      </c>
      <c r="H2280" t="s">
        <v>11165</v>
      </c>
      <c r="I2280" t="s">
        <v>11166</v>
      </c>
      <c r="J2280" t="s">
        <v>253</v>
      </c>
      <c r="K2280" t="s">
        <v>254</v>
      </c>
      <c r="L2280">
        <v>48504</v>
      </c>
      <c r="M2280">
        <v>0.33</v>
      </c>
      <c r="N2280" t="s">
        <v>162</v>
      </c>
      <c r="O2280" t="s">
        <v>162</v>
      </c>
      <c r="P2280" t="s">
        <v>11167</v>
      </c>
      <c r="Q2280">
        <v>0.05</v>
      </c>
      <c r="R2280" t="s">
        <v>162</v>
      </c>
      <c r="S2280" t="s">
        <v>164</v>
      </c>
      <c r="T2280" t="s">
        <v>164</v>
      </c>
      <c r="U2280" t="s">
        <v>162</v>
      </c>
      <c r="V2280">
        <v>3.92</v>
      </c>
      <c r="X2280" t="s">
        <v>162</v>
      </c>
      <c r="Y2280" t="s">
        <v>162</v>
      </c>
      <c r="Z2280" t="s">
        <v>162</v>
      </c>
      <c r="AA2280" t="s">
        <v>162</v>
      </c>
      <c r="AB2280">
        <v>5.05</v>
      </c>
      <c r="AC2280">
        <v>6.26</v>
      </c>
      <c r="AD2280">
        <v>6.71</v>
      </c>
      <c r="AE2280" t="s">
        <v>162</v>
      </c>
      <c r="AF2280" t="s">
        <v>162</v>
      </c>
      <c r="AG2280">
        <v>1045029</v>
      </c>
      <c r="AH2280">
        <v>2222649</v>
      </c>
      <c r="AI2280">
        <v>2222649</v>
      </c>
      <c r="AJ2280">
        <v>55070</v>
      </c>
      <c r="AK2280">
        <v>56608</v>
      </c>
      <c r="AL2280">
        <v>78718</v>
      </c>
      <c r="AM2280">
        <v>854633</v>
      </c>
      <c r="AN2280" t="s">
        <v>164</v>
      </c>
      <c r="AO2280">
        <v>9</v>
      </c>
      <c r="AP2280" t="s">
        <v>162</v>
      </c>
      <c r="AQ2280">
        <v>1.03</v>
      </c>
      <c r="AS2280">
        <v>2.37</v>
      </c>
      <c r="AT2280" t="s">
        <v>165</v>
      </c>
      <c r="AU2280">
        <v>138</v>
      </c>
      <c r="AV2280">
        <v>0.02</v>
      </c>
      <c r="AW2280">
        <v>1.18</v>
      </c>
      <c r="AX2280">
        <v>43.011702999999997</v>
      </c>
      <c r="AY2280">
        <v>-83.710263999999995</v>
      </c>
      <c r="AZ2280" t="s">
        <v>164</v>
      </c>
      <c r="BC2280" t="s">
        <v>164</v>
      </c>
      <c r="BD2280">
        <v>-9318583.9629999995</v>
      </c>
      <c r="BE2280" s="1" t="s">
        <v>11168</v>
      </c>
    </row>
    <row r="2281" spans="1:57" x14ac:dyDescent="0.25">
      <c r="A2281">
        <v>85238</v>
      </c>
      <c r="B2281">
        <v>32855</v>
      </c>
      <c r="C2281">
        <v>5</v>
      </c>
      <c r="D2281" t="s">
        <v>155</v>
      </c>
      <c r="E2281" t="s">
        <v>156</v>
      </c>
      <c r="F2281">
        <v>189884</v>
      </c>
      <c r="G2281" t="s">
        <v>11169</v>
      </c>
      <c r="H2281" t="s">
        <v>11170</v>
      </c>
      <c r="I2281" t="s">
        <v>11171</v>
      </c>
      <c r="J2281" t="s">
        <v>3764</v>
      </c>
      <c r="K2281" t="s">
        <v>932</v>
      </c>
      <c r="L2281">
        <v>49464</v>
      </c>
      <c r="M2281">
        <v>0.33</v>
      </c>
      <c r="N2281" t="s">
        <v>162</v>
      </c>
      <c r="O2281" t="s">
        <v>162</v>
      </c>
      <c r="P2281" t="s">
        <v>11172</v>
      </c>
      <c r="Q2281">
        <v>0.05</v>
      </c>
      <c r="R2281" t="s">
        <v>162</v>
      </c>
      <c r="S2281" t="s">
        <v>164</v>
      </c>
      <c r="T2281" t="s">
        <v>164</v>
      </c>
      <c r="U2281" t="s">
        <v>162</v>
      </c>
      <c r="V2281">
        <v>3.9</v>
      </c>
      <c r="X2281" t="s">
        <v>162</v>
      </c>
      <c r="Y2281" t="s">
        <v>162</v>
      </c>
      <c r="Z2281" t="s">
        <v>162</v>
      </c>
      <c r="AA2281" t="s">
        <v>162</v>
      </c>
      <c r="AB2281">
        <v>5.37</v>
      </c>
      <c r="AC2281">
        <v>6.59</v>
      </c>
      <c r="AD2281">
        <v>7.01</v>
      </c>
      <c r="AE2281" t="s">
        <v>162</v>
      </c>
      <c r="AF2281" t="s">
        <v>162</v>
      </c>
      <c r="AG2281">
        <v>560740</v>
      </c>
      <c r="AH2281">
        <v>1044125</v>
      </c>
      <c r="AI2281">
        <v>1044125</v>
      </c>
      <c r="AJ2281">
        <v>85987</v>
      </c>
      <c r="AK2281">
        <v>96905</v>
      </c>
      <c r="AL2281">
        <v>85675</v>
      </c>
      <c r="AM2281">
        <v>292174</v>
      </c>
      <c r="AN2281" t="s">
        <v>164</v>
      </c>
      <c r="AO2281">
        <v>10</v>
      </c>
      <c r="AP2281" t="s">
        <v>162</v>
      </c>
      <c r="AQ2281">
        <v>0.19</v>
      </c>
      <c r="AS2281">
        <v>0.54</v>
      </c>
      <c r="AT2281" t="s">
        <v>165</v>
      </c>
      <c r="AV2281">
        <v>0.01</v>
      </c>
      <c r="AW2281">
        <v>0.09</v>
      </c>
      <c r="AX2281">
        <v>42.812103999999998</v>
      </c>
      <c r="AY2281">
        <v>-86.007452000000001</v>
      </c>
      <c r="AZ2281" t="s">
        <v>164</v>
      </c>
      <c r="BC2281" t="s">
        <v>164</v>
      </c>
      <c r="BD2281">
        <v>-9574305.7609999999</v>
      </c>
      <c r="BE2281">
        <v>5283415.75</v>
      </c>
    </row>
    <row r="2282" spans="1:57" x14ac:dyDescent="0.25">
      <c r="A2282">
        <v>85247</v>
      </c>
      <c r="B2282">
        <v>32913</v>
      </c>
      <c r="C2282">
        <v>5</v>
      </c>
      <c r="D2282" t="s">
        <v>155</v>
      </c>
      <c r="E2282" t="s">
        <v>156</v>
      </c>
      <c r="F2282">
        <v>228283</v>
      </c>
      <c r="G2282" t="s">
        <v>11173</v>
      </c>
      <c r="H2282" t="s">
        <v>11174</v>
      </c>
      <c r="I2282" t="s">
        <v>11175</v>
      </c>
      <c r="J2282" t="s">
        <v>253</v>
      </c>
      <c r="K2282" t="s">
        <v>254</v>
      </c>
      <c r="L2282">
        <v>48507</v>
      </c>
      <c r="M2282">
        <v>0.36</v>
      </c>
      <c r="N2282" t="s">
        <v>162</v>
      </c>
      <c r="O2282" t="s">
        <v>162</v>
      </c>
      <c r="P2282" t="s">
        <v>11176</v>
      </c>
      <c r="Q2282">
        <v>0.05</v>
      </c>
      <c r="R2282" t="s">
        <v>162</v>
      </c>
      <c r="S2282" t="s">
        <v>164</v>
      </c>
      <c r="T2282" t="s">
        <v>164</v>
      </c>
      <c r="U2282" t="s">
        <v>162</v>
      </c>
      <c r="V2282">
        <v>3.92</v>
      </c>
      <c r="X2282" t="s">
        <v>162</v>
      </c>
      <c r="Y2282" t="s">
        <v>162</v>
      </c>
      <c r="Z2282" t="s">
        <v>162</v>
      </c>
      <c r="AA2282" t="s">
        <v>162</v>
      </c>
      <c r="AB2282">
        <v>5.15</v>
      </c>
      <c r="AC2282">
        <v>6.33</v>
      </c>
      <c r="AD2282">
        <v>6.77</v>
      </c>
      <c r="AE2282" t="s">
        <v>162</v>
      </c>
      <c r="AF2282" t="s">
        <v>162</v>
      </c>
      <c r="AG2282">
        <v>1045029</v>
      </c>
      <c r="AH2282">
        <v>2222649</v>
      </c>
      <c r="AI2282">
        <v>2222649</v>
      </c>
      <c r="AJ2282">
        <v>55070</v>
      </c>
      <c r="AK2282">
        <v>56608</v>
      </c>
      <c r="AL2282">
        <v>78718</v>
      </c>
      <c r="AM2282">
        <v>854633</v>
      </c>
      <c r="AN2282" t="s">
        <v>164</v>
      </c>
      <c r="AO2282">
        <v>9</v>
      </c>
      <c r="AP2282" t="s">
        <v>162</v>
      </c>
      <c r="AQ2282">
        <v>1.54</v>
      </c>
      <c r="AS2282">
        <v>1.72</v>
      </c>
      <c r="AT2282" t="s">
        <v>165</v>
      </c>
      <c r="AU2282">
        <v>138</v>
      </c>
      <c r="AV2282">
        <v>0.01</v>
      </c>
      <c r="AW2282">
        <v>0.19</v>
      </c>
      <c r="AX2282">
        <v>42.995896999999999</v>
      </c>
      <c r="AY2282">
        <v>-83.692825999999997</v>
      </c>
      <c r="AZ2282" t="s">
        <v>164</v>
      </c>
      <c r="BC2282" t="s">
        <v>164</v>
      </c>
      <c r="BD2282">
        <v>-9316642.773</v>
      </c>
      <c r="BE2282" s="1" t="s">
        <v>11177</v>
      </c>
    </row>
    <row r="2283" spans="1:57" x14ac:dyDescent="0.25">
      <c r="A2283">
        <v>85256</v>
      </c>
      <c r="B2283">
        <v>33008</v>
      </c>
      <c r="C2283">
        <v>5</v>
      </c>
      <c r="D2283" t="s">
        <v>155</v>
      </c>
      <c r="E2283" t="s">
        <v>156</v>
      </c>
      <c r="F2283">
        <v>237601</v>
      </c>
      <c r="G2283" t="s">
        <v>11178</v>
      </c>
      <c r="H2283" t="s">
        <v>11179</v>
      </c>
      <c r="I2283" t="s">
        <v>11180</v>
      </c>
      <c r="J2283" t="s">
        <v>11181</v>
      </c>
      <c r="K2283" t="s">
        <v>240</v>
      </c>
      <c r="L2283">
        <v>48381</v>
      </c>
      <c r="M2283">
        <v>0.34</v>
      </c>
      <c r="N2283" t="s">
        <v>162</v>
      </c>
      <c r="O2283" t="s">
        <v>162</v>
      </c>
      <c r="P2283" t="s">
        <v>11182</v>
      </c>
      <c r="Q2283">
        <v>0.05</v>
      </c>
      <c r="R2283" t="s">
        <v>162</v>
      </c>
      <c r="S2283" t="s">
        <v>164</v>
      </c>
      <c r="T2283" t="s">
        <v>164</v>
      </c>
      <c r="U2283" t="s">
        <v>162</v>
      </c>
      <c r="V2283">
        <v>3.94</v>
      </c>
      <c r="X2283" t="s">
        <v>162</v>
      </c>
      <c r="Y2283" t="s">
        <v>162</v>
      </c>
      <c r="Z2283" t="s">
        <v>162</v>
      </c>
      <c r="AA2283" t="s">
        <v>162</v>
      </c>
      <c r="AB2283">
        <v>5.32</v>
      </c>
      <c r="AC2283">
        <v>6.59</v>
      </c>
      <c r="AD2283">
        <v>7.02</v>
      </c>
      <c r="AE2283" t="s">
        <v>162</v>
      </c>
      <c r="AF2283" t="s">
        <v>162</v>
      </c>
      <c r="AG2283">
        <v>1000795</v>
      </c>
      <c r="AH2283">
        <v>1802382</v>
      </c>
      <c r="AI2283">
        <v>1802382</v>
      </c>
      <c r="AJ2283">
        <v>51720</v>
      </c>
      <c r="AK2283">
        <v>37631</v>
      </c>
      <c r="AL2283">
        <v>74061</v>
      </c>
      <c r="AM2283">
        <v>837383</v>
      </c>
      <c r="AN2283" t="s">
        <v>164</v>
      </c>
      <c r="AO2283">
        <v>10</v>
      </c>
      <c r="AP2283" t="s">
        <v>162</v>
      </c>
      <c r="AQ2283">
        <v>3.03</v>
      </c>
      <c r="AS2283">
        <v>2.36</v>
      </c>
      <c r="AT2283" t="s">
        <v>165</v>
      </c>
      <c r="AV2283">
        <v>0</v>
      </c>
      <c r="AW2283">
        <v>0.69</v>
      </c>
      <c r="AX2283">
        <v>42.595007000000003</v>
      </c>
      <c r="AY2283">
        <v>-83.588497000000004</v>
      </c>
      <c r="AZ2283" t="s">
        <v>164</v>
      </c>
      <c r="BC2283" t="s">
        <v>164</v>
      </c>
      <c r="BD2283">
        <v>-9305028.9220000003</v>
      </c>
      <c r="BE2283" s="1" t="s">
        <v>11183</v>
      </c>
    </row>
    <row r="2284" spans="1:57" x14ac:dyDescent="0.25">
      <c r="A2284">
        <v>85288</v>
      </c>
      <c r="B2284">
        <v>33587</v>
      </c>
      <c r="C2284">
        <v>5</v>
      </c>
      <c r="D2284" t="s">
        <v>155</v>
      </c>
      <c r="E2284" t="s">
        <v>156</v>
      </c>
      <c r="F2284">
        <v>117801</v>
      </c>
      <c r="G2284" t="s">
        <v>11184</v>
      </c>
      <c r="H2284" t="s">
        <v>11185</v>
      </c>
      <c r="I2284" t="s">
        <v>11186</v>
      </c>
      <c r="J2284" t="s">
        <v>985</v>
      </c>
      <c r="K2284" t="s">
        <v>599</v>
      </c>
      <c r="L2284">
        <v>49837</v>
      </c>
      <c r="M2284">
        <v>0.36</v>
      </c>
      <c r="N2284" t="s">
        <v>162</v>
      </c>
      <c r="O2284" t="s">
        <v>162</v>
      </c>
      <c r="P2284" t="s">
        <v>11187</v>
      </c>
      <c r="Q2284">
        <v>0.05</v>
      </c>
      <c r="R2284" t="s">
        <v>162</v>
      </c>
      <c r="S2284" t="s">
        <v>164</v>
      </c>
      <c r="T2284" t="s">
        <v>164</v>
      </c>
      <c r="U2284" t="s">
        <v>162</v>
      </c>
      <c r="V2284">
        <v>3.82</v>
      </c>
      <c r="X2284" t="s">
        <v>162</v>
      </c>
      <c r="Y2284" t="s">
        <v>162</v>
      </c>
      <c r="Z2284" t="s">
        <v>162</v>
      </c>
      <c r="AA2284" t="s">
        <v>162</v>
      </c>
      <c r="AB2284">
        <v>5.61</v>
      </c>
      <c r="AC2284">
        <v>6.58</v>
      </c>
      <c r="AD2284">
        <v>6.97</v>
      </c>
      <c r="AE2284" t="s">
        <v>162</v>
      </c>
      <c r="AF2284" t="s">
        <v>162</v>
      </c>
      <c r="AG2284">
        <v>818441</v>
      </c>
      <c r="AH2284">
        <v>76428</v>
      </c>
      <c r="AI2284">
        <v>76428</v>
      </c>
      <c r="AJ2284">
        <v>265706</v>
      </c>
      <c r="AK2284">
        <v>499323</v>
      </c>
      <c r="AL2284">
        <v>20467</v>
      </c>
      <c r="AM2284">
        <v>32945</v>
      </c>
      <c r="AN2284" t="s">
        <v>164</v>
      </c>
      <c r="AO2284">
        <v>8</v>
      </c>
      <c r="AP2284" t="s">
        <v>162</v>
      </c>
      <c r="AQ2284">
        <v>0.76</v>
      </c>
      <c r="AR2284">
        <v>69</v>
      </c>
      <c r="AS2284">
        <v>0.25</v>
      </c>
      <c r="AT2284" t="s">
        <v>165</v>
      </c>
      <c r="AU2284">
        <v>69</v>
      </c>
      <c r="AV2284">
        <v>0</v>
      </c>
      <c r="AW2284">
        <v>7.0000000000000007E-2</v>
      </c>
      <c r="AX2284">
        <v>45.848500000000001</v>
      </c>
      <c r="AY2284">
        <v>-87.021199999999993</v>
      </c>
      <c r="AZ2284" t="s">
        <v>164</v>
      </c>
      <c r="BC2284" t="s">
        <v>164</v>
      </c>
      <c r="BD2284">
        <v>-9687155.6720000003</v>
      </c>
      <c r="BE2284" s="1" t="s">
        <v>11188</v>
      </c>
    </row>
    <row r="2285" spans="1:57" x14ac:dyDescent="0.25">
      <c r="A2285">
        <v>85290</v>
      </c>
      <c r="B2285">
        <v>33591</v>
      </c>
      <c r="C2285">
        <v>5</v>
      </c>
      <c r="D2285" t="s">
        <v>155</v>
      </c>
      <c r="E2285" t="s">
        <v>156</v>
      </c>
      <c r="F2285">
        <v>118704</v>
      </c>
      <c r="G2285" t="s">
        <v>11189</v>
      </c>
      <c r="H2285" t="s">
        <v>11190</v>
      </c>
      <c r="I2285" t="s">
        <v>11191</v>
      </c>
      <c r="J2285" t="s">
        <v>2773</v>
      </c>
      <c r="K2285" t="s">
        <v>240</v>
      </c>
      <c r="L2285">
        <v>48346</v>
      </c>
      <c r="M2285">
        <v>0.37</v>
      </c>
      <c r="N2285" t="s">
        <v>162</v>
      </c>
      <c r="O2285" t="s">
        <v>162</v>
      </c>
      <c r="P2285" t="s">
        <v>11192</v>
      </c>
      <c r="Q2285">
        <v>0.05</v>
      </c>
      <c r="R2285" t="s">
        <v>162</v>
      </c>
      <c r="S2285" t="s">
        <v>164</v>
      </c>
      <c r="T2285" t="s">
        <v>164</v>
      </c>
      <c r="U2285" t="s">
        <v>162</v>
      </c>
      <c r="V2285">
        <v>3.92</v>
      </c>
      <c r="X2285" t="s">
        <v>162</v>
      </c>
      <c r="Y2285" t="s">
        <v>162</v>
      </c>
      <c r="Z2285" t="s">
        <v>162</v>
      </c>
      <c r="AA2285" t="s">
        <v>162</v>
      </c>
      <c r="AB2285">
        <v>5.34</v>
      </c>
      <c r="AC2285">
        <v>6.64</v>
      </c>
      <c r="AD2285">
        <v>7.08</v>
      </c>
      <c r="AE2285" t="s">
        <v>162</v>
      </c>
      <c r="AF2285" t="s">
        <v>162</v>
      </c>
      <c r="AG2285">
        <v>1000795</v>
      </c>
      <c r="AH2285">
        <v>1802382</v>
      </c>
      <c r="AI2285">
        <v>1802382</v>
      </c>
      <c r="AJ2285">
        <v>51720</v>
      </c>
      <c r="AK2285">
        <v>37631</v>
      </c>
      <c r="AL2285">
        <v>74061</v>
      </c>
      <c r="AM2285">
        <v>837383</v>
      </c>
      <c r="AN2285" t="s">
        <v>164</v>
      </c>
      <c r="AO2285">
        <v>9</v>
      </c>
      <c r="AP2285" t="s">
        <v>162</v>
      </c>
      <c r="AQ2285">
        <v>2.5</v>
      </c>
      <c r="AR2285">
        <v>345</v>
      </c>
      <c r="AS2285">
        <v>0.85</v>
      </c>
      <c r="AT2285" t="s">
        <v>165</v>
      </c>
      <c r="AU2285">
        <v>345</v>
      </c>
      <c r="AV2285">
        <v>0</v>
      </c>
      <c r="AW2285">
        <v>2.04</v>
      </c>
      <c r="AX2285">
        <v>42.734535999999999</v>
      </c>
      <c r="AY2285">
        <v>-83.419077000000001</v>
      </c>
      <c r="AZ2285" t="s">
        <v>164</v>
      </c>
      <c r="BC2285" t="s">
        <v>164</v>
      </c>
      <c r="BD2285">
        <v>-9286169.1740000006</v>
      </c>
      <c r="BE2285" s="1" t="s">
        <v>11193</v>
      </c>
    </row>
    <row r="2286" spans="1:57" x14ac:dyDescent="0.25">
      <c r="A2286">
        <v>85321</v>
      </c>
      <c r="B2286">
        <v>34042</v>
      </c>
      <c r="C2286">
        <v>5</v>
      </c>
      <c r="D2286" t="s">
        <v>155</v>
      </c>
      <c r="E2286" t="s">
        <v>156</v>
      </c>
      <c r="F2286">
        <v>207821</v>
      </c>
      <c r="G2286" t="s">
        <v>11194</v>
      </c>
      <c r="H2286" t="s">
        <v>11195</v>
      </c>
      <c r="I2286" t="s">
        <v>11196</v>
      </c>
      <c r="J2286" t="s">
        <v>357</v>
      </c>
      <c r="K2286" t="s">
        <v>358</v>
      </c>
      <c r="L2286">
        <v>48813</v>
      </c>
      <c r="M2286">
        <v>0.33</v>
      </c>
      <c r="N2286" t="s">
        <v>162</v>
      </c>
      <c r="O2286" t="s">
        <v>162</v>
      </c>
      <c r="P2286" t="s">
        <v>11197</v>
      </c>
      <c r="Q2286">
        <v>0.05</v>
      </c>
      <c r="R2286" t="s">
        <v>162</v>
      </c>
      <c r="S2286" t="s">
        <v>164</v>
      </c>
      <c r="T2286" t="s">
        <v>164</v>
      </c>
      <c r="U2286" t="s">
        <v>162</v>
      </c>
      <c r="V2286">
        <v>3.91</v>
      </c>
      <c r="X2286" t="s">
        <v>162</v>
      </c>
      <c r="Y2286" t="s">
        <v>162</v>
      </c>
      <c r="Z2286" t="s">
        <v>162</v>
      </c>
      <c r="AA2286" t="s">
        <v>162</v>
      </c>
      <c r="AB2286">
        <v>5.53</v>
      </c>
      <c r="AC2286">
        <v>6.81</v>
      </c>
      <c r="AD2286">
        <v>7.22</v>
      </c>
      <c r="AE2286" t="s">
        <v>162</v>
      </c>
      <c r="AF2286" t="s">
        <v>162</v>
      </c>
      <c r="AG2286">
        <v>769108</v>
      </c>
      <c r="AH2286">
        <v>2433703</v>
      </c>
      <c r="AI2286">
        <v>2433703</v>
      </c>
      <c r="AJ2286">
        <v>74478</v>
      </c>
      <c r="AK2286">
        <v>128667</v>
      </c>
      <c r="AL2286">
        <v>88195</v>
      </c>
      <c r="AM2286">
        <v>477768</v>
      </c>
      <c r="AN2286" t="s">
        <v>164</v>
      </c>
      <c r="AO2286">
        <v>10</v>
      </c>
      <c r="AP2286" t="s">
        <v>162</v>
      </c>
      <c r="AQ2286">
        <v>0.35</v>
      </c>
      <c r="AS2286">
        <v>0.35</v>
      </c>
      <c r="AT2286" t="s">
        <v>165</v>
      </c>
      <c r="AV2286">
        <v>0.05</v>
      </c>
      <c r="AW2286">
        <v>0.37</v>
      </c>
      <c r="AX2286">
        <v>42.563021999999997</v>
      </c>
      <c r="AY2286">
        <v>-84.834519999999998</v>
      </c>
      <c r="AZ2286" t="s">
        <v>164</v>
      </c>
      <c r="BC2286" t="s">
        <v>164</v>
      </c>
      <c r="BD2286">
        <v>-9443735.568</v>
      </c>
      <c r="BE2286" s="1" t="s">
        <v>11198</v>
      </c>
    </row>
    <row r="2287" spans="1:57" x14ac:dyDescent="0.25">
      <c r="A2287">
        <v>85406</v>
      </c>
      <c r="B2287">
        <v>35090</v>
      </c>
      <c r="C2287">
        <v>5</v>
      </c>
      <c r="D2287" t="s">
        <v>155</v>
      </c>
      <c r="E2287" t="s">
        <v>156</v>
      </c>
      <c r="F2287">
        <v>39184</v>
      </c>
      <c r="G2287" t="s">
        <v>11199</v>
      </c>
      <c r="H2287" t="s">
        <v>11200</v>
      </c>
      <c r="I2287" t="s">
        <v>11201</v>
      </c>
      <c r="J2287" t="s">
        <v>1085</v>
      </c>
      <c r="K2287" t="s">
        <v>1086</v>
      </c>
      <c r="L2287">
        <v>49854</v>
      </c>
      <c r="M2287">
        <v>0.36</v>
      </c>
      <c r="N2287" t="s">
        <v>162</v>
      </c>
      <c r="O2287" t="s">
        <v>162</v>
      </c>
      <c r="P2287" t="s">
        <v>11202</v>
      </c>
      <c r="Q2287">
        <v>0.05</v>
      </c>
      <c r="R2287" t="s">
        <v>162</v>
      </c>
      <c r="S2287" t="s">
        <v>164</v>
      </c>
      <c r="T2287" t="s">
        <v>164</v>
      </c>
      <c r="U2287" t="s">
        <v>162</v>
      </c>
      <c r="V2287">
        <v>3.78</v>
      </c>
      <c r="X2287" t="s">
        <v>162</v>
      </c>
      <c r="Y2287" t="s">
        <v>162</v>
      </c>
      <c r="Z2287" t="s">
        <v>162</v>
      </c>
      <c r="AA2287" t="s">
        <v>162</v>
      </c>
      <c r="AB2287">
        <v>5.37</v>
      </c>
      <c r="AC2287">
        <v>6.67</v>
      </c>
      <c r="AD2287">
        <v>7.13</v>
      </c>
      <c r="AE2287" t="s">
        <v>162</v>
      </c>
      <c r="AF2287" t="s">
        <v>162</v>
      </c>
      <c r="AG2287">
        <v>489283</v>
      </c>
      <c r="AH2287">
        <v>39917</v>
      </c>
      <c r="AI2287">
        <v>39917</v>
      </c>
      <c r="AJ2287">
        <v>196201</v>
      </c>
      <c r="AK2287">
        <v>255173</v>
      </c>
      <c r="AL2287">
        <v>10282</v>
      </c>
      <c r="AM2287">
        <v>27626</v>
      </c>
      <c r="AN2287" t="s">
        <v>164</v>
      </c>
      <c r="AO2287">
        <v>8</v>
      </c>
      <c r="AP2287" t="s">
        <v>162</v>
      </c>
      <c r="AQ2287">
        <v>0.36</v>
      </c>
      <c r="AR2287">
        <v>69</v>
      </c>
      <c r="AS2287">
        <v>0.25</v>
      </c>
      <c r="AT2287" t="s">
        <v>193</v>
      </c>
      <c r="AV2287">
        <v>0.02</v>
      </c>
      <c r="AW2287">
        <v>0.17</v>
      </c>
      <c r="AX2287">
        <v>45.963000000000001</v>
      </c>
      <c r="AY2287">
        <v>-86.254000000000005</v>
      </c>
      <c r="AZ2287" t="s">
        <v>164</v>
      </c>
      <c r="BC2287" t="s">
        <v>164</v>
      </c>
      <c r="BD2287">
        <v>-9601751.3589999992</v>
      </c>
      <c r="BE2287" s="1" t="s">
        <v>11203</v>
      </c>
    </row>
    <row r="2288" spans="1:57" x14ac:dyDescent="0.25">
      <c r="A2288">
        <v>85408</v>
      </c>
      <c r="B2288">
        <v>35108</v>
      </c>
      <c r="C2288">
        <v>5</v>
      </c>
      <c r="D2288" t="s">
        <v>155</v>
      </c>
      <c r="E2288" t="s">
        <v>156</v>
      </c>
      <c r="F2288">
        <v>60089</v>
      </c>
      <c r="G2288" t="s">
        <v>11204</v>
      </c>
      <c r="H2288" t="s">
        <v>11205</v>
      </c>
      <c r="I2288" t="s">
        <v>11205</v>
      </c>
      <c r="J2288" t="s">
        <v>1155</v>
      </c>
      <c r="K2288" t="s">
        <v>1155</v>
      </c>
      <c r="L2288">
        <v>48601</v>
      </c>
      <c r="M2288">
        <v>0.37</v>
      </c>
      <c r="N2288" t="s">
        <v>162</v>
      </c>
      <c r="O2288" t="s">
        <v>162</v>
      </c>
      <c r="P2288" t="s">
        <v>11206</v>
      </c>
      <c r="Q2288">
        <v>0.05</v>
      </c>
      <c r="R2288" t="s">
        <v>162</v>
      </c>
      <c r="S2288" t="s">
        <v>164</v>
      </c>
      <c r="T2288" t="s">
        <v>164</v>
      </c>
      <c r="U2288" t="s">
        <v>162</v>
      </c>
      <c r="V2288">
        <v>3.92</v>
      </c>
      <c r="X2288" t="s">
        <v>162</v>
      </c>
      <c r="Y2288" t="s">
        <v>162</v>
      </c>
      <c r="Z2288" t="s">
        <v>162</v>
      </c>
      <c r="AA2288" t="s">
        <v>162</v>
      </c>
      <c r="AB2288">
        <v>5.14</v>
      </c>
      <c r="AC2288">
        <v>6.38</v>
      </c>
      <c r="AD2288">
        <v>6.81</v>
      </c>
      <c r="AE2288" t="s">
        <v>162</v>
      </c>
      <c r="AF2288" t="s">
        <v>162</v>
      </c>
      <c r="AG2288">
        <v>641521</v>
      </c>
      <c r="AH2288">
        <v>2216375</v>
      </c>
      <c r="AI2288">
        <v>2216375</v>
      </c>
      <c r="AJ2288">
        <v>60513</v>
      </c>
      <c r="AK2288">
        <v>112534</v>
      </c>
      <c r="AL2288">
        <v>38880</v>
      </c>
      <c r="AM2288">
        <v>429595</v>
      </c>
      <c r="AN2288" t="s">
        <v>164</v>
      </c>
      <c r="AO2288">
        <v>9</v>
      </c>
      <c r="AP2288" t="s">
        <v>162</v>
      </c>
      <c r="AQ2288">
        <v>0.87</v>
      </c>
      <c r="AS2288">
        <v>0.35</v>
      </c>
      <c r="AT2288" t="s">
        <v>165</v>
      </c>
      <c r="AU2288">
        <v>138</v>
      </c>
      <c r="AV2288">
        <v>0.28000000000000003</v>
      </c>
      <c r="AW2288">
        <v>1.21</v>
      </c>
      <c r="AX2288">
        <v>43.392623999999998</v>
      </c>
      <c r="AY2288">
        <v>-83.961292999999998</v>
      </c>
      <c r="AZ2288" t="s">
        <v>164</v>
      </c>
      <c r="BC2288" t="s">
        <v>164</v>
      </c>
      <c r="BD2288">
        <v>-9346528.3829999994</v>
      </c>
      <c r="BE2288" s="1" t="s">
        <v>11207</v>
      </c>
    </row>
    <row r="2289" spans="1:57" x14ac:dyDescent="0.25">
      <c r="A2289">
        <v>85448</v>
      </c>
      <c r="B2289">
        <v>35447</v>
      </c>
      <c r="C2289">
        <v>5</v>
      </c>
      <c r="D2289" t="s">
        <v>155</v>
      </c>
      <c r="E2289" t="s">
        <v>156</v>
      </c>
      <c r="F2289">
        <v>104501</v>
      </c>
      <c r="G2289" t="s">
        <v>11208</v>
      </c>
      <c r="H2289" t="s">
        <v>11209</v>
      </c>
      <c r="I2289" t="s">
        <v>11210</v>
      </c>
      <c r="J2289" t="s">
        <v>351</v>
      </c>
      <c r="K2289" t="s">
        <v>351</v>
      </c>
      <c r="L2289">
        <v>49201</v>
      </c>
      <c r="M2289">
        <v>0.32</v>
      </c>
      <c r="N2289" t="s">
        <v>162</v>
      </c>
      <c r="O2289" t="s">
        <v>162</v>
      </c>
      <c r="P2289" t="s">
        <v>11211</v>
      </c>
      <c r="Q2289">
        <v>0.05</v>
      </c>
      <c r="R2289" t="s">
        <v>162</v>
      </c>
      <c r="S2289" t="s">
        <v>164</v>
      </c>
      <c r="T2289" t="s">
        <v>164</v>
      </c>
      <c r="U2289" t="s">
        <v>162</v>
      </c>
      <c r="V2289">
        <v>3.96</v>
      </c>
      <c r="X2289" t="s">
        <v>162</v>
      </c>
      <c r="Y2289" t="s">
        <v>162</v>
      </c>
      <c r="Z2289" t="s">
        <v>162</v>
      </c>
      <c r="AA2289" t="s">
        <v>162</v>
      </c>
      <c r="AB2289">
        <v>5.35</v>
      </c>
      <c r="AC2289">
        <v>6.62</v>
      </c>
      <c r="AD2289">
        <v>7.05</v>
      </c>
      <c r="AE2289" t="s">
        <v>162</v>
      </c>
      <c r="AF2289" t="s">
        <v>162</v>
      </c>
      <c r="AG2289">
        <v>1093942</v>
      </c>
      <c r="AH2289">
        <v>2134968</v>
      </c>
      <c r="AI2289">
        <v>2134968</v>
      </c>
      <c r="AJ2289">
        <v>70729</v>
      </c>
      <c r="AK2289">
        <v>81440</v>
      </c>
      <c r="AL2289">
        <v>117733</v>
      </c>
      <c r="AM2289">
        <v>824041</v>
      </c>
      <c r="AN2289" t="s">
        <v>164</v>
      </c>
      <c r="AO2289">
        <v>11</v>
      </c>
      <c r="AP2289" t="s">
        <v>162</v>
      </c>
      <c r="AQ2289">
        <v>0.43</v>
      </c>
      <c r="AS2289">
        <v>0.41</v>
      </c>
      <c r="AT2289" t="s">
        <v>165</v>
      </c>
      <c r="AV2289">
        <v>0.02</v>
      </c>
      <c r="AW2289">
        <v>0.38</v>
      </c>
      <c r="AX2289">
        <v>42.259222999999999</v>
      </c>
      <c r="AY2289">
        <v>-84.423641000000003</v>
      </c>
      <c r="AZ2289" t="s">
        <v>164</v>
      </c>
      <c r="BC2289" t="s">
        <v>164</v>
      </c>
      <c r="BD2289">
        <v>-9397996.727</v>
      </c>
      <c r="BE2289">
        <v>5199889.2319999998</v>
      </c>
    </row>
    <row r="2290" spans="1:57" x14ac:dyDescent="0.25">
      <c r="A2290">
        <v>85481</v>
      </c>
      <c r="B2290">
        <v>35864</v>
      </c>
      <c r="C2290">
        <v>5</v>
      </c>
      <c r="D2290" t="s">
        <v>155</v>
      </c>
      <c r="E2290" t="s">
        <v>156</v>
      </c>
      <c r="F2290">
        <v>157207</v>
      </c>
      <c r="G2290" t="s">
        <v>11212</v>
      </c>
      <c r="H2290" t="s">
        <v>11213</v>
      </c>
      <c r="I2290" t="s">
        <v>11213</v>
      </c>
      <c r="J2290" t="s">
        <v>6232</v>
      </c>
      <c r="K2290" t="s">
        <v>1881</v>
      </c>
      <c r="L2290">
        <v>48441</v>
      </c>
      <c r="M2290">
        <v>0.36</v>
      </c>
      <c r="N2290" t="s">
        <v>162</v>
      </c>
      <c r="O2290" t="s">
        <v>162</v>
      </c>
      <c r="P2290" t="s">
        <v>11214</v>
      </c>
      <c r="Q2290">
        <v>0.05</v>
      </c>
      <c r="R2290" t="s">
        <v>162</v>
      </c>
      <c r="S2290" t="s">
        <v>164</v>
      </c>
      <c r="T2290" t="s">
        <v>164</v>
      </c>
      <c r="U2290" t="s">
        <v>162</v>
      </c>
      <c r="V2290">
        <v>3.87</v>
      </c>
      <c r="X2290" t="s">
        <v>162</v>
      </c>
      <c r="Y2290" t="s">
        <v>162</v>
      </c>
      <c r="Z2290" t="s">
        <v>162</v>
      </c>
      <c r="AA2290" t="s">
        <v>162</v>
      </c>
      <c r="AB2290">
        <v>6.36</v>
      </c>
      <c r="AC2290">
        <v>7.45</v>
      </c>
      <c r="AD2290">
        <v>7.81</v>
      </c>
      <c r="AE2290" t="s">
        <v>162</v>
      </c>
      <c r="AF2290" t="s">
        <v>162</v>
      </c>
      <c r="AG2290">
        <v>123242</v>
      </c>
      <c r="AH2290">
        <v>885991</v>
      </c>
      <c r="AI2290">
        <v>885991</v>
      </c>
      <c r="AJ2290">
        <v>25301</v>
      </c>
      <c r="AK2290">
        <v>33496</v>
      </c>
      <c r="AL2290">
        <v>6343</v>
      </c>
      <c r="AM2290">
        <v>58101</v>
      </c>
      <c r="AN2290" t="s">
        <v>164</v>
      </c>
      <c r="AO2290">
        <v>8</v>
      </c>
      <c r="AP2290" t="s">
        <v>162</v>
      </c>
      <c r="AQ2290">
        <v>0.78</v>
      </c>
      <c r="AS2290">
        <v>0.71</v>
      </c>
      <c r="AT2290" t="s">
        <v>165</v>
      </c>
      <c r="AU2290">
        <v>120</v>
      </c>
      <c r="AV2290">
        <v>0</v>
      </c>
      <c r="AW2290">
        <v>9.07</v>
      </c>
      <c r="AX2290">
        <v>43.841883000000003</v>
      </c>
      <c r="AY2290">
        <v>-82.662756999999999</v>
      </c>
      <c r="AZ2290" t="s">
        <v>164</v>
      </c>
      <c r="BC2290" t="s">
        <v>164</v>
      </c>
      <c r="BD2290">
        <v>-9201976.0170000009</v>
      </c>
      <c r="BE2290" s="1" t="s">
        <v>11215</v>
      </c>
    </row>
    <row r="2291" spans="1:57" x14ac:dyDescent="0.25">
      <c r="A2291">
        <v>85534</v>
      </c>
      <c r="B2291">
        <v>36480</v>
      </c>
      <c r="C2291">
        <v>5</v>
      </c>
      <c r="D2291" t="s">
        <v>155</v>
      </c>
      <c r="E2291" t="s">
        <v>156</v>
      </c>
      <c r="F2291">
        <v>241708</v>
      </c>
      <c r="G2291" t="s">
        <v>11216</v>
      </c>
      <c r="H2291" t="s">
        <v>11217</v>
      </c>
      <c r="I2291" t="s">
        <v>11217</v>
      </c>
      <c r="J2291" t="s">
        <v>253</v>
      </c>
      <c r="K2291" t="s">
        <v>254</v>
      </c>
      <c r="L2291">
        <v>48532</v>
      </c>
      <c r="M2291">
        <v>0.33</v>
      </c>
      <c r="N2291" t="s">
        <v>162</v>
      </c>
      <c r="O2291" t="s">
        <v>162</v>
      </c>
      <c r="P2291" t="s">
        <v>11218</v>
      </c>
      <c r="Q2291">
        <v>0.05</v>
      </c>
      <c r="R2291" t="s">
        <v>162</v>
      </c>
      <c r="S2291" t="s">
        <v>164</v>
      </c>
      <c r="T2291" t="s">
        <v>164</v>
      </c>
      <c r="U2291" t="s">
        <v>162</v>
      </c>
      <c r="V2291">
        <v>3.92</v>
      </c>
      <c r="X2291" t="s">
        <v>162</v>
      </c>
      <c r="Y2291" t="s">
        <v>162</v>
      </c>
      <c r="Z2291" t="s">
        <v>162</v>
      </c>
      <c r="AA2291" t="s">
        <v>162</v>
      </c>
      <c r="AB2291">
        <v>5.24</v>
      </c>
      <c r="AC2291">
        <v>6.47</v>
      </c>
      <c r="AD2291">
        <v>6.91</v>
      </c>
      <c r="AE2291" t="s">
        <v>162</v>
      </c>
      <c r="AF2291" t="s">
        <v>162</v>
      </c>
      <c r="AG2291">
        <v>1045029</v>
      </c>
      <c r="AH2291">
        <v>2222649</v>
      </c>
      <c r="AI2291">
        <v>2222649</v>
      </c>
      <c r="AJ2291">
        <v>55070</v>
      </c>
      <c r="AK2291">
        <v>56608</v>
      </c>
      <c r="AL2291">
        <v>78718</v>
      </c>
      <c r="AM2291">
        <v>854633</v>
      </c>
      <c r="AN2291" t="s">
        <v>164</v>
      </c>
      <c r="AO2291">
        <v>9</v>
      </c>
      <c r="AP2291" t="s">
        <v>162</v>
      </c>
      <c r="AQ2291">
        <v>1.35</v>
      </c>
      <c r="AS2291">
        <v>1.63</v>
      </c>
      <c r="AT2291" t="s">
        <v>165</v>
      </c>
      <c r="AU2291">
        <v>138</v>
      </c>
      <c r="AV2291">
        <v>0.09</v>
      </c>
      <c r="AW2291">
        <v>1.31</v>
      </c>
      <c r="AX2291">
        <v>43.017561000000001</v>
      </c>
      <c r="AY2291">
        <v>-83.753172000000006</v>
      </c>
      <c r="AZ2291" t="s">
        <v>164</v>
      </c>
      <c r="BC2291" t="s">
        <v>164</v>
      </c>
      <c r="BD2291">
        <v>-9323360.4590000007</v>
      </c>
      <c r="BE2291" s="1" t="s">
        <v>11219</v>
      </c>
    </row>
    <row r="2292" spans="1:57" x14ac:dyDescent="0.25">
      <c r="A2292">
        <v>85596</v>
      </c>
      <c r="B2292">
        <v>37228</v>
      </c>
      <c r="C2292">
        <v>5</v>
      </c>
      <c r="D2292" t="s">
        <v>155</v>
      </c>
      <c r="E2292" t="s">
        <v>156</v>
      </c>
      <c r="F2292">
        <v>171741</v>
      </c>
      <c r="G2292" t="s">
        <v>11220</v>
      </c>
      <c r="H2292" t="s">
        <v>11221</v>
      </c>
      <c r="I2292" t="s">
        <v>11222</v>
      </c>
      <c r="J2292" t="s">
        <v>375</v>
      </c>
      <c r="K2292" t="s">
        <v>320</v>
      </c>
      <c r="L2292">
        <v>49503</v>
      </c>
      <c r="M2292">
        <v>0.36</v>
      </c>
      <c r="N2292" t="s">
        <v>162</v>
      </c>
      <c r="O2292" t="s">
        <v>162</v>
      </c>
      <c r="P2292" t="s">
        <v>11223</v>
      </c>
      <c r="Q2292">
        <v>0.05</v>
      </c>
      <c r="R2292" t="s">
        <v>162</v>
      </c>
      <c r="S2292" t="s">
        <v>164</v>
      </c>
      <c r="T2292" t="s">
        <v>164</v>
      </c>
      <c r="U2292" t="s">
        <v>162</v>
      </c>
      <c r="V2292">
        <v>3.92</v>
      </c>
      <c r="X2292" t="s">
        <v>162</v>
      </c>
      <c r="Y2292" t="s">
        <v>162</v>
      </c>
      <c r="Z2292" t="s">
        <v>162</v>
      </c>
      <c r="AA2292" t="s">
        <v>162</v>
      </c>
      <c r="AB2292">
        <v>4.76</v>
      </c>
      <c r="AC2292">
        <v>5.97</v>
      </c>
      <c r="AD2292">
        <v>6.42</v>
      </c>
      <c r="AE2292" t="s">
        <v>162</v>
      </c>
      <c r="AF2292" t="s">
        <v>162</v>
      </c>
      <c r="AG2292">
        <v>586747</v>
      </c>
      <c r="AH2292">
        <v>1426249</v>
      </c>
      <c r="AI2292">
        <v>1426249</v>
      </c>
      <c r="AJ2292">
        <v>91269</v>
      </c>
      <c r="AK2292">
        <v>105051</v>
      </c>
      <c r="AL2292">
        <v>88002</v>
      </c>
      <c r="AM2292">
        <v>302427</v>
      </c>
      <c r="AN2292" t="s">
        <v>164</v>
      </c>
      <c r="AO2292">
        <v>10</v>
      </c>
      <c r="AP2292" t="s">
        <v>162</v>
      </c>
      <c r="AQ2292">
        <v>0.24</v>
      </c>
      <c r="AS2292">
        <v>0.82</v>
      </c>
      <c r="AT2292" t="s">
        <v>165</v>
      </c>
      <c r="AV2292">
        <v>0.04</v>
      </c>
      <c r="AW2292">
        <v>0.6</v>
      </c>
      <c r="AX2292">
        <v>42.965007</v>
      </c>
      <c r="AY2292">
        <v>-85.669309999999996</v>
      </c>
      <c r="AZ2292" t="s">
        <v>164</v>
      </c>
      <c r="BC2292" t="s">
        <v>164</v>
      </c>
      <c r="BD2292">
        <v>-9536663.966</v>
      </c>
      <c r="BE2292" s="1" t="s">
        <v>11224</v>
      </c>
    </row>
    <row r="2293" spans="1:57" x14ac:dyDescent="0.25">
      <c r="A2293">
        <v>85599</v>
      </c>
      <c r="B2293">
        <v>37255</v>
      </c>
      <c r="C2293">
        <v>5</v>
      </c>
      <c r="D2293" t="s">
        <v>155</v>
      </c>
      <c r="E2293" t="s">
        <v>156</v>
      </c>
      <c r="F2293">
        <v>176181</v>
      </c>
      <c r="G2293" t="s">
        <v>11225</v>
      </c>
      <c r="H2293" t="s">
        <v>11226</v>
      </c>
      <c r="I2293" t="s">
        <v>11226</v>
      </c>
      <c r="J2293" t="s">
        <v>611</v>
      </c>
      <c r="K2293" t="s">
        <v>556</v>
      </c>
      <c r="L2293">
        <v>49224</v>
      </c>
      <c r="M2293">
        <v>0.34</v>
      </c>
      <c r="N2293" t="s">
        <v>162</v>
      </c>
      <c r="O2293" t="s">
        <v>162</v>
      </c>
      <c r="P2293" t="s">
        <v>11227</v>
      </c>
      <c r="Q2293">
        <v>0.05</v>
      </c>
      <c r="R2293" t="s">
        <v>162</v>
      </c>
      <c r="S2293" t="s">
        <v>164</v>
      </c>
      <c r="T2293" t="s">
        <v>164</v>
      </c>
      <c r="U2293" t="s">
        <v>162</v>
      </c>
      <c r="V2293">
        <v>3.95</v>
      </c>
      <c r="X2293" t="s">
        <v>162</v>
      </c>
      <c r="Y2293" t="s">
        <v>162</v>
      </c>
      <c r="Z2293" t="s">
        <v>162</v>
      </c>
      <c r="AA2293" t="s">
        <v>162</v>
      </c>
      <c r="AB2293">
        <v>5.52</v>
      </c>
      <c r="AC2293">
        <v>6.77</v>
      </c>
      <c r="AD2293">
        <v>7.19</v>
      </c>
      <c r="AE2293" t="s">
        <v>162</v>
      </c>
      <c r="AF2293" t="s">
        <v>162</v>
      </c>
      <c r="AG2293">
        <v>711290</v>
      </c>
      <c r="AH2293">
        <v>2218811</v>
      </c>
      <c r="AI2293">
        <v>2218811</v>
      </c>
      <c r="AJ2293">
        <v>57158</v>
      </c>
      <c r="AK2293">
        <v>122464</v>
      </c>
      <c r="AL2293">
        <v>135902</v>
      </c>
      <c r="AM2293">
        <v>395767</v>
      </c>
      <c r="AN2293" t="s">
        <v>164</v>
      </c>
      <c r="AO2293">
        <v>11</v>
      </c>
      <c r="AP2293" t="s">
        <v>162</v>
      </c>
      <c r="AQ2293">
        <v>0.56000000000000005</v>
      </c>
      <c r="AS2293">
        <v>0.66</v>
      </c>
      <c r="AT2293" t="s">
        <v>165</v>
      </c>
      <c r="AU2293">
        <v>138</v>
      </c>
      <c r="AV2293">
        <v>0</v>
      </c>
      <c r="AW2293">
        <v>0.11</v>
      </c>
      <c r="AX2293">
        <v>42.245292999999997</v>
      </c>
      <c r="AY2293">
        <v>-84.755134999999996</v>
      </c>
      <c r="AZ2293" t="s">
        <v>164</v>
      </c>
      <c r="BC2293" t="s">
        <v>164</v>
      </c>
      <c r="BD2293">
        <v>-9434898.4700000007</v>
      </c>
      <c r="BE2293" s="1" t="s">
        <v>11228</v>
      </c>
    </row>
    <row r="2294" spans="1:57" x14ac:dyDescent="0.25">
      <c r="A2294">
        <v>85619</v>
      </c>
      <c r="B2294">
        <v>37486</v>
      </c>
      <c r="C2294">
        <v>5</v>
      </c>
      <c r="D2294" t="s">
        <v>155</v>
      </c>
      <c r="E2294" t="s">
        <v>156</v>
      </c>
      <c r="F2294">
        <v>131081</v>
      </c>
      <c r="G2294" t="s">
        <v>11229</v>
      </c>
      <c r="H2294" t="s">
        <v>11230</v>
      </c>
      <c r="I2294" t="s">
        <v>11231</v>
      </c>
      <c r="J2294" t="s">
        <v>1640</v>
      </c>
      <c r="K2294" t="s">
        <v>652</v>
      </c>
      <c r="L2294">
        <v>49453</v>
      </c>
      <c r="M2294">
        <v>0.34</v>
      </c>
      <c r="N2294" t="s">
        <v>162</v>
      </c>
      <c r="O2294" t="s">
        <v>162</v>
      </c>
      <c r="P2294" t="s">
        <v>11232</v>
      </c>
      <c r="Q2294">
        <v>0.05</v>
      </c>
      <c r="R2294" t="s">
        <v>162</v>
      </c>
      <c r="S2294" t="s">
        <v>164</v>
      </c>
      <c r="T2294" t="s">
        <v>164</v>
      </c>
      <c r="U2294" t="s">
        <v>162</v>
      </c>
      <c r="V2294">
        <v>3.97</v>
      </c>
      <c r="X2294" t="s">
        <v>162</v>
      </c>
      <c r="Y2294" t="s">
        <v>162</v>
      </c>
      <c r="Z2294" t="s">
        <v>162</v>
      </c>
      <c r="AA2294" t="s">
        <v>162</v>
      </c>
      <c r="AB2294">
        <v>5.98</v>
      </c>
      <c r="AC2294">
        <v>7.18</v>
      </c>
      <c r="AD2294">
        <v>7.57</v>
      </c>
      <c r="AE2294" t="s">
        <v>162</v>
      </c>
      <c r="AF2294" t="s">
        <v>162</v>
      </c>
      <c r="AG2294">
        <v>513624</v>
      </c>
      <c r="AH2294">
        <v>1085653</v>
      </c>
      <c r="AI2294">
        <v>1085653</v>
      </c>
      <c r="AJ2294">
        <v>78824</v>
      </c>
      <c r="AK2294">
        <v>69346</v>
      </c>
      <c r="AL2294">
        <v>84876</v>
      </c>
      <c r="AM2294">
        <v>280578</v>
      </c>
      <c r="AN2294" t="s">
        <v>164</v>
      </c>
      <c r="AP2294" t="s">
        <v>162</v>
      </c>
      <c r="AQ2294">
        <v>7.14</v>
      </c>
      <c r="AR2294">
        <v>138</v>
      </c>
      <c r="AS2294">
        <v>4.6100000000000003</v>
      </c>
      <c r="AT2294" t="s">
        <v>165</v>
      </c>
      <c r="AU2294">
        <v>345</v>
      </c>
      <c r="AV2294">
        <v>0.82</v>
      </c>
      <c r="AW2294">
        <v>5.07</v>
      </c>
      <c r="AX2294">
        <v>42.658870999999998</v>
      </c>
      <c r="AY2294">
        <v>-86.207044999999994</v>
      </c>
      <c r="AZ2294" t="s">
        <v>164</v>
      </c>
      <c r="BC2294" t="s">
        <v>164</v>
      </c>
      <c r="BD2294">
        <v>-9596524.352</v>
      </c>
      <c r="BE2294" s="1" t="s">
        <v>11233</v>
      </c>
    </row>
    <row r="2295" spans="1:57" x14ac:dyDescent="0.25">
      <c r="A2295">
        <v>82485</v>
      </c>
      <c r="B2295">
        <v>2459</v>
      </c>
      <c r="C2295">
        <v>5</v>
      </c>
      <c r="D2295" t="s">
        <v>155</v>
      </c>
      <c r="E2295" t="s">
        <v>156</v>
      </c>
      <c r="F2295">
        <v>211741</v>
      </c>
      <c r="G2295" t="s">
        <v>11234</v>
      </c>
      <c r="H2295" t="s">
        <v>11235</v>
      </c>
      <c r="I2295" t="s">
        <v>11236</v>
      </c>
      <c r="J2295" t="s">
        <v>1321</v>
      </c>
      <c r="K2295" t="s">
        <v>191</v>
      </c>
      <c r="L2295">
        <v>49866</v>
      </c>
      <c r="M2295">
        <v>0.3</v>
      </c>
      <c r="N2295" t="s">
        <v>162</v>
      </c>
      <c r="O2295" t="s">
        <v>162</v>
      </c>
      <c r="P2295" t="s">
        <v>11237</v>
      </c>
      <c r="Q2295">
        <v>0.04</v>
      </c>
      <c r="R2295" t="s">
        <v>162</v>
      </c>
      <c r="S2295" t="s">
        <v>164</v>
      </c>
      <c r="T2295" t="s">
        <v>164</v>
      </c>
      <c r="U2295" t="s">
        <v>162</v>
      </c>
      <c r="V2295">
        <v>3.76</v>
      </c>
      <c r="X2295" t="s">
        <v>162</v>
      </c>
      <c r="Y2295" t="s">
        <v>162</v>
      </c>
      <c r="Z2295" t="s">
        <v>162</v>
      </c>
      <c r="AA2295" t="s">
        <v>162</v>
      </c>
      <c r="AB2295">
        <v>6.02</v>
      </c>
      <c r="AC2295">
        <v>7.41</v>
      </c>
      <c r="AD2295">
        <v>7.87</v>
      </c>
      <c r="AE2295" t="s">
        <v>162</v>
      </c>
      <c r="AF2295" t="s">
        <v>162</v>
      </c>
      <c r="AG2295">
        <v>883967</v>
      </c>
      <c r="AH2295">
        <v>12545</v>
      </c>
      <c r="AI2295">
        <v>12545</v>
      </c>
      <c r="AJ2295">
        <v>312078</v>
      </c>
      <c r="AK2295">
        <v>525924</v>
      </c>
      <c r="AL2295">
        <v>17395</v>
      </c>
      <c r="AM2295">
        <v>28570</v>
      </c>
      <c r="AN2295" t="s">
        <v>164</v>
      </c>
      <c r="AO2295">
        <v>7</v>
      </c>
      <c r="AP2295" t="s">
        <v>162</v>
      </c>
      <c r="AQ2295">
        <v>0.59</v>
      </c>
      <c r="AS2295">
        <v>0.7</v>
      </c>
      <c r="AT2295" t="s">
        <v>165</v>
      </c>
      <c r="AU2295">
        <v>138</v>
      </c>
      <c r="AV2295">
        <v>7.0000000000000007E-2</v>
      </c>
      <c r="AW2295">
        <v>0.38</v>
      </c>
      <c r="AX2295">
        <v>46.500601000000003</v>
      </c>
      <c r="AY2295">
        <v>-87.610060000000004</v>
      </c>
      <c r="AZ2295" t="s">
        <v>164</v>
      </c>
      <c r="BC2295" t="s">
        <v>164</v>
      </c>
      <c r="BD2295">
        <v>-9752707.2679999992</v>
      </c>
      <c r="BE2295" s="1" t="s">
        <v>11238</v>
      </c>
    </row>
    <row r="2296" spans="1:57" x14ac:dyDescent="0.25">
      <c r="A2296">
        <v>82489</v>
      </c>
      <c r="B2296">
        <v>2510</v>
      </c>
      <c r="C2296">
        <v>5</v>
      </c>
      <c r="D2296" t="s">
        <v>155</v>
      </c>
      <c r="E2296" t="s">
        <v>156</v>
      </c>
      <c r="F2296">
        <v>241759</v>
      </c>
      <c r="G2296" t="s">
        <v>11239</v>
      </c>
      <c r="H2296" t="s">
        <v>11240</v>
      </c>
      <c r="I2296" t="s">
        <v>11240</v>
      </c>
      <c r="J2296" t="s">
        <v>11241</v>
      </c>
      <c r="K2296" t="s">
        <v>2650</v>
      </c>
      <c r="L2296">
        <v>48422</v>
      </c>
      <c r="M2296">
        <v>0.3</v>
      </c>
      <c r="N2296" t="s">
        <v>162</v>
      </c>
      <c r="O2296" t="s">
        <v>162</v>
      </c>
      <c r="P2296" t="s">
        <v>11242</v>
      </c>
      <c r="Q2296">
        <v>0.04</v>
      </c>
      <c r="R2296" t="s">
        <v>162</v>
      </c>
      <c r="S2296" t="s">
        <v>164</v>
      </c>
      <c r="T2296" t="s">
        <v>164</v>
      </c>
      <c r="U2296" t="s">
        <v>162</v>
      </c>
      <c r="V2296">
        <v>3.88</v>
      </c>
      <c r="X2296" t="s">
        <v>162</v>
      </c>
      <c r="Y2296" t="s">
        <v>162</v>
      </c>
      <c r="Z2296" t="s">
        <v>162</v>
      </c>
      <c r="AA2296" t="s">
        <v>162</v>
      </c>
      <c r="AB2296">
        <v>5.68</v>
      </c>
      <c r="AC2296">
        <v>6.95</v>
      </c>
      <c r="AD2296">
        <v>7.37</v>
      </c>
      <c r="AE2296" t="s">
        <v>162</v>
      </c>
      <c r="AF2296" t="s">
        <v>162</v>
      </c>
      <c r="AG2296">
        <v>463566</v>
      </c>
      <c r="AH2296">
        <v>957814</v>
      </c>
      <c r="AI2296">
        <v>957814</v>
      </c>
      <c r="AJ2296">
        <v>33294</v>
      </c>
      <c r="AK2296">
        <v>6539</v>
      </c>
      <c r="AL2296">
        <v>38035</v>
      </c>
      <c r="AM2296">
        <v>385698</v>
      </c>
      <c r="AN2296" t="s">
        <v>164</v>
      </c>
      <c r="AO2296">
        <v>9</v>
      </c>
      <c r="AP2296" t="s">
        <v>162</v>
      </c>
      <c r="AQ2296">
        <v>0.27</v>
      </c>
      <c r="AS2296">
        <v>5.01</v>
      </c>
      <c r="AT2296" t="s">
        <v>165</v>
      </c>
      <c r="AU2296">
        <v>345</v>
      </c>
      <c r="AV2296">
        <v>0.01</v>
      </c>
      <c r="AW2296">
        <v>0.12</v>
      </c>
      <c r="AX2296">
        <v>43.273316000000001</v>
      </c>
      <c r="AY2296">
        <v>-82.620255999999998</v>
      </c>
      <c r="AZ2296" t="s">
        <v>164</v>
      </c>
      <c r="BC2296" t="s">
        <v>164</v>
      </c>
      <c r="BD2296">
        <v>-9197244.8269999996</v>
      </c>
      <c r="BE2296" s="1" t="s">
        <v>11243</v>
      </c>
    </row>
    <row r="2297" spans="1:57" x14ac:dyDescent="0.25">
      <c r="A2297">
        <v>82565</v>
      </c>
      <c r="B2297">
        <v>3171</v>
      </c>
      <c r="C2297">
        <v>5</v>
      </c>
      <c r="D2297" t="s">
        <v>155</v>
      </c>
      <c r="E2297" t="s">
        <v>156</v>
      </c>
      <c r="F2297">
        <v>163902</v>
      </c>
      <c r="G2297" t="s">
        <v>11244</v>
      </c>
      <c r="H2297" t="s">
        <v>11245</v>
      </c>
      <c r="I2297" t="s">
        <v>11246</v>
      </c>
      <c r="J2297" t="s">
        <v>295</v>
      </c>
      <c r="K2297" t="s">
        <v>295</v>
      </c>
      <c r="L2297">
        <v>49442</v>
      </c>
      <c r="M2297">
        <v>0.27</v>
      </c>
      <c r="N2297" t="s">
        <v>162</v>
      </c>
      <c r="O2297" t="s">
        <v>162</v>
      </c>
      <c r="P2297" t="s">
        <v>11247</v>
      </c>
      <c r="Q2297">
        <v>0.04</v>
      </c>
      <c r="R2297" t="s">
        <v>162</v>
      </c>
      <c r="S2297" t="s">
        <v>164</v>
      </c>
      <c r="T2297" t="s">
        <v>164</v>
      </c>
      <c r="U2297" t="s">
        <v>162</v>
      </c>
      <c r="V2297">
        <v>3.92</v>
      </c>
      <c r="X2297" t="s">
        <v>162</v>
      </c>
      <c r="Y2297" t="s">
        <v>162</v>
      </c>
      <c r="Z2297" t="s">
        <v>162</v>
      </c>
      <c r="AA2297" t="s">
        <v>162</v>
      </c>
      <c r="AB2297">
        <v>5.31</v>
      </c>
      <c r="AC2297">
        <v>6.56</v>
      </c>
      <c r="AD2297">
        <v>6.98</v>
      </c>
      <c r="AE2297" t="s">
        <v>162</v>
      </c>
      <c r="AF2297" t="s">
        <v>162</v>
      </c>
      <c r="AG2297">
        <v>459889</v>
      </c>
      <c r="AH2297">
        <v>659947</v>
      </c>
      <c r="AI2297">
        <v>659947</v>
      </c>
      <c r="AJ2297">
        <v>63805</v>
      </c>
      <c r="AK2297">
        <v>116301</v>
      </c>
      <c r="AL2297">
        <v>74864</v>
      </c>
      <c r="AM2297">
        <v>204920</v>
      </c>
      <c r="AN2297" t="s">
        <v>164</v>
      </c>
      <c r="AP2297" t="s">
        <v>162</v>
      </c>
      <c r="AQ2297">
        <v>0.17</v>
      </c>
      <c r="AS2297">
        <v>0.77</v>
      </c>
      <c r="AT2297" t="s">
        <v>193</v>
      </c>
      <c r="AV2297">
        <v>0.04</v>
      </c>
      <c r="AW2297">
        <v>0.04</v>
      </c>
      <c r="AX2297">
        <v>43.243015999999997</v>
      </c>
      <c r="AY2297">
        <v>-86.240493000000001</v>
      </c>
      <c r="AZ2297" t="s">
        <v>164</v>
      </c>
      <c r="BC2297" t="s">
        <v>164</v>
      </c>
      <c r="BD2297">
        <v>-9600247.7670000009</v>
      </c>
      <c r="BE2297" s="1" t="s">
        <v>11248</v>
      </c>
    </row>
    <row r="2298" spans="1:57" x14ac:dyDescent="0.25">
      <c r="A2298">
        <v>82618</v>
      </c>
      <c r="B2298">
        <v>3561</v>
      </c>
      <c r="C2298">
        <v>5</v>
      </c>
      <c r="D2298" t="s">
        <v>155</v>
      </c>
      <c r="E2298" t="s">
        <v>156</v>
      </c>
      <c r="F2298">
        <v>240829</v>
      </c>
      <c r="G2298" t="s">
        <v>11249</v>
      </c>
      <c r="H2298" t="s">
        <v>11250</v>
      </c>
      <c r="I2298" t="s">
        <v>11251</v>
      </c>
      <c r="J2298" t="s">
        <v>1085</v>
      </c>
      <c r="K2298" t="s">
        <v>1086</v>
      </c>
      <c r="L2298">
        <v>49854</v>
      </c>
      <c r="M2298">
        <v>0.3</v>
      </c>
      <c r="N2298" t="s">
        <v>162</v>
      </c>
      <c r="O2298" t="s">
        <v>162</v>
      </c>
      <c r="P2298" t="s">
        <v>11252</v>
      </c>
      <c r="Q2298">
        <v>0.04</v>
      </c>
      <c r="R2298" t="s">
        <v>162</v>
      </c>
      <c r="S2298" t="s">
        <v>164</v>
      </c>
      <c r="T2298" t="s">
        <v>164</v>
      </c>
      <c r="U2298" t="s">
        <v>162</v>
      </c>
      <c r="V2298">
        <v>3.78</v>
      </c>
      <c r="X2298" t="s">
        <v>162</v>
      </c>
      <c r="Y2298" t="s">
        <v>162</v>
      </c>
      <c r="Z2298" t="s">
        <v>162</v>
      </c>
      <c r="AA2298" t="s">
        <v>162</v>
      </c>
      <c r="AB2298">
        <v>5.74</v>
      </c>
      <c r="AC2298">
        <v>6.95</v>
      </c>
      <c r="AD2298">
        <v>7.38</v>
      </c>
      <c r="AE2298" t="s">
        <v>162</v>
      </c>
      <c r="AF2298" t="s">
        <v>162</v>
      </c>
      <c r="AG2298">
        <v>489283</v>
      </c>
      <c r="AH2298">
        <v>39917</v>
      </c>
      <c r="AI2298">
        <v>39917</v>
      </c>
      <c r="AJ2298">
        <v>196201</v>
      </c>
      <c r="AK2298">
        <v>255173</v>
      </c>
      <c r="AL2298">
        <v>10282</v>
      </c>
      <c r="AM2298">
        <v>27626</v>
      </c>
      <c r="AN2298" t="s">
        <v>164</v>
      </c>
      <c r="AO2298">
        <v>8</v>
      </c>
      <c r="AP2298" t="s">
        <v>162</v>
      </c>
      <c r="AQ2298">
        <v>0.51</v>
      </c>
      <c r="AR2298">
        <v>69</v>
      </c>
      <c r="AS2298">
        <v>0.5</v>
      </c>
      <c r="AT2298" t="s">
        <v>193</v>
      </c>
      <c r="AV2298">
        <v>0</v>
      </c>
      <c r="AW2298">
        <v>0.79</v>
      </c>
      <c r="AX2298">
        <v>45.955367000000003</v>
      </c>
      <c r="AY2298">
        <v>-86.246827999999994</v>
      </c>
      <c r="AZ2298" t="s">
        <v>164</v>
      </c>
      <c r="BC2298" t="s">
        <v>164</v>
      </c>
      <c r="BD2298">
        <v>-9600952.9749999996</v>
      </c>
      <c r="BE2298" s="1" t="s">
        <v>11253</v>
      </c>
    </row>
    <row r="2299" spans="1:57" x14ac:dyDescent="0.25">
      <c r="A2299">
        <v>82643</v>
      </c>
      <c r="B2299">
        <v>3784</v>
      </c>
      <c r="C2299">
        <v>5</v>
      </c>
      <c r="D2299" t="s">
        <v>155</v>
      </c>
      <c r="E2299" t="s">
        <v>156</v>
      </c>
      <c r="F2299">
        <v>217481</v>
      </c>
      <c r="G2299" t="s">
        <v>11254</v>
      </c>
      <c r="H2299" t="s">
        <v>11255</v>
      </c>
      <c r="I2299" t="s">
        <v>11256</v>
      </c>
      <c r="J2299" t="s">
        <v>10367</v>
      </c>
      <c r="K2299" t="s">
        <v>2262</v>
      </c>
      <c r="L2299">
        <v>48820</v>
      </c>
      <c r="M2299">
        <v>0.26</v>
      </c>
      <c r="N2299" t="s">
        <v>162</v>
      </c>
      <c r="O2299" t="s">
        <v>162</v>
      </c>
      <c r="P2299" t="s">
        <v>11257</v>
      </c>
      <c r="Q2299">
        <v>0.04</v>
      </c>
      <c r="R2299" t="s">
        <v>162</v>
      </c>
      <c r="S2299" t="s">
        <v>164</v>
      </c>
      <c r="T2299" t="s">
        <v>164</v>
      </c>
      <c r="U2299" t="s">
        <v>162</v>
      </c>
      <c r="V2299">
        <v>3.91</v>
      </c>
      <c r="X2299" t="s">
        <v>162</v>
      </c>
      <c r="Y2299" t="s">
        <v>162</v>
      </c>
      <c r="Z2299" t="s">
        <v>162</v>
      </c>
      <c r="AA2299" t="s">
        <v>162</v>
      </c>
      <c r="AB2299">
        <v>5.61</v>
      </c>
      <c r="AC2299">
        <v>6.85</v>
      </c>
      <c r="AD2299">
        <v>7.26</v>
      </c>
      <c r="AE2299" t="s">
        <v>162</v>
      </c>
      <c r="AF2299" t="s">
        <v>162</v>
      </c>
      <c r="AG2299">
        <v>882347</v>
      </c>
      <c r="AH2299">
        <v>1944499</v>
      </c>
      <c r="AI2299">
        <v>1944499</v>
      </c>
      <c r="AJ2299">
        <v>70870</v>
      </c>
      <c r="AK2299">
        <v>101438</v>
      </c>
      <c r="AL2299">
        <v>92627</v>
      </c>
      <c r="AM2299">
        <v>617412</v>
      </c>
      <c r="AN2299" t="s">
        <v>164</v>
      </c>
      <c r="AO2299">
        <v>10</v>
      </c>
      <c r="AP2299" t="s">
        <v>162</v>
      </c>
      <c r="AQ2299">
        <v>4.5199999999999996</v>
      </c>
      <c r="AR2299">
        <v>138</v>
      </c>
      <c r="AS2299">
        <v>2.88</v>
      </c>
      <c r="AT2299" t="s">
        <v>165</v>
      </c>
      <c r="AU2299">
        <v>138</v>
      </c>
      <c r="AV2299">
        <v>0.02</v>
      </c>
      <c r="AW2299">
        <v>5.0999999999999996</v>
      </c>
      <c r="AX2299">
        <v>42.842618999999999</v>
      </c>
      <c r="AY2299">
        <v>-84.569513999999998</v>
      </c>
      <c r="AZ2299" t="s">
        <v>164</v>
      </c>
      <c r="BC2299" t="s">
        <v>164</v>
      </c>
      <c r="BD2299">
        <v>-9414235.2349999994</v>
      </c>
      <c r="BE2299" s="1" t="s">
        <v>11258</v>
      </c>
    </row>
    <row r="2300" spans="1:57" x14ac:dyDescent="0.25">
      <c r="A2300">
        <v>82654</v>
      </c>
      <c r="B2300">
        <v>3851</v>
      </c>
      <c r="C2300">
        <v>5</v>
      </c>
      <c r="D2300" t="s">
        <v>155</v>
      </c>
      <c r="E2300" t="s">
        <v>156</v>
      </c>
      <c r="F2300">
        <v>169884</v>
      </c>
      <c r="G2300" t="s">
        <v>11259</v>
      </c>
      <c r="H2300" t="s">
        <v>11260</v>
      </c>
      <c r="I2300" t="s">
        <v>11260</v>
      </c>
      <c r="J2300" t="s">
        <v>4055</v>
      </c>
      <c r="K2300" t="s">
        <v>240</v>
      </c>
      <c r="L2300">
        <v>48067</v>
      </c>
      <c r="M2300">
        <v>0.28000000000000003</v>
      </c>
      <c r="N2300" t="s">
        <v>162</v>
      </c>
      <c r="O2300" t="s">
        <v>162</v>
      </c>
      <c r="P2300" t="s">
        <v>11261</v>
      </c>
      <c r="Q2300">
        <v>0.04</v>
      </c>
      <c r="R2300" t="s">
        <v>162</v>
      </c>
      <c r="S2300" t="s">
        <v>164</v>
      </c>
      <c r="T2300" t="s">
        <v>164</v>
      </c>
      <c r="U2300" t="s">
        <v>162</v>
      </c>
      <c r="V2300">
        <v>3.96</v>
      </c>
      <c r="X2300" t="s">
        <v>162</v>
      </c>
      <c r="Y2300" t="s">
        <v>162</v>
      </c>
      <c r="Z2300" t="s">
        <v>162</v>
      </c>
      <c r="AA2300" t="s">
        <v>162</v>
      </c>
      <c r="AB2300">
        <v>4.7</v>
      </c>
      <c r="AC2300">
        <v>5.8</v>
      </c>
      <c r="AD2300">
        <v>6.19</v>
      </c>
      <c r="AE2300" t="s">
        <v>162</v>
      </c>
      <c r="AF2300" t="s">
        <v>162</v>
      </c>
      <c r="AG2300">
        <v>875718</v>
      </c>
      <c r="AH2300">
        <v>1137442</v>
      </c>
      <c r="AI2300">
        <v>1137442</v>
      </c>
      <c r="AJ2300">
        <v>47719</v>
      </c>
      <c r="AK2300">
        <v>6358</v>
      </c>
      <c r="AL2300">
        <v>67661</v>
      </c>
      <c r="AM2300">
        <v>753981</v>
      </c>
      <c r="AN2300" t="s">
        <v>164</v>
      </c>
      <c r="AO2300">
        <v>10</v>
      </c>
      <c r="AP2300" t="s">
        <v>162</v>
      </c>
      <c r="AQ2300">
        <v>0.51</v>
      </c>
      <c r="AR2300">
        <v>120</v>
      </c>
      <c r="AS2300">
        <v>0.45</v>
      </c>
      <c r="AT2300" t="s">
        <v>165</v>
      </c>
      <c r="AU2300">
        <v>120</v>
      </c>
      <c r="AV2300">
        <v>0.02</v>
      </c>
      <c r="AW2300">
        <v>0.4</v>
      </c>
      <c r="AX2300">
        <v>42.481096000000001</v>
      </c>
      <c r="AY2300">
        <v>-83.150312</v>
      </c>
      <c r="AZ2300" t="s">
        <v>164</v>
      </c>
      <c r="BC2300" t="s">
        <v>164</v>
      </c>
      <c r="BD2300">
        <v>-9256250.3910000008</v>
      </c>
      <c r="BE2300">
        <v>5233319.9519999996</v>
      </c>
    </row>
    <row r="2301" spans="1:57" x14ac:dyDescent="0.25">
      <c r="A2301">
        <v>82660</v>
      </c>
      <c r="B2301">
        <v>3881</v>
      </c>
      <c r="C2301">
        <v>5</v>
      </c>
      <c r="D2301" t="s">
        <v>155</v>
      </c>
      <c r="E2301" t="s">
        <v>156</v>
      </c>
      <c r="F2301">
        <v>129761</v>
      </c>
      <c r="G2301" t="s">
        <v>11262</v>
      </c>
      <c r="H2301" t="s">
        <v>11263</v>
      </c>
      <c r="I2301" t="s">
        <v>11263</v>
      </c>
      <c r="J2301" t="s">
        <v>1105</v>
      </c>
      <c r="K2301" t="s">
        <v>161</v>
      </c>
      <c r="L2301">
        <v>48126</v>
      </c>
      <c r="M2301">
        <v>0.25</v>
      </c>
      <c r="N2301" t="s">
        <v>162</v>
      </c>
      <c r="O2301" t="s">
        <v>162</v>
      </c>
      <c r="P2301" t="s">
        <v>11264</v>
      </c>
      <c r="Q2301">
        <v>0.04</v>
      </c>
      <c r="R2301" t="s">
        <v>162</v>
      </c>
      <c r="S2301" t="s">
        <v>164</v>
      </c>
      <c r="T2301" t="s">
        <v>164</v>
      </c>
      <c r="U2301" t="s">
        <v>162</v>
      </c>
      <c r="V2301">
        <v>3.96</v>
      </c>
      <c r="X2301" t="s">
        <v>162</v>
      </c>
      <c r="Y2301" t="s">
        <v>162</v>
      </c>
      <c r="Z2301" t="s">
        <v>162</v>
      </c>
      <c r="AA2301" t="s">
        <v>162</v>
      </c>
      <c r="AB2301">
        <v>4.71</v>
      </c>
      <c r="AC2301">
        <v>5.66</v>
      </c>
      <c r="AD2301">
        <v>6.02</v>
      </c>
      <c r="AE2301" t="s">
        <v>162</v>
      </c>
      <c r="AF2301" t="s">
        <v>162</v>
      </c>
      <c r="AG2301">
        <v>929809</v>
      </c>
      <c r="AH2301">
        <v>876426</v>
      </c>
      <c r="AI2301">
        <v>876426</v>
      </c>
      <c r="AJ2301">
        <v>47121</v>
      </c>
      <c r="AK2301">
        <v>10835</v>
      </c>
      <c r="AL2301">
        <v>73595</v>
      </c>
      <c r="AM2301">
        <v>798259</v>
      </c>
      <c r="AN2301" t="s">
        <v>164</v>
      </c>
      <c r="AO2301">
        <v>10</v>
      </c>
      <c r="AP2301" t="s">
        <v>162</v>
      </c>
      <c r="AQ2301">
        <v>0.99</v>
      </c>
      <c r="AS2301">
        <v>0.49</v>
      </c>
      <c r="AT2301" t="s">
        <v>165</v>
      </c>
      <c r="AU2301">
        <v>230</v>
      </c>
      <c r="AV2301">
        <v>0</v>
      </c>
      <c r="AW2301">
        <v>0.47</v>
      </c>
      <c r="AX2301">
        <v>42.327362000000001</v>
      </c>
      <c r="AY2301">
        <v>-83.156580000000005</v>
      </c>
      <c r="AZ2301" t="s">
        <v>164</v>
      </c>
      <c r="BC2301" t="s">
        <v>164</v>
      </c>
      <c r="BD2301">
        <v>-9256948.1420000009</v>
      </c>
      <c r="BE2301" s="1" t="s">
        <v>11265</v>
      </c>
    </row>
    <row r="2302" spans="1:57" x14ac:dyDescent="0.25">
      <c r="A2302">
        <v>82680</v>
      </c>
      <c r="B2302">
        <v>4027</v>
      </c>
      <c r="C2302">
        <v>5</v>
      </c>
      <c r="D2302" t="s">
        <v>155</v>
      </c>
      <c r="E2302" t="s">
        <v>156</v>
      </c>
      <c r="F2302">
        <v>91006</v>
      </c>
      <c r="G2302" t="s">
        <v>11266</v>
      </c>
      <c r="H2302" t="s">
        <v>11267</v>
      </c>
      <c r="I2302" t="s">
        <v>11268</v>
      </c>
      <c r="J2302" t="s">
        <v>821</v>
      </c>
      <c r="K2302" t="s">
        <v>821</v>
      </c>
      <c r="L2302">
        <v>49707</v>
      </c>
      <c r="M2302">
        <v>0.25</v>
      </c>
      <c r="N2302" t="s">
        <v>162</v>
      </c>
      <c r="O2302" t="s">
        <v>162</v>
      </c>
      <c r="P2302" t="s">
        <v>11269</v>
      </c>
      <c r="Q2302">
        <v>0.04</v>
      </c>
      <c r="R2302" t="s">
        <v>162</v>
      </c>
      <c r="S2302" t="s">
        <v>164</v>
      </c>
      <c r="T2302" t="s">
        <v>164</v>
      </c>
      <c r="U2302" t="s">
        <v>162</v>
      </c>
      <c r="V2302">
        <v>3.79</v>
      </c>
      <c r="X2302" t="s">
        <v>162</v>
      </c>
      <c r="Y2302" t="s">
        <v>162</v>
      </c>
      <c r="Z2302" t="s">
        <v>162</v>
      </c>
      <c r="AA2302" t="s">
        <v>162</v>
      </c>
      <c r="AB2302">
        <v>5.37</v>
      </c>
      <c r="AC2302">
        <v>6.56</v>
      </c>
      <c r="AD2302">
        <v>6.98</v>
      </c>
      <c r="AE2302" t="s">
        <v>162</v>
      </c>
      <c r="AF2302" t="s">
        <v>162</v>
      </c>
      <c r="AG2302">
        <v>275023</v>
      </c>
      <c r="AH2302">
        <v>51298</v>
      </c>
      <c r="AI2302">
        <v>51298</v>
      </c>
      <c r="AJ2302">
        <v>89564</v>
      </c>
      <c r="AK2302">
        <v>148684</v>
      </c>
      <c r="AL2302">
        <v>10964</v>
      </c>
      <c r="AM2302">
        <v>25811</v>
      </c>
      <c r="AN2302" t="s">
        <v>164</v>
      </c>
      <c r="AO2302">
        <v>8</v>
      </c>
      <c r="AP2302" t="s">
        <v>162</v>
      </c>
      <c r="AQ2302">
        <v>0.42</v>
      </c>
      <c r="AS2302">
        <v>1.22</v>
      </c>
      <c r="AT2302" t="s">
        <v>165</v>
      </c>
      <c r="AV2302">
        <v>7.0000000000000007E-2</v>
      </c>
      <c r="AW2302">
        <v>0.92</v>
      </c>
      <c r="AX2302">
        <v>45.06</v>
      </c>
      <c r="AY2302">
        <v>-83.43</v>
      </c>
      <c r="AZ2302" t="s">
        <v>164</v>
      </c>
      <c r="BC2302" t="s">
        <v>164</v>
      </c>
      <c r="BD2302">
        <v>-9287385.1170000006</v>
      </c>
      <c r="BE2302" s="1" t="s">
        <v>11270</v>
      </c>
    </row>
    <row r="2303" spans="1:57" x14ac:dyDescent="0.25">
      <c r="A2303">
        <v>82688</v>
      </c>
      <c r="B2303">
        <v>4154</v>
      </c>
      <c r="C2303">
        <v>5</v>
      </c>
      <c r="D2303" t="s">
        <v>155</v>
      </c>
      <c r="E2303" t="s">
        <v>156</v>
      </c>
      <c r="F2303">
        <v>236203</v>
      </c>
      <c r="G2303" t="s">
        <v>11271</v>
      </c>
      <c r="H2303" t="s">
        <v>11272</v>
      </c>
      <c r="I2303" t="s">
        <v>11273</v>
      </c>
      <c r="J2303" t="s">
        <v>2767</v>
      </c>
      <c r="K2303" t="s">
        <v>191</v>
      </c>
      <c r="L2303">
        <v>49841</v>
      </c>
      <c r="M2303">
        <v>0.25</v>
      </c>
      <c r="N2303" t="s">
        <v>162</v>
      </c>
      <c r="O2303" t="s">
        <v>162</v>
      </c>
      <c r="P2303" t="s">
        <v>11274</v>
      </c>
      <c r="Q2303">
        <v>0.04</v>
      </c>
      <c r="R2303" t="s">
        <v>162</v>
      </c>
      <c r="S2303" t="s">
        <v>164</v>
      </c>
      <c r="T2303" t="s">
        <v>164</v>
      </c>
      <c r="U2303" t="s">
        <v>162</v>
      </c>
      <c r="V2303">
        <v>3.75</v>
      </c>
      <c r="X2303" t="s">
        <v>162</v>
      </c>
      <c r="Y2303" t="s">
        <v>162</v>
      </c>
      <c r="Z2303" t="s">
        <v>162</v>
      </c>
      <c r="AA2303" t="s">
        <v>162</v>
      </c>
      <c r="AB2303">
        <v>5.64</v>
      </c>
      <c r="AC2303">
        <v>6.98</v>
      </c>
      <c r="AD2303">
        <v>7.45</v>
      </c>
      <c r="AE2303" t="s">
        <v>162</v>
      </c>
      <c r="AF2303" t="s">
        <v>162</v>
      </c>
      <c r="AG2303">
        <v>965893</v>
      </c>
      <c r="AH2303">
        <v>43643</v>
      </c>
      <c r="AI2303">
        <v>43643</v>
      </c>
      <c r="AJ2303">
        <v>362436</v>
      </c>
      <c r="AK2303">
        <v>544854</v>
      </c>
      <c r="AL2303">
        <v>25223</v>
      </c>
      <c r="AM2303">
        <v>33380</v>
      </c>
      <c r="AN2303" t="s">
        <v>164</v>
      </c>
      <c r="AO2303">
        <v>7</v>
      </c>
      <c r="AP2303" t="s">
        <v>162</v>
      </c>
      <c r="AQ2303">
        <v>1.04</v>
      </c>
      <c r="AR2303">
        <v>69</v>
      </c>
      <c r="AS2303">
        <v>1.04</v>
      </c>
      <c r="AT2303" t="s">
        <v>165</v>
      </c>
      <c r="AU2303">
        <v>69</v>
      </c>
      <c r="AV2303">
        <v>1.1499999999999999</v>
      </c>
      <c r="AW2303">
        <v>0.85</v>
      </c>
      <c r="AX2303">
        <v>46.347898000000001</v>
      </c>
      <c r="AY2303">
        <v>-87.386195999999998</v>
      </c>
      <c r="AZ2303" t="s">
        <v>164</v>
      </c>
      <c r="BC2303" t="s">
        <v>164</v>
      </c>
      <c r="BD2303">
        <v>-9727786.841</v>
      </c>
      <c r="BE2303" s="1" t="s">
        <v>11275</v>
      </c>
    </row>
    <row r="2304" spans="1:57" x14ac:dyDescent="0.25">
      <c r="A2304">
        <v>82689</v>
      </c>
      <c r="B2304">
        <v>4169</v>
      </c>
      <c r="C2304">
        <v>5</v>
      </c>
      <c r="D2304" t="s">
        <v>155</v>
      </c>
      <c r="E2304" t="s">
        <v>156</v>
      </c>
      <c r="F2304">
        <v>172022</v>
      </c>
      <c r="G2304" t="s">
        <v>11276</v>
      </c>
      <c r="H2304" t="s">
        <v>11277</v>
      </c>
      <c r="I2304" t="s">
        <v>11278</v>
      </c>
      <c r="J2304" t="s">
        <v>364</v>
      </c>
      <c r="K2304" t="s">
        <v>365</v>
      </c>
      <c r="L2304">
        <v>49091</v>
      </c>
      <c r="M2304">
        <v>0.28000000000000003</v>
      </c>
      <c r="N2304" t="s">
        <v>162</v>
      </c>
      <c r="O2304" t="s">
        <v>162</v>
      </c>
      <c r="P2304" t="s">
        <v>11279</v>
      </c>
      <c r="Q2304">
        <v>0.04</v>
      </c>
      <c r="R2304" t="s">
        <v>162</v>
      </c>
      <c r="S2304" t="s">
        <v>164</v>
      </c>
      <c r="T2304" t="s">
        <v>164</v>
      </c>
      <c r="U2304" t="s">
        <v>162</v>
      </c>
      <c r="V2304">
        <v>3.99</v>
      </c>
      <c r="X2304" t="s">
        <v>162</v>
      </c>
      <c r="Y2304" t="s">
        <v>162</v>
      </c>
      <c r="Z2304" t="s">
        <v>162</v>
      </c>
      <c r="AA2304" t="s">
        <v>162</v>
      </c>
      <c r="AB2304">
        <v>5.62</v>
      </c>
      <c r="AC2304">
        <v>6.82</v>
      </c>
      <c r="AD2304">
        <v>7.22</v>
      </c>
      <c r="AE2304" t="s">
        <v>162</v>
      </c>
      <c r="AF2304" t="s">
        <v>162</v>
      </c>
      <c r="AG2304">
        <v>775215</v>
      </c>
      <c r="AH2304">
        <v>2585075</v>
      </c>
      <c r="AI2304">
        <v>2585075</v>
      </c>
      <c r="AJ2304">
        <v>103517</v>
      </c>
      <c r="AK2304">
        <v>156246</v>
      </c>
      <c r="AL2304">
        <v>167931</v>
      </c>
      <c r="AM2304">
        <v>347521</v>
      </c>
      <c r="AN2304" t="s">
        <v>164</v>
      </c>
      <c r="AO2304">
        <v>12</v>
      </c>
      <c r="AP2304" t="s">
        <v>162</v>
      </c>
      <c r="AQ2304">
        <v>0.3</v>
      </c>
      <c r="AR2304">
        <v>69</v>
      </c>
      <c r="AS2304">
        <v>0.28000000000000003</v>
      </c>
      <c r="AT2304" t="s">
        <v>165</v>
      </c>
      <c r="AU2304">
        <v>69</v>
      </c>
      <c r="AV2304">
        <v>0</v>
      </c>
      <c r="AW2304">
        <v>0.21</v>
      </c>
      <c r="AX2304">
        <v>41.799374</v>
      </c>
      <c r="AY2304">
        <v>-85.419205000000005</v>
      </c>
      <c r="AZ2304" t="s">
        <v>164</v>
      </c>
      <c r="BC2304" t="s">
        <v>164</v>
      </c>
      <c r="BD2304">
        <v>-9508822.4049999993</v>
      </c>
      <c r="BE2304" s="1" t="s">
        <v>11280</v>
      </c>
    </row>
    <row r="2305" spans="1:57" x14ac:dyDescent="0.25">
      <c r="A2305">
        <v>82711</v>
      </c>
      <c r="B2305">
        <v>4334</v>
      </c>
      <c r="C2305">
        <v>5</v>
      </c>
      <c r="D2305" t="s">
        <v>155</v>
      </c>
      <c r="E2305" t="s">
        <v>156</v>
      </c>
      <c r="F2305">
        <v>149541</v>
      </c>
      <c r="G2305" t="s">
        <v>11281</v>
      </c>
      <c r="H2305" t="s">
        <v>11282</v>
      </c>
      <c r="I2305" t="s">
        <v>11282</v>
      </c>
      <c r="J2305" t="s">
        <v>611</v>
      </c>
      <c r="K2305" t="s">
        <v>556</v>
      </c>
      <c r="L2305">
        <v>49224</v>
      </c>
      <c r="M2305">
        <v>0.25</v>
      </c>
      <c r="N2305" t="s">
        <v>162</v>
      </c>
      <c r="O2305" t="s">
        <v>162</v>
      </c>
      <c r="P2305" t="s">
        <v>11283</v>
      </c>
      <c r="Q2305">
        <v>0.04</v>
      </c>
      <c r="R2305" t="s">
        <v>162</v>
      </c>
      <c r="S2305" t="s">
        <v>164</v>
      </c>
      <c r="T2305" t="s">
        <v>164</v>
      </c>
      <c r="U2305" t="s">
        <v>162</v>
      </c>
      <c r="V2305">
        <v>3.95</v>
      </c>
      <c r="X2305" t="s">
        <v>162</v>
      </c>
      <c r="Y2305" t="s">
        <v>162</v>
      </c>
      <c r="Z2305" t="s">
        <v>162</v>
      </c>
      <c r="AA2305" t="s">
        <v>162</v>
      </c>
      <c r="AB2305">
        <v>5.52</v>
      </c>
      <c r="AC2305">
        <v>6.77</v>
      </c>
      <c r="AD2305">
        <v>7.19</v>
      </c>
      <c r="AE2305" t="s">
        <v>162</v>
      </c>
      <c r="AF2305" t="s">
        <v>162</v>
      </c>
      <c r="AG2305">
        <v>711290</v>
      </c>
      <c r="AH2305">
        <v>2218811</v>
      </c>
      <c r="AI2305">
        <v>2218811</v>
      </c>
      <c r="AJ2305">
        <v>57158</v>
      </c>
      <c r="AK2305">
        <v>122464</v>
      </c>
      <c r="AL2305">
        <v>135902</v>
      </c>
      <c r="AM2305">
        <v>395767</v>
      </c>
      <c r="AN2305" t="s">
        <v>164</v>
      </c>
      <c r="AO2305">
        <v>11</v>
      </c>
      <c r="AP2305" t="s">
        <v>162</v>
      </c>
      <c r="AQ2305">
        <v>0.65</v>
      </c>
      <c r="AS2305">
        <v>0.76</v>
      </c>
      <c r="AT2305" t="s">
        <v>165</v>
      </c>
      <c r="AU2305">
        <v>138</v>
      </c>
      <c r="AV2305">
        <v>0</v>
      </c>
      <c r="AW2305">
        <v>0.08</v>
      </c>
      <c r="AX2305">
        <v>42.244889000000001</v>
      </c>
      <c r="AY2305">
        <v>-84.752855999999994</v>
      </c>
      <c r="AZ2305" t="s">
        <v>164</v>
      </c>
      <c r="BC2305" t="s">
        <v>164</v>
      </c>
      <c r="BD2305">
        <v>-9434644.773</v>
      </c>
      <c r="BE2305" s="1" t="s">
        <v>11284</v>
      </c>
    </row>
    <row r="2306" spans="1:57" x14ac:dyDescent="0.25">
      <c r="A2306">
        <v>82714</v>
      </c>
      <c r="B2306">
        <v>4359</v>
      </c>
      <c r="C2306">
        <v>5</v>
      </c>
      <c r="D2306" t="s">
        <v>155</v>
      </c>
      <c r="E2306" t="s">
        <v>156</v>
      </c>
      <c r="F2306">
        <v>158111</v>
      </c>
      <c r="G2306" t="s">
        <v>11285</v>
      </c>
      <c r="H2306" t="s">
        <v>11286</v>
      </c>
      <c r="I2306" t="s">
        <v>11287</v>
      </c>
      <c r="J2306" t="s">
        <v>3789</v>
      </c>
      <c r="K2306" t="s">
        <v>828</v>
      </c>
      <c r="L2306">
        <v>49642</v>
      </c>
      <c r="M2306">
        <v>0.28999999999999998</v>
      </c>
      <c r="N2306" t="s">
        <v>162</v>
      </c>
      <c r="O2306" t="s">
        <v>162</v>
      </c>
      <c r="P2306" t="s">
        <v>11288</v>
      </c>
      <c r="Q2306">
        <v>0.04</v>
      </c>
      <c r="R2306" t="s">
        <v>162</v>
      </c>
      <c r="S2306" t="s">
        <v>164</v>
      </c>
      <c r="T2306" t="s">
        <v>164</v>
      </c>
      <c r="U2306" t="s">
        <v>162</v>
      </c>
      <c r="V2306">
        <v>3.85</v>
      </c>
      <c r="X2306" t="s">
        <v>162</v>
      </c>
      <c r="Y2306" t="s">
        <v>162</v>
      </c>
      <c r="Z2306" t="s">
        <v>162</v>
      </c>
      <c r="AA2306" t="s">
        <v>162</v>
      </c>
      <c r="AB2306">
        <v>4.5199999999999996</v>
      </c>
      <c r="AC2306">
        <v>5.83</v>
      </c>
      <c r="AD2306">
        <v>6.31</v>
      </c>
      <c r="AE2306" t="s">
        <v>162</v>
      </c>
      <c r="AF2306" t="s">
        <v>162</v>
      </c>
      <c r="AG2306">
        <v>527732</v>
      </c>
      <c r="AH2306">
        <v>459637</v>
      </c>
      <c r="AI2306">
        <v>459637</v>
      </c>
      <c r="AJ2306">
        <v>104545</v>
      </c>
      <c r="AK2306">
        <v>133431</v>
      </c>
      <c r="AL2306">
        <v>75361</v>
      </c>
      <c r="AM2306">
        <v>214395</v>
      </c>
      <c r="AN2306" t="s">
        <v>164</v>
      </c>
      <c r="AO2306">
        <v>9</v>
      </c>
      <c r="AP2306" t="s">
        <v>162</v>
      </c>
      <c r="AQ2306">
        <v>0.97</v>
      </c>
      <c r="AR2306">
        <v>69</v>
      </c>
      <c r="AS2306">
        <v>0.97</v>
      </c>
      <c r="AT2306" t="s">
        <v>165</v>
      </c>
      <c r="AU2306">
        <v>69</v>
      </c>
      <c r="AV2306">
        <v>0.09</v>
      </c>
      <c r="AW2306">
        <v>2.95</v>
      </c>
      <c r="AX2306">
        <v>43.871411000000002</v>
      </c>
      <c r="AY2306">
        <v>-85.799625000000006</v>
      </c>
      <c r="AZ2306" t="s">
        <v>164</v>
      </c>
      <c r="BC2306" t="s">
        <v>164</v>
      </c>
      <c r="BD2306">
        <v>-9551170.5649999995</v>
      </c>
      <c r="BE2306" s="1" t="s">
        <v>11289</v>
      </c>
    </row>
    <row r="2307" spans="1:57" x14ac:dyDescent="0.25">
      <c r="A2307">
        <v>82732</v>
      </c>
      <c r="B2307">
        <v>4501</v>
      </c>
      <c r="C2307">
        <v>5</v>
      </c>
      <c r="D2307" t="s">
        <v>155</v>
      </c>
      <c r="E2307" t="s">
        <v>156</v>
      </c>
      <c r="F2307">
        <v>67621</v>
      </c>
      <c r="G2307" t="s">
        <v>11290</v>
      </c>
      <c r="H2307" t="s">
        <v>11291</v>
      </c>
      <c r="I2307" t="s">
        <v>11292</v>
      </c>
      <c r="J2307" t="s">
        <v>2499</v>
      </c>
      <c r="K2307" t="s">
        <v>1177</v>
      </c>
      <c r="L2307">
        <v>49677</v>
      </c>
      <c r="M2307">
        <v>0.25</v>
      </c>
      <c r="N2307" t="s">
        <v>162</v>
      </c>
      <c r="O2307" t="s">
        <v>162</v>
      </c>
      <c r="P2307" t="s">
        <v>11293</v>
      </c>
      <c r="Q2307">
        <v>0.04</v>
      </c>
      <c r="R2307" t="s">
        <v>162</v>
      </c>
      <c r="S2307" t="s">
        <v>164</v>
      </c>
      <c r="T2307" t="s">
        <v>164</v>
      </c>
      <c r="U2307" t="s">
        <v>162</v>
      </c>
      <c r="V2307">
        <v>3.84</v>
      </c>
      <c r="X2307" t="s">
        <v>162</v>
      </c>
      <c r="Y2307" t="s">
        <v>162</v>
      </c>
      <c r="Z2307" t="s">
        <v>162</v>
      </c>
      <c r="AA2307" t="s">
        <v>162</v>
      </c>
      <c r="AB2307">
        <v>5.2</v>
      </c>
      <c r="AC2307">
        <v>6.47</v>
      </c>
      <c r="AD2307">
        <v>6.93</v>
      </c>
      <c r="AE2307" t="s">
        <v>162</v>
      </c>
      <c r="AF2307" t="s">
        <v>162</v>
      </c>
      <c r="AG2307">
        <v>760590</v>
      </c>
      <c r="AH2307">
        <v>726600</v>
      </c>
      <c r="AI2307">
        <v>726600</v>
      </c>
      <c r="AJ2307">
        <v>134850</v>
      </c>
      <c r="AK2307">
        <v>306019</v>
      </c>
      <c r="AL2307">
        <v>78511</v>
      </c>
      <c r="AM2307">
        <v>241211</v>
      </c>
      <c r="AN2307" t="s">
        <v>164</v>
      </c>
      <c r="AO2307">
        <v>9</v>
      </c>
      <c r="AP2307" t="s">
        <v>162</v>
      </c>
      <c r="AQ2307">
        <v>4.5</v>
      </c>
      <c r="AS2307">
        <v>2.72</v>
      </c>
      <c r="AT2307" t="s">
        <v>165</v>
      </c>
      <c r="AU2307">
        <v>69</v>
      </c>
      <c r="AV2307">
        <v>0.1</v>
      </c>
      <c r="AW2307">
        <v>9.56</v>
      </c>
      <c r="AX2307">
        <v>43.88</v>
      </c>
      <c r="AY2307">
        <v>-85.5</v>
      </c>
      <c r="AZ2307" t="s">
        <v>164</v>
      </c>
      <c r="BC2307" t="s">
        <v>164</v>
      </c>
      <c r="BD2307">
        <v>-9517816.4629999995</v>
      </c>
      <c r="BE2307" s="1" t="s">
        <v>11294</v>
      </c>
    </row>
    <row r="2308" spans="1:57" x14ac:dyDescent="0.25">
      <c r="A2308">
        <v>82739</v>
      </c>
      <c r="B2308">
        <v>4545</v>
      </c>
      <c r="C2308">
        <v>5</v>
      </c>
      <c r="D2308" t="s">
        <v>155</v>
      </c>
      <c r="E2308" t="s">
        <v>156</v>
      </c>
      <c r="F2308">
        <v>93204</v>
      </c>
      <c r="G2308" t="s">
        <v>11295</v>
      </c>
      <c r="H2308" t="s">
        <v>11296</v>
      </c>
      <c r="I2308" t="s">
        <v>11297</v>
      </c>
      <c r="J2308" t="s">
        <v>171</v>
      </c>
      <c r="K2308" t="s">
        <v>659</v>
      </c>
      <c r="L2308">
        <v>48854</v>
      </c>
      <c r="M2308">
        <v>0.28000000000000003</v>
      </c>
      <c r="N2308" t="s">
        <v>162</v>
      </c>
      <c r="O2308" t="s">
        <v>162</v>
      </c>
      <c r="P2308" t="s">
        <v>11298</v>
      </c>
      <c r="Q2308">
        <v>0.04</v>
      </c>
      <c r="R2308" t="s">
        <v>162</v>
      </c>
      <c r="S2308" t="s">
        <v>164</v>
      </c>
      <c r="T2308" t="s">
        <v>164</v>
      </c>
      <c r="U2308" t="s">
        <v>162</v>
      </c>
      <c r="V2308">
        <v>3.93</v>
      </c>
      <c r="X2308" t="s">
        <v>162</v>
      </c>
      <c r="Y2308" t="s">
        <v>162</v>
      </c>
      <c r="Z2308" t="s">
        <v>162</v>
      </c>
      <c r="AA2308" t="s">
        <v>162</v>
      </c>
      <c r="AB2308">
        <v>5.53</v>
      </c>
      <c r="AC2308">
        <v>6.77</v>
      </c>
      <c r="AD2308">
        <v>7.18</v>
      </c>
      <c r="AE2308" t="s">
        <v>162</v>
      </c>
      <c r="AF2308" t="s">
        <v>162</v>
      </c>
      <c r="AG2308">
        <v>1164948</v>
      </c>
      <c r="AH2308">
        <v>2217135</v>
      </c>
      <c r="AI2308">
        <v>2217135</v>
      </c>
      <c r="AJ2308">
        <v>70761</v>
      </c>
      <c r="AK2308">
        <v>110548</v>
      </c>
      <c r="AL2308">
        <v>113692</v>
      </c>
      <c r="AM2308">
        <v>869947</v>
      </c>
      <c r="AN2308" t="s">
        <v>164</v>
      </c>
      <c r="AO2308">
        <v>10</v>
      </c>
      <c r="AP2308" t="s">
        <v>162</v>
      </c>
      <c r="AQ2308">
        <v>0.44</v>
      </c>
      <c r="AS2308">
        <v>1.29</v>
      </c>
      <c r="AT2308" t="s">
        <v>165</v>
      </c>
      <c r="AU2308">
        <v>138</v>
      </c>
      <c r="AV2308">
        <v>0.1</v>
      </c>
      <c r="AW2308">
        <v>0.08</v>
      </c>
      <c r="AX2308">
        <v>42.58079</v>
      </c>
      <c r="AY2308">
        <v>-84.445689999999999</v>
      </c>
      <c r="AZ2308" t="s">
        <v>164</v>
      </c>
      <c r="BC2308" t="s">
        <v>164</v>
      </c>
      <c r="BD2308">
        <v>-9400451.2109999992</v>
      </c>
      <c r="BE2308" s="1" t="s">
        <v>11299</v>
      </c>
    </row>
    <row r="2309" spans="1:57" x14ac:dyDescent="0.25">
      <c r="A2309">
        <v>82769</v>
      </c>
      <c r="B2309">
        <v>4869</v>
      </c>
      <c r="C2309">
        <v>5</v>
      </c>
      <c r="D2309" t="s">
        <v>155</v>
      </c>
      <c r="E2309" t="s">
        <v>156</v>
      </c>
      <c r="F2309">
        <v>218123</v>
      </c>
      <c r="G2309" t="s">
        <v>11300</v>
      </c>
      <c r="H2309" t="s">
        <v>11301</v>
      </c>
      <c r="I2309" t="s">
        <v>11302</v>
      </c>
      <c r="J2309" t="s">
        <v>658</v>
      </c>
      <c r="K2309" t="s">
        <v>659</v>
      </c>
      <c r="L2309">
        <v>48906</v>
      </c>
      <c r="M2309">
        <v>0.31</v>
      </c>
      <c r="N2309" t="s">
        <v>162</v>
      </c>
      <c r="O2309" t="s">
        <v>162</v>
      </c>
      <c r="P2309" t="s">
        <v>11303</v>
      </c>
      <c r="Q2309">
        <v>0.04</v>
      </c>
      <c r="R2309" t="s">
        <v>162</v>
      </c>
      <c r="S2309" t="s">
        <v>164</v>
      </c>
      <c r="T2309" t="s">
        <v>164</v>
      </c>
      <c r="U2309" t="s">
        <v>162</v>
      </c>
      <c r="V2309">
        <v>3.92</v>
      </c>
      <c r="X2309" t="s">
        <v>162</v>
      </c>
      <c r="Y2309" t="s">
        <v>162</v>
      </c>
      <c r="Z2309" t="s">
        <v>162</v>
      </c>
      <c r="AA2309" t="s">
        <v>162</v>
      </c>
      <c r="AB2309">
        <v>5.45</v>
      </c>
      <c r="AC2309">
        <v>6.66</v>
      </c>
      <c r="AD2309">
        <v>7.08</v>
      </c>
      <c r="AE2309" t="s">
        <v>162</v>
      </c>
      <c r="AF2309" t="s">
        <v>162</v>
      </c>
      <c r="AG2309">
        <v>901582</v>
      </c>
      <c r="AH2309">
        <v>2230159</v>
      </c>
      <c r="AI2309">
        <v>2230159</v>
      </c>
      <c r="AJ2309">
        <v>65627</v>
      </c>
      <c r="AK2309">
        <v>110275</v>
      </c>
      <c r="AL2309">
        <v>97612</v>
      </c>
      <c r="AM2309">
        <v>628069</v>
      </c>
      <c r="AN2309" t="s">
        <v>164</v>
      </c>
      <c r="AO2309">
        <v>10</v>
      </c>
      <c r="AP2309" t="s">
        <v>162</v>
      </c>
      <c r="AQ2309">
        <v>0.24</v>
      </c>
      <c r="AR2309">
        <v>138</v>
      </c>
      <c r="AS2309">
        <v>0.08</v>
      </c>
      <c r="AT2309" t="s">
        <v>165</v>
      </c>
      <c r="AU2309">
        <v>138</v>
      </c>
      <c r="AV2309">
        <v>0.08</v>
      </c>
      <c r="AW2309">
        <v>0.56000000000000005</v>
      </c>
      <c r="AX2309">
        <v>42.757663999999998</v>
      </c>
      <c r="AY2309">
        <v>-84.538100999999997</v>
      </c>
      <c r="AZ2309" t="s">
        <v>164</v>
      </c>
      <c r="BC2309" t="s">
        <v>164</v>
      </c>
      <c r="BD2309">
        <v>-9410738.3560000006</v>
      </c>
      <c r="BE2309" s="1" t="s">
        <v>11304</v>
      </c>
    </row>
    <row r="2310" spans="1:57" x14ac:dyDescent="0.25">
      <c r="A2310">
        <v>82814</v>
      </c>
      <c r="B2310">
        <v>5232</v>
      </c>
      <c r="C2310">
        <v>5</v>
      </c>
      <c r="D2310" t="s">
        <v>155</v>
      </c>
      <c r="E2310" t="s">
        <v>156</v>
      </c>
      <c r="F2310">
        <v>236202</v>
      </c>
      <c r="G2310" t="s">
        <v>11305</v>
      </c>
      <c r="H2310" t="s">
        <v>11306</v>
      </c>
      <c r="I2310" t="s">
        <v>11307</v>
      </c>
      <c r="J2310" t="s">
        <v>2767</v>
      </c>
      <c r="K2310" t="s">
        <v>191</v>
      </c>
      <c r="L2310">
        <v>49841</v>
      </c>
      <c r="M2310">
        <v>0.25</v>
      </c>
      <c r="N2310" t="s">
        <v>162</v>
      </c>
      <c r="O2310" t="s">
        <v>162</v>
      </c>
      <c r="P2310" t="s">
        <v>11308</v>
      </c>
      <c r="Q2310">
        <v>0.04</v>
      </c>
      <c r="R2310" t="s">
        <v>162</v>
      </c>
      <c r="S2310" t="s">
        <v>164</v>
      </c>
      <c r="T2310" t="s">
        <v>164</v>
      </c>
      <c r="U2310" t="s">
        <v>162</v>
      </c>
      <c r="V2310">
        <v>3.75</v>
      </c>
      <c r="X2310" t="s">
        <v>162</v>
      </c>
      <c r="Y2310" t="s">
        <v>162</v>
      </c>
      <c r="Z2310" t="s">
        <v>162</v>
      </c>
      <c r="AA2310" t="s">
        <v>162</v>
      </c>
      <c r="AB2310">
        <v>5.64</v>
      </c>
      <c r="AC2310">
        <v>6.98</v>
      </c>
      <c r="AD2310">
        <v>7.45</v>
      </c>
      <c r="AE2310" t="s">
        <v>162</v>
      </c>
      <c r="AF2310" t="s">
        <v>162</v>
      </c>
      <c r="AG2310">
        <v>965893</v>
      </c>
      <c r="AH2310">
        <v>43643</v>
      </c>
      <c r="AI2310">
        <v>43643</v>
      </c>
      <c r="AJ2310">
        <v>362436</v>
      </c>
      <c r="AK2310">
        <v>544854</v>
      </c>
      <c r="AL2310">
        <v>25223</v>
      </c>
      <c r="AM2310">
        <v>33380</v>
      </c>
      <c r="AN2310" t="s">
        <v>164</v>
      </c>
      <c r="AO2310">
        <v>7</v>
      </c>
      <c r="AP2310" t="s">
        <v>162</v>
      </c>
      <c r="AQ2310">
        <v>1.06</v>
      </c>
      <c r="AR2310">
        <v>69</v>
      </c>
      <c r="AS2310">
        <v>1.06</v>
      </c>
      <c r="AT2310" t="s">
        <v>165</v>
      </c>
      <c r="AU2310">
        <v>69</v>
      </c>
      <c r="AV2310">
        <v>1.1299999999999999</v>
      </c>
      <c r="AW2310">
        <v>0.87</v>
      </c>
      <c r="AX2310">
        <v>46.34825</v>
      </c>
      <c r="AY2310">
        <v>-87.386375999999998</v>
      </c>
      <c r="AZ2310" t="s">
        <v>164</v>
      </c>
      <c r="BC2310" t="s">
        <v>164</v>
      </c>
      <c r="BD2310">
        <v>-9727806.8790000007</v>
      </c>
      <c r="BE2310" s="1" t="s">
        <v>11309</v>
      </c>
    </row>
    <row r="2311" spans="1:57" x14ac:dyDescent="0.25">
      <c r="A2311">
        <v>82866</v>
      </c>
      <c r="B2311">
        <v>5621</v>
      </c>
      <c r="C2311">
        <v>5</v>
      </c>
      <c r="D2311" t="s">
        <v>155</v>
      </c>
      <c r="E2311" t="s">
        <v>156</v>
      </c>
      <c r="F2311">
        <v>101501</v>
      </c>
      <c r="G2311" t="s">
        <v>11310</v>
      </c>
      <c r="H2311" t="s">
        <v>11311</v>
      </c>
      <c r="I2311" t="s">
        <v>11312</v>
      </c>
      <c r="J2311" t="s">
        <v>686</v>
      </c>
      <c r="K2311" t="s">
        <v>161</v>
      </c>
      <c r="L2311">
        <v>48211</v>
      </c>
      <c r="M2311">
        <v>0.3</v>
      </c>
      <c r="N2311" t="s">
        <v>162</v>
      </c>
      <c r="O2311" t="s">
        <v>162</v>
      </c>
      <c r="P2311" t="s">
        <v>11313</v>
      </c>
      <c r="Q2311">
        <v>0.04</v>
      </c>
      <c r="R2311" t="s">
        <v>162</v>
      </c>
      <c r="S2311" t="s">
        <v>164</v>
      </c>
      <c r="T2311" t="s">
        <v>164</v>
      </c>
      <c r="U2311" t="s">
        <v>162</v>
      </c>
      <c r="V2311">
        <v>3.97</v>
      </c>
      <c r="X2311" t="s">
        <v>162</v>
      </c>
      <c r="Y2311" t="s">
        <v>162</v>
      </c>
      <c r="Z2311" t="s">
        <v>162</v>
      </c>
      <c r="AA2311" t="s">
        <v>162</v>
      </c>
      <c r="AB2311">
        <v>4.83</v>
      </c>
      <c r="AC2311">
        <v>5.81</v>
      </c>
      <c r="AD2311">
        <v>6.17</v>
      </c>
      <c r="AE2311" t="s">
        <v>162</v>
      </c>
      <c r="AF2311" t="s">
        <v>162</v>
      </c>
      <c r="AG2311">
        <v>904243</v>
      </c>
      <c r="AH2311">
        <v>815568</v>
      </c>
      <c r="AI2311">
        <v>815568</v>
      </c>
      <c r="AJ2311">
        <v>45089</v>
      </c>
      <c r="AK2311">
        <v>10479</v>
      </c>
      <c r="AL2311">
        <v>72883</v>
      </c>
      <c r="AM2311">
        <v>775792</v>
      </c>
      <c r="AN2311" t="s">
        <v>164</v>
      </c>
      <c r="AO2311">
        <v>10</v>
      </c>
      <c r="AP2311" t="s">
        <v>162</v>
      </c>
      <c r="AQ2311">
        <v>0.73</v>
      </c>
      <c r="AS2311">
        <v>4.57</v>
      </c>
      <c r="AT2311" t="s">
        <v>165</v>
      </c>
      <c r="AU2311">
        <v>120</v>
      </c>
      <c r="AV2311">
        <v>0</v>
      </c>
      <c r="AW2311">
        <v>0.43</v>
      </c>
      <c r="AX2311">
        <v>42.381374999999998</v>
      </c>
      <c r="AY2311">
        <v>-83.069820000000007</v>
      </c>
      <c r="AZ2311" t="s">
        <v>164</v>
      </c>
      <c r="BC2311" t="s">
        <v>164</v>
      </c>
      <c r="BD2311">
        <v>-9247290.0629999992</v>
      </c>
      <c r="BE2311">
        <v>5218279.875</v>
      </c>
    </row>
    <row r="2312" spans="1:57" x14ac:dyDescent="0.25">
      <c r="A2312">
        <v>82867</v>
      </c>
      <c r="B2312">
        <v>5638</v>
      </c>
      <c r="C2312">
        <v>5</v>
      </c>
      <c r="D2312" t="s">
        <v>155</v>
      </c>
      <c r="E2312" t="s">
        <v>156</v>
      </c>
      <c r="F2312">
        <v>107747</v>
      </c>
      <c r="G2312" t="s">
        <v>11314</v>
      </c>
      <c r="H2312" t="s">
        <v>11315</v>
      </c>
      <c r="I2312" t="s">
        <v>11316</v>
      </c>
      <c r="J2312" t="s">
        <v>1332</v>
      </c>
      <c r="K2312" t="s">
        <v>307</v>
      </c>
      <c r="L2312">
        <v>48744</v>
      </c>
      <c r="M2312">
        <v>0.31</v>
      </c>
      <c r="N2312" t="s">
        <v>162</v>
      </c>
      <c r="O2312" t="s">
        <v>162</v>
      </c>
      <c r="P2312" t="s">
        <v>11317</v>
      </c>
      <c r="Q2312">
        <v>0.04</v>
      </c>
      <c r="R2312" t="s">
        <v>162</v>
      </c>
      <c r="S2312" t="s">
        <v>164</v>
      </c>
      <c r="T2312" t="s">
        <v>164</v>
      </c>
      <c r="U2312" t="s">
        <v>162</v>
      </c>
      <c r="V2312">
        <v>3.9</v>
      </c>
      <c r="X2312" t="s">
        <v>162</v>
      </c>
      <c r="Y2312" t="s">
        <v>162</v>
      </c>
      <c r="Z2312" t="s">
        <v>162</v>
      </c>
      <c r="AA2312" t="s">
        <v>162</v>
      </c>
      <c r="AB2312">
        <v>5.82</v>
      </c>
      <c r="AC2312">
        <v>7.02</v>
      </c>
      <c r="AD2312">
        <v>7.42</v>
      </c>
      <c r="AE2312" t="s">
        <v>162</v>
      </c>
      <c r="AF2312" t="s">
        <v>162</v>
      </c>
      <c r="AG2312">
        <v>615061</v>
      </c>
      <c r="AH2312">
        <v>1554024</v>
      </c>
      <c r="AI2312">
        <v>1554024</v>
      </c>
      <c r="AJ2312">
        <v>41348</v>
      </c>
      <c r="AK2312">
        <v>52211</v>
      </c>
      <c r="AL2312">
        <v>45799</v>
      </c>
      <c r="AM2312">
        <v>475703</v>
      </c>
      <c r="AN2312" t="s">
        <v>164</v>
      </c>
      <c r="AO2312">
        <v>9</v>
      </c>
      <c r="AP2312" t="s">
        <v>162</v>
      </c>
      <c r="AQ2312">
        <v>2.0299999999999998</v>
      </c>
      <c r="AS2312">
        <v>1.98</v>
      </c>
      <c r="AT2312" t="s">
        <v>165</v>
      </c>
      <c r="AU2312">
        <v>120</v>
      </c>
      <c r="AV2312">
        <v>0</v>
      </c>
      <c r="AW2312">
        <v>0.14000000000000001</v>
      </c>
      <c r="AX2312">
        <v>43.337020000000003</v>
      </c>
      <c r="AY2312">
        <v>-83.345314999999999</v>
      </c>
      <c r="AZ2312" t="s">
        <v>164</v>
      </c>
      <c r="BC2312" t="s">
        <v>164</v>
      </c>
      <c r="BD2312">
        <v>-9277958.0260000005</v>
      </c>
      <c r="BE2312" s="1" t="s">
        <v>11318</v>
      </c>
    </row>
    <row r="2313" spans="1:57" x14ac:dyDescent="0.25">
      <c r="A2313">
        <v>82912</v>
      </c>
      <c r="B2313">
        <v>6140</v>
      </c>
      <c r="C2313">
        <v>5</v>
      </c>
      <c r="D2313" t="s">
        <v>155</v>
      </c>
      <c r="E2313" t="s">
        <v>156</v>
      </c>
      <c r="F2313">
        <v>140541</v>
      </c>
      <c r="G2313" t="s">
        <v>11319</v>
      </c>
      <c r="H2313" t="s">
        <v>11320</v>
      </c>
      <c r="I2313" t="s">
        <v>11321</v>
      </c>
      <c r="J2313" t="s">
        <v>1965</v>
      </c>
      <c r="K2313" t="s">
        <v>540</v>
      </c>
      <c r="L2313">
        <v>49013</v>
      </c>
      <c r="M2313">
        <v>0.3</v>
      </c>
      <c r="N2313" t="s">
        <v>162</v>
      </c>
      <c r="O2313" t="s">
        <v>162</v>
      </c>
      <c r="P2313" t="s">
        <v>11322</v>
      </c>
      <c r="Q2313">
        <v>0.04</v>
      </c>
      <c r="R2313" t="s">
        <v>162</v>
      </c>
      <c r="S2313" t="s">
        <v>164</v>
      </c>
      <c r="T2313" t="s">
        <v>164</v>
      </c>
      <c r="U2313" t="s">
        <v>162</v>
      </c>
      <c r="V2313">
        <v>3.92</v>
      </c>
      <c r="X2313" t="s">
        <v>162</v>
      </c>
      <c r="Y2313" t="s">
        <v>162</v>
      </c>
      <c r="Z2313" t="s">
        <v>162</v>
      </c>
      <c r="AA2313" t="s">
        <v>162</v>
      </c>
      <c r="AB2313">
        <v>5.19</v>
      </c>
      <c r="AC2313">
        <v>6.52</v>
      </c>
      <c r="AD2313">
        <v>6.96</v>
      </c>
      <c r="AE2313" t="s">
        <v>162</v>
      </c>
      <c r="AF2313" t="s">
        <v>162</v>
      </c>
      <c r="AG2313">
        <v>692184</v>
      </c>
      <c r="AH2313">
        <v>1483795</v>
      </c>
      <c r="AI2313">
        <v>1483795</v>
      </c>
      <c r="AJ2313">
        <v>80648</v>
      </c>
      <c r="AK2313">
        <v>89111</v>
      </c>
      <c r="AL2313">
        <v>187418</v>
      </c>
      <c r="AM2313">
        <v>335007</v>
      </c>
      <c r="AN2313" t="s">
        <v>164</v>
      </c>
      <c r="AO2313">
        <v>11</v>
      </c>
      <c r="AP2313" t="s">
        <v>162</v>
      </c>
      <c r="AQ2313">
        <v>0.39</v>
      </c>
      <c r="AS2313">
        <v>0.2</v>
      </c>
      <c r="AT2313" t="s">
        <v>165</v>
      </c>
      <c r="AV2313">
        <v>0</v>
      </c>
      <c r="AW2313">
        <v>0.28000000000000003</v>
      </c>
      <c r="AX2313">
        <v>42.314224000000003</v>
      </c>
      <c r="AY2313">
        <v>-86.117908999999997</v>
      </c>
      <c r="AZ2313" t="s">
        <v>164</v>
      </c>
      <c r="BC2313" t="s">
        <v>164</v>
      </c>
      <c r="BD2313">
        <v>-9586601.7780000009</v>
      </c>
      <c r="BE2313" s="1" t="s">
        <v>11323</v>
      </c>
    </row>
    <row r="2314" spans="1:57" x14ac:dyDescent="0.25">
      <c r="A2314">
        <v>82920</v>
      </c>
      <c r="B2314">
        <v>6178</v>
      </c>
      <c r="C2314">
        <v>5</v>
      </c>
      <c r="D2314" t="s">
        <v>155</v>
      </c>
      <c r="E2314" t="s">
        <v>156</v>
      </c>
      <c r="F2314">
        <v>105761</v>
      </c>
      <c r="G2314" t="s">
        <v>11324</v>
      </c>
      <c r="H2314" t="s">
        <v>11325</v>
      </c>
      <c r="I2314" t="s">
        <v>11326</v>
      </c>
      <c r="J2314" t="s">
        <v>785</v>
      </c>
      <c r="K2314" t="s">
        <v>185</v>
      </c>
      <c r="L2314">
        <v>49682</v>
      </c>
      <c r="M2314">
        <v>0.26</v>
      </c>
      <c r="N2314" t="s">
        <v>162</v>
      </c>
      <c r="O2314" t="s">
        <v>162</v>
      </c>
      <c r="P2314" t="s">
        <v>11327</v>
      </c>
      <c r="Q2314">
        <v>0.04</v>
      </c>
      <c r="R2314" t="s">
        <v>162</v>
      </c>
      <c r="S2314" t="s">
        <v>164</v>
      </c>
      <c r="T2314" t="s">
        <v>164</v>
      </c>
      <c r="U2314" t="s">
        <v>162</v>
      </c>
      <c r="V2314">
        <v>3.83</v>
      </c>
      <c r="X2314" t="s">
        <v>162</v>
      </c>
      <c r="Y2314" t="s">
        <v>162</v>
      </c>
      <c r="Z2314" t="s">
        <v>162</v>
      </c>
      <c r="AA2314" t="s">
        <v>162</v>
      </c>
      <c r="AB2314">
        <v>5.69</v>
      </c>
      <c r="AC2314">
        <v>6.91</v>
      </c>
      <c r="AD2314">
        <v>7.31</v>
      </c>
      <c r="AE2314" t="s">
        <v>162</v>
      </c>
      <c r="AF2314" t="s">
        <v>162</v>
      </c>
      <c r="AG2314">
        <v>422974</v>
      </c>
      <c r="AH2314">
        <v>32331</v>
      </c>
      <c r="AI2314">
        <v>32331</v>
      </c>
      <c r="AJ2314">
        <v>104495</v>
      </c>
      <c r="AK2314">
        <v>252394</v>
      </c>
      <c r="AL2314">
        <v>15562</v>
      </c>
      <c r="AM2314">
        <v>50523</v>
      </c>
      <c r="AN2314" t="s">
        <v>164</v>
      </c>
      <c r="AO2314">
        <v>8</v>
      </c>
      <c r="AP2314" t="s">
        <v>162</v>
      </c>
      <c r="AQ2314">
        <v>0.48</v>
      </c>
      <c r="AS2314">
        <v>1.69</v>
      </c>
      <c r="AT2314" t="s">
        <v>165</v>
      </c>
      <c r="AV2314">
        <v>0.05</v>
      </c>
      <c r="AW2314">
        <v>1.85</v>
      </c>
      <c r="AX2314">
        <v>44.979309000000001</v>
      </c>
      <c r="AY2314">
        <v>-85.650251999999995</v>
      </c>
      <c r="AZ2314" t="s">
        <v>164</v>
      </c>
      <c r="BC2314" t="s">
        <v>164</v>
      </c>
      <c r="BD2314">
        <v>-9534542.4389999993</v>
      </c>
      <c r="BE2314">
        <v>5618264.7000000002</v>
      </c>
    </row>
    <row r="2315" spans="1:57" x14ac:dyDescent="0.25">
      <c r="A2315">
        <v>82953</v>
      </c>
      <c r="B2315">
        <v>6517</v>
      </c>
      <c r="C2315">
        <v>5</v>
      </c>
      <c r="D2315" t="s">
        <v>155</v>
      </c>
      <c r="E2315" t="s">
        <v>156</v>
      </c>
      <c r="F2315">
        <v>222761</v>
      </c>
      <c r="G2315" t="s">
        <v>11328</v>
      </c>
      <c r="H2315" t="s">
        <v>11329</v>
      </c>
      <c r="I2315" t="s">
        <v>11330</v>
      </c>
      <c r="J2315" t="s">
        <v>670</v>
      </c>
      <c r="K2315" t="s">
        <v>365</v>
      </c>
      <c r="L2315">
        <v>49093</v>
      </c>
      <c r="M2315">
        <v>0.28999999999999998</v>
      </c>
      <c r="N2315" t="s">
        <v>162</v>
      </c>
      <c r="O2315" t="s">
        <v>162</v>
      </c>
      <c r="P2315" t="s">
        <v>11331</v>
      </c>
      <c r="Q2315">
        <v>0.04</v>
      </c>
      <c r="R2315" t="s">
        <v>162</v>
      </c>
      <c r="S2315" t="s">
        <v>164</v>
      </c>
      <c r="T2315" t="s">
        <v>164</v>
      </c>
      <c r="U2315" t="s">
        <v>162</v>
      </c>
      <c r="V2315">
        <v>3.99</v>
      </c>
      <c r="X2315" t="s">
        <v>162</v>
      </c>
      <c r="Y2315" t="s">
        <v>162</v>
      </c>
      <c r="Z2315" t="s">
        <v>162</v>
      </c>
      <c r="AA2315" t="s">
        <v>162</v>
      </c>
      <c r="AB2315">
        <v>5.08</v>
      </c>
      <c r="AC2315">
        <v>6.32</v>
      </c>
      <c r="AD2315">
        <v>6.76</v>
      </c>
      <c r="AE2315" t="s">
        <v>162</v>
      </c>
      <c r="AF2315" t="s">
        <v>162</v>
      </c>
      <c r="AG2315">
        <v>692334</v>
      </c>
      <c r="AH2315">
        <v>2351225</v>
      </c>
      <c r="AI2315">
        <v>2351225</v>
      </c>
      <c r="AJ2315">
        <v>102189</v>
      </c>
      <c r="AK2315">
        <v>126680</v>
      </c>
      <c r="AL2315">
        <v>157931</v>
      </c>
      <c r="AM2315">
        <v>305534</v>
      </c>
      <c r="AN2315" t="s">
        <v>164</v>
      </c>
      <c r="AO2315">
        <v>12</v>
      </c>
      <c r="AP2315" t="s">
        <v>162</v>
      </c>
      <c r="AQ2315">
        <v>0.38</v>
      </c>
      <c r="AS2315">
        <v>0.32</v>
      </c>
      <c r="AT2315" t="s">
        <v>165</v>
      </c>
      <c r="AV2315">
        <v>0.04</v>
      </c>
      <c r="AW2315">
        <v>0.04</v>
      </c>
      <c r="AX2315">
        <v>41.947153</v>
      </c>
      <c r="AY2315">
        <v>-85.635724999999994</v>
      </c>
      <c r="AZ2315" t="s">
        <v>164</v>
      </c>
      <c r="BC2315" t="s">
        <v>164</v>
      </c>
      <c r="BD2315">
        <v>-9532925.3010000009</v>
      </c>
      <c r="BE2315" s="1" t="s">
        <v>11332</v>
      </c>
    </row>
    <row r="2316" spans="1:57" x14ac:dyDescent="0.25">
      <c r="A2316">
        <v>82955</v>
      </c>
      <c r="B2316">
        <v>6524</v>
      </c>
      <c r="C2316">
        <v>5</v>
      </c>
      <c r="D2316" t="s">
        <v>155</v>
      </c>
      <c r="E2316" t="s">
        <v>156</v>
      </c>
      <c r="F2316">
        <v>210981</v>
      </c>
      <c r="G2316" t="s">
        <v>11333</v>
      </c>
      <c r="H2316" t="s">
        <v>11334</v>
      </c>
      <c r="I2316" t="s">
        <v>11335</v>
      </c>
      <c r="J2316" t="s">
        <v>1018</v>
      </c>
      <c r="K2316" t="s">
        <v>240</v>
      </c>
      <c r="L2316">
        <v>48220</v>
      </c>
      <c r="M2316">
        <v>0.25</v>
      </c>
      <c r="N2316" t="s">
        <v>162</v>
      </c>
      <c r="O2316" t="s">
        <v>162</v>
      </c>
      <c r="P2316" t="s">
        <v>11336</v>
      </c>
      <c r="Q2316">
        <v>0.04</v>
      </c>
      <c r="R2316" t="s">
        <v>162</v>
      </c>
      <c r="S2316" t="s">
        <v>164</v>
      </c>
      <c r="T2316" t="s">
        <v>164</v>
      </c>
      <c r="U2316" t="s">
        <v>162</v>
      </c>
      <c r="V2316">
        <v>3.97</v>
      </c>
      <c r="X2316" t="s">
        <v>162</v>
      </c>
      <c r="Y2316" t="s">
        <v>162</v>
      </c>
      <c r="Z2316" t="s">
        <v>162</v>
      </c>
      <c r="AA2316" t="s">
        <v>162</v>
      </c>
      <c r="AB2316">
        <v>4.75</v>
      </c>
      <c r="AC2316">
        <v>5.81</v>
      </c>
      <c r="AD2316">
        <v>6.2</v>
      </c>
      <c r="AE2316" t="s">
        <v>162</v>
      </c>
      <c r="AF2316" t="s">
        <v>162</v>
      </c>
      <c r="AG2316">
        <v>850152</v>
      </c>
      <c r="AH2316">
        <v>1076584</v>
      </c>
      <c r="AI2316">
        <v>1076584</v>
      </c>
      <c r="AJ2316">
        <v>45687</v>
      </c>
      <c r="AK2316">
        <v>6002</v>
      </c>
      <c r="AL2316">
        <v>66949</v>
      </c>
      <c r="AM2316">
        <v>731514</v>
      </c>
      <c r="AN2316" t="s">
        <v>164</v>
      </c>
      <c r="AO2316">
        <v>10</v>
      </c>
      <c r="AP2316" t="s">
        <v>162</v>
      </c>
      <c r="AQ2316">
        <v>0.24</v>
      </c>
      <c r="AR2316">
        <v>120</v>
      </c>
      <c r="AS2316">
        <v>0.24</v>
      </c>
      <c r="AT2316" t="s">
        <v>165</v>
      </c>
      <c r="AU2316">
        <v>120</v>
      </c>
      <c r="AV2316">
        <v>0.01</v>
      </c>
      <c r="AW2316">
        <v>1.2</v>
      </c>
      <c r="AX2316">
        <v>42.448349999999998</v>
      </c>
      <c r="AY2316">
        <v>-83.141897</v>
      </c>
      <c r="AZ2316" t="s">
        <v>164</v>
      </c>
      <c r="BC2316" t="s">
        <v>164</v>
      </c>
      <c r="BD2316">
        <v>-9255313.6380000003</v>
      </c>
      <c r="BE2316" s="1" t="s">
        <v>11337</v>
      </c>
    </row>
    <row r="2317" spans="1:57" x14ac:dyDescent="0.25">
      <c r="A2317">
        <v>82959</v>
      </c>
      <c r="B2317">
        <v>6574</v>
      </c>
      <c r="C2317">
        <v>5</v>
      </c>
      <c r="D2317" t="s">
        <v>155</v>
      </c>
      <c r="E2317" t="s">
        <v>156</v>
      </c>
      <c r="F2317">
        <v>163386</v>
      </c>
      <c r="G2317" t="s">
        <v>11338</v>
      </c>
      <c r="H2317" t="s">
        <v>9695</v>
      </c>
      <c r="I2317" t="s">
        <v>11339</v>
      </c>
      <c r="J2317" t="s">
        <v>1543</v>
      </c>
      <c r="K2317" t="s">
        <v>365</v>
      </c>
      <c r="L2317">
        <v>49042</v>
      </c>
      <c r="M2317">
        <v>0.25</v>
      </c>
      <c r="N2317" t="s">
        <v>162</v>
      </c>
      <c r="O2317" t="s">
        <v>162</v>
      </c>
      <c r="P2317" t="s">
        <v>11340</v>
      </c>
      <c r="Q2317">
        <v>0.04</v>
      </c>
      <c r="R2317" t="s">
        <v>162</v>
      </c>
      <c r="S2317" t="s">
        <v>164</v>
      </c>
      <c r="T2317" t="s">
        <v>164</v>
      </c>
      <c r="U2317" t="s">
        <v>162</v>
      </c>
      <c r="V2317">
        <v>3.97</v>
      </c>
      <c r="X2317" t="s">
        <v>162</v>
      </c>
      <c r="Y2317" t="s">
        <v>162</v>
      </c>
      <c r="Z2317" t="s">
        <v>162</v>
      </c>
      <c r="AA2317" t="s">
        <v>162</v>
      </c>
      <c r="AB2317">
        <v>5.19</v>
      </c>
      <c r="AC2317">
        <v>6.43</v>
      </c>
      <c r="AD2317">
        <v>6.86</v>
      </c>
      <c r="AE2317" t="s">
        <v>162</v>
      </c>
      <c r="AF2317" t="s">
        <v>162</v>
      </c>
      <c r="AG2317">
        <v>733509</v>
      </c>
      <c r="AH2317">
        <v>2415803</v>
      </c>
      <c r="AI2317">
        <v>2415803</v>
      </c>
      <c r="AJ2317">
        <v>108626</v>
      </c>
      <c r="AK2317">
        <v>136624</v>
      </c>
      <c r="AL2317">
        <v>165759</v>
      </c>
      <c r="AM2317">
        <v>322500</v>
      </c>
      <c r="AN2317" t="s">
        <v>164</v>
      </c>
      <c r="AO2317">
        <v>12</v>
      </c>
      <c r="AP2317" t="s">
        <v>162</v>
      </c>
      <c r="AQ2317">
        <v>0.5</v>
      </c>
      <c r="AS2317">
        <v>3.79</v>
      </c>
      <c r="AT2317" t="s">
        <v>165</v>
      </c>
      <c r="AU2317">
        <v>138</v>
      </c>
      <c r="AV2317">
        <v>0</v>
      </c>
      <c r="AW2317">
        <v>0.25</v>
      </c>
      <c r="AX2317">
        <v>41.834122000000001</v>
      </c>
      <c r="AY2317">
        <v>-85.663027</v>
      </c>
      <c r="AZ2317" t="s">
        <v>164</v>
      </c>
      <c r="BC2317" t="s">
        <v>164</v>
      </c>
      <c r="BD2317">
        <v>-9535964.5460000001</v>
      </c>
      <c r="BE2317" s="1" t="s">
        <v>11341</v>
      </c>
    </row>
    <row r="2318" spans="1:57" x14ac:dyDescent="0.25">
      <c r="A2318">
        <v>82986</v>
      </c>
      <c r="B2318">
        <v>6757</v>
      </c>
      <c r="C2318">
        <v>5</v>
      </c>
      <c r="D2318" t="s">
        <v>155</v>
      </c>
      <c r="E2318" t="s">
        <v>156</v>
      </c>
      <c r="F2318">
        <v>109303</v>
      </c>
      <c r="G2318" t="s">
        <v>11342</v>
      </c>
      <c r="H2318" t="s">
        <v>11343</v>
      </c>
      <c r="I2318" t="s">
        <v>11344</v>
      </c>
      <c r="J2318" t="s">
        <v>1858</v>
      </c>
      <c r="K2318" t="s">
        <v>1859</v>
      </c>
      <c r="L2318">
        <v>49307</v>
      </c>
      <c r="M2318">
        <v>0.26</v>
      </c>
      <c r="N2318" t="s">
        <v>162</v>
      </c>
      <c r="O2318" t="s">
        <v>162</v>
      </c>
      <c r="P2318" t="s">
        <v>11345</v>
      </c>
      <c r="Q2318">
        <v>0.04</v>
      </c>
      <c r="R2318" t="s">
        <v>162</v>
      </c>
      <c r="S2318" t="s">
        <v>164</v>
      </c>
      <c r="T2318" t="s">
        <v>164</v>
      </c>
      <c r="U2318" t="s">
        <v>162</v>
      </c>
      <c r="V2318">
        <v>3.88</v>
      </c>
      <c r="X2318" t="s">
        <v>162</v>
      </c>
      <c r="Y2318" t="s">
        <v>162</v>
      </c>
      <c r="Z2318" t="s">
        <v>162</v>
      </c>
      <c r="AA2318" t="s">
        <v>162</v>
      </c>
      <c r="AB2318">
        <v>4.8</v>
      </c>
      <c r="AC2318">
        <v>6.06</v>
      </c>
      <c r="AD2318">
        <v>6.54</v>
      </c>
      <c r="AE2318" t="s">
        <v>162</v>
      </c>
      <c r="AF2318" t="s">
        <v>162</v>
      </c>
      <c r="AG2318">
        <v>593134</v>
      </c>
      <c r="AH2318">
        <v>862040</v>
      </c>
      <c r="AI2318">
        <v>862040</v>
      </c>
      <c r="AJ2318">
        <v>112493</v>
      </c>
      <c r="AK2318">
        <v>171729</v>
      </c>
      <c r="AL2318">
        <v>76157</v>
      </c>
      <c r="AM2318">
        <v>232756</v>
      </c>
      <c r="AN2318" t="s">
        <v>164</v>
      </c>
      <c r="AO2318">
        <v>9</v>
      </c>
      <c r="AP2318" t="s">
        <v>162</v>
      </c>
      <c r="AQ2318">
        <v>1</v>
      </c>
      <c r="AS2318">
        <v>3.48</v>
      </c>
      <c r="AT2318" t="s">
        <v>165</v>
      </c>
      <c r="AU2318">
        <v>69</v>
      </c>
      <c r="AV2318">
        <v>0</v>
      </c>
      <c r="AW2318">
        <v>14.48</v>
      </c>
      <c r="AX2318">
        <v>43.702415999999999</v>
      </c>
      <c r="AY2318">
        <v>-85.484019000000004</v>
      </c>
      <c r="AZ2318" t="s">
        <v>164</v>
      </c>
      <c r="BC2318" t="s">
        <v>164</v>
      </c>
      <c r="BD2318">
        <v>-9516037.466</v>
      </c>
      <c r="BE2318" s="1" t="s">
        <v>11346</v>
      </c>
    </row>
    <row r="2319" spans="1:57" x14ac:dyDescent="0.25">
      <c r="A2319">
        <v>83006</v>
      </c>
      <c r="B2319">
        <v>6958</v>
      </c>
      <c r="C2319">
        <v>5</v>
      </c>
      <c r="D2319" t="s">
        <v>155</v>
      </c>
      <c r="E2319" t="s">
        <v>156</v>
      </c>
      <c r="F2319">
        <v>236505</v>
      </c>
      <c r="G2319" t="s">
        <v>11347</v>
      </c>
      <c r="H2319" t="s">
        <v>11348</v>
      </c>
      <c r="I2319" t="s">
        <v>11349</v>
      </c>
      <c r="J2319" t="s">
        <v>11350</v>
      </c>
      <c r="K2319" t="s">
        <v>185</v>
      </c>
      <c r="L2319">
        <v>49674</v>
      </c>
      <c r="M2319">
        <v>0.26</v>
      </c>
      <c r="N2319" t="s">
        <v>162</v>
      </c>
      <c r="O2319" t="s">
        <v>162</v>
      </c>
      <c r="P2319" t="s">
        <v>11351</v>
      </c>
      <c r="Q2319">
        <v>0.04</v>
      </c>
      <c r="R2319" t="s">
        <v>162</v>
      </c>
      <c r="S2319" t="s">
        <v>164</v>
      </c>
      <c r="T2319" t="s">
        <v>164</v>
      </c>
      <c r="U2319" t="s">
        <v>162</v>
      </c>
      <c r="V2319">
        <v>3.79</v>
      </c>
      <c r="X2319" t="s">
        <v>162</v>
      </c>
      <c r="Y2319" t="s">
        <v>162</v>
      </c>
      <c r="Z2319" t="s">
        <v>162</v>
      </c>
      <c r="AA2319" t="s">
        <v>162</v>
      </c>
      <c r="AB2319">
        <v>5.91</v>
      </c>
      <c r="AC2319">
        <v>7.01</v>
      </c>
      <c r="AD2319">
        <v>7.37</v>
      </c>
      <c r="AE2319" t="s">
        <v>162</v>
      </c>
      <c r="AF2319" t="s">
        <v>162</v>
      </c>
      <c r="AG2319">
        <v>422974</v>
      </c>
      <c r="AH2319">
        <v>32331</v>
      </c>
      <c r="AI2319">
        <v>32331</v>
      </c>
      <c r="AJ2319">
        <v>104495</v>
      </c>
      <c r="AK2319">
        <v>252394</v>
      </c>
      <c r="AL2319">
        <v>15562</v>
      </c>
      <c r="AM2319">
        <v>50523</v>
      </c>
      <c r="AN2319" t="s">
        <v>164</v>
      </c>
      <c r="AO2319">
        <v>8</v>
      </c>
      <c r="AP2319" t="s">
        <v>162</v>
      </c>
      <c r="AQ2319">
        <v>6.42</v>
      </c>
      <c r="AS2319">
        <v>7.13</v>
      </c>
      <c r="AT2319" t="s">
        <v>165</v>
      </c>
      <c r="AV2319">
        <v>0</v>
      </c>
      <c r="AW2319">
        <v>7.74</v>
      </c>
      <c r="AX2319">
        <v>45.056066999999999</v>
      </c>
      <c r="AY2319">
        <v>-85.586838999999998</v>
      </c>
      <c r="AZ2319" t="s">
        <v>164</v>
      </c>
      <c r="BC2319" t="s">
        <v>164</v>
      </c>
      <c r="BD2319">
        <v>-9527483.3359999992</v>
      </c>
      <c r="BE2319" s="1" t="s">
        <v>11352</v>
      </c>
    </row>
    <row r="2320" spans="1:57" x14ac:dyDescent="0.25">
      <c r="A2320">
        <v>83013</v>
      </c>
      <c r="B2320">
        <v>7023</v>
      </c>
      <c r="C2320">
        <v>5</v>
      </c>
      <c r="D2320" t="s">
        <v>155</v>
      </c>
      <c r="E2320" t="s">
        <v>156</v>
      </c>
      <c r="F2320">
        <v>226792</v>
      </c>
      <c r="G2320" t="s">
        <v>11353</v>
      </c>
      <c r="H2320" t="s">
        <v>11354</v>
      </c>
      <c r="I2320" t="s">
        <v>11355</v>
      </c>
      <c r="J2320" t="s">
        <v>3824</v>
      </c>
      <c r="K2320" t="s">
        <v>932</v>
      </c>
      <c r="L2320">
        <v>49417</v>
      </c>
      <c r="M2320">
        <v>0.25</v>
      </c>
      <c r="N2320" t="s">
        <v>162</v>
      </c>
      <c r="O2320" t="s">
        <v>162</v>
      </c>
      <c r="P2320" t="s">
        <v>11356</v>
      </c>
      <c r="Q2320">
        <v>0.04</v>
      </c>
      <c r="R2320" t="s">
        <v>162</v>
      </c>
      <c r="S2320" t="s">
        <v>164</v>
      </c>
      <c r="T2320" t="s">
        <v>164</v>
      </c>
      <c r="U2320" t="s">
        <v>162</v>
      </c>
      <c r="V2320">
        <v>3.95</v>
      </c>
      <c r="X2320" t="s">
        <v>162</v>
      </c>
      <c r="Y2320" t="s">
        <v>162</v>
      </c>
      <c r="Z2320" t="s">
        <v>162</v>
      </c>
      <c r="AA2320" t="s">
        <v>162</v>
      </c>
      <c r="AB2320">
        <v>5.58</v>
      </c>
      <c r="AC2320">
        <v>6.87</v>
      </c>
      <c r="AD2320">
        <v>7.29</v>
      </c>
      <c r="AE2320" t="s">
        <v>162</v>
      </c>
      <c r="AF2320" t="s">
        <v>162</v>
      </c>
      <c r="AG2320">
        <v>469594</v>
      </c>
      <c r="AH2320">
        <v>780938</v>
      </c>
      <c r="AI2320">
        <v>780938</v>
      </c>
      <c r="AJ2320">
        <v>73097</v>
      </c>
      <c r="AK2320">
        <v>76752</v>
      </c>
      <c r="AL2320">
        <v>76109</v>
      </c>
      <c r="AM2320">
        <v>243637</v>
      </c>
      <c r="AN2320" t="s">
        <v>164</v>
      </c>
      <c r="AP2320" t="s">
        <v>162</v>
      </c>
      <c r="AQ2320">
        <v>0.85</v>
      </c>
      <c r="AR2320">
        <v>69</v>
      </c>
      <c r="AS2320">
        <v>0</v>
      </c>
      <c r="AT2320" t="s">
        <v>165</v>
      </c>
      <c r="AU2320">
        <v>69</v>
      </c>
      <c r="AV2320">
        <v>0</v>
      </c>
      <c r="AW2320">
        <v>0.36</v>
      </c>
      <c r="AX2320">
        <v>43.054628000000001</v>
      </c>
      <c r="AY2320">
        <v>-86.215693000000002</v>
      </c>
      <c r="AZ2320" t="s">
        <v>164</v>
      </c>
      <c r="BC2320" t="s">
        <v>164</v>
      </c>
      <c r="BD2320">
        <v>-9597487.0429999996</v>
      </c>
      <c r="BE2320">
        <v>5320290.4859999996</v>
      </c>
    </row>
    <row r="2321" spans="1:57" x14ac:dyDescent="0.25">
      <c r="A2321">
        <v>83021</v>
      </c>
      <c r="B2321">
        <v>7069</v>
      </c>
      <c r="C2321">
        <v>5</v>
      </c>
      <c r="D2321" t="s">
        <v>155</v>
      </c>
      <c r="E2321" t="s">
        <v>156</v>
      </c>
      <c r="F2321">
        <v>176182</v>
      </c>
      <c r="G2321" t="s">
        <v>11357</v>
      </c>
      <c r="H2321" t="s">
        <v>11358</v>
      </c>
      <c r="I2321" t="s">
        <v>11358</v>
      </c>
      <c r="J2321" t="s">
        <v>611</v>
      </c>
      <c r="K2321" t="s">
        <v>556</v>
      </c>
      <c r="L2321">
        <v>49224</v>
      </c>
      <c r="M2321">
        <v>0.3</v>
      </c>
      <c r="N2321" t="s">
        <v>162</v>
      </c>
      <c r="O2321" t="s">
        <v>162</v>
      </c>
      <c r="P2321" t="s">
        <v>11359</v>
      </c>
      <c r="Q2321">
        <v>0.04</v>
      </c>
      <c r="R2321" t="s">
        <v>162</v>
      </c>
      <c r="S2321" t="s">
        <v>164</v>
      </c>
      <c r="T2321" t="s">
        <v>164</v>
      </c>
      <c r="U2321" t="s">
        <v>162</v>
      </c>
      <c r="V2321">
        <v>3.95</v>
      </c>
      <c r="X2321" t="s">
        <v>162</v>
      </c>
      <c r="Y2321" t="s">
        <v>162</v>
      </c>
      <c r="Z2321" t="s">
        <v>162</v>
      </c>
      <c r="AA2321" t="s">
        <v>162</v>
      </c>
      <c r="AB2321">
        <v>5.52</v>
      </c>
      <c r="AC2321">
        <v>6.77</v>
      </c>
      <c r="AD2321">
        <v>7.19</v>
      </c>
      <c r="AE2321" t="s">
        <v>162</v>
      </c>
      <c r="AF2321" t="s">
        <v>162</v>
      </c>
      <c r="AG2321">
        <v>711290</v>
      </c>
      <c r="AH2321">
        <v>2218811</v>
      </c>
      <c r="AI2321">
        <v>2218811</v>
      </c>
      <c r="AJ2321">
        <v>57158</v>
      </c>
      <c r="AK2321">
        <v>122464</v>
      </c>
      <c r="AL2321">
        <v>135902</v>
      </c>
      <c r="AM2321">
        <v>395767</v>
      </c>
      <c r="AN2321" t="s">
        <v>164</v>
      </c>
      <c r="AO2321">
        <v>11</v>
      </c>
      <c r="AP2321" t="s">
        <v>162</v>
      </c>
      <c r="AQ2321">
        <v>0.67</v>
      </c>
      <c r="AS2321">
        <v>0.7</v>
      </c>
      <c r="AT2321" t="s">
        <v>165</v>
      </c>
      <c r="AV2321">
        <v>7.0000000000000007E-2</v>
      </c>
      <c r="AW2321">
        <v>0.19</v>
      </c>
      <c r="AX2321">
        <v>42.243782000000003</v>
      </c>
      <c r="AY2321">
        <v>-84.754633999999996</v>
      </c>
      <c r="AZ2321" t="s">
        <v>164</v>
      </c>
      <c r="BC2321" t="s">
        <v>164</v>
      </c>
      <c r="BD2321">
        <v>-9434842.6989999991</v>
      </c>
      <c r="BE2321" s="1" t="s">
        <v>11360</v>
      </c>
    </row>
    <row r="2322" spans="1:57" x14ac:dyDescent="0.25">
      <c r="A2322">
        <v>83058</v>
      </c>
      <c r="B2322">
        <v>7317</v>
      </c>
      <c r="C2322">
        <v>5</v>
      </c>
      <c r="D2322" t="s">
        <v>155</v>
      </c>
      <c r="E2322" t="s">
        <v>156</v>
      </c>
      <c r="F2322">
        <v>28322</v>
      </c>
      <c r="G2322" t="s">
        <v>11361</v>
      </c>
      <c r="H2322" t="s">
        <v>11362</v>
      </c>
      <c r="I2322" t="s">
        <v>11363</v>
      </c>
      <c r="J2322" t="s">
        <v>7540</v>
      </c>
      <c r="K2322" t="s">
        <v>482</v>
      </c>
      <c r="L2322">
        <v>49802</v>
      </c>
      <c r="M2322">
        <v>0.25</v>
      </c>
      <c r="N2322" t="s">
        <v>162</v>
      </c>
      <c r="O2322" t="s">
        <v>162</v>
      </c>
      <c r="P2322" t="s">
        <v>11364</v>
      </c>
      <c r="Q2322">
        <v>0.04</v>
      </c>
      <c r="R2322" t="s">
        <v>162</v>
      </c>
      <c r="S2322" t="s">
        <v>164</v>
      </c>
      <c r="T2322" t="s">
        <v>164</v>
      </c>
      <c r="U2322" t="s">
        <v>162</v>
      </c>
      <c r="V2322">
        <v>3.84</v>
      </c>
      <c r="X2322" t="s">
        <v>162</v>
      </c>
      <c r="Y2322" t="s">
        <v>162</v>
      </c>
      <c r="Z2322" t="s">
        <v>162</v>
      </c>
      <c r="AA2322" t="s">
        <v>162</v>
      </c>
      <c r="AB2322">
        <v>4.92</v>
      </c>
      <c r="AC2322">
        <v>6.21</v>
      </c>
      <c r="AD2322">
        <v>6.68</v>
      </c>
      <c r="AE2322" t="s">
        <v>162</v>
      </c>
      <c r="AF2322" t="s">
        <v>162</v>
      </c>
      <c r="AG2322">
        <v>1255770</v>
      </c>
      <c r="AH2322">
        <v>130043</v>
      </c>
      <c r="AI2322">
        <v>130043</v>
      </c>
      <c r="AJ2322">
        <v>518828</v>
      </c>
      <c r="AK2322">
        <v>649568</v>
      </c>
      <c r="AL2322">
        <v>39141</v>
      </c>
      <c r="AM2322">
        <v>48233</v>
      </c>
      <c r="AN2322" t="s">
        <v>164</v>
      </c>
      <c r="AO2322">
        <v>7</v>
      </c>
      <c r="AP2322" t="s">
        <v>162</v>
      </c>
      <c r="AQ2322">
        <v>0.26</v>
      </c>
      <c r="AR2322">
        <v>69</v>
      </c>
      <c r="AS2322">
        <v>0.26</v>
      </c>
      <c r="AT2322" t="s">
        <v>165</v>
      </c>
      <c r="AU2322">
        <v>69</v>
      </c>
      <c r="AV2322">
        <v>0.06</v>
      </c>
      <c r="AW2322">
        <v>0.02</v>
      </c>
      <c r="AX2322">
        <v>45.807715000000002</v>
      </c>
      <c r="AY2322">
        <v>-88.067497000000003</v>
      </c>
      <c r="AZ2322" t="s">
        <v>164</v>
      </c>
      <c r="BC2322" t="s">
        <v>164</v>
      </c>
      <c r="BD2322">
        <v>-9803628.9220000003</v>
      </c>
      <c r="BE2322" s="1" t="s">
        <v>11365</v>
      </c>
    </row>
    <row r="2323" spans="1:57" x14ac:dyDescent="0.25">
      <c r="A2323">
        <v>83061</v>
      </c>
      <c r="B2323">
        <v>7371</v>
      </c>
      <c r="C2323">
        <v>5</v>
      </c>
      <c r="D2323" t="s">
        <v>155</v>
      </c>
      <c r="E2323" t="s">
        <v>156</v>
      </c>
      <c r="F2323">
        <v>91004</v>
      </c>
      <c r="G2323" t="s">
        <v>11366</v>
      </c>
      <c r="H2323" t="s">
        <v>11367</v>
      </c>
      <c r="I2323" t="s">
        <v>11368</v>
      </c>
      <c r="J2323" t="s">
        <v>821</v>
      </c>
      <c r="K2323" t="s">
        <v>821</v>
      </c>
      <c r="L2323">
        <v>49707</v>
      </c>
      <c r="M2323">
        <v>0.25</v>
      </c>
      <c r="N2323" t="s">
        <v>162</v>
      </c>
      <c r="O2323" t="s">
        <v>162</v>
      </c>
      <c r="P2323" t="s">
        <v>11369</v>
      </c>
      <c r="Q2323">
        <v>0.04</v>
      </c>
      <c r="R2323" t="s">
        <v>162</v>
      </c>
      <c r="S2323" t="s">
        <v>164</v>
      </c>
      <c r="T2323" t="s">
        <v>164</v>
      </c>
      <c r="U2323" t="s">
        <v>162</v>
      </c>
      <c r="V2323">
        <v>3.79</v>
      </c>
      <c r="X2323" t="s">
        <v>162</v>
      </c>
      <c r="Y2323" t="s">
        <v>162</v>
      </c>
      <c r="Z2323" t="s">
        <v>162</v>
      </c>
      <c r="AA2323" t="s">
        <v>162</v>
      </c>
      <c r="AB2323">
        <v>5.16</v>
      </c>
      <c r="AC2323">
        <v>6.45</v>
      </c>
      <c r="AD2323">
        <v>6.91</v>
      </c>
      <c r="AE2323" t="s">
        <v>162</v>
      </c>
      <c r="AF2323" t="s">
        <v>162</v>
      </c>
      <c r="AG2323">
        <v>275023</v>
      </c>
      <c r="AH2323">
        <v>51298</v>
      </c>
      <c r="AI2323">
        <v>51298</v>
      </c>
      <c r="AJ2323">
        <v>89564</v>
      </c>
      <c r="AK2323">
        <v>148684</v>
      </c>
      <c r="AL2323">
        <v>10964</v>
      </c>
      <c r="AM2323">
        <v>25811</v>
      </c>
      <c r="AN2323" t="s">
        <v>164</v>
      </c>
      <c r="AO2323">
        <v>8</v>
      </c>
      <c r="AP2323" t="s">
        <v>162</v>
      </c>
      <c r="AQ2323">
        <v>0.44</v>
      </c>
      <c r="AS2323">
        <v>1.23</v>
      </c>
      <c r="AT2323" t="s">
        <v>165</v>
      </c>
      <c r="AV2323">
        <v>0</v>
      </c>
      <c r="AW2323">
        <v>0.78</v>
      </c>
      <c r="AX2323">
        <v>45.061250000000001</v>
      </c>
      <c r="AY2323">
        <v>-83.432176999999996</v>
      </c>
      <c r="AZ2323" t="s">
        <v>164</v>
      </c>
      <c r="BC2323" t="s">
        <v>164</v>
      </c>
      <c r="BD2323">
        <v>-9287627.4590000007</v>
      </c>
      <c r="BE2323" s="1" t="s">
        <v>11370</v>
      </c>
    </row>
    <row r="2324" spans="1:57" x14ac:dyDescent="0.25">
      <c r="A2324">
        <v>83062</v>
      </c>
      <c r="B2324">
        <v>7404</v>
      </c>
      <c r="C2324">
        <v>5</v>
      </c>
      <c r="D2324" t="s">
        <v>155</v>
      </c>
      <c r="E2324" t="s">
        <v>156</v>
      </c>
      <c r="F2324">
        <v>241748</v>
      </c>
      <c r="G2324" t="s">
        <v>11371</v>
      </c>
      <c r="H2324" t="s">
        <v>11372</v>
      </c>
      <c r="I2324" t="s">
        <v>11372</v>
      </c>
      <c r="J2324" t="s">
        <v>2856</v>
      </c>
      <c r="K2324" t="s">
        <v>307</v>
      </c>
      <c r="L2324">
        <v>48736</v>
      </c>
      <c r="M2324">
        <v>0.3</v>
      </c>
      <c r="N2324" t="s">
        <v>162</v>
      </c>
      <c r="O2324" t="s">
        <v>162</v>
      </c>
      <c r="P2324" t="s">
        <v>11373</v>
      </c>
      <c r="Q2324">
        <v>0.04</v>
      </c>
      <c r="R2324" t="s">
        <v>162</v>
      </c>
      <c r="S2324" t="s">
        <v>164</v>
      </c>
      <c r="T2324" t="s">
        <v>164</v>
      </c>
      <c r="U2324" t="s">
        <v>162</v>
      </c>
      <c r="V2324">
        <v>3.91</v>
      </c>
      <c r="X2324" t="s">
        <v>162</v>
      </c>
      <c r="Y2324" t="s">
        <v>162</v>
      </c>
      <c r="Z2324" t="s">
        <v>162</v>
      </c>
      <c r="AA2324" t="s">
        <v>162</v>
      </c>
      <c r="AB2324">
        <v>5.23</v>
      </c>
      <c r="AC2324">
        <v>6.47</v>
      </c>
      <c r="AD2324">
        <v>6.9</v>
      </c>
      <c r="AE2324" t="s">
        <v>162</v>
      </c>
      <c r="AF2324" t="s">
        <v>162</v>
      </c>
      <c r="AG2324">
        <v>721165</v>
      </c>
      <c r="AH2324">
        <v>2023728</v>
      </c>
      <c r="AI2324">
        <v>2023728</v>
      </c>
      <c r="AJ2324">
        <v>53548</v>
      </c>
      <c r="AK2324">
        <v>82452</v>
      </c>
      <c r="AL2324">
        <v>51455</v>
      </c>
      <c r="AM2324">
        <v>533710</v>
      </c>
      <c r="AN2324" t="s">
        <v>164</v>
      </c>
      <c r="AO2324">
        <v>9</v>
      </c>
      <c r="AP2324" t="s">
        <v>162</v>
      </c>
      <c r="AQ2324">
        <v>6.41</v>
      </c>
      <c r="AS2324">
        <v>5.19</v>
      </c>
      <c r="AT2324" t="s">
        <v>165</v>
      </c>
      <c r="AU2324">
        <v>138</v>
      </c>
      <c r="AV2324">
        <v>0</v>
      </c>
      <c r="AW2324">
        <v>0.05</v>
      </c>
      <c r="AX2324">
        <v>43.281441999999998</v>
      </c>
      <c r="AY2324">
        <v>-83.529004</v>
      </c>
      <c r="AZ2324" t="s">
        <v>164</v>
      </c>
      <c r="BC2324" t="s">
        <v>164</v>
      </c>
      <c r="BD2324">
        <v>-9298406.1919999998</v>
      </c>
      <c r="BE2324" s="1" t="s">
        <v>11374</v>
      </c>
    </row>
    <row r="2325" spans="1:57" x14ac:dyDescent="0.25">
      <c r="A2325">
        <v>83081</v>
      </c>
      <c r="B2325">
        <v>7607</v>
      </c>
      <c r="C2325">
        <v>5</v>
      </c>
      <c r="D2325" t="s">
        <v>155</v>
      </c>
      <c r="E2325" t="s">
        <v>156</v>
      </c>
      <c r="F2325">
        <v>189921</v>
      </c>
      <c r="G2325" t="s">
        <v>11375</v>
      </c>
      <c r="H2325" t="s">
        <v>11376</v>
      </c>
      <c r="I2325" t="s">
        <v>11377</v>
      </c>
      <c r="J2325" t="s">
        <v>670</v>
      </c>
      <c r="K2325" t="s">
        <v>365</v>
      </c>
      <c r="L2325">
        <v>49093</v>
      </c>
      <c r="M2325">
        <v>0.26</v>
      </c>
      <c r="N2325" t="s">
        <v>162</v>
      </c>
      <c r="O2325" t="s">
        <v>162</v>
      </c>
      <c r="P2325" t="s">
        <v>11378</v>
      </c>
      <c r="Q2325">
        <v>0.04</v>
      </c>
      <c r="R2325" t="s">
        <v>162</v>
      </c>
      <c r="S2325" t="s">
        <v>164</v>
      </c>
      <c r="T2325" t="s">
        <v>164</v>
      </c>
      <c r="U2325" t="s">
        <v>162</v>
      </c>
      <c r="V2325">
        <v>3.99</v>
      </c>
      <c r="X2325" t="s">
        <v>162</v>
      </c>
      <c r="Y2325" t="s">
        <v>162</v>
      </c>
      <c r="Z2325" t="s">
        <v>162</v>
      </c>
      <c r="AA2325" t="s">
        <v>162</v>
      </c>
      <c r="AB2325">
        <v>5.08</v>
      </c>
      <c r="AC2325">
        <v>6.32</v>
      </c>
      <c r="AD2325">
        <v>6.76</v>
      </c>
      <c r="AE2325" t="s">
        <v>162</v>
      </c>
      <c r="AF2325" t="s">
        <v>162</v>
      </c>
      <c r="AG2325">
        <v>692334</v>
      </c>
      <c r="AH2325">
        <v>2351225</v>
      </c>
      <c r="AI2325">
        <v>2351225</v>
      </c>
      <c r="AJ2325">
        <v>102189</v>
      </c>
      <c r="AK2325">
        <v>126680</v>
      </c>
      <c r="AL2325">
        <v>157931</v>
      </c>
      <c r="AM2325">
        <v>305534</v>
      </c>
      <c r="AN2325" t="s">
        <v>164</v>
      </c>
      <c r="AO2325">
        <v>12</v>
      </c>
      <c r="AP2325" t="s">
        <v>162</v>
      </c>
      <c r="AQ2325">
        <v>0.44</v>
      </c>
      <c r="AS2325">
        <v>0.44</v>
      </c>
      <c r="AT2325" t="s">
        <v>165</v>
      </c>
      <c r="AV2325">
        <v>0</v>
      </c>
      <c r="AW2325">
        <v>0.06</v>
      </c>
      <c r="AX2325">
        <v>41.944699</v>
      </c>
      <c r="AY2325">
        <v>-85.633054000000001</v>
      </c>
      <c r="AZ2325" t="s">
        <v>164</v>
      </c>
      <c r="BC2325" t="s">
        <v>164</v>
      </c>
      <c r="BD2325">
        <v>-9532627.966</v>
      </c>
      <c r="BE2325" s="1" t="s">
        <v>11379</v>
      </c>
    </row>
    <row r="2326" spans="1:57" x14ac:dyDescent="0.25">
      <c r="A2326">
        <v>83117</v>
      </c>
      <c r="B2326">
        <v>7805</v>
      </c>
      <c r="C2326">
        <v>5</v>
      </c>
      <c r="D2326" t="s">
        <v>155</v>
      </c>
      <c r="E2326" t="s">
        <v>156</v>
      </c>
      <c r="F2326">
        <v>133207</v>
      </c>
      <c r="G2326" t="s">
        <v>11380</v>
      </c>
      <c r="H2326" t="s">
        <v>11381</v>
      </c>
      <c r="I2326" t="s">
        <v>11382</v>
      </c>
      <c r="J2326" t="s">
        <v>171</v>
      </c>
      <c r="K2326" t="s">
        <v>659</v>
      </c>
      <c r="L2326">
        <v>48854</v>
      </c>
      <c r="M2326">
        <v>0.3</v>
      </c>
      <c r="N2326" t="s">
        <v>162</v>
      </c>
      <c r="O2326" t="s">
        <v>162</v>
      </c>
      <c r="P2326" t="s">
        <v>11383</v>
      </c>
      <c r="Q2326">
        <v>0.04</v>
      </c>
      <c r="R2326" t="s">
        <v>162</v>
      </c>
      <c r="S2326" t="s">
        <v>164</v>
      </c>
      <c r="T2326" t="s">
        <v>164</v>
      </c>
      <c r="U2326" t="s">
        <v>162</v>
      </c>
      <c r="V2326">
        <v>3.93</v>
      </c>
      <c r="X2326" t="s">
        <v>162</v>
      </c>
      <c r="Y2326" t="s">
        <v>162</v>
      </c>
      <c r="Z2326" t="s">
        <v>162</v>
      </c>
      <c r="AA2326" t="s">
        <v>162</v>
      </c>
      <c r="AB2326">
        <v>5.53</v>
      </c>
      <c r="AC2326">
        <v>6.77</v>
      </c>
      <c r="AD2326">
        <v>7.18</v>
      </c>
      <c r="AE2326" t="s">
        <v>162</v>
      </c>
      <c r="AF2326" t="s">
        <v>162</v>
      </c>
      <c r="AG2326">
        <v>1164948</v>
      </c>
      <c r="AH2326">
        <v>2217135</v>
      </c>
      <c r="AI2326">
        <v>2217135</v>
      </c>
      <c r="AJ2326">
        <v>70761</v>
      </c>
      <c r="AK2326">
        <v>110548</v>
      </c>
      <c r="AL2326">
        <v>113692</v>
      </c>
      <c r="AM2326">
        <v>869947</v>
      </c>
      <c r="AN2326" t="s">
        <v>164</v>
      </c>
      <c r="AO2326">
        <v>10</v>
      </c>
      <c r="AP2326" t="s">
        <v>162</v>
      </c>
      <c r="AQ2326">
        <v>0.26</v>
      </c>
      <c r="AS2326">
        <v>1.1200000000000001</v>
      </c>
      <c r="AT2326" t="s">
        <v>165</v>
      </c>
      <c r="AU2326">
        <v>138</v>
      </c>
      <c r="AV2326">
        <v>0.01</v>
      </c>
      <c r="AW2326">
        <v>0.08</v>
      </c>
      <c r="AX2326">
        <v>42.578417999999999</v>
      </c>
      <c r="AY2326">
        <v>-84.443550999999999</v>
      </c>
      <c r="AZ2326" t="s">
        <v>164</v>
      </c>
      <c r="BC2326" t="s">
        <v>164</v>
      </c>
      <c r="BD2326">
        <v>-9400213.0979999993</v>
      </c>
      <c r="BE2326" s="1" t="s">
        <v>11384</v>
      </c>
    </row>
    <row r="2327" spans="1:57" x14ac:dyDescent="0.25">
      <c r="A2327">
        <v>83120</v>
      </c>
      <c r="B2327">
        <v>7838</v>
      </c>
      <c r="C2327">
        <v>5</v>
      </c>
      <c r="D2327" t="s">
        <v>155</v>
      </c>
      <c r="E2327" t="s">
        <v>156</v>
      </c>
      <c r="F2327">
        <v>94786</v>
      </c>
      <c r="G2327" t="s">
        <v>11385</v>
      </c>
      <c r="H2327" t="s">
        <v>11386</v>
      </c>
      <c r="I2327" t="s">
        <v>11387</v>
      </c>
      <c r="J2327" t="s">
        <v>253</v>
      </c>
      <c r="K2327" t="s">
        <v>254</v>
      </c>
      <c r="L2327">
        <v>48504</v>
      </c>
      <c r="M2327">
        <v>0.28999999999999998</v>
      </c>
      <c r="N2327" t="s">
        <v>162</v>
      </c>
      <c r="O2327" t="s">
        <v>162</v>
      </c>
      <c r="P2327" t="s">
        <v>11388</v>
      </c>
      <c r="Q2327">
        <v>0.04</v>
      </c>
      <c r="R2327" t="s">
        <v>162</v>
      </c>
      <c r="S2327" t="s">
        <v>164</v>
      </c>
      <c r="T2327" t="s">
        <v>164</v>
      </c>
      <c r="U2327" t="s">
        <v>162</v>
      </c>
      <c r="V2327">
        <v>3.92</v>
      </c>
      <c r="X2327" t="s">
        <v>162</v>
      </c>
      <c r="Y2327" t="s">
        <v>162</v>
      </c>
      <c r="Z2327" t="s">
        <v>162</v>
      </c>
      <c r="AA2327" t="s">
        <v>162</v>
      </c>
      <c r="AB2327">
        <v>5.05</v>
      </c>
      <c r="AC2327">
        <v>6.26</v>
      </c>
      <c r="AD2327">
        <v>6.71</v>
      </c>
      <c r="AE2327" t="s">
        <v>162</v>
      </c>
      <c r="AF2327" t="s">
        <v>162</v>
      </c>
      <c r="AG2327">
        <v>1045029</v>
      </c>
      <c r="AH2327">
        <v>2222649</v>
      </c>
      <c r="AI2327">
        <v>2222649</v>
      </c>
      <c r="AJ2327">
        <v>55070</v>
      </c>
      <c r="AK2327">
        <v>56608</v>
      </c>
      <c r="AL2327">
        <v>78718</v>
      </c>
      <c r="AM2327">
        <v>854633</v>
      </c>
      <c r="AN2327" t="s">
        <v>164</v>
      </c>
      <c r="AO2327">
        <v>9</v>
      </c>
      <c r="AP2327" t="s">
        <v>162</v>
      </c>
      <c r="AQ2327">
        <v>0.85</v>
      </c>
      <c r="AS2327">
        <v>2.19</v>
      </c>
      <c r="AT2327" t="s">
        <v>165</v>
      </c>
      <c r="AU2327">
        <v>138</v>
      </c>
      <c r="AV2327">
        <v>0.01</v>
      </c>
      <c r="AW2327">
        <v>1.3</v>
      </c>
      <c r="AX2327">
        <v>43.014609999999998</v>
      </c>
      <c r="AY2327">
        <v>-83.70823</v>
      </c>
      <c r="AZ2327" t="s">
        <v>164</v>
      </c>
      <c r="BC2327" t="s">
        <v>164</v>
      </c>
      <c r="BD2327">
        <v>-9318357.5390000008</v>
      </c>
      <c r="BE2327">
        <v>5314195.9019999998</v>
      </c>
    </row>
    <row r="2328" spans="1:57" x14ac:dyDescent="0.25">
      <c r="A2328">
        <v>83145</v>
      </c>
      <c r="B2328">
        <v>8134</v>
      </c>
      <c r="C2328">
        <v>5</v>
      </c>
      <c r="D2328" t="s">
        <v>155</v>
      </c>
      <c r="E2328" t="s">
        <v>156</v>
      </c>
      <c r="F2328">
        <v>192541</v>
      </c>
      <c r="G2328" t="s">
        <v>11389</v>
      </c>
      <c r="H2328" t="s">
        <v>11390</v>
      </c>
      <c r="I2328" t="s">
        <v>11391</v>
      </c>
      <c r="J2328" t="s">
        <v>375</v>
      </c>
      <c r="K2328" t="s">
        <v>320</v>
      </c>
      <c r="L2328">
        <v>49506</v>
      </c>
      <c r="M2328">
        <v>0.26</v>
      </c>
      <c r="N2328" t="s">
        <v>162</v>
      </c>
      <c r="O2328" t="s">
        <v>162</v>
      </c>
      <c r="P2328" t="s">
        <v>11392</v>
      </c>
      <c r="Q2328">
        <v>0.04</v>
      </c>
      <c r="R2328" t="s">
        <v>162</v>
      </c>
      <c r="S2328" t="s">
        <v>164</v>
      </c>
      <c r="T2328" t="s">
        <v>164</v>
      </c>
      <c r="U2328" t="s">
        <v>162</v>
      </c>
      <c r="V2328">
        <v>3.92</v>
      </c>
      <c r="X2328" t="s">
        <v>162</v>
      </c>
      <c r="Y2328" t="s">
        <v>162</v>
      </c>
      <c r="Z2328" t="s">
        <v>162</v>
      </c>
      <c r="AA2328" t="s">
        <v>162</v>
      </c>
      <c r="AB2328">
        <v>4.93</v>
      </c>
      <c r="AC2328">
        <v>6.15</v>
      </c>
      <c r="AD2328">
        <v>6.59</v>
      </c>
      <c r="AE2328" t="s">
        <v>162</v>
      </c>
      <c r="AF2328" t="s">
        <v>162</v>
      </c>
      <c r="AG2328">
        <v>586747</v>
      </c>
      <c r="AH2328">
        <v>1426249</v>
      </c>
      <c r="AI2328">
        <v>1426249</v>
      </c>
      <c r="AJ2328">
        <v>91269</v>
      </c>
      <c r="AK2328">
        <v>105051</v>
      </c>
      <c r="AL2328">
        <v>88002</v>
      </c>
      <c r="AM2328">
        <v>302427</v>
      </c>
      <c r="AN2328" t="s">
        <v>164</v>
      </c>
      <c r="AO2328">
        <v>10</v>
      </c>
      <c r="AP2328" t="s">
        <v>162</v>
      </c>
      <c r="AQ2328">
        <v>1.08</v>
      </c>
      <c r="AS2328">
        <v>1.06</v>
      </c>
      <c r="AT2328" t="s">
        <v>165</v>
      </c>
      <c r="AV2328">
        <v>0</v>
      </c>
      <c r="AW2328">
        <v>1.05</v>
      </c>
      <c r="AX2328">
        <v>42.955772000000003</v>
      </c>
      <c r="AY2328">
        <v>-85.639972</v>
      </c>
      <c r="AZ2328" t="s">
        <v>164</v>
      </c>
      <c r="BC2328" t="s">
        <v>164</v>
      </c>
      <c r="BD2328">
        <v>-9533398.0749999993</v>
      </c>
      <c r="BE2328" s="1" t="s">
        <v>11393</v>
      </c>
    </row>
    <row r="2329" spans="1:57" x14ac:dyDescent="0.25">
      <c r="A2329">
        <v>83216</v>
      </c>
      <c r="B2329">
        <v>8682</v>
      </c>
      <c r="C2329">
        <v>5</v>
      </c>
      <c r="D2329" t="s">
        <v>155</v>
      </c>
      <c r="E2329" t="s">
        <v>156</v>
      </c>
      <c r="F2329">
        <v>192341</v>
      </c>
      <c r="G2329" t="s">
        <v>11394</v>
      </c>
      <c r="H2329" t="s">
        <v>11395</v>
      </c>
      <c r="I2329" t="s">
        <v>11396</v>
      </c>
      <c r="J2329" t="s">
        <v>3824</v>
      </c>
      <c r="K2329" t="s">
        <v>932</v>
      </c>
      <c r="L2329">
        <v>49417</v>
      </c>
      <c r="M2329">
        <v>0.28999999999999998</v>
      </c>
      <c r="N2329" t="s">
        <v>162</v>
      </c>
      <c r="O2329" t="s">
        <v>162</v>
      </c>
      <c r="P2329" t="s">
        <v>11397</v>
      </c>
      <c r="Q2329">
        <v>0.04</v>
      </c>
      <c r="R2329" t="s">
        <v>162</v>
      </c>
      <c r="S2329" t="s">
        <v>164</v>
      </c>
      <c r="T2329" t="s">
        <v>164</v>
      </c>
      <c r="U2329" t="s">
        <v>162</v>
      </c>
      <c r="V2329">
        <v>3.95</v>
      </c>
      <c r="X2329" t="s">
        <v>162</v>
      </c>
      <c r="Y2329" t="s">
        <v>162</v>
      </c>
      <c r="Z2329" t="s">
        <v>162</v>
      </c>
      <c r="AA2329" t="s">
        <v>162</v>
      </c>
      <c r="AB2329">
        <v>5.58</v>
      </c>
      <c r="AC2329">
        <v>6.87</v>
      </c>
      <c r="AD2329">
        <v>7.29</v>
      </c>
      <c r="AE2329" t="s">
        <v>162</v>
      </c>
      <c r="AF2329" t="s">
        <v>162</v>
      </c>
      <c r="AG2329">
        <v>469594</v>
      </c>
      <c r="AH2329">
        <v>780938</v>
      </c>
      <c r="AI2329">
        <v>780938</v>
      </c>
      <c r="AJ2329">
        <v>73097</v>
      </c>
      <c r="AK2329">
        <v>76752</v>
      </c>
      <c r="AL2329">
        <v>76109</v>
      </c>
      <c r="AM2329">
        <v>243637</v>
      </c>
      <c r="AN2329" t="s">
        <v>164</v>
      </c>
      <c r="AP2329" t="s">
        <v>162</v>
      </c>
      <c r="AQ2329">
        <v>1.36</v>
      </c>
      <c r="AR2329">
        <v>69</v>
      </c>
      <c r="AS2329">
        <v>0.46</v>
      </c>
      <c r="AT2329" t="s">
        <v>165</v>
      </c>
      <c r="AU2329">
        <v>69</v>
      </c>
      <c r="AV2329">
        <v>0.13</v>
      </c>
      <c r="AW2329">
        <v>0.83</v>
      </c>
      <c r="AX2329">
        <v>43.061495999999998</v>
      </c>
      <c r="AY2329">
        <v>-86.206355000000002</v>
      </c>
      <c r="AZ2329" t="s">
        <v>164</v>
      </c>
      <c r="BC2329" t="s">
        <v>164</v>
      </c>
      <c r="BD2329">
        <v>-9596447.5419999994</v>
      </c>
      <c r="BE2329" s="1" t="s">
        <v>11398</v>
      </c>
    </row>
    <row r="2330" spans="1:57" x14ac:dyDescent="0.25">
      <c r="A2330">
        <v>83219</v>
      </c>
      <c r="B2330">
        <v>8725</v>
      </c>
      <c r="C2330">
        <v>5</v>
      </c>
      <c r="D2330" t="s">
        <v>155</v>
      </c>
      <c r="E2330" t="s">
        <v>156</v>
      </c>
      <c r="F2330">
        <v>175223</v>
      </c>
      <c r="G2330" t="s">
        <v>11399</v>
      </c>
      <c r="H2330" t="s">
        <v>11400</v>
      </c>
      <c r="I2330" t="s">
        <v>11401</v>
      </c>
      <c r="J2330" t="s">
        <v>2499</v>
      </c>
      <c r="K2330" t="s">
        <v>1177</v>
      </c>
      <c r="L2330">
        <v>49677</v>
      </c>
      <c r="M2330">
        <v>0.25</v>
      </c>
      <c r="N2330" t="s">
        <v>162</v>
      </c>
      <c r="O2330" t="s">
        <v>162</v>
      </c>
      <c r="P2330" t="s">
        <v>11402</v>
      </c>
      <c r="Q2330">
        <v>0.04</v>
      </c>
      <c r="R2330" t="s">
        <v>162</v>
      </c>
      <c r="S2330" t="s">
        <v>164</v>
      </c>
      <c r="T2330" t="s">
        <v>164</v>
      </c>
      <c r="U2330" t="s">
        <v>162</v>
      </c>
      <c r="V2330">
        <v>3.84</v>
      </c>
      <c r="X2330" t="s">
        <v>162</v>
      </c>
      <c r="Y2330" t="s">
        <v>162</v>
      </c>
      <c r="Z2330" t="s">
        <v>162</v>
      </c>
      <c r="AA2330" t="s">
        <v>162</v>
      </c>
      <c r="AB2330">
        <v>5.28</v>
      </c>
      <c r="AC2330">
        <v>6.55</v>
      </c>
      <c r="AD2330">
        <v>7</v>
      </c>
      <c r="AE2330" t="s">
        <v>162</v>
      </c>
      <c r="AF2330" t="s">
        <v>162</v>
      </c>
      <c r="AG2330">
        <v>760590</v>
      </c>
      <c r="AH2330">
        <v>726600</v>
      </c>
      <c r="AI2330">
        <v>726600</v>
      </c>
      <c r="AJ2330">
        <v>134850</v>
      </c>
      <c r="AK2330">
        <v>306019</v>
      </c>
      <c r="AL2330">
        <v>78511</v>
      </c>
      <c r="AM2330">
        <v>241211</v>
      </c>
      <c r="AN2330" t="s">
        <v>164</v>
      </c>
      <c r="AO2330">
        <v>9</v>
      </c>
      <c r="AP2330" t="s">
        <v>162</v>
      </c>
      <c r="AQ2330">
        <v>4.21</v>
      </c>
      <c r="AS2330">
        <v>2.37</v>
      </c>
      <c r="AT2330" t="s">
        <v>165</v>
      </c>
      <c r="AU2330">
        <v>69</v>
      </c>
      <c r="AV2330">
        <v>0.01</v>
      </c>
      <c r="AW2330">
        <v>10.06</v>
      </c>
      <c r="AX2330">
        <v>43.875981000000003</v>
      </c>
      <c r="AY2330">
        <v>-85.510536000000002</v>
      </c>
      <c r="AZ2330" t="s">
        <v>164</v>
      </c>
      <c r="BC2330" t="s">
        <v>164</v>
      </c>
      <c r="BD2330">
        <v>-9518989.3249999993</v>
      </c>
      <c r="BE2330" s="1" t="s">
        <v>11403</v>
      </c>
    </row>
    <row r="2331" spans="1:57" x14ac:dyDescent="0.25">
      <c r="A2331">
        <v>83220</v>
      </c>
      <c r="B2331">
        <v>8738</v>
      </c>
      <c r="C2331">
        <v>5</v>
      </c>
      <c r="D2331" t="s">
        <v>155</v>
      </c>
      <c r="E2331" t="s">
        <v>156</v>
      </c>
      <c r="F2331">
        <v>170821</v>
      </c>
      <c r="G2331" t="s">
        <v>11404</v>
      </c>
      <c r="H2331" t="s">
        <v>11405</v>
      </c>
      <c r="I2331" t="s">
        <v>11405</v>
      </c>
      <c r="J2331" t="s">
        <v>565</v>
      </c>
      <c r="K2331" t="s">
        <v>556</v>
      </c>
      <c r="L2331">
        <v>49017</v>
      </c>
      <c r="M2331">
        <v>0.25</v>
      </c>
      <c r="N2331" t="s">
        <v>162</v>
      </c>
      <c r="O2331" t="s">
        <v>162</v>
      </c>
      <c r="P2331" t="s">
        <v>11406</v>
      </c>
      <c r="Q2331">
        <v>0.04</v>
      </c>
      <c r="R2331" t="s">
        <v>162</v>
      </c>
      <c r="S2331" t="s">
        <v>164</v>
      </c>
      <c r="T2331" t="s">
        <v>164</v>
      </c>
      <c r="U2331" t="s">
        <v>162</v>
      </c>
      <c r="V2331">
        <v>3.97</v>
      </c>
      <c r="X2331" t="s">
        <v>162</v>
      </c>
      <c r="Y2331" t="s">
        <v>162</v>
      </c>
      <c r="Z2331" t="s">
        <v>162</v>
      </c>
      <c r="AA2331" t="s">
        <v>162</v>
      </c>
      <c r="AB2331">
        <v>4.8499999999999996</v>
      </c>
      <c r="AC2331">
        <v>6.13</v>
      </c>
      <c r="AD2331">
        <v>6.61</v>
      </c>
      <c r="AE2331" t="s">
        <v>162</v>
      </c>
      <c r="AF2331" t="s">
        <v>162</v>
      </c>
      <c r="AG2331">
        <v>792604</v>
      </c>
      <c r="AH2331">
        <v>2110588</v>
      </c>
      <c r="AI2331">
        <v>2110588</v>
      </c>
      <c r="AJ2331">
        <v>79146</v>
      </c>
      <c r="AK2331">
        <v>133793</v>
      </c>
      <c r="AL2331">
        <v>195617</v>
      </c>
      <c r="AM2331">
        <v>384048</v>
      </c>
      <c r="AN2331" t="s">
        <v>164</v>
      </c>
      <c r="AO2331">
        <v>11</v>
      </c>
      <c r="AP2331" t="s">
        <v>162</v>
      </c>
      <c r="AQ2331">
        <v>0.28999999999999998</v>
      </c>
      <c r="AS2331">
        <v>0.87</v>
      </c>
      <c r="AT2331" t="s">
        <v>165</v>
      </c>
      <c r="AU2331">
        <v>138</v>
      </c>
      <c r="AV2331">
        <v>0.03</v>
      </c>
      <c r="AW2331">
        <v>0.03</v>
      </c>
      <c r="AX2331">
        <v>42.317042999999998</v>
      </c>
      <c r="AY2331">
        <v>-85.188726000000003</v>
      </c>
      <c r="AZ2331" t="s">
        <v>164</v>
      </c>
      <c r="BC2331" t="s">
        <v>164</v>
      </c>
      <c r="BD2331">
        <v>-9483165.5999999996</v>
      </c>
      <c r="BE2331" s="1" t="s">
        <v>11407</v>
      </c>
    </row>
    <row r="2332" spans="1:57" x14ac:dyDescent="0.25">
      <c r="A2332">
        <v>83246</v>
      </c>
      <c r="B2332">
        <v>8904</v>
      </c>
      <c r="C2332">
        <v>5</v>
      </c>
      <c r="D2332" t="s">
        <v>155</v>
      </c>
      <c r="E2332" t="s">
        <v>156</v>
      </c>
      <c r="F2332">
        <v>136344</v>
      </c>
      <c r="G2332" t="s">
        <v>11408</v>
      </c>
      <c r="H2332" t="s">
        <v>11409</v>
      </c>
      <c r="I2332" t="s">
        <v>11410</v>
      </c>
      <c r="J2332" t="s">
        <v>827</v>
      </c>
      <c r="K2332" t="s">
        <v>828</v>
      </c>
      <c r="L2332">
        <v>49304</v>
      </c>
      <c r="M2332">
        <v>0.3</v>
      </c>
      <c r="N2332" t="s">
        <v>162</v>
      </c>
      <c r="O2332" t="s">
        <v>162</v>
      </c>
      <c r="P2332" t="s">
        <v>11411</v>
      </c>
      <c r="Q2332">
        <v>0.04</v>
      </c>
      <c r="R2332" t="s">
        <v>162</v>
      </c>
      <c r="S2332" t="s">
        <v>164</v>
      </c>
      <c r="T2332" t="s">
        <v>164</v>
      </c>
      <c r="U2332" t="s">
        <v>162</v>
      </c>
      <c r="V2332">
        <v>3.87</v>
      </c>
      <c r="X2332" t="s">
        <v>162</v>
      </c>
      <c r="Y2332" t="s">
        <v>162</v>
      </c>
      <c r="Z2332" t="s">
        <v>162</v>
      </c>
      <c r="AA2332" t="s">
        <v>162</v>
      </c>
      <c r="AB2332">
        <v>4.78</v>
      </c>
      <c r="AC2332">
        <v>6.08</v>
      </c>
      <c r="AD2332">
        <v>6.54</v>
      </c>
      <c r="AE2332" t="s">
        <v>162</v>
      </c>
      <c r="AF2332" t="s">
        <v>162</v>
      </c>
      <c r="AG2332">
        <v>693285</v>
      </c>
      <c r="AH2332">
        <v>461269</v>
      </c>
      <c r="AI2332">
        <v>461269</v>
      </c>
      <c r="AJ2332">
        <v>116669</v>
      </c>
      <c r="AK2332">
        <v>284231</v>
      </c>
      <c r="AL2332">
        <v>75475</v>
      </c>
      <c r="AM2332">
        <v>216911</v>
      </c>
      <c r="AN2332" t="s">
        <v>164</v>
      </c>
      <c r="AO2332">
        <v>9</v>
      </c>
      <c r="AP2332" t="s">
        <v>162</v>
      </c>
      <c r="AQ2332">
        <v>3.7</v>
      </c>
      <c r="AR2332">
        <v>69</v>
      </c>
      <c r="AS2332">
        <v>3.69</v>
      </c>
      <c r="AT2332" t="s">
        <v>165</v>
      </c>
      <c r="AU2332">
        <v>69</v>
      </c>
      <c r="AV2332">
        <v>0.03</v>
      </c>
      <c r="AW2332">
        <v>0.15</v>
      </c>
      <c r="AX2332">
        <v>43.896900000000002</v>
      </c>
      <c r="AY2332">
        <v>-85.850800000000007</v>
      </c>
      <c r="AZ2332" t="s">
        <v>164</v>
      </c>
      <c r="BC2332" t="s">
        <v>164</v>
      </c>
      <c r="BD2332">
        <v>-9556867.3399999999</v>
      </c>
      <c r="BE2332" s="1" t="s">
        <v>11412</v>
      </c>
    </row>
    <row r="2333" spans="1:57" x14ac:dyDescent="0.25">
      <c r="A2333">
        <v>83251</v>
      </c>
      <c r="B2333">
        <v>8928</v>
      </c>
      <c r="C2333">
        <v>5</v>
      </c>
      <c r="D2333" t="s">
        <v>155</v>
      </c>
      <c r="E2333" t="s">
        <v>156</v>
      </c>
      <c r="F2333">
        <v>100973</v>
      </c>
      <c r="G2333" t="s">
        <v>11413</v>
      </c>
      <c r="H2333" t="s">
        <v>11414</v>
      </c>
      <c r="I2333" t="s">
        <v>11414</v>
      </c>
      <c r="J2333" t="s">
        <v>2499</v>
      </c>
      <c r="K2333" t="s">
        <v>1177</v>
      </c>
      <c r="L2333">
        <v>49677</v>
      </c>
      <c r="M2333">
        <v>0.25</v>
      </c>
      <c r="N2333" t="s">
        <v>162</v>
      </c>
      <c r="O2333" t="s">
        <v>162</v>
      </c>
      <c r="P2333" t="s">
        <v>11415</v>
      </c>
      <c r="Q2333">
        <v>0.04</v>
      </c>
      <c r="R2333" t="s">
        <v>162</v>
      </c>
      <c r="S2333" t="s">
        <v>164</v>
      </c>
      <c r="T2333" t="s">
        <v>164</v>
      </c>
      <c r="U2333" t="s">
        <v>162</v>
      </c>
      <c r="V2333">
        <v>3.84</v>
      </c>
      <c r="X2333" t="s">
        <v>162</v>
      </c>
      <c r="Y2333" t="s">
        <v>162</v>
      </c>
      <c r="Z2333" t="s">
        <v>162</v>
      </c>
      <c r="AA2333" t="s">
        <v>162</v>
      </c>
      <c r="AB2333">
        <v>5.2</v>
      </c>
      <c r="AC2333">
        <v>6.47</v>
      </c>
      <c r="AD2333">
        <v>6.93</v>
      </c>
      <c r="AE2333" t="s">
        <v>162</v>
      </c>
      <c r="AF2333" t="s">
        <v>162</v>
      </c>
      <c r="AG2333">
        <v>760590</v>
      </c>
      <c r="AH2333">
        <v>726600</v>
      </c>
      <c r="AI2333">
        <v>726600</v>
      </c>
      <c r="AJ2333">
        <v>134850</v>
      </c>
      <c r="AK2333">
        <v>306019</v>
      </c>
      <c r="AL2333">
        <v>78511</v>
      </c>
      <c r="AM2333">
        <v>241211</v>
      </c>
      <c r="AN2333" t="s">
        <v>164</v>
      </c>
      <c r="AO2333">
        <v>9</v>
      </c>
      <c r="AP2333" t="s">
        <v>162</v>
      </c>
      <c r="AQ2333">
        <v>3.76</v>
      </c>
      <c r="AS2333">
        <v>1.99</v>
      </c>
      <c r="AT2333" t="s">
        <v>165</v>
      </c>
      <c r="AU2333">
        <v>69</v>
      </c>
      <c r="AV2333">
        <v>7.0000000000000007E-2</v>
      </c>
      <c r="AW2333">
        <v>9.94</v>
      </c>
      <c r="AX2333">
        <v>43.869548999999999</v>
      </c>
      <c r="AY2333">
        <v>-85.508371999999994</v>
      </c>
      <c r="AZ2333" t="s">
        <v>164</v>
      </c>
      <c r="BC2333" t="s">
        <v>164</v>
      </c>
      <c r="BD2333">
        <v>-9518748.4299999997</v>
      </c>
      <c r="BE2333" s="1" t="s">
        <v>11023</v>
      </c>
    </row>
    <row r="2334" spans="1:57" x14ac:dyDescent="0.25">
      <c r="A2334">
        <v>83252</v>
      </c>
      <c r="B2334">
        <v>8939</v>
      </c>
      <c r="C2334">
        <v>5</v>
      </c>
      <c r="D2334" t="s">
        <v>155</v>
      </c>
      <c r="E2334" t="s">
        <v>156</v>
      </c>
      <c r="F2334">
        <v>94661</v>
      </c>
      <c r="G2334" t="s">
        <v>11416</v>
      </c>
      <c r="H2334" t="s">
        <v>11417</v>
      </c>
      <c r="I2334" t="s">
        <v>11418</v>
      </c>
      <c r="J2334" t="s">
        <v>1194</v>
      </c>
      <c r="K2334" t="s">
        <v>1881</v>
      </c>
      <c r="L2334">
        <v>48703</v>
      </c>
      <c r="M2334">
        <v>0.28999999999999998</v>
      </c>
      <c r="N2334" t="s">
        <v>162</v>
      </c>
      <c r="O2334" t="s">
        <v>162</v>
      </c>
      <c r="P2334" t="s">
        <v>11419</v>
      </c>
      <c r="Q2334">
        <v>0.04</v>
      </c>
      <c r="R2334" t="s">
        <v>162</v>
      </c>
      <c r="S2334" t="s">
        <v>164</v>
      </c>
      <c r="T2334" t="s">
        <v>164</v>
      </c>
      <c r="U2334" t="s">
        <v>162</v>
      </c>
      <c r="V2334">
        <v>3.94</v>
      </c>
      <c r="X2334" t="s">
        <v>162</v>
      </c>
      <c r="Y2334" t="s">
        <v>162</v>
      </c>
      <c r="Z2334" t="s">
        <v>162</v>
      </c>
      <c r="AA2334" t="s">
        <v>162</v>
      </c>
      <c r="AB2334">
        <v>7.09</v>
      </c>
      <c r="AC2334">
        <v>7.83</v>
      </c>
      <c r="AD2334">
        <v>8.08</v>
      </c>
      <c r="AE2334" t="s">
        <v>162</v>
      </c>
      <c r="AF2334" t="s">
        <v>162</v>
      </c>
      <c r="AG2334">
        <v>270356</v>
      </c>
      <c r="AH2334">
        <v>1118575</v>
      </c>
      <c r="AI2334">
        <v>1118575</v>
      </c>
      <c r="AJ2334">
        <v>51195</v>
      </c>
      <c r="AK2334">
        <v>124244</v>
      </c>
      <c r="AL2334">
        <v>8217</v>
      </c>
      <c r="AM2334">
        <v>86700</v>
      </c>
      <c r="AN2334" t="s">
        <v>164</v>
      </c>
      <c r="AP2334" t="s">
        <v>162</v>
      </c>
      <c r="AQ2334">
        <v>10.92</v>
      </c>
      <c r="AS2334">
        <v>16.05</v>
      </c>
      <c r="AT2334" t="s">
        <v>165</v>
      </c>
      <c r="AU2334">
        <v>120</v>
      </c>
      <c r="AV2334">
        <v>7.32</v>
      </c>
      <c r="AW2334">
        <v>9.1300000000000008</v>
      </c>
      <c r="AX2334">
        <v>44.048352000000001</v>
      </c>
      <c r="AY2334">
        <v>-83.363439</v>
      </c>
      <c r="AZ2334" t="s">
        <v>164</v>
      </c>
      <c r="BC2334" t="s">
        <v>164</v>
      </c>
      <c r="BD2334">
        <v>-9279975.5800000001</v>
      </c>
      <c r="BE2334">
        <v>5472927.818</v>
      </c>
    </row>
    <row r="2335" spans="1:57" x14ac:dyDescent="0.25">
      <c r="A2335">
        <v>83254</v>
      </c>
      <c r="B2335">
        <v>8943</v>
      </c>
      <c r="C2335">
        <v>5</v>
      </c>
      <c r="D2335" t="s">
        <v>155</v>
      </c>
      <c r="E2335" t="s">
        <v>156</v>
      </c>
      <c r="F2335">
        <v>106301</v>
      </c>
      <c r="G2335" t="s">
        <v>11420</v>
      </c>
      <c r="H2335" t="s">
        <v>11421</v>
      </c>
      <c r="I2335" t="s">
        <v>11422</v>
      </c>
      <c r="J2335" t="s">
        <v>686</v>
      </c>
      <c r="K2335" t="s">
        <v>161</v>
      </c>
      <c r="L2335">
        <v>48208</v>
      </c>
      <c r="M2335">
        <v>0.3</v>
      </c>
      <c r="N2335" t="s">
        <v>162</v>
      </c>
      <c r="O2335" t="s">
        <v>162</v>
      </c>
      <c r="P2335" t="s">
        <v>11423</v>
      </c>
      <c r="Q2335">
        <v>0.04</v>
      </c>
      <c r="R2335" t="s">
        <v>162</v>
      </c>
      <c r="S2335" t="s">
        <v>164</v>
      </c>
      <c r="T2335" t="s">
        <v>164</v>
      </c>
      <c r="U2335" t="s">
        <v>162</v>
      </c>
      <c r="V2335">
        <v>3.96</v>
      </c>
      <c r="X2335" t="s">
        <v>162</v>
      </c>
      <c r="Y2335" t="s">
        <v>162</v>
      </c>
      <c r="Z2335" t="s">
        <v>162</v>
      </c>
      <c r="AA2335" t="s">
        <v>162</v>
      </c>
      <c r="AB2335">
        <v>4.78</v>
      </c>
      <c r="AC2335">
        <v>5.78</v>
      </c>
      <c r="AD2335">
        <v>6.14</v>
      </c>
      <c r="AE2335" t="s">
        <v>162</v>
      </c>
      <c r="AF2335" t="s">
        <v>162</v>
      </c>
      <c r="AG2335">
        <v>904243</v>
      </c>
      <c r="AH2335">
        <v>815568</v>
      </c>
      <c r="AI2335">
        <v>815568</v>
      </c>
      <c r="AJ2335">
        <v>45089</v>
      </c>
      <c r="AK2335">
        <v>10479</v>
      </c>
      <c r="AL2335">
        <v>72883</v>
      </c>
      <c r="AM2335">
        <v>775792</v>
      </c>
      <c r="AN2335" t="s">
        <v>164</v>
      </c>
      <c r="AO2335">
        <v>10</v>
      </c>
      <c r="AP2335" t="s">
        <v>162</v>
      </c>
      <c r="AQ2335">
        <v>1.36</v>
      </c>
      <c r="AS2335">
        <v>1.92</v>
      </c>
      <c r="AT2335" t="s">
        <v>165</v>
      </c>
      <c r="AV2335">
        <v>0.02</v>
      </c>
      <c r="AW2335">
        <v>0.3</v>
      </c>
      <c r="AX2335">
        <v>42.344907999999997</v>
      </c>
      <c r="AY2335">
        <v>-83.100243000000006</v>
      </c>
      <c r="AZ2335" t="s">
        <v>164</v>
      </c>
      <c r="BC2335" t="s">
        <v>164</v>
      </c>
      <c r="BD2335">
        <v>-9250676.7359999996</v>
      </c>
      <c r="BE2335" s="1" t="s">
        <v>11006</v>
      </c>
    </row>
    <row r="2336" spans="1:57" x14ac:dyDescent="0.25">
      <c r="A2336">
        <v>83283</v>
      </c>
      <c r="B2336">
        <v>9252</v>
      </c>
      <c r="C2336">
        <v>5</v>
      </c>
      <c r="D2336" t="s">
        <v>155</v>
      </c>
      <c r="E2336" t="s">
        <v>156</v>
      </c>
      <c r="F2336">
        <v>184865</v>
      </c>
      <c r="G2336" t="s">
        <v>11424</v>
      </c>
      <c r="H2336" t="s">
        <v>11425</v>
      </c>
      <c r="I2336" t="s">
        <v>11425</v>
      </c>
      <c r="J2336" t="s">
        <v>2107</v>
      </c>
      <c r="K2336" t="s">
        <v>161</v>
      </c>
      <c r="L2336">
        <v>48101</v>
      </c>
      <c r="M2336">
        <v>0.31</v>
      </c>
      <c r="N2336" t="s">
        <v>162</v>
      </c>
      <c r="O2336" t="s">
        <v>162</v>
      </c>
      <c r="P2336" t="s">
        <v>11426</v>
      </c>
      <c r="Q2336">
        <v>0.04</v>
      </c>
      <c r="R2336" t="s">
        <v>162</v>
      </c>
      <c r="S2336" t="s">
        <v>164</v>
      </c>
      <c r="T2336" t="s">
        <v>164</v>
      </c>
      <c r="U2336" t="s">
        <v>162</v>
      </c>
      <c r="V2336">
        <v>4</v>
      </c>
      <c r="X2336" t="s">
        <v>162</v>
      </c>
      <c r="Y2336" t="s">
        <v>162</v>
      </c>
      <c r="Z2336" t="s">
        <v>162</v>
      </c>
      <c r="AA2336" t="s">
        <v>162</v>
      </c>
      <c r="AB2336">
        <v>4.83</v>
      </c>
      <c r="AC2336">
        <v>5.87</v>
      </c>
      <c r="AD2336">
        <v>6.25</v>
      </c>
      <c r="AE2336" t="s">
        <v>162</v>
      </c>
      <c r="AF2336" t="s">
        <v>162</v>
      </c>
      <c r="AG2336">
        <v>1031267</v>
      </c>
      <c r="AH2336">
        <v>1348226</v>
      </c>
      <c r="AI2336">
        <v>1348226</v>
      </c>
      <c r="AJ2336">
        <v>48639</v>
      </c>
      <c r="AK2336">
        <v>10835</v>
      </c>
      <c r="AL2336">
        <v>113758</v>
      </c>
      <c r="AM2336">
        <v>858035</v>
      </c>
      <c r="AN2336" t="s">
        <v>164</v>
      </c>
      <c r="AO2336">
        <v>11</v>
      </c>
      <c r="AP2336" t="s">
        <v>162</v>
      </c>
      <c r="AQ2336">
        <v>1.1000000000000001</v>
      </c>
      <c r="AR2336">
        <v>120</v>
      </c>
      <c r="AS2336">
        <v>0.26</v>
      </c>
      <c r="AT2336" t="s">
        <v>165</v>
      </c>
      <c r="AV2336">
        <v>0</v>
      </c>
      <c r="AW2336">
        <v>0.25</v>
      </c>
      <c r="AX2336">
        <v>42.242162999999998</v>
      </c>
      <c r="AY2336">
        <v>-83.222133999999997</v>
      </c>
      <c r="AZ2336" t="s">
        <v>164</v>
      </c>
      <c r="BC2336" t="s">
        <v>164</v>
      </c>
      <c r="BD2336">
        <v>-9264245.5800000001</v>
      </c>
      <c r="BE2336" s="1" t="s">
        <v>11427</v>
      </c>
    </row>
    <row r="2337" spans="1:57" x14ac:dyDescent="0.25">
      <c r="A2337">
        <v>83301</v>
      </c>
      <c r="B2337">
        <v>9345</v>
      </c>
      <c r="C2337">
        <v>5</v>
      </c>
      <c r="D2337" t="s">
        <v>155</v>
      </c>
      <c r="E2337" t="s">
        <v>156</v>
      </c>
      <c r="F2337">
        <v>171381</v>
      </c>
      <c r="G2337" t="s">
        <v>11428</v>
      </c>
      <c r="H2337" t="s">
        <v>11429</v>
      </c>
      <c r="I2337" t="s">
        <v>11339</v>
      </c>
      <c r="J2337" t="s">
        <v>1543</v>
      </c>
      <c r="K2337" t="s">
        <v>365</v>
      </c>
      <c r="L2337">
        <v>49042</v>
      </c>
      <c r="M2337">
        <v>0.25</v>
      </c>
      <c r="N2337" t="s">
        <v>162</v>
      </c>
      <c r="O2337" t="s">
        <v>162</v>
      </c>
      <c r="P2337" t="s">
        <v>11430</v>
      </c>
      <c r="Q2337">
        <v>0.04</v>
      </c>
      <c r="R2337" t="s">
        <v>162</v>
      </c>
      <c r="S2337" t="s">
        <v>164</v>
      </c>
      <c r="T2337" t="s">
        <v>164</v>
      </c>
      <c r="U2337" t="s">
        <v>162</v>
      </c>
      <c r="V2337">
        <v>3.97</v>
      </c>
      <c r="X2337" t="s">
        <v>162</v>
      </c>
      <c r="Y2337" t="s">
        <v>162</v>
      </c>
      <c r="Z2337" t="s">
        <v>162</v>
      </c>
      <c r="AA2337" t="s">
        <v>162</v>
      </c>
      <c r="AB2337">
        <v>5.19</v>
      </c>
      <c r="AC2337">
        <v>6.43</v>
      </c>
      <c r="AD2337">
        <v>6.86</v>
      </c>
      <c r="AE2337" t="s">
        <v>162</v>
      </c>
      <c r="AF2337" t="s">
        <v>162</v>
      </c>
      <c r="AG2337">
        <v>733509</v>
      </c>
      <c r="AH2337">
        <v>2415803</v>
      </c>
      <c r="AI2337">
        <v>2415803</v>
      </c>
      <c r="AJ2337">
        <v>108626</v>
      </c>
      <c r="AK2337">
        <v>136624</v>
      </c>
      <c r="AL2337">
        <v>165759</v>
      </c>
      <c r="AM2337">
        <v>322500</v>
      </c>
      <c r="AN2337" t="s">
        <v>164</v>
      </c>
      <c r="AO2337">
        <v>12</v>
      </c>
      <c r="AP2337" t="s">
        <v>162</v>
      </c>
      <c r="AQ2337">
        <v>0.53</v>
      </c>
      <c r="AS2337">
        <v>3.72</v>
      </c>
      <c r="AT2337" t="s">
        <v>165</v>
      </c>
      <c r="AU2337">
        <v>138</v>
      </c>
      <c r="AV2337">
        <v>0</v>
      </c>
      <c r="AW2337">
        <v>0.3</v>
      </c>
      <c r="AX2337">
        <v>41.834985000000003</v>
      </c>
      <c r="AY2337">
        <v>-85.663926000000004</v>
      </c>
      <c r="AZ2337" t="s">
        <v>164</v>
      </c>
      <c r="BC2337" t="s">
        <v>164</v>
      </c>
      <c r="BD2337">
        <v>-9536064.6219999995</v>
      </c>
      <c r="BE2337" s="1" t="s">
        <v>11431</v>
      </c>
    </row>
    <row r="2338" spans="1:57" x14ac:dyDescent="0.25">
      <c r="A2338">
        <v>83305</v>
      </c>
      <c r="B2338">
        <v>9383</v>
      </c>
      <c r="C2338">
        <v>5</v>
      </c>
      <c r="D2338" t="s">
        <v>155</v>
      </c>
      <c r="E2338" t="s">
        <v>156</v>
      </c>
      <c r="F2338">
        <v>138064</v>
      </c>
      <c r="G2338" t="s">
        <v>11432</v>
      </c>
      <c r="H2338" t="s">
        <v>11433</v>
      </c>
      <c r="I2338" t="s">
        <v>11434</v>
      </c>
      <c r="J2338" t="s">
        <v>658</v>
      </c>
      <c r="K2338" t="s">
        <v>659</v>
      </c>
      <c r="L2338">
        <v>48912</v>
      </c>
      <c r="M2338">
        <v>0.31</v>
      </c>
      <c r="N2338" t="s">
        <v>162</v>
      </c>
      <c r="O2338" t="s">
        <v>162</v>
      </c>
      <c r="P2338" t="s">
        <v>11435</v>
      </c>
      <c r="Q2338">
        <v>0.04</v>
      </c>
      <c r="R2338" t="s">
        <v>162</v>
      </c>
      <c r="S2338" t="s">
        <v>164</v>
      </c>
      <c r="T2338" t="s">
        <v>164</v>
      </c>
      <c r="U2338" t="s">
        <v>162</v>
      </c>
      <c r="V2338">
        <v>3.93</v>
      </c>
      <c r="X2338" t="s">
        <v>162</v>
      </c>
      <c r="Y2338" t="s">
        <v>162</v>
      </c>
      <c r="Z2338" t="s">
        <v>162</v>
      </c>
      <c r="AA2338" t="s">
        <v>162</v>
      </c>
      <c r="AB2338">
        <v>5.21</v>
      </c>
      <c r="AC2338">
        <v>6.45</v>
      </c>
      <c r="AD2338">
        <v>6.9</v>
      </c>
      <c r="AE2338" t="s">
        <v>162</v>
      </c>
      <c r="AF2338" t="s">
        <v>162</v>
      </c>
      <c r="AG2338">
        <v>873852</v>
      </c>
      <c r="AH2338">
        <v>2088745</v>
      </c>
      <c r="AI2338">
        <v>2088745</v>
      </c>
      <c r="AJ2338">
        <v>60866</v>
      </c>
      <c r="AK2338">
        <v>110275</v>
      </c>
      <c r="AL2338">
        <v>95713</v>
      </c>
      <c r="AM2338">
        <v>606998</v>
      </c>
      <c r="AN2338" t="s">
        <v>164</v>
      </c>
      <c r="AO2338">
        <v>10</v>
      </c>
      <c r="AP2338" t="s">
        <v>162</v>
      </c>
      <c r="AQ2338">
        <v>0.78</v>
      </c>
      <c r="AS2338">
        <v>0.76</v>
      </c>
      <c r="AT2338" t="s">
        <v>165</v>
      </c>
      <c r="AU2338">
        <v>138</v>
      </c>
      <c r="AV2338">
        <v>0.02</v>
      </c>
      <c r="AW2338">
        <v>7.0000000000000007E-2</v>
      </c>
      <c r="AX2338">
        <v>42.734369999999998</v>
      </c>
      <c r="AY2338">
        <v>-84.544289000000006</v>
      </c>
      <c r="AZ2338" t="s">
        <v>164</v>
      </c>
      <c r="BC2338" t="s">
        <v>164</v>
      </c>
      <c r="BD2338">
        <v>-9411427.2009999994</v>
      </c>
      <c r="BE2338">
        <v>5271627.2549999999</v>
      </c>
    </row>
    <row r="2339" spans="1:57" x14ac:dyDescent="0.25">
      <c r="A2339">
        <v>83338</v>
      </c>
      <c r="B2339">
        <v>9649</v>
      </c>
      <c r="C2339">
        <v>5</v>
      </c>
      <c r="D2339" t="s">
        <v>155</v>
      </c>
      <c r="E2339" t="s">
        <v>156</v>
      </c>
      <c r="F2339">
        <v>240092</v>
      </c>
      <c r="G2339" t="s">
        <v>11436</v>
      </c>
      <c r="H2339" t="s">
        <v>11437</v>
      </c>
      <c r="I2339" t="s">
        <v>11438</v>
      </c>
      <c r="J2339" t="s">
        <v>1166</v>
      </c>
      <c r="K2339" t="s">
        <v>228</v>
      </c>
      <c r="L2339">
        <v>48060</v>
      </c>
      <c r="M2339">
        <v>0.27</v>
      </c>
      <c r="N2339" t="s">
        <v>162</v>
      </c>
      <c r="O2339" t="s">
        <v>162</v>
      </c>
      <c r="P2339" t="s">
        <v>11439</v>
      </c>
      <c r="Q2339">
        <v>0.04</v>
      </c>
      <c r="R2339" t="s">
        <v>162</v>
      </c>
      <c r="S2339" t="s">
        <v>164</v>
      </c>
      <c r="T2339" t="s">
        <v>164</v>
      </c>
      <c r="U2339" t="s">
        <v>162</v>
      </c>
      <c r="V2339">
        <v>3.91</v>
      </c>
      <c r="X2339" t="s">
        <v>162</v>
      </c>
      <c r="Y2339" t="s">
        <v>162</v>
      </c>
      <c r="Z2339" t="s">
        <v>162</v>
      </c>
      <c r="AA2339" t="s">
        <v>162</v>
      </c>
      <c r="AB2339">
        <v>5.21</v>
      </c>
      <c r="AC2339">
        <v>6.42</v>
      </c>
      <c r="AD2339">
        <v>6.86</v>
      </c>
      <c r="AE2339" t="s">
        <v>162</v>
      </c>
      <c r="AF2339" t="s">
        <v>162</v>
      </c>
      <c r="AG2339">
        <v>656711</v>
      </c>
      <c r="AH2339">
        <v>689368</v>
      </c>
      <c r="AI2339">
        <v>689368</v>
      </c>
      <c r="AJ2339">
        <v>36718</v>
      </c>
      <c r="AK2339">
        <v>5099</v>
      </c>
      <c r="AL2339">
        <v>48269</v>
      </c>
      <c r="AM2339">
        <v>566625</v>
      </c>
      <c r="AN2339" t="s">
        <v>164</v>
      </c>
      <c r="AP2339" t="s">
        <v>162</v>
      </c>
      <c r="AQ2339">
        <v>0.96</v>
      </c>
      <c r="AS2339">
        <v>1.86</v>
      </c>
      <c r="AT2339" t="s">
        <v>165</v>
      </c>
      <c r="AU2339">
        <v>120</v>
      </c>
      <c r="AV2339">
        <v>0.01</v>
      </c>
      <c r="AW2339">
        <v>0.82</v>
      </c>
      <c r="AX2339">
        <v>42.980553</v>
      </c>
      <c r="AY2339">
        <v>-82.424785999999997</v>
      </c>
      <c r="AZ2339" t="s">
        <v>164</v>
      </c>
      <c r="BC2339" t="s">
        <v>164</v>
      </c>
      <c r="BD2339">
        <v>-9175485.2060000002</v>
      </c>
      <c r="BE2339" s="1" t="s">
        <v>11440</v>
      </c>
    </row>
    <row r="2340" spans="1:57" x14ac:dyDescent="0.25">
      <c r="A2340">
        <v>83378</v>
      </c>
      <c r="B2340">
        <v>9953</v>
      </c>
      <c r="C2340">
        <v>5</v>
      </c>
      <c r="D2340" t="s">
        <v>155</v>
      </c>
      <c r="E2340" t="s">
        <v>156</v>
      </c>
      <c r="F2340">
        <v>132041</v>
      </c>
      <c r="G2340" t="s">
        <v>11441</v>
      </c>
      <c r="H2340" t="s">
        <v>11442</v>
      </c>
      <c r="I2340" t="s">
        <v>11443</v>
      </c>
      <c r="J2340" t="s">
        <v>11444</v>
      </c>
      <c r="K2340" t="s">
        <v>1155</v>
      </c>
      <c r="L2340">
        <v>48626</v>
      </c>
      <c r="M2340">
        <v>0.25</v>
      </c>
      <c r="N2340" t="s">
        <v>162</v>
      </c>
      <c r="O2340" t="s">
        <v>162</v>
      </c>
      <c r="P2340" t="s">
        <v>11445</v>
      </c>
      <c r="Q2340">
        <v>0.04</v>
      </c>
      <c r="R2340" t="s">
        <v>162</v>
      </c>
      <c r="S2340" t="s">
        <v>164</v>
      </c>
      <c r="T2340" t="s">
        <v>164</v>
      </c>
      <c r="U2340" t="s">
        <v>162</v>
      </c>
      <c r="V2340">
        <v>3.92</v>
      </c>
      <c r="X2340" t="s">
        <v>162</v>
      </c>
      <c r="Y2340" t="s">
        <v>162</v>
      </c>
      <c r="Z2340" t="s">
        <v>162</v>
      </c>
      <c r="AA2340" t="s">
        <v>162</v>
      </c>
      <c r="AB2340">
        <v>5.35</v>
      </c>
      <c r="AC2340">
        <v>6.57</v>
      </c>
      <c r="AD2340">
        <v>6.98</v>
      </c>
      <c r="AE2340" t="s">
        <v>162</v>
      </c>
      <c r="AF2340" t="s">
        <v>162</v>
      </c>
      <c r="AG2340">
        <v>682343</v>
      </c>
      <c r="AH2340">
        <v>2107100</v>
      </c>
      <c r="AI2340">
        <v>2107100</v>
      </c>
      <c r="AJ2340">
        <v>63341</v>
      </c>
      <c r="AK2340">
        <v>127326</v>
      </c>
      <c r="AL2340">
        <v>47113</v>
      </c>
      <c r="AM2340">
        <v>444563</v>
      </c>
      <c r="AN2340" t="s">
        <v>164</v>
      </c>
      <c r="AO2340">
        <v>9</v>
      </c>
      <c r="AP2340" t="s">
        <v>162</v>
      </c>
      <c r="AQ2340">
        <v>1.47</v>
      </c>
      <c r="AR2340">
        <v>345</v>
      </c>
      <c r="AS2340">
        <v>0.85</v>
      </c>
      <c r="AT2340" t="s">
        <v>165</v>
      </c>
      <c r="AU2340">
        <v>345</v>
      </c>
      <c r="AV2340">
        <v>0.01</v>
      </c>
      <c r="AW2340">
        <v>0.23</v>
      </c>
      <c r="AX2340">
        <v>43.414709999999999</v>
      </c>
      <c r="AY2340">
        <v>-84.231683000000004</v>
      </c>
      <c r="AZ2340" t="s">
        <v>164</v>
      </c>
      <c r="BC2340" t="s">
        <v>164</v>
      </c>
      <c r="BD2340">
        <v>-9376628.0600000005</v>
      </c>
      <c r="BE2340" s="1" t="s">
        <v>11446</v>
      </c>
    </row>
    <row r="2341" spans="1:57" x14ac:dyDescent="0.25">
      <c r="A2341">
        <v>83442</v>
      </c>
      <c r="B2341">
        <v>10413</v>
      </c>
      <c r="C2341">
        <v>5</v>
      </c>
      <c r="D2341" t="s">
        <v>155</v>
      </c>
      <c r="E2341" t="s">
        <v>156</v>
      </c>
      <c r="F2341">
        <v>164668</v>
      </c>
      <c r="G2341" t="s">
        <v>11447</v>
      </c>
      <c r="H2341" t="s">
        <v>11448</v>
      </c>
      <c r="I2341" t="s">
        <v>11448</v>
      </c>
      <c r="J2341" t="s">
        <v>2499</v>
      </c>
      <c r="K2341" t="s">
        <v>1177</v>
      </c>
      <c r="L2341">
        <v>49677</v>
      </c>
      <c r="M2341">
        <v>0.26</v>
      </c>
      <c r="N2341" t="s">
        <v>162</v>
      </c>
      <c r="O2341" t="s">
        <v>162</v>
      </c>
      <c r="P2341" t="s">
        <v>11449</v>
      </c>
      <c r="Q2341">
        <v>0.04</v>
      </c>
      <c r="R2341" t="s">
        <v>162</v>
      </c>
      <c r="S2341" t="s">
        <v>164</v>
      </c>
      <c r="T2341" t="s">
        <v>164</v>
      </c>
      <c r="U2341" t="s">
        <v>162</v>
      </c>
      <c r="V2341">
        <v>3.84</v>
      </c>
      <c r="X2341" t="s">
        <v>162</v>
      </c>
      <c r="Y2341" t="s">
        <v>162</v>
      </c>
      <c r="Z2341" t="s">
        <v>162</v>
      </c>
      <c r="AA2341" t="s">
        <v>162</v>
      </c>
      <c r="AB2341">
        <v>5.28</v>
      </c>
      <c r="AC2341">
        <v>6.55</v>
      </c>
      <c r="AD2341">
        <v>7</v>
      </c>
      <c r="AE2341" t="s">
        <v>162</v>
      </c>
      <c r="AF2341" t="s">
        <v>162</v>
      </c>
      <c r="AG2341">
        <v>760590</v>
      </c>
      <c r="AH2341">
        <v>726600</v>
      </c>
      <c r="AI2341">
        <v>726600</v>
      </c>
      <c r="AJ2341">
        <v>134850</v>
      </c>
      <c r="AK2341">
        <v>306019</v>
      </c>
      <c r="AL2341">
        <v>78511</v>
      </c>
      <c r="AM2341">
        <v>241211</v>
      </c>
      <c r="AN2341" t="s">
        <v>164</v>
      </c>
      <c r="AO2341">
        <v>9</v>
      </c>
      <c r="AP2341" t="s">
        <v>162</v>
      </c>
      <c r="AQ2341">
        <v>4.01</v>
      </c>
      <c r="AS2341">
        <v>2.2400000000000002</v>
      </c>
      <c r="AT2341" t="s">
        <v>165</v>
      </c>
      <c r="AU2341">
        <v>69</v>
      </c>
      <c r="AV2341">
        <v>0.02</v>
      </c>
      <c r="AW2341">
        <v>10</v>
      </c>
      <c r="AX2341">
        <v>43.873106</v>
      </c>
      <c r="AY2341">
        <v>-85.509484999999998</v>
      </c>
      <c r="AZ2341" t="s">
        <v>164</v>
      </c>
      <c r="BC2341" t="s">
        <v>164</v>
      </c>
      <c r="BD2341">
        <v>-9518872.3279999997</v>
      </c>
      <c r="BE2341" s="1" t="s">
        <v>9756</v>
      </c>
    </row>
    <row r="2342" spans="1:57" x14ac:dyDescent="0.25">
      <c r="A2342">
        <v>83459</v>
      </c>
      <c r="B2342">
        <v>10528</v>
      </c>
      <c r="C2342">
        <v>5</v>
      </c>
      <c r="D2342" t="s">
        <v>155</v>
      </c>
      <c r="E2342" t="s">
        <v>156</v>
      </c>
      <c r="F2342">
        <v>125141</v>
      </c>
      <c r="G2342" t="s">
        <v>11450</v>
      </c>
      <c r="H2342" t="s">
        <v>11451</v>
      </c>
      <c r="I2342" t="s">
        <v>11452</v>
      </c>
      <c r="J2342" t="s">
        <v>658</v>
      </c>
      <c r="K2342" t="s">
        <v>659</v>
      </c>
      <c r="L2342">
        <v>48902</v>
      </c>
      <c r="M2342">
        <v>0.27</v>
      </c>
      <c r="N2342" t="s">
        <v>162</v>
      </c>
      <c r="O2342" t="s">
        <v>162</v>
      </c>
      <c r="P2342" t="s">
        <v>11453</v>
      </c>
      <c r="Q2342">
        <v>0.04</v>
      </c>
      <c r="R2342" t="s">
        <v>162</v>
      </c>
      <c r="S2342" t="s">
        <v>164</v>
      </c>
      <c r="T2342" t="s">
        <v>164</v>
      </c>
      <c r="U2342" t="s">
        <v>162</v>
      </c>
      <c r="V2342">
        <v>3.93</v>
      </c>
      <c r="X2342" t="s">
        <v>162</v>
      </c>
      <c r="Y2342" t="s">
        <v>162</v>
      </c>
      <c r="Z2342" t="s">
        <v>162</v>
      </c>
      <c r="AA2342" t="s">
        <v>162</v>
      </c>
      <c r="AB2342">
        <v>5.13</v>
      </c>
      <c r="AC2342">
        <v>6.38</v>
      </c>
      <c r="AD2342">
        <v>6.84</v>
      </c>
      <c r="AE2342" t="s">
        <v>162</v>
      </c>
      <c r="AF2342" t="s">
        <v>162</v>
      </c>
      <c r="AG2342">
        <v>873852</v>
      </c>
      <c r="AH2342">
        <v>2088745</v>
      </c>
      <c r="AI2342">
        <v>2088745</v>
      </c>
      <c r="AJ2342">
        <v>60866</v>
      </c>
      <c r="AK2342">
        <v>110275</v>
      </c>
      <c r="AL2342">
        <v>95713</v>
      </c>
      <c r="AM2342">
        <v>606998</v>
      </c>
      <c r="AN2342" t="s">
        <v>164</v>
      </c>
      <c r="AO2342">
        <v>10</v>
      </c>
      <c r="AP2342" t="s">
        <v>162</v>
      </c>
      <c r="AQ2342">
        <v>0.62</v>
      </c>
      <c r="AS2342">
        <v>0.59</v>
      </c>
      <c r="AT2342" t="s">
        <v>165</v>
      </c>
      <c r="AU2342">
        <v>138</v>
      </c>
      <c r="AV2342">
        <v>0.04</v>
      </c>
      <c r="AW2342">
        <v>0.02</v>
      </c>
      <c r="AX2342">
        <v>42.730573999999997</v>
      </c>
      <c r="AY2342">
        <v>-84.543430000000001</v>
      </c>
      <c r="AZ2342" t="s">
        <v>164</v>
      </c>
      <c r="BC2342" t="s">
        <v>164</v>
      </c>
      <c r="BD2342">
        <v>-9411331.5769999996</v>
      </c>
      <c r="BE2342">
        <v>5271051.9639999997</v>
      </c>
    </row>
    <row r="2343" spans="1:57" x14ac:dyDescent="0.25">
      <c r="A2343">
        <v>83485</v>
      </c>
      <c r="B2343">
        <v>10804</v>
      </c>
      <c r="C2343">
        <v>5</v>
      </c>
      <c r="D2343" t="s">
        <v>155</v>
      </c>
      <c r="E2343" t="s">
        <v>156</v>
      </c>
      <c r="F2343">
        <v>236821</v>
      </c>
      <c r="G2343" t="s">
        <v>11454</v>
      </c>
      <c r="H2343" t="s">
        <v>11455</v>
      </c>
      <c r="I2343" t="s">
        <v>11455</v>
      </c>
      <c r="J2343" t="s">
        <v>2459</v>
      </c>
      <c r="K2343" t="s">
        <v>240</v>
      </c>
      <c r="L2343">
        <v>48336</v>
      </c>
      <c r="M2343">
        <v>0.28999999999999998</v>
      </c>
      <c r="N2343" t="s">
        <v>162</v>
      </c>
      <c r="O2343" t="s">
        <v>162</v>
      </c>
      <c r="P2343" t="s">
        <v>11456</v>
      </c>
      <c r="Q2343">
        <v>0.04</v>
      </c>
      <c r="R2343" t="s">
        <v>162</v>
      </c>
      <c r="S2343" t="s">
        <v>164</v>
      </c>
      <c r="T2343" t="s">
        <v>164</v>
      </c>
      <c r="U2343" t="s">
        <v>162</v>
      </c>
      <c r="V2343">
        <v>3.94</v>
      </c>
      <c r="X2343" t="s">
        <v>162</v>
      </c>
      <c r="Y2343" t="s">
        <v>162</v>
      </c>
      <c r="Z2343" t="s">
        <v>162</v>
      </c>
      <c r="AA2343" t="s">
        <v>162</v>
      </c>
      <c r="AB2343">
        <v>4.9400000000000004</v>
      </c>
      <c r="AC2343">
        <v>6.06</v>
      </c>
      <c r="AD2343">
        <v>6.46</v>
      </c>
      <c r="AE2343" t="s">
        <v>162</v>
      </c>
      <c r="AF2343" t="s">
        <v>162</v>
      </c>
      <c r="AG2343">
        <v>910952</v>
      </c>
      <c r="AH2343">
        <v>994112</v>
      </c>
      <c r="AI2343">
        <v>994112</v>
      </c>
      <c r="AJ2343">
        <v>48340</v>
      </c>
      <c r="AK2343">
        <v>6358</v>
      </c>
      <c r="AL2343">
        <v>69737</v>
      </c>
      <c r="AM2343">
        <v>786517</v>
      </c>
      <c r="AN2343" t="s">
        <v>164</v>
      </c>
      <c r="AO2343">
        <v>10</v>
      </c>
      <c r="AP2343" t="s">
        <v>162</v>
      </c>
      <c r="AQ2343">
        <v>0.52</v>
      </c>
      <c r="AS2343">
        <v>0.35</v>
      </c>
      <c r="AT2343" t="s">
        <v>165</v>
      </c>
      <c r="AU2343">
        <v>120</v>
      </c>
      <c r="AV2343">
        <v>0.03</v>
      </c>
      <c r="AW2343">
        <v>4.9400000000000004</v>
      </c>
      <c r="AX2343">
        <v>42.460456000000001</v>
      </c>
      <c r="AY2343">
        <v>-83.367518000000004</v>
      </c>
      <c r="AZ2343" t="s">
        <v>164</v>
      </c>
      <c r="BC2343" t="s">
        <v>164</v>
      </c>
      <c r="BD2343">
        <v>-9280429.6530000009</v>
      </c>
      <c r="BE2343" s="1" t="s">
        <v>11457</v>
      </c>
    </row>
    <row r="2344" spans="1:57" x14ac:dyDescent="0.25">
      <c r="A2344">
        <v>83487</v>
      </c>
      <c r="B2344">
        <v>10816</v>
      </c>
      <c r="C2344">
        <v>5</v>
      </c>
      <c r="D2344" t="s">
        <v>155</v>
      </c>
      <c r="E2344" t="s">
        <v>156</v>
      </c>
      <c r="F2344">
        <v>237921</v>
      </c>
      <c r="G2344" t="s">
        <v>11458</v>
      </c>
      <c r="H2344" t="s">
        <v>11459</v>
      </c>
      <c r="I2344" t="s">
        <v>11459</v>
      </c>
      <c r="J2344" t="s">
        <v>1166</v>
      </c>
      <c r="K2344" t="s">
        <v>228</v>
      </c>
      <c r="L2344">
        <v>48060</v>
      </c>
      <c r="M2344">
        <v>0.28999999999999998</v>
      </c>
      <c r="N2344" t="s">
        <v>162</v>
      </c>
      <c r="O2344" t="s">
        <v>162</v>
      </c>
      <c r="P2344" t="s">
        <v>11460</v>
      </c>
      <c r="Q2344">
        <v>0.04</v>
      </c>
      <c r="R2344" t="s">
        <v>162</v>
      </c>
      <c r="S2344" t="s">
        <v>164</v>
      </c>
      <c r="T2344" t="s">
        <v>164</v>
      </c>
      <c r="U2344" t="s">
        <v>162</v>
      </c>
      <c r="V2344">
        <v>3.91</v>
      </c>
      <c r="X2344" t="s">
        <v>162</v>
      </c>
      <c r="Y2344" t="s">
        <v>162</v>
      </c>
      <c r="Z2344" t="s">
        <v>162</v>
      </c>
      <c r="AA2344" t="s">
        <v>162</v>
      </c>
      <c r="AB2344">
        <v>5.21</v>
      </c>
      <c r="AC2344">
        <v>6.42</v>
      </c>
      <c r="AD2344">
        <v>6.86</v>
      </c>
      <c r="AE2344" t="s">
        <v>162</v>
      </c>
      <c r="AF2344" t="s">
        <v>162</v>
      </c>
      <c r="AG2344">
        <v>656711</v>
      </c>
      <c r="AH2344">
        <v>689368</v>
      </c>
      <c r="AI2344">
        <v>689368</v>
      </c>
      <c r="AJ2344">
        <v>36718</v>
      </c>
      <c r="AK2344">
        <v>5099</v>
      </c>
      <c r="AL2344">
        <v>48269</v>
      </c>
      <c r="AM2344">
        <v>566625</v>
      </c>
      <c r="AN2344" t="s">
        <v>164</v>
      </c>
      <c r="AP2344" t="s">
        <v>162</v>
      </c>
      <c r="AQ2344">
        <v>1.1100000000000001</v>
      </c>
      <c r="AS2344">
        <v>1.86</v>
      </c>
      <c r="AT2344" t="s">
        <v>165</v>
      </c>
      <c r="AU2344">
        <v>120</v>
      </c>
      <c r="AV2344">
        <v>0</v>
      </c>
      <c r="AW2344">
        <v>1</v>
      </c>
      <c r="AX2344">
        <v>42.977525999999997</v>
      </c>
      <c r="AY2344">
        <v>-82.424015999999995</v>
      </c>
      <c r="AZ2344" t="s">
        <v>164</v>
      </c>
      <c r="BC2344" t="s">
        <v>164</v>
      </c>
      <c r="BD2344">
        <v>-9175399.4900000002</v>
      </c>
      <c r="BE2344" s="1" t="s">
        <v>11461</v>
      </c>
    </row>
    <row r="2345" spans="1:57" x14ac:dyDescent="0.25">
      <c r="A2345">
        <v>83568</v>
      </c>
      <c r="B2345">
        <v>11600</v>
      </c>
      <c r="C2345">
        <v>5</v>
      </c>
      <c r="D2345" t="s">
        <v>155</v>
      </c>
      <c r="E2345" t="s">
        <v>156</v>
      </c>
      <c r="F2345">
        <v>12550</v>
      </c>
      <c r="G2345" t="s">
        <v>11462</v>
      </c>
      <c r="H2345" t="s">
        <v>11463</v>
      </c>
      <c r="I2345" t="s">
        <v>11464</v>
      </c>
      <c r="J2345" t="s">
        <v>908</v>
      </c>
      <c r="K2345" t="s">
        <v>909</v>
      </c>
      <c r="L2345">
        <v>48198</v>
      </c>
      <c r="M2345">
        <v>0.3</v>
      </c>
      <c r="N2345" t="s">
        <v>162</v>
      </c>
      <c r="O2345" t="s">
        <v>162</v>
      </c>
      <c r="P2345" t="s">
        <v>11465</v>
      </c>
      <c r="Q2345">
        <v>0.04</v>
      </c>
      <c r="R2345" t="s">
        <v>162</v>
      </c>
      <c r="S2345" t="s">
        <v>164</v>
      </c>
      <c r="T2345" t="s">
        <v>164</v>
      </c>
      <c r="U2345" t="s">
        <v>162</v>
      </c>
      <c r="V2345">
        <v>3.98</v>
      </c>
      <c r="X2345" t="s">
        <v>162</v>
      </c>
      <c r="Y2345" t="s">
        <v>162</v>
      </c>
      <c r="Z2345" t="s">
        <v>162</v>
      </c>
      <c r="AA2345" t="s">
        <v>162</v>
      </c>
      <c r="AB2345">
        <v>4.9800000000000004</v>
      </c>
      <c r="AC2345">
        <v>6.2</v>
      </c>
      <c r="AD2345">
        <v>6.63</v>
      </c>
      <c r="AE2345" t="s">
        <v>162</v>
      </c>
      <c r="AF2345" t="s">
        <v>162</v>
      </c>
      <c r="AG2345">
        <v>1037538</v>
      </c>
      <c r="AH2345">
        <v>1504516</v>
      </c>
      <c r="AI2345">
        <v>1504516</v>
      </c>
      <c r="AJ2345">
        <v>47118</v>
      </c>
      <c r="AK2345">
        <v>24625</v>
      </c>
      <c r="AL2345">
        <v>113897</v>
      </c>
      <c r="AM2345">
        <v>851898</v>
      </c>
      <c r="AN2345" t="s">
        <v>164</v>
      </c>
      <c r="AO2345">
        <v>11</v>
      </c>
      <c r="AP2345" t="s">
        <v>162</v>
      </c>
      <c r="AQ2345">
        <v>1.44</v>
      </c>
      <c r="AS2345">
        <v>2.0699999999999998</v>
      </c>
      <c r="AT2345" t="s">
        <v>165</v>
      </c>
      <c r="AU2345">
        <v>120</v>
      </c>
      <c r="AV2345">
        <v>0.01</v>
      </c>
      <c r="AW2345">
        <v>0.32</v>
      </c>
      <c r="AX2345">
        <v>42.240676000000001</v>
      </c>
      <c r="AY2345">
        <v>-83.61121</v>
      </c>
      <c r="AZ2345" t="s">
        <v>164</v>
      </c>
      <c r="BC2345" t="s">
        <v>164</v>
      </c>
      <c r="BD2345">
        <v>-9307557.3220000006</v>
      </c>
      <c r="BE2345" s="1" t="s">
        <v>11466</v>
      </c>
    </row>
    <row r="2346" spans="1:57" x14ac:dyDescent="0.25">
      <c r="A2346">
        <v>83570</v>
      </c>
      <c r="B2346">
        <v>11616</v>
      </c>
      <c r="C2346">
        <v>5</v>
      </c>
      <c r="D2346" t="s">
        <v>155</v>
      </c>
      <c r="E2346" t="s">
        <v>156</v>
      </c>
      <c r="F2346">
        <v>14655</v>
      </c>
      <c r="G2346" t="s">
        <v>11467</v>
      </c>
      <c r="H2346" t="s">
        <v>11468</v>
      </c>
      <c r="I2346" t="s">
        <v>11469</v>
      </c>
      <c r="J2346" t="s">
        <v>3843</v>
      </c>
      <c r="K2346" t="s">
        <v>3844</v>
      </c>
      <c r="L2346" t="s">
        <v>162</v>
      </c>
      <c r="M2346">
        <v>0.3</v>
      </c>
      <c r="N2346" t="s">
        <v>162</v>
      </c>
      <c r="O2346" t="s">
        <v>162</v>
      </c>
      <c r="P2346" t="s">
        <v>11470</v>
      </c>
      <c r="Q2346">
        <v>0.04</v>
      </c>
      <c r="R2346" t="s">
        <v>162</v>
      </c>
      <c r="S2346" t="s">
        <v>164</v>
      </c>
      <c r="T2346" t="s">
        <v>164</v>
      </c>
      <c r="U2346" t="s">
        <v>162</v>
      </c>
      <c r="V2346">
        <v>3.85</v>
      </c>
      <c r="X2346" t="s">
        <v>162</v>
      </c>
      <c r="Y2346" t="s">
        <v>162</v>
      </c>
      <c r="Z2346" t="s">
        <v>162</v>
      </c>
      <c r="AA2346" t="s">
        <v>162</v>
      </c>
      <c r="AB2346">
        <v>6.44</v>
      </c>
      <c r="AC2346">
        <v>7.63</v>
      </c>
      <c r="AD2346">
        <v>8.01</v>
      </c>
      <c r="AE2346" t="s">
        <v>162</v>
      </c>
      <c r="AF2346" t="s">
        <v>162</v>
      </c>
      <c r="AG2346">
        <v>384191</v>
      </c>
      <c r="AH2346">
        <v>57772</v>
      </c>
      <c r="AI2346">
        <v>57772</v>
      </c>
      <c r="AJ2346">
        <v>76019</v>
      </c>
      <c r="AK2346">
        <v>258760</v>
      </c>
      <c r="AL2346">
        <v>6964</v>
      </c>
      <c r="AM2346">
        <v>42448</v>
      </c>
      <c r="AN2346" t="s">
        <v>164</v>
      </c>
      <c r="AP2346" t="s">
        <v>162</v>
      </c>
      <c r="AQ2346">
        <v>0.11</v>
      </c>
      <c r="AS2346">
        <v>9.67</v>
      </c>
      <c r="AT2346" t="s">
        <v>165</v>
      </c>
      <c r="AU2346">
        <v>46</v>
      </c>
      <c r="AV2346">
        <v>7.0000000000000007E-2</v>
      </c>
      <c r="AW2346">
        <v>16.149999999999999</v>
      </c>
      <c r="AX2346">
        <v>44.632437000000003</v>
      </c>
      <c r="AY2346">
        <v>-86.228505999999996</v>
      </c>
      <c r="AZ2346" t="s">
        <v>164</v>
      </c>
      <c r="BC2346" t="s">
        <v>164</v>
      </c>
      <c r="BD2346">
        <v>-9598913.3800000008</v>
      </c>
      <c r="BE2346" s="1" t="s">
        <v>10271</v>
      </c>
    </row>
    <row r="2347" spans="1:57" x14ac:dyDescent="0.25">
      <c r="A2347">
        <v>83596</v>
      </c>
      <c r="B2347">
        <v>11827</v>
      </c>
      <c r="C2347">
        <v>5</v>
      </c>
      <c r="D2347" t="s">
        <v>155</v>
      </c>
      <c r="E2347" t="s">
        <v>156</v>
      </c>
      <c r="F2347">
        <v>27043</v>
      </c>
      <c r="G2347" t="s">
        <v>11471</v>
      </c>
      <c r="H2347" t="s">
        <v>11472</v>
      </c>
      <c r="I2347" t="s">
        <v>11473</v>
      </c>
      <c r="J2347" t="s">
        <v>1473</v>
      </c>
      <c r="K2347" t="s">
        <v>1473</v>
      </c>
      <c r="L2347">
        <v>48846</v>
      </c>
      <c r="M2347">
        <v>0.26</v>
      </c>
      <c r="N2347" t="s">
        <v>162</v>
      </c>
      <c r="O2347" t="s">
        <v>162</v>
      </c>
      <c r="P2347" t="s">
        <v>11474</v>
      </c>
      <c r="Q2347">
        <v>0.04</v>
      </c>
      <c r="R2347" t="s">
        <v>162</v>
      </c>
      <c r="S2347" t="s">
        <v>164</v>
      </c>
      <c r="T2347" t="s">
        <v>164</v>
      </c>
      <c r="U2347" t="s">
        <v>162</v>
      </c>
      <c r="V2347">
        <v>3.91</v>
      </c>
      <c r="X2347" t="s">
        <v>162</v>
      </c>
      <c r="Y2347" t="s">
        <v>162</v>
      </c>
      <c r="Z2347" t="s">
        <v>162</v>
      </c>
      <c r="AA2347" t="s">
        <v>162</v>
      </c>
      <c r="AB2347">
        <v>5.74</v>
      </c>
      <c r="AC2347">
        <v>6.92</v>
      </c>
      <c r="AD2347">
        <v>7.32</v>
      </c>
      <c r="AE2347" t="s">
        <v>162</v>
      </c>
      <c r="AF2347" t="s">
        <v>162</v>
      </c>
      <c r="AG2347">
        <v>730227</v>
      </c>
      <c r="AH2347">
        <v>2019745</v>
      </c>
      <c r="AI2347">
        <v>2019745</v>
      </c>
      <c r="AJ2347">
        <v>90078</v>
      </c>
      <c r="AK2347">
        <v>110418</v>
      </c>
      <c r="AL2347">
        <v>97220</v>
      </c>
      <c r="AM2347">
        <v>432511</v>
      </c>
      <c r="AN2347" t="s">
        <v>164</v>
      </c>
      <c r="AO2347">
        <v>10</v>
      </c>
      <c r="AP2347" t="s">
        <v>162</v>
      </c>
      <c r="AQ2347">
        <v>0.43</v>
      </c>
      <c r="AR2347">
        <v>69</v>
      </c>
      <c r="AS2347">
        <v>0.43</v>
      </c>
      <c r="AT2347" t="s">
        <v>165</v>
      </c>
      <c r="AU2347">
        <v>69</v>
      </c>
      <c r="AV2347">
        <v>0.05</v>
      </c>
      <c r="AW2347">
        <v>7.65</v>
      </c>
      <c r="AX2347">
        <v>42.886800000000001</v>
      </c>
      <c r="AY2347">
        <v>-85.075999999999993</v>
      </c>
      <c r="AZ2347" t="s">
        <v>164</v>
      </c>
      <c r="BC2347" t="s">
        <v>164</v>
      </c>
      <c r="BD2347">
        <v>-9470616.9989999998</v>
      </c>
      <c r="BE2347" s="1" t="s">
        <v>11475</v>
      </c>
    </row>
    <row r="2348" spans="1:57" x14ac:dyDescent="0.25">
      <c r="A2348">
        <v>83608</v>
      </c>
      <c r="B2348">
        <v>12039</v>
      </c>
      <c r="C2348">
        <v>5</v>
      </c>
      <c r="D2348" t="s">
        <v>155</v>
      </c>
      <c r="E2348" t="s">
        <v>156</v>
      </c>
      <c r="F2348">
        <v>41421</v>
      </c>
      <c r="G2348" t="s">
        <v>11476</v>
      </c>
      <c r="H2348" t="s">
        <v>11477</v>
      </c>
      <c r="I2348" t="s">
        <v>11478</v>
      </c>
      <c r="J2348" t="s">
        <v>686</v>
      </c>
      <c r="K2348" t="s">
        <v>161</v>
      </c>
      <c r="L2348">
        <v>48202</v>
      </c>
      <c r="M2348">
        <v>0.28999999999999998</v>
      </c>
      <c r="N2348" t="s">
        <v>162</v>
      </c>
      <c r="O2348" t="s">
        <v>162</v>
      </c>
      <c r="P2348" t="s">
        <v>11479</v>
      </c>
      <c r="Q2348">
        <v>0.04</v>
      </c>
      <c r="R2348" t="s">
        <v>162</v>
      </c>
      <c r="S2348" t="s">
        <v>164</v>
      </c>
      <c r="T2348" t="s">
        <v>164</v>
      </c>
      <c r="U2348" t="s">
        <v>162</v>
      </c>
      <c r="V2348">
        <v>3.97</v>
      </c>
      <c r="X2348" t="s">
        <v>162</v>
      </c>
      <c r="Y2348" t="s">
        <v>162</v>
      </c>
      <c r="Z2348" t="s">
        <v>162</v>
      </c>
      <c r="AA2348" t="s">
        <v>162</v>
      </c>
      <c r="AB2348">
        <v>4.8600000000000003</v>
      </c>
      <c r="AC2348">
        <v>5.84</v>
      </c>
      <c r="AD2348">
        <v>6.19</v>
      </c>
      <c r="AE2348" t="s">
        <v>162</v>
      </c>
      <c r="AF2348" t="s">
        <v>162</v>
      </c>
      <c r="AG2348">
        <v>904243</v>
      </c>
      <c r="AH2348">
        <v>815568</v>
      </c>
      <c r="AI2348">
        <v>815568</v>
      </c>
      <c r="AJ2348">
        <v>45089</v>
      </c>
      <c r="AK2348">
        <v>10479</v>
      </c>
      <c r="AL2348">
        <v>72883</v>
      </c>
      <c r="AM2348">
        <v>775792</v>
      </c>
      <c r="AN2348" t="s">
        <v>164</v>
      </c>
      <c r="AO2348">
        <v>10</v>
      </c>
      <c r="AP2348" t="s">
        <v>162</v>
      </c>
      <c r="AQ2348">
        <v>0.52</v>
      </c>
      <c r="AS2348">
        <v>4.12</v>
      </c>
      <c r="AT2348" t="s">
        <v>165</v>
      </c>
      <c r="AV2348">
        <v>0.08</v>
      </c>
      <c r="AW2348">
        <v>0.53</v>
      </c>
      <c r="AX2348">
        <v>42.36448</v>
      </c>
      <c r="AY2348">
        <v>-83.05932</v>
      </c>
      <c r="AZ2348" t="s">
        <v>164</v>
      </c>
      <c r="BC2348" t="s">
        <v>164</v>
      </c>
      <c r="BD2348">
        <v>-9246121.2080000006</v>
      </c>
      <c r="BE2348" s="1" t="s">
        <v>11480</v>
      </c>
    </row>
    <row r="2349" spans="1:57" x14ac:dyDescent="0.25">
      <c r="A2349">
        <v>83610</v>
      </c>
      <c r="B2349">
        <v>12064</v>
      </c>
      <c r="C2349">
        <v>5</v>
      </c>
      <c r="D2349" t="s">
        <v>155</v>
      </c>
      <c r="E2349" t="s">
        <v>156</v>
      </c>
      <c r="F2349">
        <v>41601</v>
      </c>
      <c r="G2349" t="s">
        <v>11481</v>
      </c>
      <c r="H2349" t="s">
        <v>11482</v>
      </c>
      <c r="I2349" t="s">
        <v>11483</v>
      </c>
      <c r="J2349" t="s">
        <v>686</v>
      </c>
      <c r="K2349" t="s">
        <v>161</v>
      </c>
      <c r="L2349">
        <v>48202</v>
      </c>
      <c r="M2349">
        <v>0.28999999999999998</v>
      </c>
      <c r="N2349" t="s">
        <v>162</v>
      </c>
      <c r="O2349" t="s">
        <v>162</v>
      </c>
      <c r="P2349" t="s">
        <v>11484</v>
      </c>
      <c r="Q2349">
        <v>0.04</v>
      </c>
      <c r="R2349" t="s">
        <v>162</v>
      </c>
      <c r="S2349" t="s">
        <v>164</v>
      </c>
      <c r="T2349" t="s">
        <v>164</v>
      </c>
      <c r="U2349" t="s">
        <v>162</v>
      </c>
      <c r="V2349">
        <v>3.97</v>
      </c>
      <c r="X2349" t="s">
        <v>162</v>
      </c>
      <c r="Y2349" t="s">
        <v>162</v>
      </c>
      <c r="Z2349" t="s">
        <v>162</v>
      </c>
      <c r="AA2349" t="s">
        <v>162</v>
      </c>
      <c r="AB2349">
        <v>4.8600000000000003</v>
      </c>
      <c r="AC2349">
        <v>5.84</v>
      </c>
      <c r="AD2349">
        <v>6.19</v>
      </c>
      <c r="AE2349" t="s">
        <v>162</v>
      </c>
      <c r="AF2349" t="s">
        <v>162</v>
      </c>
      <c r="AG2349">
        <v>904243</v>
      </c>
      <c r="AH2349">
        <v>815568</v>
      </c>
      <c r="AI2349">
        <v>815568</v>
      </c>
      <c r="AJ2349">
        <v>45089</v>
      </c>
      <c r="AK2349">
        <v>10479</v>
      </c>
      <c r="AL2349">
        <v>72883</v>
      </c>
      <c r="AM2349">
        <v>775792</v>
      </c>
      <c r="AN2349" t="s">
        <v>164</v>
      </c>
      <c r="AO2349">
        <v>10</v>
      </c>
      <c r="AP2349" t="s">
        <v>162</v>
      </c>
      <c r="AQ2349">
        <v>0.54</v>
      </c>
      <c r="AS2349">
        <v>4.07</v>
      </c>
      <c r="AT2349" t="s">
        <v>165</v>
      </c>
      <c r="AV2349">
        <v>0.09</v>
      </c>
      <c r="AW2349">
        <v>0.55000000000000004</v>
      </c>
      <c r="AX2349">
        <v>42.363140000000001</v>
      </c>
      <c r="AY2349">
        <v>-83.058660000000003</v>
      </c>
      <c r="AZ2349" t="s">
        <v>164</v>
      </c>
      <c r="BC2349" t="s">
        <v>164</v>
      </c>
      <c r="BD2349">
        <v>-9246047.7369999997</v>
      </c>
      <c r="BE2349" s="1" t="s">
        <v>11485</v>
      </c>
    </row>
    <row r="2350" spans="1:57" x14ac:dyDescent="0.25">
      <c r="A2350">
        <v>83656</v>
      </c>
      <c r="B2350">
        <v>12653</v>
      </c>
      <c r="C2350">
        <v>5</v>
      </c>
      <c r="D2350" t="s">
        <v>155</v>
      </c>
      <c r="E2350" t="s">
        <v>156</v>
      </c>
      <c r="F2350">
        <v>136702</v>
      </c>
      <c r="G2350" t="s">
        <v>11486</v>
      </c>
      <c r="H2350" t="s">
        <v>11487</v>
      </c>
      <c r="I2350" t="s">
        <v>11487</v>
      </c>
      <c r="J2350" t="s">
        <v>1567</v>
      </c>
      <c r="K2350" t="s">
        <v>240</v>
      </c>
      <c r="L2350">
        <v>48307</v>
      </c>
      <c r="M2350">
        <v>0.3</v>
      </c>
      <c r="N2350" t="s">
        <v>162</v>
      </c>
      <c r="O2350" t="s">
        <v>162</v>
      </c>
      <c r="P2350" t="s">
        <v>11488</v>
      </c>
      <c r="Q2350">
        <v>0.04</v>
      </c>
      <c r="R2350" t="s">
        <v>162</v>
      </c>
      <c r="S2350" t="s">
        <v>164</v>
      </c>
      <c r="T2350" t="s">
        <v>164</v>
      </c>
      <c r="U2350" t="s">
        <v>162</v>
      </c>
      <c r="V2350">
        <v>3.95</v>
      </c>
      <c r="X2350" t="s">
        <v>162</v>
      </c>
      <c r="Y2350" t="s">
        <v>162</v>
      </c>
      <c r="Z2350" t="s">
        <v>162</v>
      </c>
      <c r="AA2350" t="s">
        <v>162</v>
      </c>
      <c r="AB2350">
        <v>4.9800000000000004</v>
      </c>
      <c r="AC2350">
        <v>6.16</v>
      </c>
      <c r="AD2350">
        <v>6.59</v>
      </c>
      <c r="AE2350" t="s">
        <v>162</v>
      </c>
      <c r="AF2350" t="s">
        <v>162</v>
      </c>
      <c r="AG2350">
        <v>894254</v>
      </c>
      <c r="AH2350">
        <v>1324764</v>
      </c>
      <c r="AI2350">
        <v>1324764</v>
      </c>
      <c r="AJ2350">
        <v>47351</v>
      </c>
      <c r="AK2350">
        <v>28822</v>
      </c>
      <c r="AL2350">
        <v>65385</v>
      </c>
      <c r="AM2350">
        <v>752697</v>
      </c>
      <c r="AN2350" t="s">
        <v>164</v>
      </c>
      <c r="AO2350">
        <v>9</v>
      </c>
      <c r="AP2350" t="s">
        <v>162</v>
      </c>
      <c r="AQ2350">
        <v>0.77</v>
      </c>
      <c r="AS2350">
        <v>1.21</v>
      </c>
      <c r="AT2350" t="s">
        <v>165</v>
      </c>
      <c r="AU2350">
        <v>120</v>
      </c>
      <c r="AV2350">
        <v>0.06</v>
      </c>
      <c r="AW2350">
        <v>3.13</v>
      </c>
      <c r="AX2350">
        <v>42.677481999999998</v>
      </c>
      <c r="AY2350">
        <v>-83.132369999999995</v>
      </c>
      <c r="AZ2350" t="s">
        <v>164</v>
      </c>
      <c r="BC2350" t="s">
        <v>164</v>
      </c>
      <c r="BD2350">
        <v>-9254253.0969999991</v>
      </c>
      <c r="BE2350" s="1" t="s">
        <v>11489</v>
      </c>
    </row>
    <row r="2351" spans="1:57" x14ac:dyDescent="0.25">
      <c r="A2351">
        <v>83665</v>
      </c>
      <c r="B2351">
        <v>12718</v>
      </c>
      <c r="C2351">
        <v>5</v>
      </c>
      <c r="D2351" t="s">
        <v>155</v>
      </c>
      <c r="E2351" t="s">
        <v>156</v>
      </c>
      <c r="F2351">
        <v>147843</v>
      </c>
      <c r="G2351" t="s">
        <v>11490</v>
      </c>
      <c r="H2351" t="s">
        <v>11491</v>
      </c>
      <c r="I2351" t="s">
        <v>11492</v>
      </c>
      <c r="J2351" t="s">
        <v>394</v>
      </c>
      <c r="K2351" t="s">
        <v>320</v>
      </c>
      <c r="L2351">
        <v>49506</v>
      </c>
      <c r="M2351">
        <v>0.3</v>
      </c>
      <c r="N2351" t="s">
        <v>162</v>
      </c>
      <c r="O2351" t="s">
        <v>162</v>
      </c>
      <c r="P2351" t="s">
        <v>11493</v>
      </c>
      <c r="Q2351">
        <v>0.04</v>
      </c>
      <c r="R2351" t="s">
        <v>162</v>
      </c>
      <c r="S2351" t="s">
        <v>164</v>
      </c>
      <c r="T2351" t="s">
        <v>164</v>
      </c>
      <c r="U2351" t="s">
        <v>162</v>
      </c>
      <c r="V2351">
        <v>3.9</v>
      </c>
      <c r="X2351" t="s">
        <v>162</v>
      </c>
      <c r="Y2351" t="s">
        <v>162</v>
      </c>
      <c r="Z2351" t="s">
        <v>162</v>
      </c>
      <c r="AA2351" t="s">
        <v>162</v>
      </c>
      <c r="AB2351">
        <v>4.8099999999999996</v>
      </c>
      <c r="AC2351">
        <v>5.95</v>
      </c>
      <c r="AD2351">
        <v>6.4</v>
      </c>
      <c r="AE2351" t="s">
        <v>162</v>
      </c>
      <c r="AF2351" t="s">
        <v>162</v>
      </c>
      <c r="AG2351">
        <v>586747</v>
      </c>
      <c r="AH2351">
        <v>1426249</v>
      </c>
      <c r="AI2351">
        <v>1426249</v>
      </c>
      <c r="AJ2351">
        <v>91269</v>
      </c>
      <c r="AK2351">
        <v>105051</v>
      </c>
      <c r="AL2351">
        <v>88002</v>
      </c>
      <c r="AM2351">
        <v>302427</v>
      </c>
      <c r="AN2351" t="s">
        <v>164</v>
      </c>
      <c r="AO2351">
        <v>10</v>
      </c>
      <c r="AP2351" t="s">
        <v>162</v>
      </c>
      <c r="AQ2351">
        <v>0.56999999999999995</v>
      </c>
      <c r="AS2351">
        <v>0.1</v>
      </c>
      <c r="AT2351" t="s">
        <v>165</v>
      </c>
      <c r="AU2351">
        <v>138</v>
      </c>
      <c r="AV2351">
        <v>0</v>
      </c>
      <c r="AW2351">
        <v>0.47</v>
      </c>
      <c r="AX2351">
        <v>42.901933</v>
      </c>
      <c r="AY2351">
        <v>-85.665943999999996</v>
      </c>
      <c r="AZ2351" t="s">
        <v>164</v>
      </c>
      <c r="BC2351" t="s">
        <v>164</v>
      </c>
      <c r="BD2351">
        <v>-9536289.2650000006</v>
      </c>
      <c r="BE2351">
        <v>5297056.9419999998</v>
      </c>
    </row>
    <row r="2352" spans="1:57" x14ac:dyDescent="0.25">
      <c r="A2352">
        <v>83678</v>
      </c>
      <c r="B2352">
        <v>12899</v>
      </c>
      <c r="C2352">
        <v>5</v>
      </c>
      <c r="D2352" t="s">
        <v>155</v>
      </c>
      <c r="E2352" t="s">
        <v>156</v>
      </c>
      <c r="F2352">
        <v>193881</v>
      </c>
      <c r="G2352" t="s">
        <v>11494</v>
      </c>
      <c r="H2352" t="s">
        <v>11495</v>
      </c>
      <c r="I2352" t="s">
        <v>11495</v>
      </c>
      <c r="J2352" t="s">
        <v>2312</v>
      </c>
      <c r="K2352" t="s">
        <v>204</v>
      </c>
      <c r="L2352">
        <v>49058</v>
      </c>
      <c r="M2352">
        <v>0.25</v>
      </c>
      <c r="N2352" t="s">
        <v>162</v>
      </c>
      <c r="O2352" t="s">
        <v>162</v>
      </c>
      <c r="P2352" t="s">
        <v>11496</v>
      </c>
      <c r="Q2352">
        <v>0.04</v>
      </c>
      <c r="R2352" t="s">
        <v>162</v>
      </c>
      <c r="S2352" t="s">
        <v>164</v>
      </c>
      <c r="T2352" t="s">
        <v>164</v>
      </c>
      <c r="U2352" t="s">
        <v>162</v>
      </c>
      <c r="V2352">
        <v>3.91</v>
      </c>
      <c r="X2352" t="s">
        <v>162</v>
      </c>
      <c r="Y2352" t="s">
        <v>162</v>
      </c>
      <c r="Z2352" t="s">
        <v>162</v>
      </c>
      <c r="AA2352" t="s">
        <v>162</v>
      </c>
      <c r="AB2352">
        <v>4.97</v>
      </c>
      <c r="AC2352">
        <v>6.32</v>
      </c>
      <c r="AD2352">
        <v>6.79</v>
      </c>
      <c r="AE2352" t="s">
        <v>162</v>
      </c>
      <c r="AF2352" t="s">
        <v>162</v>
      </c>
      <c r="AG2352">
        <v>681459</v>
      </c>
      <c r="AH2352">
        <v>2133547</v>
      </c>
      <c r="AI2352">
        <v>2133547</v>
      </c>
      <c r="AJ2352">
        <v>87218</v>
      </c>
      <c r="AK2352">
        <v>111579</v>
      </c>
      <c r="AL2352">
        <v>101269</v>
      </c>
      <c r="AM2352">
        <v>381393</v>
      </c>
      <c r="AN2352" t="s">
        <v>164</v>
      </c>
      <c r="AO2352">
        <v>10</v>
      </c>
      <c r="AP2352" t="s">
        <v>162</v>
      </c>
      <c r="AQ2352">
        <v>0.08</v>
      </c>
      <c r="AS2352">
        <v>1.53</v>
      </c>
      <c r="AT2352" t="s">
        <v>165</v>
      </c>
      <c r="AV2352">
        <v>0</v>
      </c>
      <c r="AW2352">
        <v>1.1499999999999999</v>
      </c>
      <c r="AX2352">
        <v>42.646852000000003</v>
      </c>
      <c r="AY2352">
        <v>-85.286124999999998</v>
      </c>
      <c r="AZ2352" t="s">
        <v>164</v>
      </c>
      <c r="BC2352" t="s">
        <v>164</v>
      </c>
      <c r="BD2352">
        <v>-9494008.0069999993</v>
      </c>
      <c r="BE2352" s="1" t="s">
        <v>11497</v>
      </c>
    </row>
    <row r="2353" spans="1:57" x14ac:dyDescent="0.25">
      <c r="A2353">
        <v>83693</v>
      </c>
      <c r="B2353">
        <v>13089</v>
      </c>
      <c r="C2353">
        <v>5</v>
      </c>
      <c r="D2353" t="s">
        <v>155</v>
      </c>
      <c r="E2353" t="s">
        <v>156</v>
      </c>
      <c r="F2353">
        <v>229221</v>
      </c>
      <c r="G2353" t="s">
        <v>11498</v>
      </c>
      <c r="H2353" t="s">
        <v>11499</v>
      </c>
      <c r="I2353" t="s">
        <v>11500</v>
      </c>
      <c r="J2353" t="s">
        <v>460</v>
      </c>
      <c r="K2353" t="s">
        <v>240</v>
      </c>
      <c r="L2353">
        <v>48342</v>
      </c>
      <c r="M2353">
        <v>0.25</v>
      </c>
      <c r="N2353" t="s">
        <v>162</v>
      </c>
      <c r="O2353" t="s">
        <v>162</v>
      </c>
      <c r="P2353" t="s">
        <v>11501</v>
      </c>
      <c r="Q2353">
        <v>0.04</v>
      </c>
      <c r="R2353" t="s">
        <v>162</v>
      </c>
      <c r="S2353" t="s">
        <v>164</v>
      </c>
      <c r="T2353" t="s">
        <v>164</v>
      </c>
      <c r="U2353" t="s">
        <v>162</v>
      </c>
      <c r="V2353">
        <v>3.95</v>
      </c>
      <c r="X2353" t="s">
        <v>162</v>
      </c>
      <c r="Y2353" t="s">
        <v>162</v>
      </c>
      <c r="Z2353" t="s">
        <v>162</v>
      </c>
      <c r="AA2353" t="s">
        <v>162</v>
      </c>
      <c r="AB2353">
        <v>5.26</v>
      </c>
      <c r="AC2353">
        <v>6.41</v>
      </c>
      <c r="AD2353">
        <v>6.83</v>
      </c>
      <c r="AE2353" t="s">
        <v>162</v>
      </c>
      <c r="AF2353" t="s">
        <v>162</v>
      </c>
      <c r="AG2353">
        <v>980486</v>
      </c>
      <c r="AH2353">
        <v>1662872</v>
      </c>
      <c r="AI2353">
        <v>1662872</v>
      </c>
      <c r="AJ2353">
        <v>51367</v>
      </c>
      <c r="AK2353">
        <v>29178</v>
      </c>
      <c r="AL2353">
        <v>72837</v>
      </c>
      <c r="AM2353">
        <v>827103</v>
      </c>
      <c r="AN2353" t="s">
        <v>164</v>
      </c>
      <c r="AO2353">
        <v>10</v>
      </c>
      <c r="AP2353" t="s">
        <v>162</v>
      </c>
      <c r="AQ2353">
        <v>0.6</v>
      </c>
      <c r="AS2353">
        <v>1.24</v>
      </c>
      <c r="AT2353" t="s">
        <v>165</v>
      </c>
      <c r="AV2353">
        <v>0.02</v>
      </c>
      <c r="AW2353">
        <v>0.15</v>
      </c>
      <c r="AX2353">
        <v>42.637667</v>
      </c>
      <c r="AY2353">
        <v>-83.292733999999996</v>
      </c>
      <c r="AZ2353" t="s">
        <v>164</v>
      </c>
      <c r="BC2353" t="s">
        <v>164</v>
      </c>
      <c r="BD2353">
        <v>-9272104.7359999996</v>
      </c>
      <c r="BE2353" s="1" t="s">
        <v>11502</v>
      </c>
    </row>
    <row r="2354" spans="1:57" x14ac:dyDescent="0.25">
      <c r="A2354">
        <v>83713</v>
      </c>
      <c r="B2354">
        <v>13340</v>
      </c>
      <c r="C2354">
        <v>5</v>
      </c>
      <c r="D2354" t="s">
        <v>155</v>
      </c>
      <c r="E2354" t="s">
        <v>156</v>
      </c>
      <c r="F2354">
        <v>238583</v>
      </c>
      <c r="G2354" t="s">
        <v>11503</v>
      </c>
      <c r="H2354" t="s">
        <v>11504</v>
      </c>
      <c r="I2354" t="s">
        <v>11505</v>
      </c>
      <c r="J2354" t="s">
        <v>1018</v>
      </c>
      <c r="K2354" t="s">
        <v>240</v>
      </c>
      <c r="L2354">
        <v>48220</v>
      </c>
      <c r="M2354">
        <v>0.3</v>
      </c>
      <c r="N2354" t="s">
        <v>162</v>
      </c>
      <c r="O2354" t="s">
        <v>162</v>
      </c>
      <c r="P2354" t="s">
        <v>11506</v>
      </c>
      <c r="Q2354">
        <v>0.04</v>
      </c>
      <c r="R2354" t="s">
        <v>162</v>
      </c>
      <c r="S2354" t="s">
        <v>164</v>
      </c>
      <c r="T2354" t="s">
        <v>164</v>
      </c>
      <c r="U2354" t="s">
        <v>162</v>
      </c>
      <c r="V2354">
        <v>3.97</v>
      </c>
      <c r="X2354" t="s">
        <v>162</v>
      </c>
      <c r="Y2354" t="s">
        <v>162</v>
      </c>
      <c r="Z2354" t="s">
        <v>162</v>
      </c>
      <c r="AA2354" t="s">
        <v>162</v>
      </c>
      <c r="AB2354">
        <v>4.75</v>
      </c>
      <c r="AC2354">
        <v>5.81</v>
      </c>
      <c r="AD2354">
        <v>6.2</v>
      </c>
      <c r="AE2354" t="s">
        <v>162</v>
      </c>
      <c r="AF2354" t="s">
        <v>162</v>
      </c>
      <c r="AG2354">
        <v>875718</v>
      </c>
      <c r="AH2354">
        <v>1137442</v>
      </c>
      <c r="AI2354">
        <v>1137442</v>
      </c>
      <c r="AJ2354">
        <v>47719</v>
      </c>
      <c r="AK2354">
        <v>6358</v>
      </c>
      <c r="AL2354">
        <v>67661</v>
      </c>
      <c r="AM2354">
        <v>753981</v>
      </c>
      <c r="AN2354" t="s">
        <v>164</v>
      </c>
      <c r="AO2354">
        <v>10</v>
      </c>
      <c r="AP2354" t="s">
        <v>162</v>
      </c>
      <c r="AQ2354">
        <v>0.93</v>
      </c>
      <c r="AR2354">
        <v>120</v>
      </c>
      <c r="AS2354">
        <v>0.93</v>
      </c>
      <c r="AT2354" t="s">
        <v>165</v>
      </c>
      <c r="AU2354">
        <v>120</v>
      </c>
      <c r="AV2354">
        <v>0</v>
      </c>
      <c r="AW2354">
        <v>1.07</v>
      </c>
      <c r="AX2354">
        <v>42.459994000000002</v>
      </c>
      <c r="AY2354">
        <v>-83.148379000000006</v>
      </c>
      <c r="AZ2354" t="s">
        <v>164</v>
      </c>
      <c r="BC2354" t="s">
        <v>164</v>
      </c>
      <c r="BD2354">
        <v>-9256035.2109999992</v>
      </c>
      <c r="BE2354" s="1" t="s">
        <v>11507</v>
      </c>
    </row>
    <row r="2355" spans="1:57" x14ac:dyDescent="0.25">
      <c r="A2355">
        <v>83730</v>
      </c>
      <c r="B2355">
        <v>13570</v>
      </c>
      <c r="C2355">
        <v>5</v>
      </c>
      <c r="D2355" t="s">
        <v>155</v>
      </c>
      <c r="E2355" t="s">
        <v>156</v>
      </c>
      <c r="F2355">
        <v>41341</v>
      </c>
      <c r="G2355" t="s">
        <v>11508</v>
      </c>
      <c r="H2355" t="s">
        <v>11509</v>
      </c>
      <c r="I2355" t="s">
        <v>11510</v>
      </c>
      <c r="J2355" t="s">
        <v>686</v>
      </c>
      <c r="K2355" t="s">
        <v>161</v>
      </c>
      <c r="L2355">
        <v>48202</v>
      </c>
      <c r="M2355">
        <v>0.28999999999999998</v>
      </c>
      <c r="N2355" t="s">
        <v>162</v>
      </c>
      <c r="O2355" t="s">
        <v>162</v>
      </c>
      <c r="P2355" t="s">
        <v>11511</v>
      </c>
      <c r="Q2355">
        <v>0.04</v>
      </c>
      <c r="R2355" t="s">
        <v>162</v>
      </c>
      <c r="S2355" t="s">
        <v>164</v>
      </c>
      <c r="T2355" t="s">
        <v>164</v>
      </c>
      <c r="U2355" t="s">
        <v>162</v>
      </c>
      <c r="V2355">
        <v>3.97</v>
      </c>
      <c r="X2355" t="s">
        <v>162</v>
      </c>
      <c r="Y2355" t="s">
        <v>162</v>
      </c>
      <c r="Z2355" t="s">
        <v>162</v>
      </c>
      <c r="AA2355" t="s">
        <v>162</v>
      </c>
      <c r="AB2355">
        <v>4.8600000000000003</v>
      </c>
      <c r="AC2355">
        <v>5.84</v>
      </c>
      <c r="AD2355">
        <v>6.19</v>
      </c>
      <c r="AE2355" t="s">
        <v>162</v>
      </c>
      <c r="AF2355" t="s">
        <v>162</v>
      </c>
      <c r="AG2355">
        <v>904243</v>
      </c>
      <c r="AH2355">
        <v>815568</v>
      </c>
      <c r="AI2355">
        <v>815568</v>
      </c>
      <c r="AJ2355">
        <v>45089</v>
      </c>
      <c r="AK2355">
        <v>10479</v>
      </c>
      <c r="AL2355">
        <v>72883</v>
      </c>
      <c r="AM2355">
        <v>775792</v>
      </c>
      <c r="AN2355" t="s">
        <v>164</v>
      </c>
      <c r="AO2355">
        <v>10</v>
      </c>
      <c r="AP2355" t="s">
        <v>162</v>
      </c>
      <c r="AQ2355">
        <v>0.46</v>
      </c>
      <c r="AS2355">
        <v>4.1500000000000004</v>
      </c>
      <c r="AT2355" t="s">
        <v>165</v>
      </c>
      <c r="AV2355">
        <v>0.03</v>
      </c>
      <c r="AW2355">
        <v>0.49</v>
      </c>
      <c r="AX2355">
        <v>42.364218000000001</v>
      </c>
      <c r="AY2355">
        <v>-83.057969999999997</v>
      </c>
      <c r="AZ2355" t="s">
        <v>164</v>
      </c>
      <c r="BC2355" t="s">
        <v>164</v>
      </c>
      <c r="BD2355">
        <v>-9245970.9269999992</v>
      </c>
      <c r="BE2355" s="1" t="s">
        <v>11512</v>
      </c>
    </row>
    <row r="2356" spans="1:57" x14ac:dyDescent="0.25">
      <c r="A2356">
        <v>83740</v>
      </c>
      <c r="B2356">
        <v>13671</v>
      </c>
      <c r="C2356">
        <v>5</v>
      </c>
      <c r="D2356" t="s">
        <v>155</v>
      </c>
      <c r="E2356" t="s">
        <v>156</v>
      </c>
      <c r="F2356">
        <v>100970</v>
      </c>
      <c r="G2356" t="s">
        <v>11513</v>
      </c>
      <c r="H2356" t="s">
        <v>11514</v>
      </c>
      <c r="I2356" t="s">
        <v>11514</v>
      </c>
      <c r="J2356" t="s">
        <v>2499</v>
      </c>
      <c r="K2356" t="s">
        <v>1177</v>
      </c>
      <c r="L2356">
        <v>49677</v>
      </c>
      <c r="M2356">
        <v>0.25</v>
      </c>
      <c r="N2356" t="s">
        <v>162</v>
      </c>
      <c r="O2356" t="s">
        <v>162</v>
      </c>
      <c r="P2356" t="s">
        <v>11515</v>
      </c>
      <c r="Q2356">
        <v>0.04</v>
      </c>
      <c r="R2356" t="s">
        <v>162</v>
      </c>
      <c r="S2356" t="s">
        <v>164</v>
      </c>
      <c r="T2356" t="s">
        <v>164</v>
      </c>
      <c r="U2356" t="s">
        <v>162</v>
      </c>
      <c r="V2356">
        <v>3.84</v>
      </c>
      <c r="X2356" t="s">
        <v>162</v>
      </c>
      <c r="Y2356" t="s">
        <v>162</v>
      </c>
      <c r="Z2356" t="s">
        <v>162</v>
      </c>
      <c r="AA2356" t="s">
        <v>162</v>
      </c>
      <c r="AB2356">
        <v>5.28</v>
      </c>
      <c r="AC2356">
        <v>6.55</v>
      </c>
      <c r="AD2356">
        <v>7</v>
      </c>
      <c r="AE2356" t="s">
        <v>162</v>
      </c>
      <c r="AF2356" t="s">
        <v>162</v>
      </c>
      <c r="AG2356">
        <v>760590</v>
      </c>
      <c r="AH2356">
        <v>726600</v>
      </c>
      <c r="AI2356">
        <v>726600</v>
      </c>
      <c r="AJ2356">
        <v>134850</v>
      </c>
      <c r="AK2356">
        <v>306019</v>
      </c>
      <c r="AL2356">
        <v>78511</v>
      </c>
      <c r="AM2356">
        <v>241211</v>
      </c>
      <c r="AN2356" t="s">
        <v>164</v>
      </c>
      <c r="AO2356">
        <v>9</v>
      </c>
      <c r="AP2356" t="s">
        <v>162</v>
      </c>
      <c r="AQ2356">
        <v>4.25</v>
      </c>
      <c r="AS2356">
        <v>2.42</v>
      </c>
      <c r="AT2356" t="s">
        <v>165</v>
      </c>
      <c r="AU2356">
        <v>69</v>
      </c>
      <c r="AV2356">
        <v>0</v>
      </c>
      <c r="AW2356">
        <v>10.029999999999999</v>
      </c>
      <c r="AX2356">
        <v>43.876607999999997</v>
      </c>
      <c r="AY2356">
        <v>-85.50994</v>
      </c>
      <c r="AZ2356" t="s">
        <v>164</v>
      </c>
      <c r="BC2356" t="s">
        <v>164</v>
      </c>
      <c r="BD2356">
        <v>-9518922.9790000003</v>
      </c>
      <c r="BE2356" s="1" t="s">
        <v>11516</v>
      </c>
    </row>
    <row r="2357" spans="1:57" x14ac:dyDescent="0.25">
      <c r="A2357">
        <v>83770</v>
      </c>
      <c r="B2357">
        <v>14175</v>
      </c>
      <c r="C2357">
        <v>5</v>
      </c>
      <c r="D2357" t="s">
        <v>155</v>
      </c>
      <c r="E2357" t="s">
        <v>156</v>
      </c>
      <c r="F2357">
        <v>232282</v>
      </c>
      <c r="G2357" t="s">
        <v>11517</v>
      </c>
      <c r="H2357" t="s">
        <v>11518</v>
      </c>
      <c r="I2357" t="s">
        <v>11519</v>
      </c>
      <c r="J2357" t="s">
        <v>4074</v>
      </c>
      <c r="K2357" t="s">
        <v>240</v>
      </c>
      <c r="L2357">
        <v>48362</v>
      </c>
      <c r="M2357">
        <v>0.3</v>
      </c>
      <c r="N2357" t="s">
        <v>162</v>
      </c>
      <c r="O2357" t="s">
        <v>162</v>
      </c>
      <c r="P2357" t="s">
        <v>11520</v>
      </c>
      <c r="Q2357">
        <v>0.04</v>
      </c>
      <c r="R2357" t="s">
        <v>162</v>
      </c>
      <c r="S2357" t="s">
        <v>164</v>
      </c>
      <c r="T2357" t="s">
        <v>164</v>
      </c>
      <c r="U2357" t="s">
        <v>162</v>
      </c>
      <c r="V2357">
        <v>3.92</v>
      </c>
      <c r="X2357" t="s">
        <v>162</v>
      </c>
      <c r="Y2357" t="s">
        <v>162</v>
      </c>
      <c r="Z2357" t="s">
        <v>162</v>
      </c>
      <c r="AA2357" t="s">
        <v>162</v>
      </c>
      <c r="AB2357">
        <v>5.24</v>
      </c>
      <c r="AC2357">
        <v>6.59</v>
      </c>
      <c r="AD2357">
        <v>7.04</v>
      </c>
      <c r="AE2357" t="s">
        <v>162</v>
      </c>
      <c r="AF2357" t="s">
        <v>162</v>
      </c>
      <c r="AG2357">
        <v>936207</v>
      </c>
      <c r="AH2357">
        <v>1440804</v>
      </c>
      <c r="AI2357">
        <v>1440804</v>
      </c>
      <c r="AJ2357">
        <v>48562</v>
      </c>
      <c r="AK2357">
        <v>28822</v>
      </c>
      <c r="AL2357">
        <v>67772</v>
      </c>
      <c r="AM2357">
        <v>791051</v>
      </c>
      <c r="AN2357" t="s">
        <v>164</v>
      </c>
      <c r="AO2357">
        <v>9</v>
      </c>
      <c r="AP2357" t="s">
        <v>162</v>
      </c>
      <c r="AQ2357">
        <v>4</v>
      </c>
      <c r="AR2357">
        <v>120</v>
      </c>
      <c r="AS2357">
        <v>1.98</v>
      </c>
      <c r="AT2357" t="s">
        <v>165</v>
      </c>
      <c r="AU2357">
        <v>120</v>
      </c>
      <c r="AV2357">
        <v>0.03</v>
      </c>
      <c r="AW2357">
        <v>4.18</v>
      </c>
      <c r="AX2357">
        <v>42.785294999999998</v>
      </c>
      <c r="AY2357">
        <v>-83.240213999999995</v>
      </c>
      <c r="AZ2357" t="s">
        <v>164</v>
      </c>
      <c r="BC2357" t="s">
        <v>164</v>
      </c>
      <c r="BD2357">
        <v>-9266258.2359999996</v>
      </c>
      <c r="BE2357">
        <v>5279348.4469999997</v>
      </c>
    </row>
    <row r="2358" spans="1:57" x14ac:dyDescent="0.25">
      <c r="A2358">
        <v>83786</v>
      </c>
      <c r="B2358">
        <v>14528</v>
      </c>
      <c r="C2358">
        <v>5</v>
      </c>
      <c r="D2358" t="s">
        <v>155</v>
      </c>
      <c r="E2358" t="s">
        <v>156</v>
      </c>
      <c r="F2358">
        <v>244514</v>
      </c>
      <c r="G2358" t="s">
        <v>11521</v>
      </c>
      <c r="H2358" t="s">
        <v>11522</v>
      </c>
      <c r="I2358" t="s">
        <v>11523</v>
      </c>
      <c r="J2358" t="s">
        <v>11524</v>
      </c>
      <c r="K2358" t="s">
        <v>204</v>
      </c>
      <c r="L2358">
        <v>49060</v>
      </c>
      <c r="M2358">
        <v>0.3</v>
      </c>
      <c r="N2358" t="s">
        <v>162</v>
      </c>
      <c r="O2358" t="s">
        <v>162</v>
      </c>
      <c r="P2358" t="s">
        <v>11525</v>
      </c>
      <c r="Q2358">
        <v>0.04</v>
      </c>
      <c r="R2358" t="s">
        <v>162</v>
      </c>
      <c r="S2358" t="s">
        <v>164</v>
      </c>
      <c r="T2358" t="s">
        <v>164</v>
      </c>
      <c r="U2358" t="s">
        <v>162</v>
      </c>
      <c r="V2358">
        <v>3.9</v>
      </c>
      <c r="X2358" t="s">
        <v>162</v>
      </c>
      <c r="Y2358" t="s">
        <v>162</v>
      </c>
      <c r="Z2358" t="s">
        <v>162</v>
      </c>
      <c r="AA2358" t="s">
        <v>162</v>
      </c>
      <c r="AB2358">
        <v>5.45</v>
      </c>
      <c r="AC2358">
        <v>6.69</v>
      </c>
      <c r="AD2358">
        <v>7.1</v>
      </c>
      <c r="AE2358" t="s">
        <v>162</v>
      </c>
      <c r="AF2358" t="s">
        <v>162</v>
      </c>
      <c r="AG2358">
        <v>811941</v>
      </c>
      <c r="AH2358">
        <v>2023063</v>
      </c>
      <c r="AI2358">
        <v>2023063</v>
      </c>
      <c r="AJ2358">
        <v>80273</v>
      </c>
      <c r="AK2358">
        <v>144796</v>
      </c>
      <c r="AL2358">
        <v>191035</v>
      </c>
      <c r="AM2358">
        <v>395837</v>
      </c>
      <c r="AN2358" t="s">
        <v>164</v>
      </c>
      <c r="AO2358">
        <v>11</v>
      </c>
      <c r="AP2358" t="s">
        <v>162</v>
      </c>
      <c r="AQ2358">
        <v>6.68</v>
      </c>
      <c r="AR2358">
        <v>138</v>
      </c>
      <c r="AS2358">
        <v>0.36</v>
      </c>
      <c r="AT2358" t="s">
        <v>165</v>
      </c>
      <c r="AU2358">
        <v>138</v>
      </c>
      <c r="AV2358">
        <v>2.2200000000000002</v>
      </c>
      <c r="AW2358">
        <v>5.16</v>
      </c>
      <c r="AX2358">
        <v>42.441009999999999</v>
      </c>
      <c r="AY2358">
        <v>-85.37567</v>
      </c>
      <c r="AZ2358" t="s">
        <v>164</v>
      </c>
      <c r="BC2358" t="s">
        <v>164</v>
      </c>
      <c r="BD2358">
        <v>-9503976.1109999996</v>
      </c>
      <c r="BE2358">
        <v>5227271.2419999996</v>
      </c>
    </row>
    <row r="2359" spans="1:57" x14ac:dyDescent="0.25">
      <c r="A2359">
        <v>83816</v>
      </c>
      <c r="B2359">
        <v>14841</v>
      </c>
      <c r="C2359">
        <v>5</v>
      </c>
      <c r="D2359" t="s">
        <v>155</v>
      </c>
      <c r="E2359" t="s">
        <v>156</v>
      </c>
      <c r="F2359">
        <v>12565</v>
      </c>
      <c r="G2359" t="s">
        <v>11526</v>
      </c>
      <c r="H2359" t="s">
        <v>11527</v>
      </c>
      <c r="I2359" t="s">
        <v>11528</v>
      </c>
      <c r="J2359" t="s">
        <v>908</v>
      </c>
      <c r="K2359" t="s">
        <v>909</v>
      </c>
      <c r="L2359">
        <v>48198</v>
      </c>
      <c r="M2359">
        <v>0.3</v>
      </c>
      <c r="N2359" t="s">
        <v>162</v>
      </c>
      <c r="O2359" t="s">
        <v>162</v>
      </c>
      <c r="P2359" t="s">
        <v>11529</v>
      </c>
      <c r="Q2359">
        <v>0.04</v>
      </c>
      <c r="R2359" t="s">
        <v>162</v>
      </c>
      <c r="S2359" t="s">
        <v>164</v>
      </c>
      <c r="T2359" t="s">
        <v>164</v>
      </c>
      <c r="U2359" t="s">
        <v>162</v>
      </c>
      <c r="V2359">
        <v>3.98</v>
      </c>
      <c r="X2359" t="s">
        <v>162</v>
      </c>
      <c r="Y2359" t="s">
        <v>162</v>
      </c>
      <c r="Z2359" t="s">
        <v>162</v>
      </c>
      <c r="AA2359" t="s">
        <v>162</v>
      </c>
      <c r="AB2359">
        <v>4.9800000000000004</v>
      </c>
      <c r="AC2359">
        <v>6.2</v>
      </c>
      <c r="AD2359">
        <v>6.63</v>
      </c>
      <c r="AE2359" t="s">
        <v>162</v>
      </c>
      <c r="AF2359" t="s">
        <v>162</v>
      </c>
      <c r="AG2359">
        <v>1037538</v>
      </c>
      <c r="AH2359">
        <v>1504516</v>
      </c>
      <c r="AI2359">
        <v>1504516</v>
      </c>
      <c r="AJ2359">
        <v>47118</v>
      </c>
      <c r="AK2359">
        <v>24625</v>
      </c>
      <c r="AL2359">
        <v>113897</v>
      </c>
      <c r="AM2359">
        <v>851898</v>
      </c>
      <c r="AN2359" t="s">
        <v>164</v>
      </c>
      <c r="AO2359">
        <v>11</v>
      </c>
      <c r="AP2359" t="s">
        <v>162</v>
      </c>
      <c r="AQ2359">
        <v>1.42</v>
      </c>
      <c r="AS2359">
        <v>2.04</v>
      </c>
      <c r="AT2359" t="s">
        <v>165</v>
      </c>
      <c r="AU2359">
        <v>120</v>
      </c>
      <c r="AV2359">
        <v>0.01</v>
      </c>
      <c r="AW2359">
        <v>0.33</v>
      </c>
      <c r="AX2359">
        <v>42.240862999999997</v>
      </c>
      <c r="AY2359">
        <v>-83.611608000000004</v>
      </c>
      <c r="AZ2359" t="s">
        <v>164</v>
      </c>
      <c r="BC2359" t="s">
        <v>164</v>
      </c>
      <c r="BD2359">
        <v>-9307601.6270000003</v>
      </c>
      <c r="BE2359" s="1" t="s">
        <v>11530</v>
      </c>
    </row>
    <row r="2360" spans="1:57" x14ac:dyDescent="0.25">
      <c r="A2360">
        <v>83830</v>
      </c>
      <c r="B2360">
        <v>14944</v>
      </c>
      <c r="C2360">
        <v>5</v>
      </c>
      <c r="D2360" t="s">
        <v>155</v>
      </c>
      <c r="E2360" t="s">
        <v>156</v>
      </c>
      <c r="F2360">
        <v>12401</v>
      </c>
      <c r="G2360" t="s">
        <v>11531</v>
      </c>
      <c r="H2360" t="s">
        <v>11532</v>
      </c>
      <c r="I2360" t="s">
        <v>11532</v>
      </c>
      <c r="J2360" t="s">
        <v>4185</v>
      </c>
      <c r="K2360" t="s">
        <v>909</v>
      </c>
      <c r="L2360">
        <v>48118</v>
      </c>
      <c r="M2360">
        <v>0.3</v>
      </c>
      <c r="N2360" t="s">
        <v>162</v>
      </c>
      <c r="O2360" t="s">
        <v>162</v>
      </c>
      <c r="P2360" t="s">
        <v>11533</v>
      </c>
      <c r="Q2360">
        <v>0.04</v>
      </c>
      <c r="R2360" t="s">
        <v>162</v>
      </c>
      <c r="S2360" t="s">
        <v>164</v>
      </c>
      <c r="T2360" t="s">
        <v>164</v>
      </c>
      <c r="U2360" t="s">
        <v>162</v>
      </c>
      <c r="V2360">
        <v>3.98</v>
      </c>
      <c r="X2360" t="s">
        <v>162</v>
      </c>
      <c r="Y2360" t="s">
        <v>162</v>
      </c>
      <c r="Z2360" t="s">
        <v>162</v>
      </c>
      <c r="AA2360" t="s">
        <v>162</v>
      </c>
      <c r="AB2360">
        <v>5.16</v>
      </c>
      <c r="AC2360">
        <v>6.46</v>
      </c>
      <c r="AD2360">
        <v>6.91</v>
      </c>
      <c r="AE2360" t="s">
        <v>162</v>
      </c>
      <c r="AF2360" t="s">
        <v>162</v>
      </c>
      <c r="AG2360">
        <v>1127653</v>
      </c>
      <c r="AH2360">
        <v>1790138</v>
      </c>
      <c r="AI2360">
        <v>1790138</v>
      </c>
      <c r="AJ2360">
        <v>63458</v>
      </c>
      <c r="AK2360">
        <v>50106</v>
      </c>
      <c r="AL2360">
        <v>128939</v>
      </c>
      <c r="AM2360">
        <v>885150</v>
      </c>
      <c r="AN2360" t="s">
        <v>164</v>
      </c>
      <c r="AO2360">
        <v>11</v>
      </c>
      <c r="AP2360" t="s">
        <v>162</v>
      </c>
      <c r="AQ2360">
        <v>0.79</v>
      </c>
      <c r="AS2360">
        <v>0.78</v>
      </c>
      <c r="AT2360" t="s">
        <v>165</v>
      </c>
      <c r="AV2360">
        <v>0.01</v>
      </c>
      <c r="AW2360">
        <v>0.15</v>
      </c>
      <c r="AX2360">
        <v>42.321612999999999</v>
      </c>
      <c r="AY2360">
        <v>-84.020709999999994</v>
      </c>
      <c r="AZ2360" t="s">
        <v>164</v>
      </c>
      <c r="BC2360" t="s">
        <v>164</v>
      </c>
      <c r="BD2360">
        <v>-9353142.6530000009</v>
      </c>
      <c r="BE2360" s="1" t="s">
        <v>11534</v>
      </c>
    </row>
    <row r="2361" spans="1:57" x14ac:dyDescent="0.25">
      <c r="A2361">
        <v>83853</v>
      </c>
      <c r="B2361">
        <v>15276</v>
      </c>
      <c r="C2361">
        <v>5</v>
      </c>
      <c r="D2361" t="s">
        <v>155</v>
      </c>
      <c r="E2361" t="s">
        <v>156</v>
      </c>
      <c r="F2361">
        <v>41343</v>
      </c>
      <c r="G2361" t="s">
        <v>11535</v>
      </c>
      <c r="H2361" t="s">
        <v>11536</v>
      </c>
      <c r="I2361" t="s">
        <v>11537</v>
      </c>
      <c r="J2361" t="s">
        <v>686</v>
      </c>
      <c r="K2361" t="s">
        <v>161</v>
      </c>
      <c r="L2361">
        <v>48202</v>
      </c>
      <c r="M2361">
        <v>0.28999999999999998</v>
      </c>
      <c r="N2361" t="s">
        <v>162</v>
      </c>
      <c r="O2361" t="s">
        <v>162</v>
      </c>
      <c r="P2361" t="s">
        <v>11538</v>
      </c>
      <c r="Q2361">
        <v>0.04</v>
      </c>
      <c r="R2361" t="s">
        <v>162</v>
      </c>
      <c r="S2361" t="s">
        <v>164</v>
      </c>
      <c r="T2361" t="s">
        <v>164</v>
      </c>
      <c r="U2361" t="s">
        <v>162</v>
      </c>
      <c r="V2361">
        <v>3.97</v>
      </c>
      <c r="X2361" t="s">
        <v>162</v>
      </c>
      <c r="Y2361" t="s">
        <v>162</v>
      </c>
      <c r="Z2361" t="s">
        <v>162</v>
      </c>
      <c r="AA2361" t="s">
        <v>162</v>
      </c>
      <c r="AB2361">
        <v>4.8600000000000003</v>
      </c>
      <c r="AC2361">
        <v>5.84</v>
      </c>
      <c r="AD2361">
        <v>6.19</v>
      </c>
      <c r="AE2361" t="s">
        <v>162</v>
      </c>
      <c r="AF2361" t="s">
        <v>162</v>
      </c>
      <c r="AG2361">
        <v>904243</v>
      </c>
      <c r="AH2361">
        <v>815568</v>
      </c>
      <c r="AI2361">
        <v>815568</v>
      </c>
      <c r="AJ2361">
        <v>45089</v>
      </c>
      <c r="AK2361">
        <v>10479</v>
      </c>
      <c r="AL2361">
        <v>72883</v>
      </c>
      <c r="AM2361">
        <v>775792</v>
      </c>
      <c r="AN2361" t="s">
        <v>164</v>
      </c>
      <c r="AO2361">
        <v>10</v>
      </c>
      <c r="AP2361" t="s">
        <v>162</v>
      </c>
      <c r="AQ2361">
        <v>0.52</v>
      </c>
      <c r="AS2361">
        <v>4.12</v>
      </c>
      <c r="AT2361" t="s">
        <v>165</v>
      </c>
      <c r="AV2361">
        <v>0.08</v>
      </c>
      <c r="AW2361">
        <v>0.53</v>
      </c>
      <c r="AX2361">
        <v>42.36448</v>
      </c>
      <c r="AY2361">
        <v>-83.05932</v>
      </c>
      <c r="AZ2361" t="s">
        <v>164</v>
      </c>
      <c r="BC2361" t="s">
        <v>164</v>
      </c>
      <c r="BD2361">
        <v>-9246121.2080000006</v>
      </c>
      <c r="BE2361" s="1" t="s">
        <v>11480</v>
      </c>
    </row>
    <row r="2362" spans="1:57" x14ac:dyDescent="0.25">
      <c r="A2362">
        <v>83856</v>
      </c>
      <c r="B2362">
        <v>15280</v>
      </c>
      <c r="C2362">
        <v>5</v>
      </c>
      <c r="D2362" t="s">
        <v>155</v>
      </c>
      <c r="E2362" t="s">
        <v>156</v>
      </c>
      <c r="F2362">
        <v>60085</v>
      </c>
      <c r="G2362" t="s">
        <v>11539</v>
      </c>
      <c r="H2362" t="s">
        <v>11540</v>
      </c>
      <c r="I2362" t="s">
        <v>11540</v>
      </c>
      <c r="J2362" t="s">
        <v>1155</v>
      </c>
      <c r="K2362" t="s">
        <v>1155</v>
      </c>
      <c r="L2362">
        <v>48601</v>
      </c>
      <c r="M2362">
        <v>0.31</v>
      </c>
      <c r="N2362" t="s">
        <v>162</v>
      </c>
      <c r="O2362" t="s">
        <v>162</v>
      </c>
      <c r="P2362" t="s">
        <v>11541</v>
      </c>
      <c r="Q2362">
        <v>0.04</v>
      </c>
      <c r="R2362" t="s">
        <v>162</v>
      </c>
      <c r="S2362" t="s">
        <v>164</v>
      </c>
      <c r="T2362" t="s">
        <v>164</v>
      </c>
      <c r="U2362" t="s">
        <v>162</v>
      </c>
      <c r="V2362">
        <v>3.92</v>
      </c>
      <c r="X2362" t="s">
        <v>162</v>
      </c>
      <c r="Y2362" t="s">
        <v>162</v>
      </c>
      <c r="Z2362" t="s">
        <v>162</v>
      </c>
      <c r="AA2362" t="s">
        <v>162</v>
      </c>
      <c r="AB2362">
        <v>5.14</v>
      </c>
      <c r="AC2362">
        <v>6.38</v>
      </c>
      <c r="AD2362">
        <v>6.81</v>
      </c>
      <c r="AE2362" t="s">
        <v>162</v>
      </c>
      <c r="AF2362" t="s">
        <v>162</v>
      </c>
      <c r="AG2362">
        <v>641521</v>
      </c>
      <c r="AH2362">
        <v>2216375</v>
      </c>
      <c r="AI2362">
        <v>2216375</v>
      </c>
      <c r="AJ2362">
        <v>60513</v>
      </c>
      <c r="AK2362">
        <v>112534</v>
      </c>
      <c r="AL2362">
        <v>38880</v>
      </c>
      <c r="AM2362">
        <v>429595</v>
      </c>
      <c r="AN2362" t="s">
        <v>164</v>
      </c>
      <c r="AO2362">
        <v>9</v>
      </c>
      <c r="AP2362" t="s">
        <v>162</v>
      </c>
      <c r="AQ2362">
        <v>0.86</v>
      </c>
      <c r="AS2362">
        <v>0.35</v>
      </c>
      <c r="AT2362" t="s">
        <v>165</v>
      </c>
      <c r="AU2362">
        <v>138</v>
      </c>
      <c r="AV2362">
        <v>0.28000000000000003</v>
      </c>
      <c r="AW2362">
        <v>1.19</v>
      </c>
      <c r="AX2362">
        <v>43.393124999999998</v>
      </c>
      <c r="AY2362">
        <v>-83.961211000000006</v>
      </c>
      <c r="AZ2362" t="s">
        <v>164</v>
      </c>
      <c r="BC2362" t="s">
        <v>164</v>
      </c>
      <c r="BD2362">
        <v>-9346519.2550000008</v>
      </c>
      <c r="BE2362" s="1" t="s">
        <v>11542</v>
      </c>
    </row>
    <row r="2363" spans="1:57" x14ac:dyDescent="0.25">
      <c r="A2363">
        <v>83862</v>
      </c>
      <c r="B2363">
        <v>15333</v>
      </c>
      <c r="C2363">
        <v>5</v>
      </c>
      <c r="D2363" t="s">
        <v>155</v>
      </c>
      <c r="E2363" t="s">
        <v>156</v>
      </c>
      <c r="F2363">
        <v>41541</v>
      </c>
      <c r="G2363" t="s">
        <v>11543</v>
      </c>
      <c r="H2363" t="s">
        <v>11544</v>
      </c>
      <c r="I2363" t="s">
        <v>11545</v>
      </c>
      <c r="J2363" t="s">
        <v>686</v>
      </c>
      <c r="K2363" t="s">
        <v>161</v>
      </c>
      <c r="L2363">
        <v>48202</v>
      </c>
      <c r="M2363">
        <v>0.28999999999999998</v>
      </c>
      <c r="N2363" t="s">
        <v>162</v>
      </c>
      <c r="O2363" t="s">
        <v>162</v>
      </c>
      <c r="P2363" t="s">
        <v>11546</v>
      </c>
      <c r="Q2363">
        <v>0.04</v>
      </c>
      <c r="R2363" t="s">
        <v>162</v>
      </c>
      <c r="S2363" t="s">
        <v>164</v>
      </c>
      <c r="T2363" t="s">
        <v>164</v>
      </c>
      <c r="U2363" t="s">
        <v>162</v>
      </c>
      <c r="V2363">
        <v>3.97</v>
      </c>
      <c r="X2363" t="s">
        <v>162</v>
      </c>
      <c r="Y2363" t="s">
        <v>162</v>
      </c>
      <c r="Z2363" t="s">
        <v>162</v>
      </c>
      <c r="AA2363" t="s">
        <v>162</v>
      </c>
      <c r="AB2363">
        <v>4.8600000000000003</v>
      </c>
      <c r="AC2363">
        <v>5.84</v>
      </c>
      <c r="AD2363">
        <v>6.19</v>
      </c>
      <c r="AE2363" t="s">
        <v>162</v>
      </c>
      <c r="AF2363" t="s">
        <v>162</v>
      </c>
      <c r="AG2363">
        <v>904243</v>
      </c>
      <c r="AH2363">
        <v>815568</v>
      </c>
      <c r="AI2363">
        <v>815568</v>
      </c>
      <c r="AJ2363">
        <v>45089</v>
      </c>
      <c r="AK2363">
        <v>10479</v>
      </c>
      <c r="AL2363">
        <v>72883</v>
      </c>
      <c r="AM2363">
        <v>775792</v>
      </c>
      <c r="AN2363" t="s">
        <v>164</v>
      </c>
      <c r="AO2363">
        <v>10</v>
      </c>
      <c r="AP2363" t="s">
        <v>162</v>
      </c>
      <c r="AQ2363">
        <v>0.52</v>
      </c>
      <c r="AS2363">
        <v>4.12</v>
      </c>
      <c r="AT2363" t="s">
        <v>165</v>
      </c>
      <c r="AV2363">
        <v>0.08</v>
      </c>
      <c r="AW2363">
        <v>0.53</v>
      </c>
      <c r="AX2363">
        <v>42.36448</v>
      </c>
      <c r="AY2363">
        <v>-83.05932</v>
      </c>
      <c r="AZ2363" t="s">
        <v>164</v>
      </c>
      <c r="BC2363" t="s">
        <v>164</v>
      </c>
      <c r="BD2363">
        <v>-9246121.2080000006</v>
      </c>
      <c r="BE2363" s="1" t="s">
        <v>11480</v>
      </c>
    </row>
    <row r="2364" spans="1:57" x14ac:dyDescent="0.25">
      <c r="A2364">
        <v>83895</v>
      </c>
      <c r="B2364">
        <v>15724</v>
      </c>
      <c r="C2364">
        <v>5</v>
      </c>
      <c r="D2364" t="s">
        <v>155</v>
      </c>
      <c r="E2364" t="s">
        <v>156</v>
      </c>
      <c r="F2364">
        <v>98742</v>
      </c>
      <c r="G2364" t="s">
        <v>11547</v>
      </c>
      <c r="H2364" t="s">
        <v>11548</v>
      </c>
      <c r="I2364" t="s">
        <v>11549</v>
      </c>
      <c r="J2364" t="s">
        <v>598</v>
      </c>
      <c r="K2364" t="s">
        <v>599</v>
      </c>
      <c r="L2364">
        <v>49829</v>
      </c>
      <c r="M2364">
        <v>0.3</v>
      </c>
      <c r="N2364" t="s">
        <v>162</v>
      </c>
      <c r="O2364" t="s">
        <v>162</v>
      </c>
      <c r="P2364" t="s">
        <v>11550</v>
      </c>
      <c r="Q2364">
        <v>0.04</v>
      </c>
      <c r="R2364" t="s">
        <v>162</v>
      </c>
      <c r="S2364" t="s">
        <v>164</v>
      </c>
      <c r="T2364" t="s">
        <v>164</v>
      </c>
      <c r="U2364" t="s">
        <v>162</v>
      </c>
      <c r="V2364">
        <v>3.75</v>
      </c>
      <c r="X2364" t="s">
        <v>162</v>
      </c>
      <c r="Y2364" t="s">
        <v>162</v>
      </c>
      <c r="Z2364" t="s">
        <v>162</v>
      </c>
      <c r="AA2364" t="s">
        <v>162</v>
      </c>
      <c r="AB2364">
        <v>6.02</v>
      </c>
      <c r="AC2364">
        <v>6.97</v>
      </c>
      <c r="AD2364">
        <v>7.34</v>
      </c>
      <c r="AE2364" t="s">
        <v>162</v>
      </c>
      <c r="AF2364" t="s">
        <v>162</v>
      </c>
      <c r="AG2364">
        <v>868377</v>
      </c>
      <c r="AH2364">
        <v>76428</v>
      </c>
      <c r="AI2364">
        <v>76428</v>
      </c>
      <c r="AJ2364">
        <v>288302</v>
      </c>
      <c r="AK2364">
        <v>525543</v>
      </c>
      <c r="AL2364">
        <v>21094</v>
      </c>
      <c r="AM2364">
        <v>33438</v>
      </c>
      <c r="AN2364" t="s">
        <v>164</v>
      </c>
      <c r="AP2364" t="s">
        <v>162</v>
      </c>
      <c r="AQ2364">
        <v>1.65</v>
      </c>
      <c r="AR2364">
        <v>69</v>
      </c>
      <c r="AS2364">
        <v>1.62</v>
      </c>
      <c r="AT2364" t="s">
        <v>165</v>
      </c>
      <c r="AU2364">
        <v>69</v>
      </c>
      <c r="AV2364">
        <v>0</v>
      </c>
      <c r="AW2364">
        <v>0.4</v>
      </c>
      <c r="AX2364">
        <v>45.745742999999997</v>
      </c>
      <c r="AY2364">
        <v>-87.056797000000003</v>
      </c>
      <c r="AZ2364" t="s">
        <v>164</v>
      </c>
      <c r="BC2364" t="s">
        <v>164</v>
      </c>
      <c r="BD2364">
        <v>-9691118.3120000008</v>
      </c>
      <c r="BE2364" s="1" t="s">
        <v>11551</v>
      </c>
    </row>
    <row r="2365" spans="1:57" x14ac:dyDescent="0.25">
      <c r="A2365">
        <v>83907</v>
      </c>
      <c r="B2365">
        <v>15934</v>
      </c>
      <c r="C2365">
        <v>5</v>
      </c>
      <c r="D2365" t="s">
        <v>155</v>
      </c>
      <c r="E2365" t="s">
        <v>156</v>
      </c>
      <c r="F2365">
        <v>133124</v>
      </c>
      <c r="G2365" t="s">
        <v>11552</v>
      </c>
      <c r="H2365" t="s">
        <v>11553</v>
      </c>
      <c r="I2365" t="s">
        <v>11554</v>
      </c>
      <c r="J2365" t="s">
        <v>821</v>
      </c>
      <c r="K2365" t="s">
        <v>821</v>
      </c>
      <c r="L2365">
        <v>49707</v>
      </c>
      <c r="M2365">
        <v>0.3</v>
      </c>
      <c r="N2365" t="s">
        <v>162</v>
      </c>
      <c r="O2365" t="s">
        <v>162</v>
      </c>
      <c r="P2365" t="s">
        <v>11555</v>
      </c>
      <c r="Q2365">
        <v>0.04</v>
      </c>
      <c r="R2365" t="s">
        <v>162</v>
      </c>
      <c r="S2365" t="s">
        <v>164</v>
      </c>
      <c r="T2365" t="s">
        <v>164</v>
      </c>
      <c r="U2365" t="s">
        <v>162</v>
      </c>
      <c r="V2365">
        <v>3.9</v>
      </c>
      <c r="X2365" t="s">
        <v>162</v>
      </c>
      <c r="Y2365" t="s">
        <v>162</v>
      </c>
      <c r="Z2365" t="s">
        <v>162</v>
      </c>
      <c r="AA2365" t="s">
        <v>162</v>
      </c>
      <c r="AB2365">
        <v>5.16</v>
      </c>
      <c r="AC2365">
        <v>6.45</v>
      </c>
      <c r="AD2365">
        <v>6.91</v>
      </c>
      <c r="AE2365" t="s">
        <v>162</v>
      </c>
      <c r="AF2365" t="s">
        <v>162</v>
      </c>
      <c r="AG2365">
        <v>275023</v>
      </c>
      <c r="AH2365">
        <v>51298</v>
      </c>
      <c r="AI2365">
        <v>51298</v>
      </c>
      <c r="AJ2365">
        <v>89564</v>
      </c>
      <c r="AK2365">
        <v>148684</v>
      </c>
      <c r="AL2365">
        <v>10964</v>
      </c>
      <c r="AM2365">
        <v>25811</v>
      </c>
      <c r="AN2365" t="s">
        <v>164</v>
      </c>
      <c r="AO2365">
        <v>8</v>
      </c>
      <c r="AP2365" t="s">
        <v>162</v>
      </c>
      <c r="AQ2365">
        <v>0.38</v>
      </c>
      <c r="AS2365">
        <v>0.41</v>
      </c>
      <c r="AT2365" t="s">
        <v>165</v>
      </c>
      <c r="AU2365">
        <v>138</v>
      </c>
      <c r="AV2365">
        <v>0</v>
      </c>
      <c r="AW2365">
        <v>0.24</v>
      </c>
      <c r="AX2365">
        <v>45.077427</v>
      </c>
      <c r="AY2365">
        <v>-83.440434999999994</v>
      </c>
      <c r="AZ2365" t="s">
        <v>164</v>
      </c>
      <c r="BC2365" t="s">
        <v>164</v>
      </c>
      <c r="BD2365">
        <v>-9288546.7359999996</v>
      </c>
      <c r="BE2365" s="1" t="s">
        <v>11556</v>
      </c>
    </row>
    <row r="2366" spans="1:57" x14ac:dyDescent="0.25">
      <c r="A2366">
        <v>83939</v>
      </c>
      <c r="B2366">
        <v>16179</v>
      </c>
      <c r="C2366">
        <v>5</v>
      </c>
      <c r="D2366" t="s">
        <v>155</v>
      </c>
      <c r="E2366" t="s">
        <v>156</v>
      </c>
      <c r="F2366">
        <v>182903</v>
      </c>
      <c r="G2366" t="s">
        <v>11557</v>
      </c>
      <c r="H2366" t="s">
        <v>11558</v>
      </c>
      <c r="I2366" t="s">
        <v>11558</v>
      </c>
      <c r="J2366" t="s">
        <v>2783</v>
      </c>
      <c r="K2366" t="s">
        <v>284</v>
      </c>
      <c r="L2366">
        <v>48043</v>
      </c>
      <c r="M2366">
        <v>0.28000000000000003</v>
      </c>
      <c r="N2366" t="s">
        <v>162</v>
      </c>
      <c r="O2366" t="s">
        <v>162</v>
      </c>
      <c r="P2366" t="s">
        <v>11559</v>
      </c>
      <c r="Q2366">
        <v>0.04</v>
      </c>
      <c r="R2366" t="s">
        <v>162</v>
      </c>
      <c r="S2366" t="s">
        <v>164</v>
      </c>
      <c r="T2366" t="s">
        <v>164</v>
      </c>
      <c r="U2366" t="s">
        <v>162</v>
      </c>
      <c r="V2366">
        <v>3.91</v>
      </c>
      <c r="X2366" t="s">
        <v>162</v>
      </c>
      <c r="Y2366" t="s">
        <v>162</v>
      </c>
      <c r="Z2366" t="s">
        <v>162</v>
      </c>
      <c r="AA2366" t="s">
        <v>162</v>
      </c>
      <c r="AB2366">
        <v>4.92</v>
      </c>
      <c r="AC2366">
        <v>6.01</v>
      </c>
      <c r="AD2366">
        <v>6.41</v>
      </c>
      <c r="AE2366" t="s">
        <v>162</v>
      </c>
      <c r="AF2366" t="s">
        <v>162</v>
      </c>
      <c r="AG2366">
        <v>829669</v>
      </c>
      <c r="AH2366">
        <v>968374</v>
      </c>
      <c r="AI2366">
        <v>968374</v>
      </c>
      <c r="AJ2366">
        <v>46001</v>
      </c>
      <c r="AK2366">
        <v>6002</v>
      </c>
      <c r="AL2366">
        <v>61596</v>
      </c>
      <c r="AM2366">
        <v>716069</v>
      </c>
      <c r="AN2366" t="s">
        <v>164</v>
      </c>
      <c r="AO2366">
        <v>10</v>
      </c>
      <c r="AP2366" t="s">
        <v>162</v>
      </c>
      <c r="AQ2366">
        <v>1.01</v>
      </c>
      <c r="AS2366">
        <v>1.92</v>
      </c>
      <c r="AT2366" t="s">
        <v>165</v>
      </c>
      <c r="AU2366">
        <v>120</v>
      </c>
      <c r="AV2366">
        <v>0.02</v>
      </c>
      <c r="AW2366">
        <v>0.15</v>
      </c>
      <c r="AX2366">
        <v>42.59901</v>
      </c>
      <c r="AY2366">
        <v>-82.896000000000001</v>
      </c>
      <c r="AZ2366" t="s">
        <v>164</v>
      </c>
      <c r="BC2366" t="s">
        <v>164</v>
      </c>
      <c r="BD2366">
        <v>-9227940.5089999996</v>
      </c>
      <c r="BE2366">
        <v>5251134.8890000004</v>
      </c>
    </row>
    <row r="2367" spans="1:57" x14ac:dyDescent="0.25">
      <c r="A2367">
        <v>83949</v>
      </c>
      <c r="B2367">
        <v>16375</v>
      </c>
      <c r="C2367">
        <v>5</v>
      </c>
      <c r="D2367" t="s">
        <v>155</v>
      </c>
      <c r="E2367" t="s">
        <v>156</v>
      </c>
      <c r="F2367">
        <v>155085</v>
      </c>
      <c r="G2367" t="s">
        <v>11560</v>
      </c>
      <c r="H2367" t="s">
        <v>11561</v>
      </c>
      <c r="I2367" t="s">
        <v>11562</v>
      </c>
      <c r="J2367" t="s">
        <v>1155</v>
      </c>
      <c r="K2367" t="s">
        <v>1155</v>
      </c>
      <c r="L2367">
        <v>48607</v>
      </c>
      <c r="M2367">
        <v>0.28000000000000003</v>
      </c>
      <c r="N2367" t="s">
        <v>162</v>
      </c>
      <c r="O2367" t="s">
        <v>162</v>
      </c>
      <c r="P2367" t="s">
        <v>11563</v>
      </c>
      <c r="Q2367">
        <v>0.04</v>
      </c>
      <c r="R2367" t="s">
        <v>162</v>
      </c>
      <c r="S2367" t="s">
        <v>164</v>
      </c>
      <c r="T2367" t="s">
        <v>164</v>
      </c>
      <c r="U2367" t="s">
        <v>162</v>
      </c>
      <c r="V2367">
        <v>3.93</v>
      </c>
      <c r="X2367" t="s">
        <v>162</v>
      </c>
      <c r="Y2367" t="s">
        <v>162</v>
      </c>
      <c r="Z2367" t="s">
        <v>162</v>
      </c>
      <c r="AA2367" t="s">
        <v>162</v>
      </c>
      <c r="AB2367">
        <v>5.14</v>
      </c>
      <c r="AC2367">
        <v>6.37</v>
      </c>
      <c r="AD2367">
        <v>6.81</v>
      </c>
      <c r="AE2367" t="s">
        <v>162</v>
      </c>
      <c r="AF2367" t="s">
        <v>162</v>
      </c>
      <c r="AG2367">
        <v>612340</v>
      </c>
      <c r="AH2367">
        <v>2072345</v>
      </c>
      <c r="AI2367">
        <v>2072345</v>
      </c>
      <c r="AJ2367">
        <v>59279</v>
      </c>
      <c r="AK2367">
        <v>94704</v>
      </c>
      <c r="AL2367">
        <v>37454</v>
      </c>
      <c r="AM2367">
        <v>420904</v>
      </c>
      <c r="AN2367" t="s">
        <v>164</v>
      </c>
      <c r="AO2367">
        <v>9</v>
      </c>
      <c r="AP2367" t="s">
        <v>162</v>
      </c>
      <c r="AQ2367">
        <v>0.4</v>
      </c>
      <c r="AS2367">
        <v>1.92</v>
      </c>
      <c r="AT2367" t="s">
        <v>165</v>
      </c>
      <c r="AU2367">
        <v>138</v>
      </c>
      <c r="AV2367">
        <v>0</v>
      </c>
      <c r="AW2367">
        <v>0.3</v>
      </c>
      <c r="AX2367">
        <v>43.424553000000003</v>
      </c>
      <c r="AY2367">
        <v>-83.934313000000003</v>
      </c>
      <c r="AZ2367" t="s">
        <v>164</v>
      </c>
      <c r="BC2367" t="s">
        <v>164</v>
      </c>
      <c r="BD2367">
        <v>-9343524.9829999991</v>
      </c>
      <c r="BE2367" s="1" t="s">
        <v>11564</v>
      </c>
    </row>
    <row r="2368" spans="1:57" x14ac:dyDescent="0.25">
      <c r="A2368">
        <v>83956</v>
      </c>
      <c r="B2368">
        <v>16400</v>
      </c>
      <c r="C2368">
        <v>5</v>
      </c>
      <c r="D2368" t="s">
        <v>155</v>
      </c>
      <c r="E2368" t="s">
        <v>156</v>
      </c>
      <c r="F2368">
        <v>232321</v>
      </c>
      <c r="G2368" t="s">
        <v>11565</v>
      </c>
      <c r="H2368" t="s">
        <v>11566</v>
      </c>
      <c r="I2368" t="s">
        <v>11566</v>
      </c>
      <c r="J2368" t="s">
        <v>460</v>
      </c>
      <c r="K2368" t="s">
        <v>240</v>
      </c>
      <c r="L2368">
        <v>48342</v>
      </c>
      <c r="M2368">
        <v>0.25</v>
      </c>
      <c r="N2368" t="s">
        <v>162</v>
      </c>
      <c r="O2368" t="s">
        <v>162</v>
      </c>
      <c r="P2368" t="s">
        <v>11567</v>
      </c>
      <c r="Q2368">
        <v>0.04</v>
      </c>
      <c r="R2368" t="s">
        <v>162</v>
      </c>
      <c r="S2368" t="s">
        <v>164</v>
      </c>
      <c r="T2368" t="s">
        <v>164</v>
      </c>
      <c r="U2368" t="s">
        <v>162</v>
      </c>
      <c r="V2368">
        <v>3.95</v>
      </c>
      <c r="X2368" t="s">
        <v>162</v>
      </c>
      <c r="Y2368" t="s">
        <v>162</v>
      </c>
      <c r="Z2368" t="s">
        <v>162</v>
      </c>
      <c r="AA2368" t="s">
        <v>162</v>
      </c>
      <c r="AB2368">
        <v>5.26</v>
      </c>
      <c r="AC2368">
        <v>6.41</v>
      </c>
      <c r="AD2368">
        <v>6.83</v>
      </c>
      <c r="AE2368" t="s">
        <v>162</v>
      </c>
      <c r="AF2368" t="s">
        <v>162</v>
      </c>
      <c r="AG2368">
        <v>980486</v>
      </c>
      <c r="AH2368">
        <v>1662872</v>
      </c>
      <c r="AI2368">
        <v>1662872</v>
      </c>
      <c r="AJ2368">
        <v>51367</v>
      </c>
      <c r="AK2368">
        <v>29178</v>
      </c>
      <c r="AL2368">
        <v>72837</v>
      </c>
      <c r="AM2368">
        <v>827103</v>
      </c>
      <c r="AN2368" t="s">
        <v>164</v>
      </c>
      <c r="AO2368">
        <v>10</v>
      </c>
      <c r="AP2368" t="s">
        <v>162</v>
      </c>
      <c r="AQ2368">
        <v>0.59</v>
      </c>
      <c r="AS2368">
        <v>1.26</v>
      </c>
      <c r="AT2368" t="s">
        <v>165</v>
      </c>
      <c r="AV2368">
        <v>0</v>
      </c>
      <c r="AW2368">
        <v>0.16</v>
      </c>
      <c r="AX2368">
        <v>42.637379000000003</v>
      </c>
      <c r="AY2368">
        <v>-83.292173000000005</v>
      </c>
      <c r="AZ2368" t="s">
        <v>164</v>
      </c>
      <c r="BC2368" t="s">
        <v>164</v>
      </c>
      <c r="BD2368">
        <v>-9272042.2850000001</v>
      </c>
      <c r="BE2368" s="1" t="s">
        <v>11568</v>
      </c>
    </row>
    <row r="2369" spans="1:57" x14ac:dyDescent="0.25">
      <c r="A2369">
        <v>83978</v>
      </c>
      <c r="B2369">
        <v>16735</v>
      </c>
      <c r="C2369">
        <v>5</v>
      </c>
      <c r="D2369" t="s">
        <v>155</v>
      </c>
      <c r="E2369" t="s">
        <v>156</v>
      </c>
      <c r="F2369">
        <v>41441</v>
      </c>
      <c r="G2369" t="s">
        <v>11569</v>
      </c>
      <c r="H2369" t="s">
        <v>11570</v>
      </c>
      <c r="I2369" t="s">
        <v>11571</v>
      </c>
      <c r="J2369" t="s">
        <v>686</v>
      </c>
      <c r="K2369" t="s">
        <v>161</v>
      </c>
      <c r="L2369">
        <v>48202</v>
      </c>
      <c r="M2369">
        <v>0.28999999999999998</v>
      </c>
      <c r="N2369" t="s">
        <v>162</v>
      </c>
      <c r="O2369" t="s">
        <v>162</v>
      </c>
      <c r="P2369" t="s">
        <v>11572</v>
      </c>
      <c r="Q2369">
        <v>0.04</v>
      </c>
      <c r="R2369" t="s">
        <v>162</v>
      </c>
      <c r="S2369" t="s">
        <v>164</v>
      </c>
      <c r="T2369" t="s">
        <v>164</v>
      </c>
      <c r="U2369" t="s">
        <v>162</v>
      </c>
      <c r="V2369">
        <v>3.97</v>
      </c>
      <c r="X2369" t="s">
        <v>162</v>
      </c>
      <c r="Y2369" t="s">
        <v>162</v>
      </c>
      <c r="Z2369" t="s">
        <v>162</v>
      </c>
      <c r="AA2369" t="s">
        <v>162</v>
      </c>
      <c r="AB2369">
        <v>4.8600000000000003</v>
      </c>
      <c r="AC2369">
        <v>5.84</v>
      </c>
      <c r="AD2369">
        <v>6.19</v>
      </c>
      <c r="AE2369" t="s">
        <v>162</v>
      </c>
      <c r="AF2369" t="s">
        <v>162</v>
      </c>
      <c r="AG2369">
        <v>904243</v>
      </c>
      <c r="AH2369">
        <v>815568</v>
      </c>
      <c r="AI2369">
        <v>815568</v>
      </c>
      <c r="AJ2369">
        <v>45089</v>
      </c>
      <c r="AK2369">
        <v>10479</v>
      </c>
      <c r="AL2369">
        <v>72883</v>
      </c>
      <c r="AM2369">
        <v>775792</v>
      </c>
      <c r="AN2369" t="s">
        <v>164</v>
      </c>
      <c r="AO2369">
        <v>10</v>
      </c>
      <c r="AP2369" t="s">
        <v>162</v>
      </c>
      <c r="AQ2369">
        <v>0.52</v>
      </c>
      <c r="AS2369">
        <v>4.12</v>
      </c>
      <c r="AT2369" t="s">
        <v>165</v>
      </c>
      <c r="AV2369">
        <v>0.08</v>
      </c>
      <c r="AW2369">
        <v>0.53</v>
      </c>
      <c r="AX2369">
        <v>42.36448</v>
      </c>
      <c r="AY2369">
        <v>-83.05932</v>
      </c>
      <c r="AZ2369" t="s">
        <v>164</v>
      </c>
      <c r="BC2369" t="s">
        <v>164</v>
      </c>
      <c r="BD2369">
        <v>-9246121.2080000006</v>
      </c>
      <c r="BE2369" s="1" t="s">
        <v>11480</v>
      </c>
    </row>
    <row r="2370" spans="1:57" x14ac:dyDescent="0.25">
      <c r="A2370">
        <v>83993</v>
      </c>
      <c r="B2370">
        <v>16899</v>
      </c>
      <c r="C2370">
        <v>5</v>
      </c>
      <c r="D2370" t="s">
        <v>155</v>
      </c>
      <c r="E2370" t="s">
        <v>156</v>
      </c>
      <c r="F2370">
        <v>70641</v>
      </c>
      <c r="G2370" t="s">
        <v>11573</v>
      </c>
      <c r="H2370" t="s">
        <v>11574</v>
      </c>
      <c r="I2370" t="s">
        <v>11575</v>
      </c>
      <c r="J2370" t="s">
        <v>6027</v>
      </c>
      <c r="K2370" t="s">
        <v>1473</v>
      </c>
      <c r="L2370">
        <v>48849</v>
      </c>
      <c r="M2370">
        <v>0.25</v>
      </c>
      <c r="N2370" t="s">
        <v>162</v>
      </c>
      <c r="O2370" t="s">
        <v>162</v>
      </c>
      <c r="P2370" t="s">
        <v>11576</v>
      </c>
      <c r="Q2370">
        <v>0.04</v>
      </c>
      <c r="R2370" t="s">
        <v>162</v>
      </c>
      <c r="S2370" t="s">
        <v>164</v>
      </c>
      <c r="T2370" t="s">
        <v>164</v>
      </c>
      <c r="U2370" t="s">
        <v>162</v>
      </c>
      <c r="V2370">
        <v>3.9</v>
      </c>
      <c r="X2370" t="s">
        <v>162</v>
      </c>
      <c r="Y2370" t="s">
        <v>162</v>
      </c>
      <c r="Z2370" t="s">
        <v>162</v>
      </c>
      <c r="AA2370" t="s">
        <v>162</v>
      </c>
      <c r="AB2370">
        <v>5.56</v>
      </c>
      <c r="AC2370">
        <v>6.81</v>
      </c>
      <c r="AD2370">
        <v>7.22</v>
      </c>
      <c r="AE2370" t="s">
        <v>162</v>
      </c>
      <c r="AF2370" t="s">
        <v>162</v>
      </c>
      <c r="AG2370">
        <v>752960</v>
      </c>
      <c r="AH2370">
        <v>2254698</v>
      </c>
      <c r="AI2370">
        <v>2254698</v>
      </c>
      <c r="AJ2370">
        <v>90775</v>
      </c>
      <c r="AK2370">
        <v>123632</v>
      </c>
      <c r="AL2370">
        <v>103115</v>
      </c>
      <c r="AM2370">
        <v>435437</v>
      </c>
      <c r="AN2370" t="s">
        <v>164</v>
      </c>
      <c r="AO2370">
        <v>10</v>
      </c>
      <c r="AP2370" t="s">
        <v>162</v>
      </c>
      <c r="AQ2370">
        <v>0.68</v>
      </c>
      <c r="AS2370">
        <v>2.58</v>
      </c>
      <c r="AT2370" t="s">
        <v>165</v>
      </c>
      <c r="AU2370">
        <v>69</v>
      </c>
      <c r="AV2370">
        <v>0</v>
      </c>
      <c r="AW2370">
        <v>0.36</v>
      </c>
      <c r="AX2370">
        <v>42.777299999999997</v>
      </c>
      <c r="AY2370">
        <v>-85.137799999999999</v>
      </c>
      <c r="AZ2370" t="s">
        <v>164</v>
      </c>
      <c r="BC2370" t="s">
        <v>164</v>
      </c>
      <c r="BD2370">
        <v>-9477496.5429999996</v>
      </c>
      <c r="BE2370" s="1" t="s">
        <v>11577</v>
      </c>
    </row>
    <row r="2371" spans="1:57" x14ac:dyDescent="0.25">
      <c r="A2371">
        <v>84022</v>
      </c>
      <c r="B2371">
        <v>17223</v>
      </c>
      <c r="C2371">
        <v>5</v>
      </c>
      <c r="D2371" t="s">
        <v>155</v>
      </c>
      <c r="E2371" t="s">
        <v>156</v>
      </c>
      <c r="F2371">
        <v>132821</v>
      </c>
      <c r="G2371" t="s">
        <v>11578</v>
      </c>
      <c r="H2371" t="s">
        <v>11579</v>
      </c>
      <c r="I2371" t="s">
        <v>11580</v>
      </c>
      <c r="J2371" t="s">
        <v>253</v>
      </c>
      <c r="K2371" t="s">
        <v>254</v>
      </c>
      <c r="L2371">
        <v>48506</v>
      </c>
      <c r="M2371">
        <v>0.27</v>
      </c>
      <c r="N2371" t="s">
        <v>162</v>
      </c>
      <c r="O2371" t="s">
        <v>162</v>
      </c>
      <c r="P2371" t="s">
        <v>11581</v>
      </c>
      <c r="Q2371">
        <v>0.04</v>
      </c>
      <c r="R2371" t="s">
        <v>162</v>
      </c>
      <c r="S2371" t="s">
        <v>164</v>
      </c>
      <c r="T2371" t="s">
        <v>164</v>
      </c>
      <c r="U2371" t="s">
        <v>162</v>
      </c>
      <c r="V2371">
        <v>3.89</v>
      </c>
      <c r="X2371" t="s">
        <v>162</v>
      </c>
      <c r="Y2371" t="s">
        <v>162</v>
      </c>
      <c r="Z2371" t="s">
        <v>162</v>
      </c>
      <c r="AA2371" t="s">
        <v>162</v>
      </c>
      <c r="AB2371">
        <v>5.0599999999999996</v>
      </c>
      <c r="AC2371">
        <v>6.3</v>
      </c>
      <c r="AD2371">
        <v>6.76</v>
      </c>
      <c r="AE2371" t="s">
        <v>162</v>
      </c>
      <c r="AF2371" t="s">
        <v>162</v>
      </c>
      <c r="AG2371">
        <v>1010455</v>
      </c>
      <c r="AH2371">
        <v>2101529</v>
      </c>
      <c r="AI2371">
        <v>2101529</v>
      </c>
      <c r="AJ2371">
        <v>54112</v>
      </c>
      <c r="AK2371">
        <v>44218</v>
      </c>
      <c r="AL2371">
        <v>72168</v>
      </c>
      <c r="AM2371">
        <v>839957</v>
      </c>
      <c r="AN2371" t="s">
        <v>164</v>
      </c>
      <c r="AO2371">
        <v>9</v>
      </c>
      <c r="AP2371" t="s">
        <v>162</v>
      </c>
      <c r="AQ2371">
        <v>0.75</v>
      </c>
      <c r="AR2371">
        <v>138</v>
      </c>
      <c r="AS2371">
        <v>0.27</v>
      </c>
      <c r="AT2371" t="s">
        <v>165</v>
      </c>
      <c r="AU2371">
        <v>138</v>
      </c>
      <c r="AV2371">
        <v>0</v>
      </c>
      <c r="AW2371">
        <v>0.43</v>
      </c>
      <c r="AX2371">
        <v>43.043289000000001</v>
      </c>
      <c r="AY2371">
        <v>-83.665239999999997</v>
      </c>
      <c r="AZ2371" t="s">
        <v>164</v>
      </c>
      <c r="BC2371" t="s">
        <v>164</v>
      </c>
      <c r="BD2371">
        <v>-9313571.9140000008</v>
      </c>
      <c r="BE2371" s="1" t="s">
        <v>11582</v>
      </c>
    </row>
    <row r="2372" spans="1:57" x14ac:dyDescent="0.25">
      <c r="A2372">
        <v>84080</v>
      </c>
      <c r="B2372">
        <v>17944</v>
      </c>
      <c r="C2372">
        <v>5</v>
      </c>
      <c r="D2372" t="s">
        <v>155</v>
      </c>
      <c r="E2372" t="s">
        <v>156</v>
      </c>
      <c r="F2372">
        <v>10658</v>
      </c>
      <c r="G2372" t="s">
        <v>11583</v>
      </c>
      <c r="H2372" t="s">
        <v>11584</v>
      </c>
      <c r="I2372" t="s">
        <v>11585</v>
      </c>
      <c r="J2372" t="s">
        <v>8688</v>
      </c>
      <c r="K2372" t="s">
        <v>582</v>
      </c>
      <c r="L2372">
        <v>49913</v>
      </c>
      <c r="M2372">
        <v>0.25</v>
      </c>
      <c r="N2372" t="s">
        <v>162</v>
      </c>
      <c r="O2372" t="s">
        <v>162</v>
      </c>
      <c r="P2372" t="s">
        <v>11586</v>
      </c>
      <c r="Q2372">
        <v>0.04</v>
      </c>
      <c r="R2372" t="s">
        <v>162</v>
      </c>
      <c r="S2372" t="s">
        <v>164</v>
      </c>
      <c r="T2372" t="s">
        <v>164</v>
      </c>
      <c r="U2372" t="s">
        <v>162</v>
      </c>
      <c r="V2372">
        <v>3.74</v>
      </c>
      <c r="X2372" t="s">
        <v>162</v>
      </c>
      <c r="Y2372" t="s">
        <v>162</v>
      </c>
      <c r="Z2372" t="s">
        <v>162</v>
      </c>
      <c r="AA2372" t="s">
        <v>162</v>
      </c>
      <c r="AB2372">
        <v>6.62</v>
      </c>
      <c r="AC2372">
        <v>7.86</v>
      </c>
      <c r="AD2372">
        <v>8.25</v>
      </c>
      <c r="AE2372" t="s">
        <v>162</v>
      </c>
      <c r="AF2372" t="s">
        <v>162</v>
      </c>
      <c r="AG2372">
        <v>431210</v>
      </c>
      <c r="AH2372">
        <v>1206</v>
      </c>
      <c r="AI2372">
        <v>1206</v>
      </c>
      <c r="AJ2372">
        <v>186250</v>
      </c>
      <c r="AK2372">
        <v>223160</v>
      </c>
      <c r="AL2372">
        <v>4160</v>
      </c>
      <c r="AM2372">
        <v>17639</v>
      </c>
      <c r="AN2372" t="s">
        <v>164</v>
      </c>
      <c r="AO2372">
        <v>7</v>
      </c>
      <c r="AP2372" t="s">
        <v>162</v>
      </c>
      <c r="AQ2372">
        <v>1.1000000000000001</v>
      </c>
      <c r="AR2372">
        <v>69</v>
      </c>
      <c r="AS2372">
        <v>1.0900000000000001</v>
      </c>
      <c r="AT2372" t="s">
        <v>165</v>
      </c>
      <c r="AU2372">
        <v>69</v>
      </c>
      <c r="AV2372">
        <v>0.24</v>
      </c>
      <c r="AW2372">
        <v>21.2</v>
      </c>
      <c r="AX2372">
        <v>47.246380000000002</v>
      </c>
      <c r="AY2372">
        <v>-88.453890000000001</v>
      </c>
      <c r="AZ2372" t="s">
        <v>164</v>
      </c>
      <c r="BC2372" t="s">
        <v>164</v>
      </c>
      <c r="BD2372">
        <v>-9846641.9940000009</v>
      </c>
      <c r="BE2372" s="1" t="s">
        <v>11587</v>
      </c>
    </row>
    <row r="2373" spans="1:57" x14ac:dyDescent="0.25">
      <c r="A2373">
        <v>84155</v>
      </c>
      <c r="B2373">
        <v>18988</v>
      </c>
      <c r="C2373">
        <v>5</v>
      </c>
      <c r="D2373" t="s">
        <v>155</v>
      </c>
      <c r="E2373" t="s">
        <v>156</v>
      </c>
      <c r="F2373">
        <v>123047</v>
      </c>
      <c r="G2373" t="s">
        <v>11588</v>
      </c>
      <c r="H2373" t="s">
        <v>11589</v>
      </c>
      <c r="I2373" t="s">
        <v>11590</v>
      </c>
      <c r="J2373" t="s">
        <v>375</v>
      </c>
      <c r="K2373" t="s">
        <v>320</v>
      </c>
      <c r="L2373">
        <v>49503</v>
      </c>
      <c r="M2373">
        <v>0.3</v>
      </c>
      <c r="N2373" t="s">
        <v>162</v>
      </c>
      <c r="O2373" t="s">
        <v>162</v>
      </c>
      <c r="P2373" t="s">
        <v>11591</v>
      </c>
      <c r="Q2373">
        <v>0.04</v>
      </c>
      <c r="R2373" t="s">
        <v>162</v>
      </c>
      <c r="S2373" t="s">
        <v>164</v>
      </c>
      <c r="T2373" t="s">
        <v>164</v>
      </c>
      <c r="U2373" t="s">
        <v>162</v>
      </c>
      <c r="V2373">
        <v>3.9</v>
      </c>
      <c r="X2373" t="s">
        <v>162</v>
      </c>
      <c r="Y2373" t="s">
        <v>162</v>
      </c>
      <c r="Z2373" t="s">
        <v>162</v>
      </c>
      <c r="AA2373" t="s">
        <v>162</v>
      </c>
      <c r="AB2373">
        <v>4.75</v>
      </c>
      <c r="AC2373">
        <v>5.91</v>
      </c>
      <c r="AD2373">
        <v>6.36</v>
      </c>
      <c r="AE2373" t="s">
        <v>162</v>
      </c>
      <c r="AF2373" t="s">
        <v>162</v>
      </c>
      <c r="AG2373">
        <v>586747</v>
      </c>
      <c r="AH2373">
        <v>1426249</v>
      </c>
      <c r="AI2373">
        <v>1426249</v>
      </c>
      <c r="AJ2373">
        <v>91269</v>
      </c>
      <c r="AK2373">
        <v>105051</v>
      </c>
      <c r="AL2373">
        <v>88002</v>
      </c>
      <c r="AM2373">
        <v>302427</v>
      </c>
      <c r="AN2373" t="s">
        <v>164</v>
      </c>
      <c r="AO2373">
        <v>10</v>
      </c>
      <c r="AP2373" t="s">
        <v>162</v>
      </c>
      <c r="AQ2373">
        <v>1.1499999999999999</v>
      </c>
      <c r="AR2373">
        <v>138</v>
      </c>
      <c r="AS2373">
        <v>0.87</v>
      </c>
      <c r="AT2373" t="s">
        <v>165</v>
      </c>
      <c r="AU2373">
        <v>138</v>
      </c>
      <c r="AV2373">
        <v>0.01</v>
      </c>
      <c r="AW2373">
        <v>0.12</v>
      </c>
      <c r="AX2373">
        <v>42.941719999999997</v>
      </c>
      <c r="AY2373">
        <v>-85.669499999999999</v>
      </c>
      <c r="AZ2373" t="s">
        <v>164</v>
      </c>
      <c r="BC2373" t="s">
        <v>164</v>
      </c>
      <c r="BD2373">
        <v>-9536685.1170000006</v>
      </c>
      <c r="BE2373" s="1" t="s">
        <v>11592</v>
      </c>
    </row>
    <row r="2374" spans="1:57" x14ac:dyDescent="0.25">
      <c r="A2374">
        <v>84172</v>
      </c>
      <c r="B2374">
        <v>19108</v>
      </c>
      <c r="C2374">
        <v>5</v>
      </c>
      <c r="D2374" t="s">
        <v>155</v>
      </c>
      <c r="E2374" t="s">
        <v>156</v>
      </c>
      <c r="F2374">
        <v>130564</v>
      </c>
      <c r="G2374" t="s">
        <v>11593</v>
      </c>
      <c r="H2374" t="s">
        <v>11594</v>
      </c>
      <c r="I2374" t="s">
        <v>11595</v>
      </c>
      <c r="J2374" t="s">
        <v>11596</v>
      </c>
      <c r="K2374" t="s">
        <v>1685</v>
      </c>
      <c r="L2374">
        <v>48028</v>
      </c>
      <c r="M2374">
        <v>0.28999999999999998</v>
      </c>
      <c r="N2374" t="s">
        <v>162</v>
      </c>
      <c r="O2374" t="s">
        <v>162</v>
      </c>
      <c r="P2374" t="s">
        <v>11597</v>
      </c>
      <c r="Q2374">
        <v>0.04</v>
      </c>
      <c r="R2374" t="s">
        <v>162</v>
      </c>
      <c r="S2374" t="s">
        <v>164</v>
      </c>
      <c r="T2374" t="s">
        <v>164</v>
      </c>
      <c r="U2374" t="s">
        <v>162</v>
      </c>
      <c r="V2374">
        <v>3.99</v>
      </c>
      <c r="X2374" t="s">
        <v>162</v>
      </c>
      <c r="Y2374" t="s">
        <v>162</v>
      </c>
      <c r="Z2374" t="s">
        <v>162</v>
      </c>
      <c r="AA2374" t="s">
        <v>162</v>
      </c>
      <c r="AB2374">
        <v>5.47</v>
      </c>
      <c r="AC2374">
        <v>6.72</v>
      </c>
      <c r="AD2374">
        <v>7.13</v>
      </c>
      <c r="AE2374" t="s">
        <v>162</v>
      </c>
      <c r="AF2374" t="s">
        <v>162</v>
      </c>
      <c r="AG2374">
        <v>818710</v>
      </c>
      <c r="AH2374">
        <v>2675007</v>
      </c>
      <c r="AI2374">
        <v>2675007</v>
      </c>
      <c r="AJ2374">
        <v>101578</v>
      </c>
      <c r="AK2374">
        <v>144625</v>
      </c>
      <c r="AL2374">
        <v>198763</v>
      </c>
      <c r="AM2374">
        <v>373743</v>
      </c>
      <c r="AN2374" t="s">
        <v>164</v>
      </c>
      <c r="AO2374">
        <v>12</v>
      </c>
      <c r="AP2374" t="s">
        <v>162</v>
      </c>
      <c r="AQ2374">
        <v>3.18</v>
      </c>
      <c r="AS2374">
        <v>3.03</v>
      </c>
      <c r="AT2374" t="s">
        <v>165</v>
      </c>
      <c r="AU2374">
        <v>138</v>
      </c>
      <c r="AV2374">
        <v>0</v>
      </c>
      <c r="AW2374">
        <v>3.04</v>
      </c>
      <c r="AX2374">
        <v>41.926504999999999</v>
      </c>
      <c r="AY2374">
        <v>-85.195149999999998</v>
      </c>
      <c r="AZ2374" t="s">
        <v>164</v>
      </c>
      <c r="BC2374" t="s">
        <v>164</v>
      </c>
      <c r="BD2374">
        <v>-9483880.716</v>
      </c>
      <c r="BE2374" s="1" t="s">
        <v>11598</v>
      </c>
    </row>
    <row r="2375" spans="1:57" x14ac:dyDescent="0.25">
      <c r="A2375">
        <v>84237</v>
      </c>
      <c r="B2375">
        <v>19890</v>
      </c>
      <c r="C2375">
        <v>5</v>
      </c>
      <c r="D2375" t="s">
        <v>155</v>
      </c>
      <c r="E2375" t="s">
        <v>156</v>
      </c>
      <c r="F2375">
        <v>12609</v>
      </c>
      <c r="G2375" t="s">
        <v>11599</v>
      </c>
      <c r="H2375" t="s">
        <v>11600</v>
      </c>
      <c r="I2375" t="s">
        <v>11600</v>
      </c>
      <c r="J2375" t="s">
        <v>1155</v>
      </c>
      <c r="K2375" t="s">
        <v>1155</v>
      </c>
      <c r="L2375">
        <v>48607</v>
      </c>
      <c r="M2375">
        <v>0.3</v>
      </c>
      <c r="N2375" t="s">
        <v>162</v>
      </c>
      <c r="O2375" t="s">
        <v>162</v>
      </c>
      <c r="P2375" t="s">
        <v>11601</v>
      </c>
      <c r="Q2375">
        <v>0.04</v>
      </c>
      <c r="R2375" t="s">
        <v>162</v>
      </c>
      <c r="S2375" t="s">
        <v>164</v>
      </c>
      <c r="T2375" t="s">
        <v>164</v>
      </c>
      <c r="U2375" t="s">
        <v>162</v>
      </c>
      <c r="V2375">
        <v>3.92</v>
      </c>
      <c r="X2375" t="s">
        <v>162</v>
      </c>
      <c r="Y2375" t="s">
        <v>162</v>
      </c>
      <c r="Z2375" t="s">
        <v>162</v>
      </c>
      <c r="AA2375" t="s">
        <v>162</v>
      </c>
      <c r="AB2375">
        <v>5.21</v>
      </c>
      <c r="AC2375">
        <v>6.43</v>
      </c>
      <c r="AD2375">
        <v>6.85</v>
      </c>
      <c r="AE2375" t="s">
        <v>162</v>
      </c>
      <c r="AF2375" t="s">
        <v>162</v>
      </c>
      <c r="AG2375">
        <v>612340</v>
      </c>
      <c r="AH2375">
        <v>2072345</v>
      </c>
      <c r="AI2375">
        <v>2072345</v>
      </c>
      <c r="AJ2375">
        <v>59279</v>
      </c>
      <c r="AK2375">
        <v>94704</v>
      </c>
      <c r="AL2375">
        <v>37454</v>
      </c>
      <c r="AM2375">
        <v>420904</v>
      </c>
      <c r="AN2375" t="s">
        <v>164</v>
      </c>
      <c r="AO2375">
        <v>9</v>
      </c>
      <c r="AP2375" t="s">
        <v>162</v>
      </c>
      <c r="AQ2375">
        <v>0.38</v>
      </c>
      <c r="AS2375">
        <v>1.3</v>
      </c>
      <c r="AT2375" t="s">
        <v>165</v>
      </c>
      <c r="AU2375">
        <v>138</v>
      </c>
      <c r="AV2375">
        <v>0.02</v>
      </c>
      <c r="AW2375">
        <v>0.47</v>
      </c>
      <c r="AX2375">
        <v>43.433439</v>
      </c>
      <c r="AY2375">
        <v>-83.931918999999994</v>
      </c>
      <c r="AZ2375" t="s">
        <v>164</v>
      </c>
      <c r="BC2375" t="s">
        <v>164</v>
      </c>
      <c r="BD2375">
        <v>-9343258.4839999992</v>
      </c>
      <c r="BE2375" s="1" t="s">
        <v>11602</v>
      </c>
    </row>
    <row r="2376" spans="1:57" x14ac:dyDescent="0.25">
      <c r="A2376">
        <v>84251</v>
      </c>
      <c r="B2376">
        <v>20055</v>
      </c>
      <c r="C2376">
        <v>5</v>
      </c>
      <c r="D2376" t="s">
        <v>155</v>
      </c>
      <c r="E2376" t="s">
        <v>156</v>
      </c>
      <c r="F2376">
        <v>52761</v>
      </c>
      <c r="G2376" t="s">
        <v>11603</v>
      </c>
      <c r="H2376" t="s">
        <v>11604</v>
      </c>
      <c r="I2376" t="s">
        <v>11605</v>
      </c>
      <c r="J2376" t="s">
        <v>3789</v>
      </c>
      <c r="K2376" t="s">
        <v>828</v>
      </c>
      <c r="L2376">
        <v>49642</v>
      </c>
      <c r="M2376">
        <v>0.31</v>
      </c>
      <c r="N2376" t="s">
        <v>162</v>
      </c>
      <c r="O2376" t="s">
        <v>162</v>
      </c>
      <c r="P2376" t="s">
        <v>11606</v>
      </c>
      <c r="Q2376">
        <v>0.04</v>
      </c>
      <c r="R2376" t="s">
        <v>162</v>
      </c>
      <c r="S2376" t="s">
        <v>164</v>
      </c>
      <c r="T2376" t="s">
        <v>164</v>
      </c>
      <c r="U2376" t="s">
        <v>162</v>
      </c>
      <c r="V2376">
        <v>3.84</v>
      </c>
      <c r="X2376" t="s">
        <v>162</v>
      </c>
      <c r="Y2376" t="s">
        <v>162</v>
      </c>
      <c r="Z2376" t="s">
        <v>162</v>
      </c>
      <c r="AA2376" t="s">
        <v>162</v>
      </c>
      <c r="AB2376">
        <v>5.09</v>
      </c>
      <c r="AC2376">
        <v>6.4</v>
      </c>
      <c r="AD2376">
        <v>6.85</v>
      </c>
      <c r="AE2376" t="s">
        <v>162</v>
      </c>
      <c r="AF2376" t="s">
        <v>162</v>
      </c>
      <c r="AG2376">
        <v>702717</v>
      </c>
      <c r="AH2376">
        <v>461269</v>
      </c>
      <c r="AI2376">
        <v>461269</v>
      </c>
      <c r="AJ2376">
        <v>122397</v>
      </c>
      <c r="AK2376">
        <v>284231</v>
      </c>
      <c r="AL2376">
        <v>75787</v>
      </c>
      <c r="AM2376">
        <v>220302</v>
      </c>
      <c r="AN2376" t="s">
        <v>164</v>
      </c>
      <c r="AO2376">
        <v>9</v>
      </c>
      <c r="AP2376" t="s">
        <v>162</v>
      </c>
      <c r="AQ2376">
        <v>1.01</v>
      </c>
      <c r="AR2376">
        <v>138</v>
      </c>
      <c r="AS2376">
        <v>0.89</v>
      </c>
      <c r="AT2376" t="s">
        <v>165</v>
      </c>
      <c r="AU2376">
        <v>138</v>
      </c>
      <c r="AV2376">
        <v>0.01</v>
      </c>
      <c r="AW2376">
        <v>7.66</v>
      </c>
      <c r="AX2376">
        <v>43.901000000000003</v>
      </c>
      <c r="AY2376">
        <v>-85.7</v>
      </c>
      <c r="AZ2376" t="s">
        <v>164</v>
      </c>
      <c r="BC2376" t="s">
        <v>164</v>
      </c>
      <c r="BD2376">
        <v>-9540080.3609999996</v>
      </c>
      <c r="BE2376" s="1" t="s">
        <v>11607</v>
      </c>
    </row>
    <row r="2377" spans="1:57" x14ac:dyDescent="0.25">
      <c r="A2377">
        <v>84274</v>
      </c>
      <c r="B2377">
        <v>20384</v>
      </c>
      <c r="C2377">
        <v>5</v>
      </c>
      <c r="D2377" t="s">
        <v>155</v>
      </c>
      <c r="E2377" t="s">
        <v>156</v>
      </c>
      <c r="F2377">
        <v>123056</v>
      </c>
      <c r="G2377" t="s">
        <v>11608</v>
      </c>
      <c r="H2377" t="s">
        <v>11609</v>
      </c>
      <c r="I2377" t="s">
        <v>11610</v>
      </c>
      <c r="J2377" t="s">
        <v>375</v>
      </c>
      <c r="K2377" t="s">
        <v>320</v>
      </c>
      <c r="L2377">
        <v>49503</v>
      </c>
      <c r="M2377">
        <v>0.25</v>
      </c>
      <c r="N2377" t="s">
        <v>162</v>
      </c>
      <c r="O2377" t="s">
        <v>162</v>
      </c>
      <c r="P2377" t="s">
        <v>11611</v>
      </c>
      <c r="Q2377">
        <v>0.04</v>
      </c>
      <c r="R2377" t="s">
        <v>162</v>
      </c>
      <c r="S2377" t="s">
        <v>164</v>
      </c>
      <c r="T2377" t="s">
        <v>164</v>
      </c>
      <c r="U2377" t="s">
        <v>162</v>
      </c>
      <c r="V2377">
        <v>3.92</v>
      </c>
      <c r="X2377" t="s">
        <v>162</v>
      </c>
      <c r="Y2377" t="s">
        <v>162</v>
      </c>
      <c r="Z2377" t="s">
        <v>162</v>
      </c>
      <c r="AA2377" t="s">
        <v>162</v>
      </c>
      <c r="AB2377">
        <v>4.75</v>
      </c>
      <c r="AC2377">
        <v>5.91</v>
      </c>
      <c r="AD2377">
        <v>6.36</v>
      </c>
      <c r="AE2377" t="s">
        <v>162</v>
      </c>
      <c r="AF2377" t="s">
        <v>162</v>
      </c>
      <c r="AG2377">
        <v>586747</v>
      </c>
      <c r="AH2377">
        <v>1426249</v>
      </c>
      <c r="AI2377">
        <v>1426249</v>
      </c>
      <c r="AJ2377">
        <v>91269</v>
      </c>
      <c r="AK2377">
        <v>105051</v>
      </c>
      <c r="AL2377">
        <v>88002</v>
      </c>
      <c r="AM2377">
        <v>302427</v>
      </c>
      <c r="AN2377" t="s">
        <v>164</v>
      </c>
      <c r="AO2377">
        <v>10</v>
      </c>
      <c r="AP2377" t="s">
        <v>162</v>
      </c>
      <c r="AQ2377">
        <v>0.5</v>
      </c>
      <c r="AS2377">
        <v>0.94</v>
      </c>
      <c r="AT2377" t="s">
        <v>165</v>
      </c>
      <c r="AU2377">
        <v>138</v>
      </c>
      <c r="AV2377">
        <v>0.02</v>
      </c>
      <c r="AW2377">
        <v>0.28000000000000003</v>
      </c>
      <c r="AX2377">
        <v>42.954129999999999</v>
      </c>
      <c r="AY2377">
        <v>-85.667299999999997</v>
      </c>
      <c r="AZ2377" t="s">
        <v>164</v>
      </c>
      <c r="BC2377" t="s">
        <v>164</v>
      </c>
      <c r="BD2377">
        <v>-9536440.2139999997</v>
      </c>
      <c r="BE2377" s="1" t="s">
        <v>11612</v>
      </c>
    </row>
    <row r="2378" spans="1:57" x14ac:dyDescent="0.25">
      <c r="A2378">
        <v>84338</v>
      </c>
      <c r="B2378">
        <v>21381</v>
      </c>
      <c r="C2378">
        <v>5</v>
      </c>
      <c r="D2378" t="s">
        <v>155</v>
      </c>
      <c r="E2378" t="s">
        <v>156</v>
      </c>
      <c r="F2378">
        <v>14657</v>
      </c>
      <c r="G2378" t="s">
        <v>11613</v>
      </c>
      <c r="H2378" t="s">
        <v>11614</v>
      </c>
      <c r="I2378" t="s">
        <v>11615</v>
      </c>
      <c r="J2378" t="s">
        <v>3843</v>
      </c>
      <c r="K2378" t="s">
        <v>3844</v>
      </c>
      <c r="L2378" t="s">
        <v>162</v>
      </c>
      <c r="M2378">
        <v>0.3</v>
      </c>
      <c r="N2378" t="s">
        <v>162</v>
      </c>
      <c r="O2378" t="s">
        <v>162</v>
      </c>
      <c r="P2378" t="s">
        <v>11616</v>
      </c>
      <c r="Q2378">
        <v>0.04</v>
      </c>
      <c r="R2378" t="s">
        <v>162</v>
      </c>
      <c r="S2378" t="s">
        <v>164</v>
      </c>
      <c r="T2378" t="s">
        <v>164</v>
      </c>
      <c r="U2378" t="s">
        <v>162</v>
      </c>
      <c r="V2378">
        <v>3.82</v>
      </c>
      <c r="X2378" t="s">
        <v>162</v>
      </c>
      <c r="Y2378" t="s">
        <v>162</v>
      </c>
      <c r="Z2378" t="s">
        <v>162</v>
      </c>
      <c r="AA2378" t="s">
        <v>162</v>
      </c>
      <c r="AB2378">
        <v>6.93</v>
      </c>
      <c r="AC2378">
        <v>7.86</v>
      </c>
      <c r="AD2378">
        <v>8.18</v>
      </c>
      <c r="AE2378" t="s">
        <v>162</v>
      </c>
      <c r="AF2378" t="s">
        <v>162</v>
      </c>
      <c r="AG2378">
        <v>384191</v>
      </c>
      <c r="AH2378">
        <v>57772</v>
      </c>
      <c r="AI2378">
        <v>57772</v>
      </c>
      <c r="AJ2378">
        <v>76019</v>
      </c>
      <c r="AK2378">
        <v>258760</v>
      </c>
      <c r="AL2378">
        <v>6964</v>
      </c>
      <c r="AM2378">
        <v>42448</v>
      </c>
      <c r="AN2378" t="s">
        <v>164</v>
      </c>
      <c r="AP2378" t="s">
        <v>162</v>
      </c>
      <c r="AQ2378">
        <v>0.56000000000000005</v>
      </c>
      <c r="AS2378">
        <v>9.75</v>
      </c>
      <c r="AT2378" t="s">
        <v>165</v>
      </c>
      <c r="AU2378">
        <v>46</v>
      </c>
      <c r="AV2378">
        <v>0.42</v>
      </c>
      <c r="AW2378">
        <v>16.760000000000002</v>
      </c>
      <c r="AX2378">
        <v>44.632637000000003</v>
      </c>
      <c r="AY2378">
        <v>-86.242649</v>
      </c>
      <c r="AZ2378" t="s">
        <v>164</v>
      </c>
      <c r="BC2378" t="s">
        <v>164</v>
      </c>
      <c r="BD2378">
        <v>-9600487.7709999997</v>
      </c>
      <c r="BE2378" s="1" t="s">
        <v>11617</v>
      </c>
    </row>
    <row r="2379" spans="1:57" x14ac:dyDescent="0.25">
      <c r="A2379">
        <v>84343</v>
      </c>
      <c r="B2379">
        <v>21399</v>
      </c>
      <c r="C2379">
        <v>5</v>
      </c>
      <c r="D2379" t="s">
        <v>155</v>
      </c>
      <c r="E2379" t="s">
        <v>156</v>
      </c>
      <c r="F2379">
        <v>12424</v>
      </c>
      <c r="G2379" t="s">
        <v>11618</v>
      </c>
      <c r="H2379" t="s">
        <v>11619</v>
      </c>
      <c r="I2379" t="s">
        <v>11620</v>
      </c>
      <c r="J2379" t="s">
        <v>686</v>
      </c>
      <c r="K2379" t="s">
        <v>161</v>
      </c>
      <c r="L2379" t="s">
        <v>162</v>
      </c>
      <c r="M2379">
        <v>0.3</v>
      </c>
      <c r="N2379" t="s">
        <v>162</v>
      </c>
      <c r="O2379" t="s">
        <v>162</v>
      </c>
      <c r="P2379" t="s">
        <v>11621</v>
      </c>
      <c r="Q2379">
        <v>0.04</v>
      </c>
      <c r="R2379" t="s">
        <v>162</v>
      </c>
      <c r="S2379" t="s">
        <v>164</v>
      </c>
      <c r="T2379" t="s">
        <v>164</v>
      </c>
      <c r="U2379" t="s">
        <v>162</v>
      </c>
      <c r="V2379">
        <v>3.98</v>
      </c>
      <c r="X2379" t="s">
        <v>162</v>
      </c>
      <c r="Y2379" t="s">
        <v>162</v>
      </c>
      <c r="Z2379" t="s">
        <v>162</v>
      </c>
      <c r="AA2379" t="s">
        <v>162</v>
      </c>
      <c r="AB2379">
        <v>4.68</v>
      </c>
      <c r="AC2379">
        <v>5.75</v>
      </c>
      <c r="AD2379">
        <v>6.13</v>
      </c>
      <c r="AE2379" t="s">
        <v>162</v>
      </c>
      <c r="AF2379" t="s">
        <v>162</v>
      </c>
      <c r="AG2379">
        <v>973105</v>
      </c>
      <c r="AH2379">
        <v>1046997</v>
      </c>
      <c r="AI2379">
        <v>1046997</v>
      </c>
      <c r="AJ2379">
        <v>48616</v>
      </c>
      <c r="AK2379">
        <v>6358</v>
      </c>
      <c r="AL2379">
        <v>77039</v>
      </c>
      <c r="AM2379">
        <v>841092</v>
      </c>
      <c r="AN2379" t="s">
        <v>164</v>
      </c>
      <c r="AO2379">
        <v>10</v>
      </c>
      <c r="AP2379" t="s">
        <v>162</v>
      </c>
      <c r="AQ2379">
        <v>1.18</v>
      </c>
      <c r="AS2379">
        <v>0.47</v>
      </c>
      <c r="AT2379" t="s">
        <v>165</v>
      </c>
      <c r="AV2379">
        <v>0</v>
      </c>
      <c r="AW2379">
        <v>0.47</v>
      </c>
      <c r="AX2379">
        <v>42.386763000000002</v>
      </c>
      <c r="AY2379">
        <v>-83.207167999999996</v>
      </c>
      <c r="AZ2379" t="s">
        <v>164</v>
      </c>
      <c r="BC2379" t="s">
        <v>164</v>
      </c>
      <c r="BD2379">
        <v>-9262579.5720000006</v>
      </c>
      <c r="BE2379" s="1" t="s">
        <v>11622</v>
      </c>
    </row>
    <row r="2380" spans="1:57" x14ac:dyDescent="0.25">
      <c r="A2380">
        <v>84385</v>
      </c>
      <c r="B2380">
        <v>21879</v>
      </c>
      <c r="C2380">
        <v>5</v>
      </c>
      <c r="D2380" t="s">
        <v>155</v>
      </c>
      <c r="E2380" t="s">
        <v>156</v>
      </c>
      <c r="F2380">
        <v>41521</v>
      </c>
      <c r="G2380" t="s">
        <v>11623</v>
      </c>
      <c r="H2380" t="s">
        <v>11624</v>
      </c>
      <c r="I2380" t="s">
        <v>11625</v>
      </c>
      <c r="J2380" t="s">
        <v>686</v>
      </c>
      <c r="K2380" t="s">
        <v>161</v>
      </c>
      <c r="L2380">
        <v>48202</v>
      </c>
      <c r="M2380">
        <v>0.28999999999999998</v>
      </c>
      <c r="N2380" t="s">
        <v>162</v>
      </c>
      <c r="O2380" t="s">
        <v>162</v>
      </c>
      <c r="P2380" t="s">
        <v>11626</v>
      </c>
      <c r="Q2380">
        <v>0.04</v>
      </c>
      <c r="R2380" t="s">
        <v>162</v>
      </c>
      <c r="S2380" t="s">
        <v>164</v>
      </c>
      <c r="T2380" t="s">
        <v>164</v>
      </c>
      <c r="U2380" t="s">
        <v>162</v>
      </c>
      <c r="V2380">
        <v>3.97</v>
      </c>
      <c r="X2380" t="s">
        <v>162</v>
      </c>
      <c r="Y2380" t="s">
        <v>162</v>
      </c>
      <c r="Z2380" t="s">
        <v>162</v>
      </c>
      <c r="AA2380" t="s">
        <v>162</v>
      </c>
      <c r="AB2380">
        <v>4.8600000000000003</v>
      </c>
      <c r="AC2380">
        <v>5.84</v>
      </c>
      <c r="AD2380">
        <v>6.19</v>
      </c>
      <c r="AE2380" t="s">
        <v>162</v>
      </c>
      <c r="AF2380" t="s">
        <v>162</v>
      </c>
      <c r="AG2380">
        <v>904243</v>
      </c>
      <c r="AH2380">
        <v>815568</v>
      </c>
      <c r="AI2380">
        <v>815568</v>
      </c>
      <c r="AJ2380">
        <v>45089</v>
      </c>
      <c r="AK2380">
        <v>10479</v>
      </c>
      <c r="AL2380">
        <v>72883</v>
      </c>
      <c r="AM2380">
        <v>775792</v>
      </c>
      <c r="AN2380" t="s">
        <v>164</v>
      </c>
      <c r="AO2380">
        <v>10</v>
      </c>
      <c r="AP2380" t="s">
        <v>162</v>
      </c>
      <c r="AQ2380">
        <v>0.54</v>
      </c>
      <c r="AS2380">
        <v>4.07</v>
      </c>
      <c r="AT2380" t="s">
        <v>165</v>
      </c>
      <c r="AV2380">
        <v>0.09</v>
      </c>
      <c r="AW2380">
        <v>0.55000000000000004</v>
      </c>
      <c r="AX2380">
        <v>42.363140000000001</v>
      </c>
      <c r="AY2380">
        <v>-83.058660000000003</v>
      </c>
      <c r="AZ2380" t="s">
        <v>164</v>
      </c>
      <c r="BC2380" t="s">
        <v>164</v>
      </c>
      <c r="BD2380">
        <v>-9246047.7369999997</v>
      </c>
      <c r="BE2380" s="1" t="s">
        <v>11485</v>
      </c>
    </row>
    <row r="2381" spans="1:57" x14ac:dyDescent="0.25">
      <c r="A2381">
        <v>84386</v>
      </c>
      <c r="B2381">
        <v>21881</v>
      </c>
      <c r="C2381">
        <v>5</v>
      </c>
      <c r="D2381" t="s">
        <v>155</v>
      </c>
      <c r="E2381" t="s">
        <v>156</v>
      </c>
      <c r="F2381">
        <v>41561</v>
      </c>
      <c r="G2381" t="s">
        <v>11627</v>
      </c>
      <c r="H2381" t="s">
        <v>11628</v>
      </c>
      <c r="I2381" t="s">
        <v>11629</v>
      </c>
      <c r="J2381" t="s">
        <v>686</v>
      </c>
      <c r="K2381" t="s">
        <v>161</v>
      </c>
      <c r="L2381">
        <v>48203</v>
      </c>
      <c r="M2381">
        <v>0.27</v>
      </c>
      <c r="N2381" t="s">
        <v>162</v>
      </c>
      <c r="O2381" t="s">
        <v>162</v>
      </c>
      <c r="P2381" t="s">
        <v>11630</v>
      </c>
      <c r="Q2381">
        <v>0.04</v>
      </c>
      <c r="R2381" t="s">
        <v>162</v>
      </c>
      <c r="S2381" t="s">
        <v>164</v>
      </c>
      <c r="T2381" t="s">
        <v>164</v>
      </c>
      <c r="U2381" t="s">
        <v>162</v>
      </c>
      <c r="V2381">
        <v>3.97</v>
      </c>
      <c r="X2381" t="s">
        <v>162</v>
      </c>
      <c r="Y2381" t="s">
        <v>162</v>
      </c>
      <c r="Z2381" t="s">
        <v>162</v>
      </c>
      <c r="AA2381" t="s">
        <v>162</v>
      </c>
      <c r="AB2381">
        <v>4.82</v>
      </c>
      <c r="AC2381">
        <v>5.79</v>
      </c>
      <c r="AD2381">
        <v>6.15</v>
      </c>
      <c r="AE2381" t="s">
        <v>162</v>
      </c>
      <c r="AF2381" t="s">
        <v>162</v>
      </c>
      <c r="AG2381">
        <v>843432</v>
      </c>
      <c r="AH2381">
        <v>817214</v>
      </c>
      <c r="AI2381">
        <v>817214</v>
      </c>
      <c r="AJ2381">
        <v>45097</v>
      </c>
      <c r="AK2381">
        <v>6002</v>
      </c>
      <c r="AL2381">
        <v>66638</v>
      </c>
      <c r="AM2381">
        <v>725696</v>
      </c>
      <c r="AN2381" t="s">
        <v>164</v>
      </c>
      <c r="AO2381">
        <v>10</v>
      </c>
      <c r="AP2381" t="s">
        <v>162</v>
      </c>
      <c r="AQ2381">
        <v>1.74</v>
      </c>
      <c r="AS2381">
        <v>2.02</v>
      </c>
      <c r="AT2381" t="s">
        <v>165</v>
      </c>
      <c r="AU2381">
        <v>120</v>
      </c>
      <c r="AV2381">
        <v>0</v>
      </c>
      <c r="AW2381">
        <v>0.87</v>
      </c>
      <c r="AX2381">
        <v>42.417763999999998</v>
      </c>
      <c r="AY2381">
        <v>-83.109442000000001</v>
      </c>
      <c r="AZ2381" t="s">
        <v>164</v>
      </c>
      <c r="BC2381" t="s">
        <v>164</v>
      </c>
      <c r="BD2381">
        <v>-9251700.7640000004</v>
      </c>
      <c r="BE2381" s="1" t="s">
        <v>11631</v>
      </c>
    </row>
    <row r="2382" spans="1:57" x14ac:dyDescent="0.25">
      <c r="A2382">
        <v>84394</v>
      </c>
      <c r="B2382">
        <v>22068</v>
      </c>
      <c r="C2382">
        <v>5</v>
      </c>
      <c r="D2382" t="s">
        <v>155</v>
      </c>
      <c r="E2382" t="s">
        <v>156</v>
      </c>
      <c r="F2382">
        <v>84841</v>
      </c>
      <c r="G2382" t="s">
        <v>11632</v>
      </c>
      <c r="H2382" t="s">
        <v>11633</v>
      </c>
      <c r="I2382" t="s">
        <v>11633</v>
      </c>
      <c r="J2382" t="s">
        <v>516</v>
      </c>
      <c r="K2382" t="s">
        <v>161</v>
      </c>
      <c r="L2382">
        <v>48180</v>
      </c>
      <c r="M2382">
        <v>0.25</v>
      </c>
      <c r="N2382" t="s">
        <v>162</v>
      </c>
      <c r="O2382" t="s">
        <v>162</v>
      </c>
      <c r="P2382" t="s">
        <v>11634</v>
      </c>
      <c r="Q2382">
        <v>0.04</v>
      </c>
      <c r="R2382" t="s">
        <v>162</v>
      </c>
      <c r="S2382" t="s">
        <v>164</v>
      </c>
      <c r="T2382" t="s">
        <v>164</v>
      </c>
      <c r="U2382" t="s">
        <v>162</v>
      </c>
      <c r="V2382">
        <v>3.98</v>
      </c>
      <c r="X2382" t="s">
        <v>162</v>
      </c>
      <c r="Y2382" t="s">
        <v>162</v>
      </c>
      <c r="Z2382" t="s">
        <v>162</v>
      </c>
      <c r="AA2382" t="s">
        <v>162</v>
      </c>
      <c r="AB2382">
        <v>4.84</v>
      </c>
      <c r="AC2382">
        <v>5.87</v>
      </c>
      <c r="AD2382">
        <v>6.24</v>
      </c>
      <c r="AE2382" t="s">
        <v>162</v>
      </c>
      <c r="AF2382" t="s">
        <v>162</v>
      </c>
      <c r="AG2382">
        <v>1042546</v>
      </c>
      <c r="AH2382">
        <v>1487716</v>
      </c>
      <c r="AI2382">
        <v>1487716</v>
      </c>
      <c r="AJ2382">
        <v>48953</v>
      </c>
      <c r="AK2382">
        <v>10835</v>
      </c>
      <c r="AL2382">
        <v>115126</v>
      </c>
      <c r="AM2382">
        <v>867632</v>
      </c>
      <c r="AN2382" t="s">
        <v>164</v>
      </c>
      <c r="AO2382">
        <v>11</v>
      </c>
      <c r="AP2382" t="s">
        <v>162</v>
      </c>
      <c r="AQ2382">
        <v>0.17</v>
      </c>
      <c r="AR2382">
        <v>120</v>
      </c>
      <c r="AS2382">
        <v>0.15</v>
      </c>
      <c r="AT2382" t="s">
        <v>165</v>
      </c>
      <c r="AU2382">
        <v>120</v>
      </c>
      <c r="AV2382">
        <v>0</v>
      </c>
      <c r="AW2382">
        <v>0.06</v>
      </c>
      <c r="AX2382">
        <v>42.255479999999999</v>
      </c>
      <c r="AY2382">
        <v>-83.274919999999995</v>
      </c>
      <c r="AZ2382" t="s">
        <v>164</v>
      </c>
      <c r="BC2382" t="s">
        <v>164</v>
      </c>
      <c r="BD2382">
        <v>-9270121.6899999995</v>
      </c>
      <c r="BE2382">
        <v>5199326.267</v>
      </c>
    </row>
    <row r="2383" spans="1:57" x14ac:dyDescent="0.25">
      <c r="A2383">
        <v>84397</v>
      </c>
      <c r="B2383">
        <v>22090</v>
      </c>
      <c r="C2383">
        <v>5</v>
      </c>
      <c r="D2383" t="s">
        <v>155</v>
      </c>
      <c r="E2383" t="s">
        <v>156</v>
      </c>
      <c r="F2383">
        <v>104906</v>
      </c>
      <c r="G2383" t="s">
        <v>11635</v>
      </c>
      <c r="H2383" t="s">
        <v>11636</v>
      </c>
      <c r="I2383" t="s">
        <v>11637</v>
      </c>
      <c r="J2383" t="s">
        <v>253</v>
      </c>
      <c r="K2383" t="s">
        <v>254</v>
      </c>
      <c r="L2383">
        <v>48506</v>
      </c>
      <c r="M2383">
        <v>0.25</v>
      </c>
      <c r="N2383" t="s">
        <v>162</v>
      </c>
      <c r="O2383" t="s">
        <v>162</v>
      </c>
      <c r="P2383" t="s">
        <v>11638</v>
      </c>
      <c r="Q2383">
        <v>0.04</v>
      </c>
      <c r="R2383" t="s">
        <v>162</v>
      </c>
      <c r="S2383" t="s">
        <v>164</v>
      </c>
      <c r="T2383" t="s">
        <v>164</v>
      </c>
      <c r="U2383" t="s">
        <v>162</v>
      </c>
      <c r="V2383">
        <v>3.92</v>
      </c>
      <c r="X2383" t="s">
        <v>162</v>
      </c>
      <c r="Y2383" t="s">
        <v>162</v>
      </c>
      <c r="Z2383" t="s">
        <v>162</v>
      </c>
      <c r="AA2383" t="s">
        <v>162</v>
      </c>
      <c r="AB2383">
        <v>4.99</v>
      </c>
      <c r="AC2383">
        <v>6.24</v>
      </c>
      <c r="AD2383">
        <v>6.7</v>
      </c>
      <c r="AE2383" t="s">
        <v>162</v>
      </c>
      <c r="AF2383" t="s">
        <v>162</v>
      </c>
      <c r="AG2383">
        <v>1045029</v>
      </c>
      <c r="AH2383">
        <v>2222649</v>
      </c>
      <c r="AI2383">
        <v>2222649</v>
      </c>
      <c r="AJ2383">
        <v>55070</v>
      </c>
      <c r="AK2383">
        <v>56608</v>
      </c>
      <c r="AL2383">
        <v>78718</v>
      </c>
      <c r="AM2383">
        <v>854633</v>
      </c>
      <c r="AN2383" t="s">
        <v>164</v>
      </c>
      <c r="AO2383">
        <v>9</v>
      </c>
      <c r="AP2383" t="s">
        <v>162</v>
      </c>
      <c r="AQ2383">
        <v>0.76</v>
      </c>
      <c r="AS2383">
        <v>1.32</v>
      </c>
      <c r="AT2383" t="s">
        <v>165</v>
      </c>
      <c r="AU2383">
        <v>138</v>
      </c>
      <c r="AV2383">
        <v>0</v>
      </c>
      <c r="AW2383">
        <v>1.1499999999999999</v>
      </c>
      <c r="AX2383">
        <v>43.028739000000002</v>
      </c>
      <c r="AY2383">
        <v>-83.701575000000005</v>
      </c>
      <c r="AZ2383" t="s">
        <v>164</v>
      </c>
      <c r="BC2383" t="s">
        <v>164</v>
      </c>
      <c r="BD2383">
        <v>-9317616.7080000006</v>
      </c>
      <c r="BE2383" s="1" t="s">
        <v>11639</v>
      </c>
    </row>
    <row r="2384" spans="1:57" x14ac:dyDescent="0.25">
      <c r="A2384">
        <v>84414</v>
      </c>
      <c r="B2384">
        <v>22349</v>
      </c>
      <c r="C2384">
        <v>5</v>
      </c>
      <c r="D2384" t="s">
        <v>155</v>
      </c>
      <c r="E2384" t="s">
        <v>156</v>
      </c>
      <c r="F2384">
        <v>114268</v>
      </c>
      <c r="G2384" t="s">
        <v>11640</v>
      </c>
      <c r="H2384" t="s">
        <v>11641</v>
      </c>
      <c r="I2384" t="s">
        <v>4437</v>
      </c>
      <c r="J2384" t="s">
        <v>203</v>
      </c>
      <c r="K2384" t="s">
        <v>204</v>
      </c>
      <c r="L2384">
        <v>49058</v>
      </c>
      <c r="M2384">
        <v>0.25</v>
      </c>
      <c r="N2384" t="s">
        <v>162</v>
      </c>
      <c r="O2384" t="s">
        <v>162</v>
      </c>
      <c r="P2384" t="s">
        <v>11642</v>
      </c>
      <c r="Q2384">
        <v>0.04</v>
      </c>
      <c r="R2384" t="s">
        <v>162</v>
      </c>
      <c r="S2384" t="s">
        <v>164</v>
      </c>
      <c r="T2384" t="s">
        <v>164</v>
      </c>
      <c r="U2384" t="s">
        <v>162</v>
      </c>
      <c r="V2384">
        <v>3.91</v>
      </c>
      <c r="X2384" t="s">
        <v>162</v>
      </c>
      <c r="Y2384" t="s">
        <v>162</v>
      </c>
      <c r="Z2384" t="s">
        <v>162</v>
      </c>
      <c r="AA2384" t="s">
        <v>162</v>
      </c>
      <c r="AB2384">
        <v>4.97</v>
      </c>
      <c r="AC2384">
        <v>6.32</v>
      </c>
      <c r="AD2384">
        <v>6.79</v>
      </c>
      <c r="AE2384" t="s">
        <v>162</v>
      </c>
      <c r="AF2384" t="s">
        <v>162</v>
      </c>
      <c r="AG2384">
        <v>681459</v>
      </c>
      <c r="AH2384">
        <v>2133547</v>
      </c>
      <c r="AI2384">
        <v>2133547</v>
      </c>
      <c r="AJ2384">
        <v>87218</v>
      </c>
      <c r="AK2384">
        <v>111579</v>
      </c>
      <c r="AL2384">
        <v>101269</v>
      </c>
      <c r="AM2384">
        <v>381393</v>
      </c>
      <c r="AN2384" t="s">
        <v>164</v>
      </c>
      <c r="AO2384">
        <v>10</v>
      </c>
      <c r="AP2384" t="s">
        <v>162</v>
      </c>
      <c r="AQ2384">
        <v>0.05</v>
      </c>
      <c r="AS2384">
        <v>1.58</v>
      </c>
      <c r="AT2384" t="s">
        <v>165</v>
      </c>
      <c r="AV2384">
        <v>0.04</v>
      </c>
      <c r="AW2384">
        <v>1.19</v>
      </c>
      <c r="AX2384">
        <v>42.647300000000001</v>
      </c>
      <c r="AY2384">
        <v>-85.285300000000007</v>
      </c>
      <c r="AZ2384" t="s">
        <v>164</v>
      </c>
      <c r="BC2384" t="s">
        <v>164</v>
      </c>
      <c r="BD2384">
        <v>-9493916.1679999996</v>
      </c>
      <c r="BE2384" s="1" t="s">
        <v>4439</v>
      </c>
    </row>
    <row r="2385" spans="1:57" x14ac:dyDescent="0.25">
      <c r="A2385">
        <v>84432</v>
      </c>
      <c r="B2385">
        <v>22535</v>
      </c>
      <c r="C2385">
        <v>5</v>
      </c>
      <c r="D2385" t="s">
        <v>155</v>
      </c>
      <c r="E2385" t="s">
        <v>156</v>
      </c>
      <c r="F2385">
        <v>155849</v>
      </c>
      <c r="G2385" t="s">
        <v>11643</v>
      </c>
      <c r="H2385" t="s">
        <v>11644</v>
      </c>
      <c r="I2385" t="s">
        <v>11645</v>
      </c>
      <c r="J2385" t="s">
        <v>802</v>
      </c>
      <c r="K2385" t="s">
        <v>633</v>
      </c>
      <c r="L2385">
        <v>49221</v>
      </c>
      <c r="M2385">
        <v>0.25</v>
      </c>
      <c r="N2385" t="s">
        <v>162</v>
      </c>
      <c r="O2385" t="s">
        <v>162</v>
      </c>
      <c r="P2385" t="s">
        <v>11646</v>
      </c>
      <c r="Q2385">
        <v>0.04</v>
      </c>
      <c r="R2385" t="s">
        <v>162</v>
      </c>
      <c r="S2385" t="s">
        <v>164</v>
      </c>
      <c r="T2385" t="s">
        <v>164</v>
      </c>
      <c r="U2385" t="s">
        <v>162</v>
      </c>
      <c r="V2385">
        <v>4.01</v>
      </c>
      <c r="X2385" t="s">
        <v>162</v>
      </c>
      <c r="Y2385" t="s">
        <v>162</v>
      </c>
      <c r="Z2385" t="s">
        <v>162</v>
      </c>
      <c r="AA2385" t="s">
        <v>162</v>
      </c>
      <c r="AB2385">
        <v>5.25</v>
      </c>
      <c r="AC2385">
        <v>6.53</v>
      </c>
      <c r="AD2385">
        <v>6.95</v>
      </c>
      <c r="AE2385" t="s">
        <v>162</v>
      </c>
      <c r="AF2385" t="s">
        <v>162</v>
      </c>
      <c r="AG2385">
        <v>953788</v>
      </c>
      <c r="AH2385">
        <v>2169893</v>
      </c>
      <c r="AI2385">
        <v>2169893</v>
      </c>
      <c r="AJ2385">
        <v>59157</v>
      </c>
      <c r="AK2385">
        <v>48105</v>
      </c>
      <c r="AL2385">
        <v>114918</v>
      </c>
      <c r="AM2385">
        <v>731609</v>
      </c>
      <c r="AN2385" t="s">
        <v>164</v>
      </c>
      <c r="AO2385">
        <v>12</v>
      </c>
      <c r="AP2385" t="s">
        <v>162</v>
      </c>
      <c r="AQ2385">
        <v>0.57999999999999996</v>
      </c>
      <c r="AR2385">
        <v>138</v>
      </c>
      <c r="AS2385">
        <v>0.56000000000000005</v>
      </c>
      <c r="AT2385" t="s">
        <v>165</v>
      </c>
      <c r="AU2385">
        <v>138</v>
      </c>
      <c r="AV2385">
        <v>0</v>
      </c>
      <c r="AW2385">
        <v>0.56999999999999995</v>
      </c>
      <c r="AX2385">
        <v>41.901229999999998</v>
      </c>
      <c r="AY2385">
        <v>-84.034727000000004</v>
      </c>
      <c r="AZ2385" t="s">
        <v>164</v>
      </c>
      <c r="BC2385" t="s">
        <v>164</v>
      </c>
      <c r="BD2385">
        <v>-9354703.0189999994</v>
      </c>
      <c r="BE2385" s="1" t="s">
        <v>11647</v>
      </c>
    </row>
    <row r="2386" spans="1:57" x14ac:dyDescent="0.25">
      <c r="A2386">
        <v>84435</v>
      </c>
      <c r="B2386">
        <v>22538</v>
      </c>
      <c r="C2386">
        <v>5</v>
      </c>
      <c r="D2386" t="s">
        <v>155</v>
      </c>
      <c r="E2386" t="s">
        <v>156</v>
      </c>
      <c r="F2386">
        <v>155654</v>
      </c>
      <c r="G2386" t="s">
        <v>11648</v>
      </c>
      <c r="H2386" t="s">
        <v>11649</v>
      </c>
      <c r="I2386" t="s">
        <v>11649</v>
      </c>
      <c r="J2386" t="s">
        <v>3789</v>
      </c>
      <c r="K2386" t="s">
        <v>828</v>
      </c>
      <c r="L2386">
        <v>49642</v>
      </c>
      <c r="M2386">
        <v>0.3</v>
      </c>
      <c r="N2386" t="s">
        <v>162</v>
      </c>
      <c r="O2386" t="s">
        <v>162</v>
      </c>
      <c r="P2386" t="s">
        <v>11650</v>
      </c>
      <c r="Q2386">
        <v>0.04</v>
      </c>
      <c r="R2386" t="s">
        <v>162</v>
      </c>
      <c r="S2386" t="s">
        <v>164</v>
      </c>
      <c r="T2386" t="s">
        <v>164</v>
      </c>
      <c r="U2386" t="s">
        <v>162</v>
      </c>
      <c r="V2386">
        <v>3.85</v>
      </c>
      <c r="X2386" t="s">
        <v>162</v>
      </c>
      <c r="Y2386" t="s">
        <v>162</v>
      </c>
      <c r="Z2386" t="s">
        <v>162</v>
      </c>
      <c r="AA2386" t="s">
        <v>162</v>
      </c>
      <c r="AB2386">
        <v>4.66</v>
      </c>
      <c r="AC2386">
        <v>5.95</v>
      </c>
      <c r="AD2386">
        <v>6.42</v>
      </c>
      <c r="AE2386" t="s">
        <v>162</v>
      </c>
      <c r="AF2386" t="s">
        <v>162</v>
      </c>
      <c r="AG2386">
        <v>702717</v>
      </c>
      <c r="AH2386">
        <v>461269</v>
      </c>
      <c r="AI2386">
        <v>461269</v>
      </c>
      <c r="AJ2386">
        <v>122397</v>
      </c>
      <c r="AK2386">
        <v>284231</v>
      </c>
      <c r="AL2386">
        <v>75787</v>
      </c>
      <c r="AM2386">
        <v>220302</v>
      </c>
      <c r="AN2386" t="s">
        <v>164</v>
      </c>
      <c r="AO2386">
        <v>9</v>
      </c>
      <c r="AP2386" t="s">
        <v>162</v>
      </c>
      <c r="AQ2386">
        <v>2.46</v>
      </c>
      <c r="AR2386">
        <v>69</v>
      </c>
      <c r="AS2386">
        <v>2.21</v>
      </c>
      <c r="AT2386" t="s">
        <v>165</v>
      </c>
      <c r="AU2386">
        <v>69</v>
      </c>
      <c r="AV2386">
        <v>0.33</v>
      </c>
      <c r="AW2386">
        <v>3.74</v>
      </c>
      <c r="AX2386">
        <v>43.889561</v>
      </c>
      <c r="AY2386">
        <v>-85.779464000000004</v>
      </c>
      <c r="AZ2386" t="s">
        <v>164</v>
      </c>
      <c r="BC2386" t="s">
        <v>164</v>
      </c>
      <c r="BD2386">
        <v>-9548926.2530000005</v>
      </c>
      <c r="BE2386">
        <v>5448367.3700000001</v>
      </c>
    </row>
    <row r="2387" spans="1:57" x14ac:dyDescent="0.25">
      <c r="A2387">
        <v>84440</v>
      </c>
      <c r="B2387">
        <v>22567</v>
      </c>
      <c r="C2387">
        <v>5</v>
      </c>
      <c r="D2387" t="s">
        <v>155</v>
      </c>
      <c r="E2387" t="s">
        <v>156</v>
      </c>
      <c r="F2387">
        <v>147863</v>
      </c>
      <c r="G2387" t="s">
        <v>11651</v>
      </c>
      <c r="H2387" t="s">
        <v>11652</v>
      </c>
      <c r="I2387" t="s">
        <v>11653</v>
      </c>
      <c r="J2387" t="s">
        <v>375</v>
      </c>
      <c r="K2387" t="s">
        <v>320</v>
      </c>
      <c r="L2387">
        <v>49503</v>
      </c>
      <c r="M2387">
        <v>0.25</v>
      </c>
      <c r="N2387" t="s">
        <v>162</v>
      </c>
      <c r="O2387" t="s">
        <v>162</v>
      </c>
      <c r="P2387" t="s">
        <v>11654</v>
      </c>
      <c r="Q2387">
        <v>0.04</v>
      </c>
      <c r="R2387" t="s">
        <v>162</v>
      </c>
      <c r="S2387" t="s">
        <v>164</v>
      </c>
      <c r="T2387" t="s">
        <v>164</v>
      </c>
      <c r="U2387" t="s">
        <v>162</v>
      </c>
      <c r="V2387">
        <v>3.92</v>
      </c>
      <c r="X2387" t="s">
        <v>162</v>
      </c>
      <c r="Y2387" t="s">
        <v>162</v>
      </c>
      <c r="Z2387" t="s">
        <v>162</v>
      </c>
      <c r="AA2387" t="s">
        <v>162</v>
      </c>
      <c r="AB2387">
        <v>4.59</v>
      </c>
      <c r="AC2387">
        <v>5.74</v>
      </c>
      <c r="AD2387">
        <v>6.18</v>
      </c>
      <c r="AE2387" t="s">
        <v>162</v>
      </c>
      <c r="AF2387" t="s">
        <v>162</v>
      </c>
      <c r="AG2387">
        <v>586747</v>
      </c>
      <c r="AH2387">
        <v>1426249</v>
      </c>
      <c r="AI2387">
        <v>1426249</v>
      </c>
      <c r="AJ2387">
        <v>91269</v>
      </c>
      <c r="AK2387">
        <v>105051</v>
      </c>
      <c r="AL2387">
        <v>88002</v>
      </c>
      <c r="AM2387">
        <v>302427</v>
      </c>
      <c r="AN2387" t="s">
        <v>164</v>
      </c>
      <c r="AO2387">
        <v>10</v>
      </c>
      <c r="AP2387" t="s">
        <v>162</v>
      </c>
      <c r="AQ2387">
        <v>0.48</v>
      </c>
      <c r="AS2387">
        <v>0.53</v>
      </c>
      <c r="AT2387" t="s">
        <v>165</v>
      </c>
      <c r="AU2387">
        <v>138</v>
      </c>
      <c r="AV2387">
        <v>0</v>
      </c>
      <c r="AW2387">
        <v>0.05</v>
      </c>
      <c r="AX2387">
        <v>42.956065000000002</v>
      </c>
      <c r="AY2387">
        <v>-85.676473000000001</v>
      </c>
      <c r="AZ2387" t="s">
        <v>164</v>
      </c>
      <c r="BC2387" t="s">
        <v>164</v>
      </c>
      <c r="BD2387">
        <v>-9537461.3469999991</v>
      </c>
      <c r="BE2387" s="1" t="s">
        <v>11655</v>
      </c>
    </row>
    <row r="2388" spans="1:57" x14ac:dyDescent="0.25">
      <c r="A2388">
        <v>84491</v>
      </c>
      <c r="B2388">
        <v>23298</v>
      </c>
      <c r="C2388">
        <v>5</v>
      </c>
      <c r="D2388" t="s">
        <v>155</v>
      </c>
      <c r="E2388" t="s">
        <v>156</v>
      </c>
      <c r="F2388">
        <v>12566</v>
      </c>
      <c r="G2388" t="s">
        <v>11656</v>
      </c>
      <c r="H2388" t="s">
        <v>11657</v>
      </c>
      <c r="I2388" t="s">
        <v>11658</v>
      </c>
      <c r="J2388" t="s">
        <v>908</v>
      </c>
      <c r="K2388" t="s">
        <v>909</v>
      </c>
      <c r="L2388">
        <v>48198</v>
      </c>
      <c r="M2388">
        <v>0.3</v>
      </c>
      <c r="N2388" t="s">
        <v>162</v>
      </c>
      <c r="O2388" t="s">
        <v>162</v>
      </c>
      <c r="P2388" t="s">
        <v>11659</v>
      </c>
      <c r="Q2388">
        <v>0.04</v>
      </c>
      <c r="R2388" t="s">
        <v>162</v>
      </c>
      <c r="S2388" t="s">
        <v>164</v>
      </c>
      <c r="T2388" t="s">
        <v>164</v>
      </c>
      <c r="U2388" t="s">
        <v>162</v>
      </c>
      <c r="V2388">
        <v>3.96</v>
      </c>
      <c r="X2388" t="s">
        <v>162</v>
      </c>
      <c r="Y2388" t="s">
        <v>162</v>
      </c>
      <c r="Z2388" t="s">
        <v>162</v>
      </c>
      <c r="AA2388" t="s">
        <v>162</v>
      </c>
      <c r="AB2388">
        <v>5.4</v>
      </c>
      <c r="AC2388">
        <v>6.56</v>
      </c>
      <c r="AD2388">
        <v>6.96</v>
      </c>
      <c r="AE2388" t="s">
        <v>162</v>
      </c>
      <c r="AF2388" t="s">
        <v>162</v>
      </c>
      <c r="AG2388">
        <v>1037538</v>
      </c>
      <c r="AH2388">
        <v>1504516</v>
      </c>
      <c r="AI2388">
        <v>1504516</v>
      </c>
      <c r="AJ2388">
        <v>47118</v>
      </c>
      <c r="AK2388">
        <v>24625</v>
      </c>
      <c r="AL2388">
        <v>113897</v>
      </c>
      <c r="AM2388">
        <v>851898</v>
      </c>
      <c r="AN2388" t="s">
        <v>164</v>
      </c>
      <c r="AO2388">
        <v>11</v>
      </c>
      <c r="AP2388" t="s">
        <v>162</v>
      </c>
      <c r="AQ2388">
        <v>1.41</v>
      </c>
      <c r="AS2388">
        <v>0.35</v>
      </c>
      <c r="AT2388" t="s">
        <v>165</v>
      </c>
      <c r="AU2388">
        <v>120</v>
      </c>
      <c r="AV2388">
        <v>0.89</v>
      </c>
      <c r="AW2388">
        <v>1.87</v>
      </c>
      <c r="AX2388">
        <v>42.289574999999999</v>
      </c>
      <c r="AY2388">
        <v>-83.621184</v>
      </c>
      <c r="AZ2388" t="s">
        <v>164</v>
      </c>
      <c r="BC2388" t="s">
        <v>164</v>
      </c>
      <c r="BD2388">
        <v>-9308667.6219999995</v>
      </c>
      <c r="BE2388" s="1" t="s">
        <v>11660</v>
      </c>
    </row>
    <row r="2389" spans="1:57" x14ac:dyDescent="0.25">
      <c r="A2389">
        <v>84515</v>
      </c>
      <c r="B2389">
        <v>23618</v>
      </c>
      <c r="C2389">
        <v>5</v>
      </c>
      <c r="D2389" t="s">
        <v>155</v>
      </c>
      <c r="E2389" t="s">
        <v>156</v>
      </c>
      <c r="F2389">
        <v>94961</v>
      </c>
      <c r="G2389" t="s">
        <v>11661</v>
      </c>
      <c r="H2389" t="s">
        <v>11662</v>
      </c>
      <c r="I2389" t="s">
        <v>11662</v>
      </c>
      <c r="J2389" t="s">
        <v>2499</v>
      </c>
      <c r="K2389" t="s">
        <v>1177</v>
      </c>
      <c r="L2389">
        <v>49677</v>
      </c>
      <c r="M2389">
        <v>0.25</v>
      </c>
      <c r="N2389" t="s">
        <v>162</v>
      </c>
      <c r="O2389" t="s">
        <v>162</v>
      </c>
      <c r="P2389" t="s">
        <v>11663</v>
      </c>
      <c r="Q2389">
        <v>0.04</v>
      </c>
      <c r="R2389" t="s">
        <v>162</v>
      </c>
      <c r="S2389" t="s">
        <v>164</v>
      </c>
      <c r="T2389" t="s">
        <v>164</v>
      </c>
      <c r="U2389" t="s">
        <v>162</v>
      </c>
      <c r="V2389">
        <v>3.84</v>
      </c>
      <c r="X2389" t="s">
        <v>162</v>
      </c>
      <c r="Y2389" t="s">
        <v>162</v>
      </c>
      <c r="Z2389" t="s">
        <v>162</v>
      </c>
      <c r="AA2389" t="s">
        <v>162</v>
      </c>
      <c r="AB2389">
        <v>5.28</v>
      </c>
      <c r="AC2389">
        <v>6.55</v>
      </c>
      <c r="AD2389">
        <v>7</v>
      </c>
      <c r="AE2389" t="s">
        <v>162</v>
      </c>
      <c r="AF2389" t="s">
        <v>162</v>
      </c>
      <c r="AG2389">
        <v>760590</v>
      </c>
      <c r="AH2389">
        <v>726600</v>
      </c>
      <c r="AI2389">
        <v>726600</v>
      </c>
      <c r="AJ2389">
        <v>134850</v>
      </c>
      <c r="AK2389">
        <v>306019</v>
      </c>
      <c r="AL2389">
        <v>78511</v>
      </c>
      <c r="AM2389">
        <v>241211</v>
      </c>
      <c r="AN2389" t="s">
        <v>164</v>
      </c>
      <c r="AO2389">
        <v>9</v>
      </c>
      <c r="AP2389" t="s">
        <v>162</v>
      </c>
      <c r="AQ2389">
        <v>3.75</v>
      </c>
      <c r="AS2389">
        <v>1.99</v>
      </c>
      <c r="AT2389" t="s">
        <v>165</v>
      </c>
      <c r="AU2389">
        <v>69</v>
      </c>
      <c r="AV2389">
        <v>0</v>
      </c>
      <c r="AW2389">
        <v>10.02</v>
      </c>
      <c r="AX2389">
        <v>43.869352999999997</v>
      </c>
      <c r="AY2389">
        <v>-85.509906999999998</v>
      </c>
      <c r="AZ2389" t="s">
        <v>164</v>
      </c>
      <c r="BC2389" t="s">
        <v>164</v>
      </c>
      <c r="BD2389">
        <v>-9518919.3049999997</v>
      </c>
      <c r="BE2389" s="1" t="s">
        <v>11664</v>
      </c>
    </row>
    <row r="2390" spans="1:57" x14ac:dyDescent="0.25">
      <c r="A2390">
        <v>84535</v>
      </c>
      <c r="B2390">
        <v>23869</v>
      </c>
      <c r="C2390">
        <v>5</v>
      </c>
      <c r="D2390" t="s">
        <v>155</v>
      </c>
      <c r="E2390" t="s">
        <v>156</v>
      </c>
      <c r="F2390">
        <v>147828</v>
      </c>
      <c r="G2390" t="s">
        <v>11665</v>
      </c>
      <c r="H2390" t="s">
        <v>11666</v>
      </c>
      <c r="I2390" t="s">
        <v>11667</v>
      </c>
      <c r="J2390" t="s">
        <v>375</v>
      </c>
      <c r="K2390" t="s">
        <v>320</v>
      </c>
      <c r="L2390">
        <v>49503</v>
      </c>
      <c r="M2390">
        <v>0.25</v>
      </c>
      <c r="N2390" t="s">
        <v>162</v>
      </c>
      <c r="O2390" t="s">
        <v>162</v>
      </c>
      <c r="P2390" t="s">
        <v>11668</v>
      </c>
      <c r="Q2390">
        <v>0.04</v>
      </c>
      <c r="R2390" t="s">
        <v>162</v>
      </c>
      <c r="S2390" t="s">
        <v>164</v>
      </c>
      <c r="T2390" t="s">
        <v>164</v>
      </c>
      <c r="U2390" t="s">
        <v>162</v>
      </c>
      <c r="V2390">
        <v>3.92</v>
      </c>
      <c r="X2390" t="s">
        <v>162</v>
      </c>
      <c r="Y2390" t="s">
        <v>162</v>
      </c>
      <c r="Z2390" t="s">
        <v>162</v>
      </c>
      <c r="AA2390" t="s">
        <v>162</v>
      </c>
      <c r="AB2390">
        <v>4.75</v>
      </c>
      <c r="AC2390">
        <v>5.91</v>
      </c>
      <c r="AD2390">
        <v>6.36</v>
      </c>
      <c r="AE2390" t="s">
        <v>162</v>
      </c>
      <c r="AF2390" t="s">
        <v>162</v>
      </c>
      <c r="AG2390">
        <v>586747</v>
      </c>
      <c r="AH2390">
        <v>1426249</v>
      </c>
      <c r="AI2390">
        <v>1426249</v>
      </c>
      <c r="AJ2390">
        <v>91269</v>
      </c>
      <c r="AK2390">
        <v>105051</v>
      </c>
      <c r="AL2390">
        <v>88002</v>
      </c>
      <c r="AM2390">
        <v>302427</v>
      </c>
      <c r="AN2390" t="s">
        <v>164</v>
      </c>
      <c r="AO2390">
        <v>10</v>
      </c>
      <c r="AP2390" t="s">
        <v>162</v>
      </c>
      <c r="AQ2390">
        <v>0.76</v>
      </c>
      <c r="AS2390">
        <v>0.86</v>
      </c>
      <c r="AT2390" t="s">
        <v>165</v>
      </c>
      <c r="AU2390">
        <v>138</v>
      </c>
      <c r="AV2390">
        <v>0</v>
      </c>
      <c r="AW2390">
        <v>0.22</v>
      </c>
      <c r="AX2390">
        <v>42.950395</v>
      </c>
      <c r="AY2390">
        <v>-85.667950000000005</v>
      </c>
      <c r="AZ2390" t="s">
        <v>164</v>
      </c>
      <c r="BC2390" t="s">
        <v>164</v>
      </c>
      <c r="BD2390">
        <v>-9536512.5710000005</v>
      </c>
      <c r="BE2390" s="1" t="s">
        <v>11669</v>
      </c>
    </row>
    <row r="2391" spans="1:57" x14ac:dyDescent="0.25">
      <c r="A2391">
        <v>84546</v>
      </c>
      <c r="B2391">
        <v>24051</v>
      </c>
      <c r="C2391">
        <v>5</v>
      </c>
      <c r="D2391" t="s">
        <v>155</v>
      </c>
      <c r="E2391" t="s">
        <v>156</v>
      </c>
      <c r="F2391">
        <v>219566</v>
      </c>
      <c r="G2391" t="s">
        <v>11670</v>
      </c>
      <c r="H2391" t="s">
        <v>8972</v>
      </c>
      <c r="I2391" t="s">
        <v>11671</v>
      </c>
      <c r="J2391" t="s">
        <v>3571</v>
      </c>
      <c r="K2391" t="s">
        <v>161</v>
      </c>
      <c r="L2391">
        <v>48192</v>
      </c>
      <c r="M2391">
        <v>0.27</v>
      </c>
      <c r="N2391" t="s">
        <v>162</v>
      </c>
      <c r="O2391" t="s">
        <v>162</v>
      </c>
      <c r="P2391" t="s">
        <v>11672</v>
      </c>
      <c r="Q2391">
        <v>0.04</v>
      </c>
      <c r="R2391" t="s">
        <v>162</v>
      </c>
      <c r="S2391" t="s">
        <v>164</v>
      </c>
      <c r="T2391" t="s">
        <v>164</v>
      </c>
      <c r="U2391" t="s">
        <v>162</v>
      </c>
      <c r="V2391">
        <v>3.93</v>
      </c>
      <c r="X2391" t="s">
        <v>162</v>
      </c>
      <c r="Y2391" t="s">
        <v>162</v>
      </c>
      <c r="Z2391" t="s">
        <v>162</v>
      </c>
      <c r="AA2391" t="s">
        <v>162</v>
      </c>
      <c r="AB2391">
        <v>4.93</v>
      </c>
      <c r="AC2391">
        <v>5.94</v>
      </c>
      <c r="AD2391">
        <v>6.32</v>
      </c>
      <c r="AE2391" t="s">
        <v>162</v>
      </c>
      <c r="AF2391" t="s">
        <v>162</v>
      </c>
      <c r="AG2391">
        <v>1016323</v>
      </c>
      <c r="AH2391">
        <v>1434330</v>
      </c>
      <c r="AI2391">
        <v>1434330</v>
      </c>
      <c r="AJ2391">
        <v>50064</v>
      </c>
      <c r="AK2391">
        <v>16065</v>
      </c>
      <c r="AL2391">
        <v>112765</v>
      </c>
      <c r="AM2391">
        <v>837428</v>
      </c>
      <c r="AN2391" t="s">
        <v>164</v>
      </c>
      <c r="AO2391">
        <v>11</v>
      </c>
      <c r="AP2391" t="s">
        <v>162</v>
      </c>
      <c r="AQ2391">
        <v>0.25</v>
      </c>
      <c r="AS2391">
        <v>0.39</v>
      </c>
      <c r="AT2391" t="s">
        <v>165</v>
      </c>
      <c r="AU2391">
        <v>120</v>
      </c>
      <c r="AV2391">
        <v>0</v>
      </c>
      <c r="AW2391">
        <v>0.33</v>
      </c>
      <c r="AX2391">
        <v>42.186945999999999</v>
      </c>
      <c r="AY2391">
        <v>-83.159143</v>
      </c>
      <c r="AZ2391" t="s">
        <v>164</v>
      </c>
      <c r="BC2391" t="s">
        <v>164</v>
      </c>
      <c r="BD2391">
        <v>-9257233.4539999999</v>
      </c>
      <c r="BE2391" s="1" t="s">
        <v>11673</v>
      </c>
    </row>
    <row r="2392" spans="1:57" x14ac:dyDescent="0.25">
      <c r="A2392">
        <v>84565</v>
      </c>
      <c r="B2392">
        <v>24330</v>
      </c>
      <c r="C2392">
        <v>5</v>
      </c>
      <c r="D2392" t="s">
        <v>155</v>
      </c>
      <c r="E2392" t="s">
        <v>156</v>
      </c>
      <c r="F2392">
        <v>242776</v>
      </c>
      <c r="G2392" t="s">
        <v>11674</v>
      </c>
      <c r="H2392" t="s">
        <v>11675</v>
      </c>
      <c r="I2392" t="s">
        <v>11676</v>
      </c>
      <c r="J2392" t="s">
        <v>2361</v>
      </c>
      <c r="K2392" t="s">
        <v>1881</v>
      </c>
      <c r="L2392">
        <v>48413</v>
      </c>
      <c r="M2392">
        <v>0.3</v>
      </c>
      <c r="N2392" t="s">
        <v>162</v>
      </c>
      <c r="O2392" t="s">
        <v>162</v>
      </c>
      <c r="P2392" t="s">
        <v>11677</v>
      </c>
      <c r="Q2392">
        <v>0.04</v>
      </c>
      <c r="R2392" t="s">
        <v>162</v>
      </c>
      <c r="S2392" t="s">
        <v>164</v>
      </c>
      <c r="T2392" t="s">
        <v>164</v>
      </c>
      <c r="U2392" t="s">
        <v>162</v>
      </c>
      <c r="V2392">
        <v>3.89</v>
      </c>
      <c r="X2392" t="s">
        <v>162</v>
      </c>
      <c r="Y2392" t="s">
        <v>162</v>
      </c>
      <c r="Z2392" t="s">
        <v>162</v>
      </c>
      <c r="AA2392" t="s">
        <v>162</v>
      </c>
      <c r="AB2392">
        <v>6.08</v>
      </c>
      <c r="AC2392">
        <v>7.25</v>
      </c>
      <c r="AD2392">
        <v>7.63</v>
      </c>
      <c r="AE2392" t="s">
        <v>162</v>
      </c>
      <c r="AF2392" t="s">
        <v>162</v>
      </c>
      <c r="AG2392">
        <v>258070</v>
      </c>
      <c r="AH2392">
        <v>1292007</v>
      </c>
      <c r="AI2392">
        <v>1292007</v>
      </c>
      <c r="AJ2392">
        <v>32599</v>
      </c>
      <c r="AK2392">
        <v>56324</v>
      </c>
      <c r="AL2392">
        <v>12485</v>
      </c>
      <c r="AM2392">
        <v>156661</v>
      </c>
      <c r="AN2392" t="s">
        <v>164</v>
      </c>
      <c r="AO2392">
        <v>8</v>
      </c>
      <c r="AP2392" t="s">
        <v>162</v>
      </c>
      <c r="AQ2392">
        <v>0.77</v>
      </c>
      <c r="AR2392">
        <v>120</v>
      </c>
      <c r="AS2392">
        <v>0.77</v>
      </c>
      <c r="AT2392" t="s">
        <v>165</v>
      </c>
      <c r="AU2392">
        <v>120</v>
      </c>
      <c r="AV2392">
        <v>0</v>
      </c>
      <c r="AW2392">
        <v>0.47</v>
      </c>
      <c r="AX2392">
        <v>43.802252000000003</v>
      </c>
      <c r="AY2392">
        <v>-83.000771</v>
      </c>
      <c r="AZ2392" t="s">
        <v>164</v>
      </c>
      <c r="BC2392" t="s">
        <v>164</v>
      </c>
      <c r="BD2392">
        <v>-9239603.5629999992</v>
      </c>
      <c r="BE2392">
        <v>5434891.0480000004</v>
      </c>
    </row>
    <row r="2393" spans="1:57" x14ac:dyDescent="0.25">
      <c r="A2393">
        <v>84627</v>
      </c>
      <c r="B2393">
        <v>25039</v>
      </c>
      <c r="C2393">
        <v>5</v>
      </c>
      <c r="D2393" t="s">
        <v>155</v>
      </c>
      <c r="E2393" t="s">
        <v>156</v>
      </c>
      <c r="F2393">
        <v>16901</v>
      </c>
      <c r="G2393" t="s">
        <v>11678</v>
      </c>
      <c r="H2393" t="s">
        <v>11679</v>
      </c>
      <c r="I2393" t="s">
        <v>11680</v>
      </c>
      <c r="J2393" t="s">
        <v>658</v>
      </c>
      <c r="K2393" t="s">
        <v>659</v>
      </c>
      <c r="L2393">
        <v>48911</v>
      </c>
      <c r="M2393">
        <v>0.3</v>
      </c>
      <c r="N2393" t="s">
        <v>162</v>
      </c>
      <c r="O2393" t="s">
        <v>162</v>
      </c>
      <c r="P2393" t="s">
        <v>11681</v>
      </c>
      <c r="Q2393">
        <v>0.04</v>
      </c>
      <c r="R2393" t="s">
        <v>162</v>
      </c>
      <c r="S2393" t="s">
        <v>164</v>
      </c>
      <c r="T2393" t="s">
        <v>164</v>
      </c>
      <c r="U2393" t="s">
        <v>162</v>
      </c>
      <c r="V2393">
        <v>3.93</v>
      </c>
      <c r="X2393" t="s">
        <v>162</v>
      </c>
      <c r="Y2393" t="s">
        <v>162</v>
      </c>
      <c r="Z2393" t="s">
        <v>162</v>
      </c>
      <c r="AA2393" t="s">
        <v>162</v>
      </c>
      <c r="AB2393">
        <v>5.13</v>
      </c>
      <c r="AC2393">
        <v>6.38</v>
      </c>
      <c r="AD2393">
        <v>6.84</v>
      </c>
      <c r="AE2393" t="s">
        <v>162</v>
      </c>
      <c r="AF2393" t="s">
        <v>162</v>
      </c>
      <c r="AG2393">
        <v>873852</v>
      </c>
      <c r="AH2393">
        <v>2088745</v>
      </c>
      <c r="AI2393">
        <v>2088745</v>
      </c>
      <c r="AJ2393">
        <v>60866</v>
      </c>
      <c r="AK2393">
        <v>110275</v>
      </c>
      <c r="AL2393">
        <v>95713</v>
      </c>
      <c r="AM2393">
        <v>606998</v>
      </c>
      <c r="AN2393" t="s">
        <v>164</v>
      </c>
      <c r="AO2393">
        <v>10</v>
      </c>
      <c r="AP2393" t="s">
        <v>162</v>
      </c>
      <c r="AQ2393">
        <v>0.68</v>
      </c>
      <c r="AS2393">
        <v>0.67</v>
      </c>
      <c r="AT2393" t="s">
        <v>165</v>
      </c>
      <c r="AU2393">
        <v>138</v>
      </c>
      <c r="AV2393">
        <v>0</v>
      </c>
      <c r="AW2393">
        <v>0.1</v>
      </c>
      <c r="AX2393">
        <v>42.733055</v>
      </c>
      <c r="AY2393">
        <v>-84.545000000000002</v>
      </c>
      <c r="AZ2393" t="s">
        <v>164</v>
      </c>
      <c r="BC2393" t="s">
        <v>164</v>
      </c>
      <c r="BD2393">
        <v>-9411506.3489999995</v>
      </c>
      <c r="BE2393">
        <v>5271427.96</v>
      </c>
    </row>
    <row r="2394" spans="1:57" x14ac:dyDescent="0.25">
      <c r="A2394">
        <v>84640</v>
      </c>
      <c r="B2394">
        <v>25230</v>
      </c>
      <c r="C2394">
        <v>5</v>
      </c>
      <c r="D2394" t="s">
        <v>155</v>
      </c>
      <c r="E2394" t="s">
        <v>156</v>
      </c>
      <c r="F2394">
        <v>57541</v>
      </c>
      <c r="G2394" t="s">
        <v>11682</v>
      </c>
      <c r="H2394" t="s">
        <v>11683</v>
      </c>
      <c r="I2394" t="s">
        <v>11684</v>
      </c>
      <c r="J2394" t="s">
        <v>5953</v>
      </c>
      <c r="K2394" t="s">
        <v>185</v>
      </c>
      <c r="L2394">
        <v>49654</v>
      </c>
      <c r="M2394">
        <v>0.25</v>
      </c>
      <c r="N2394" t="s">
        <v>162</v>
      </c>
      <c r="O2394" t="s">
        <v>162</v>
      </c>
      <c r="P2394" t="s">
        <v>11685</v>
      </c>
      <c r="Q2394">
        <v>0.04</v>
      </c>
      <c r="R2394" t="s">
        <v>162</v>
      </c>
      <c r="S2394" t="s">
        <v>164</v>
      </c>
      <c r="T2394" t="s">
        <v>164</v>
      </c>
      <c r="U2394" t="s">
        <v>162</v>
      </c>
      <c r="V2394">
        <v>3.81</v>
      </c>
      <c r="X2394" t="s">
        <v>162</v>
      </c>
      <c r="Y2394" t="s">
        <v>162</v>
      </c>
      <c r="Z2394" t="s">
        <v>162</v>
      </c>
      <c r="AA2394" t="s">
        <v>162</v>
      </c>
      <c r="AB2394">
        <v>6.41</v>
      </c>
      <c r="AC2394">
        <v>7.37</v>
      </c>
      <c r="AD2394">
        <v>7.69</v>
      </c>
      <c r="AE2394" t="s">
        <v>162</v>
      </c>
      <c r="AF2394" t="s">
        <v>162</v>
      </c>
      <c r="AG2394">
        <v>407520</v>
      </c>
      <c r="AH2394">
        <v>31501</v>
      </c>
      <c r="AI2394">
        <v>31501</v>
      </c>
      <c r="AJ2394">
        <v>95314</v>
      </c>
      <c r="AK2394">
        <v>249709</v>
      </c>
      <c r="AL2394">
        <v>15505</v>
      </c>
      <c r="AM2394">
        <v>46992</v>
      </c>
      <c r="AN2394" t="s">
        <v>164</v>
      </c>
      <c r="AO2394">
        <v>8</v>
      </c>
      <c r="AP2394" t="s">
        <v>162</v>
      </c>
      <c r="AQ2394">
        <v>3.21</v>
      </c>
      <c r="AS2394">
        <v>3.21</v>
      </c>
      <c r="AT2394" t="s">
        <v>165</v>
      </c>
      <c r="AV2394">
        <v>0.2</v>
      </c>
      <c r="AW2394">
        <v>7.1</v>
      </c>
      <c r="AX2394">
        <v>45.02</v>
      </c>
      <c r="AY2394">
        <v>-85.757000000000005</v>
      </c>
      <c r="AZ2394" t="s">
        <v>164</v>
      </c>
      <c r="BC2394" t="s">
        <v>164</v>
      </c>
      <c r="BD2394">
        <v>-9546425.5720000006</v>
      </c>
      <c r="BE2394" s="1" t="s">
        <v>11686</v>
      </c>
    </row>
    <row r="2395" spans="1:57" x14ac:dyDescent="0.25">
      <c r="A2395">
        <v>84642</v>
      </c>
      <c r="B2395">
        <v>25241</v>
      </c>
      <c r="C2395">
        <v>5</v>
      </c>
      <c r="D2395" t="s">
        <v>155</v>
      </c>
      <c r="E2395" t="s">
        <v>156</v>
      </c>
      <c r="F2395">
        <v>41342</v>
      </c>
      <c r="G2395" t="s">
        <v>11687</v>
      </c>
      <c r="H2395" t="s">
        <v>11688</v>
      </c>
      <c r="I2395" t="s">
        <v>11689</v>
      </c>
      <c r="J2395" t="s">
        <v>686</v>
      </c>
      <c r="K2395" t="s">
        <v>161</v>
      </c>
      <c r="L2395">
        <v>48202</v>
      </c>
      <c r="M2395">
        <v>0.28999999999999998</v>
      </c>
      <c r="N2395" t="s">
        <v>162</v>
      </c>
      <c r="O2395" t="s">
        <v>162</v>
      </c>
      <c r="P2395" t="s">
        <v>11690</v>
      </c>
      <c r="Q2395">
        <v>0.04</v>
      </c>
      <c r="R2395" t="s">
        <v>162</v>
      </c>
      <c r="S2395" t="s">
        <v>164</v>
      </c>
      <c r="T2395" t="s">
        <v>164</v>
      </c>
      <c r="U2395" t="s">
        <v>162</v>
      </c>
      <c r="V2395">
        <v>3.97</v>
      </c>
      <c r="X2395" t="s">
        <v>162</v>
      </c>
      <c r="Y2395" t="s">
        <v>162</v>
      </c>
      <c r="Z2395" t="s">
        <v>162</v>
      </c>
      <c r="AA2395" t="s">
        <v>162</v>
      </c>
      <c r="AB2395">
        <v>4.8600000000000003</v>
      </c>
      <c r="AC2395">
        <v>5.84</v>
      </c>
      <c r="AD2395">
        <v>6.19</v>
      </c>
      <c r="AE2395" t="s">
        <v>162</v>
      </c>
      <c r="AF2395" t="s">
        <v>162</v>
      </c>
      <c r="AG2395">
        <v>904243</v>
      </c>
      <c r="AH2395">
        <v>815568</v>
      </c>
      <c r="AI2395">
        <v>815568</v>
      </c>
      <c r="AJ2395">
        <v>45089</v>
      </c>
      <c r="AK2395">
        <v>10479</v>
      </c>
      <c r="AL2395">
        <v>72883</v>
      </c>
      <c r="AM2395">
        <v>775792</v>
      </c>
      <c r="AN2395" t="s">
        <v>164</v>
      </c>
      <c r="AO2395">
        <v>10</v>
      </c>
      <c r="AP2395" t="s">
        <v>162</v>
      </c>
      <c r="AQ2395">
        <v>0.52</v>
      </c>
      <c r="AS2395">
        <v>4.0999999999999996</v>
      </c>
      <c r="AT2395" t="s">
        <v>165</v>
      </c>
      <c r="AV2395">
        <v>0.08</v>
      </c>
      <c r="AW2395">
        <v>0.54</v>
      </c>
      <c r="AX2395">
        <v>42.363590000000002</v>
      </c>
      <c r="AY2395">
        <v>-83.058679999999995</v>
      </c>
      <c r="AZ2395" t="s">
        <v>164</v>
      </c>
      <c r="BC2395" t="s">
        <v>164</v>
      </c>
      <c r="BD2395">
        <v>-9246049.9639999997</v>
      </c>
      <c r="BE2395" s="1" t="s">
        <v>11691</v>
      </c>
    </row>
    <row r="2396" spans="1:57" x14ac:dyDescent="0.25">
      <c r="A2396">
        <v>84662</v>
      </c>
      <c r="B2396">
        <v>25498</v>
      </c>
      <c r="C2396">
        <v>5</v>
      </c>
      <c r="D2396" t="s">
        <v>155</v>
      </c>
      <c r="E2396" t="s">
        <v>156</v>
      </c>
      <c r="F2396">
        <v>99104</v>
      </c>
      <c r="G2396" t="s">
        <v>11692</v>
      </c>
      <c r="H2396" t="s">
        <v>11693</v>
      </c>
      <c r="I2396" t="s">
        <v>11694</v>
      </c>
      <c r="J2396" t="s">
        <v>645</v>
      </c>
      <c r="K2396" t="s">
        <v>482</v>
      </c>
      <c r="L2396">
        <v>49801</v>
      </c>
      <c r="M2396">
        <v>0.25</v>
      </c>
      <c r="N2396" t="s">
        <v>162</v>
      </c>
      <c r="O2396" t="s">
        <v>162</v>
      </c>
      <c r="P2396" t="s">
        <v>11695</v>
      </c>
      <c r="Q2396">
        <v>0.04</v>
      </c>
      <c r="R2396" t="s">
        <v>162</v>
      </c>
      <c r="S2396" t="s">
        <v>164</v>
      </c>
      <c r="T2396" t="s">
        <v>164</v>
      </c>
      <c r="U2396" t="s">
        <v>162</v>
      </c>
      <c r="V2396">
        <v>3.84</v>
      </c>
      <c r="X2396" t="s">
        <v>162</v>
      </c>
      <c r="Y2396" t="s">
        <v>162</v>
      </c>
      <c r="Z2396" t="s">
        <v>162</v>
      </c>
      <c r="AA2396" t="s">
        <v>162</v>
      </c>
      <c r="AB2396">
        <v>5.0599999999999996</v>
      </c>
      <c r="AC2396">
        <v>6.38</v>
      </c>
      <c r="AD2396">
        <v>6.85</v>
      </c>
      <c r="AE2396" t="s">
        <v>162</v>
      </c>
      <c r="AF2396" t="s">
        <v>162</v>
      </c>
      <c r="AG2396">
        <v>1255770</v>
      </c>
      <c r="AH2396">
        <v>130043</v>
      </c>
      <c r="AI2396">
        <v>130043</v>
      </c>
      <c r="AJ2396">
        <v>518828</v>
      </c>
      <c r="AK2396">
        <v>649568</v>
      </c>
      <c r="AL2396">
        <v>39141</v>
      </c>
      <c r="AM2396">
        <v>48233</v>
      </c>
      <c r="AN2396" t="s">
        <v>164</v>
      </c>
      <c r="AO2396">
        <v>7</v>
      </c>
      <c r="AP2396" t="s">
        <v>162</v>
      </c>
      <c r="AQ2396">
        <v>0.55000000000000004</v>
      </c>
      <c r="AR2396">
        <v>69</v>
      </c>
      <c r="AS2396">
        <v>0.52</v>
      </c>
      <c r="AT2396" t="s">
        <v>165</v>
      </c>
      <c r="AU2396">
        <v>69</v>
      </c>
      <c r="AV2396">
        <v>0</v>
      </c>
      <c r="AW2396">
        <v>0.1</v>
      </c>
      <c r="AX2396">
        <v>45.833252000000002</v>
      </c>
      <c r="AY2396">
        <v>-88.058492999999999</v>
      </c>
      <c r="AZ2396" t="s">
        <v>164</v>
      </c>
      <c r="BC2396" t="s">
        <v>164</v>
      </c>
      <c r="BD2396">
        <v>-9802626.6009999998</v>
      </c>
      <c r="BE2396" s="1" t="s">
        <v>11696</v>
      </c>
    </row>
    <row r="2397" spans="1:57" x14ac:dyDescent="0.25">
      <c r="A2397">
        <v>84664</v>
      </c>
      <c r="B2397">
        <v>25533</v>
      </c>
      <c r="C2397">
        <v>5</v>
      </c>
      <c r="D2397" t="s">
        <v>155</v>
      </c>
      <c r="E2397" t="s">
        <v>156</v>
      </c>
      <c r="F2397">
        <v>91011</v>
      </c>
      <c r="G2397" t="s">
        <v>11697</v>
      </c>
      <c r="H2397" t="s">
        <v>11698</v>
      </c>
      <c r="I2397" t="s">
        <v>11699</v>
      </c>
      <c r="J2397" t="s">
        <v>11700</v>
      </c>
      <c r="K2397" t="s">
        <v>178</v>
      </c>
      <c r="L2397">
        <v>49626</v>
      </c>
      <c r="M2397">
        <v>0.25</v>
      </c>
      <c r="N2397" t="s">
        <v>162</v>
      </c>
      <c r="O2397" t="s">
        <v>162</v>
      </c>
      <c r="P2397" t="s">
        <v>11701</v>
      </c>
      <c r="Q2397">
        <v>0.04</v>
      </c>
      <c r="R2397" t="s">
        <v>162</v>
      </c>
      <c r="S2397" t="s">
        <v>164</v>
      </c>
      <c r="T2397" t="s">
        <v>164</v>
      </c>
      <c r="U2397" t="s">
        <v>162</v>
      </c>
      <c r="V2397">
        <v>3.9</v>
      </c>
      <c r="X2397" t="s">
        <v>162</v>
      </c>
      <c r="Y2397" t="s">
        <v>162</v>
      </c>
      <c r="Z2397" t="s">
        <v>162</v>
      </c>
      <c r="AA2397" t="s">
        <v>162</v>
      </c>
      <c r="AB2397">
        <v>5.34</v>
      </c>
      <c r="AC2397">
        <v>6.65</v>
      </c>
      <c r="AD2397">
        <v>7.1</v>
      </c>
      <c r="AE2397" t="s">
        <v>162</v>
      </c>
      <c r="AF2397" t="s">
        <v>162</v>
      </c>
      <c r="AG2397">
        <v>251826</v>
      </c>
      <c r="AH2397">
        <v>134475</v>
      </c>
      <c r="AI2397">
        <v>134475</v>
      </c>
      <c r="AJ2397">
        <v>82253</v>
      </c>
      <c r="AK2397">
        <v>106202</v>
      </c>
      <c r="AL2397">
        <v>10154</v>
      </c>
      <c r="AM2397">
        <v>53217</v>
      </c>
      <c r="AN2397" t="s">
        <v>164</v>
      </c>
      <c r="AO2397">
        <v>9</v>
      </c>
      <c r="AP2397" t="s">
        <v>162</v>
      </c>
      <c r="AQ2397">
        <v>0.86</v>
      </c>
      <c r="AR2397">
        <v>46</v>
      </c>
      <c r="AS2397">
        <v>0.82</v>
      </c>
      <c r="AT2397" t="s">
        <v>165</v>
      </c>
      <c r="AU2397">
        <v>46</v>
      </c>
      <c r="AV2397">
        <v>0.62</v>
      </c>
      <c r="AW2397">
        <v>7.0000000000000007E-2</v>
      </c>
      <c r="AX2397">
        <v>44.247548999999999</v>
      </c>
      <c r="AY2397">
        <v>-86.296476999999996</v>
      </c>
      <c r="AZ2397" t="s">
        <v>164</v>
      </c>
      <c r="BC2397" t="s">
        <v>164</v>
      </c>
      <c r="BD2397">
        <v>-9606479.8770000003</v>
      </c>
      <c r="BE2397" s="1" t="s">
        <v>11702</v>
      </c>
    </row>
    <row r="2398" spans="1:57" x14ac:dyDescent="0.25">
      <c r="A2398">
        <v>84687</v>
      </c>
      <c r="B2398">
        <v>25859</v>
      </c>
      <c r="C2398">
        <v>5</v>
      </c>
      <c r="D2398" t="s">
        <v>155</v>
      </c>
      <c r="E2398" t="s">
        <v>156</v>
      </c>
      <c r="F2398">
        <v>155846</v>
      </c>
      <c r="G2398" t="s">
        <v>11703</v>
      </c>
      <c r="H2398" t="s">
        <v>11704</v>
      </c>
      <c r="I2398" t="s">
        <v>11705</v>
      </c>
      <c r="J2398" t="s">
        <v>802</v>
      </c>
      <c r="K2398" t="s">
        <v>633</v>
      </c>
      <c r="L2398">
        <v>49221</v>
      </c>
      <c r="M2398">
        <v>0.25</v>
      </c>
      <c r="N2398" t="s">
        <v>162</v>
      </c>
      <c r="O2398" t="s">
        <v>162</v>
      </c>
      <c r="P2398" t="s">
        <v>11706</v>
      </c>
      <c r="Q2398">
        <v>0.04</v>
      </c>
      <c r="R2398" t="s">
        <v>162</v>
      </c>
      <c r="S2398" t="s">
        <v>164</v>
      </c>
      <c r="T2398" t="s">
        <v>164</v>
      </c>
      <c r="U2398" t="s">
        <v>162</v>
      </c>
      <c r="V2398">
        <v>4.01</v>
      </c>
      <c r="X2398" t="s">
        <v>162</v>
      </c>
      <c r="Y2398" t="s">
        <v>162</v>
      </c>
      <c r="Z2398" t="s">
        <v>162</v>
      </c>
      <c r="AA2398" t="s">
        <v>162</v>
      </c>
      <c r="AB2398">
        <v>5.25</v>
      </c>
      <c r="AC2398">
        <v>6.53</v>
      </c>
      <c r="AD2398">
        <v>6.95</v>
      </c>
      <c r="AE2398" t="s">
        <v>162</v>
      </c>
      <c r="AF2398" t="s">
        <v>162</v>
      </c>
      <c r="AG2398">
        <v>956450</v>
      </c>
      <c r="AH2398">
        <v>2295043</v>
      </c>
      <c r="AI2398">
        <v>2295043</v>
      </c>
      <c r="AJ2398">
        <v>59164</v>
      </c>
      <c r="AK2398">
        <v>48105</v>
      </c>
      <c r="AL2398">
        <v>114975</v>
      </c>
      <c r="AM2398">
        <v>734206</v>
      </c>
      <c r="AN2398" t="s">
        <v>164</v>
      </c>
      <c r="AO2398">
        <v>12</v>
      </c>
      <c r="AP2398" t="s">
        <v>162</v>
      </c>
      <c r="AQ2398">
        <v>0.48</v>
      </c>
      <c r="AR2398">
        <v>138</v>
      </c>
      <c r="AS2398">
        <v>0.42</v>
      </c>
      <c r="AT2398" t="s">
        <v>165</v>
      </c>
      <c r="AU2398">
        <v>138</v>
      </c>
      <c r="AV2398">
        <v>0.02</v>
      </c>
      <c r="AW2398">
        <v>0.42</v>
      </c>
      <c r="AX2398">
        <v>41.898676000000002</v>
      </c>
      <c r="AY2398">
        <v>-84.036018999999996</v>
      </c>
      <c r="AZ2398" t="s">
        <v>164</v>
      </c>
      <c r="BC2398" t="s">
        <v>164</v>
      </c>
      <c r="BD2398">
        <v>-9354846.8430000003</v>
      </c>
      <c r="BE2398" s="1" t="s">
        <v>11707</v>
      </c>
    </row>
    <row r="2399" spans="1:57" x14ac:dyDescent="0.25">
      <c r="A2399">
        <v>84697</v>
      </c>
      <c r="B2399">
        <v>25902</v>
      </c>
      <c r="C2399">
        <v>5</v>
      </c>
      <c r="D2399" t="s">
        <v>155</v>
      </c>
      <c r="E2399" t="s">
        <v>156</v>
      </c>
      <c r="F2399">
        <v>158206</v>
      </c>
      <c r="G2399" t="s">
        <v>11708</v>
      </c>
      <c r="H2399" t="s">
        <v>11709</v>
      </c>
      <c r="I2399" t="s">
        <v>11710</v>
      </c>
      <c r="J2399" t="s">
        <v>375</v>
      </c>
      <c r="K2399" t="s">
        <v>320</v>
      </c>
      <c r="L2399">
        <v>49504</v>
      </c>
      <c r="M2399">
        <v>0.27</v>
      </c>
      <c r="N2399" t="s">
        <v>162</v>
      </c>
      <c r="O2399" t="s">
        <v>162</v>
      </c>
      <c r="P2399" t="s">
        <v>11711</v>
      </c>
      <c r="Q2399">
        <v>0.04</v>
      </c>
      <c r="R2399" t="s">
        <v>162</v>
      </c>
      <c r="S2399" t="s">
        <v>164</v>
      </c>
      <c r="T2399" t="s">
        <v>164</v>
      </c>
      <c r="U2399" t="s">
        <v>162</v>
      </c>
      <c r="V2399">
        <v>3.92</v>
      </c>
      <c r="X2399" t="s">
        <v>162</v>
      </c>
      <c r="Y2399" t="s">
        <v>162</v>
      </c>
      <c r="Z2399" t="s">
        <v>162</v>
      </c>
      <c r="AA2399" t="s">
        <v>162</v>
      </c>
      <c r="AB2399">
        <v>4.59</v>
      </c>
      <c r="AC2399">
        <v>5.74</v>
      </c>
      <c r="AD2399">
        <v>6.18</v>
      </c>
      <c r="AE2399" t="s">
        <v>162</v>
      </c>
      <c r="AF2399" t="s">
        <v>162</v>
      </c>
      <c r="AG2399">
        <v>586747</v>
      </c>
      <c r="AH2399">
        <v>1426249</v>
      </c>
      <c r="AI2399">
        <v>1426249</v>
      </c>
      <c r="AJ2399">
        <v>91269</v>
      </c>
      <c r="AK2399">
        <v>105051</v>
      </c>
      <c r="AL2399">
        <v>88002</v>
      </c>
      <c r="AM2399">
        <v>302427</v>
      </c>
      <c r="AN2399" t="s">
        <v>164</v>
      </c>
      <c r="AO2399">
        <v>10</v>
      </c>
      <c r="AP2399" t="s">
        <v>162</v>
      </c>
      <c r="AQ2399">
        <v>0.35</v>
      </c>
      <c r="AS2399">
        <v>0.36</v>
      </c>
      <c r="AT2399" t="s">
        <v>165</v>
      </c>
      <c r="AU2399">
        <v>138</v>
      </c>
      <c r="AV2399">
        <v>0.05</v>
      </c>
      <c r="AW2399">
        <v>0.02</v>
      </c>
      <c r="AX2399">
        <v>42.959083999999997</v>
      </c>
      <c r="AY2399">
        <v>-85.683402999999998</v>
      </c>
      <c r="AZ2399" t="s">
        <v>164</v>
      </c>
      <c r="BC2399" t="s">
        <v>164</v>
      </c>
      <c r="BD2399">
        <v>-9538232.7919999994</v>
      </c>
      <c r="BE2399">
        <v>5305746.0870000003</v>
      </c>
    </row>
    <row r="2400" spans="1:57" x14ac:dyDescent="0.25">
      <c r="A2400">
        <v>84734</v>
      </c>
      <c r="B2400">
        <v>26340</v>
      </c>
      <c r="C2400">
        <v>5</v>
      </c>
      <c r="D2400" t="s">
        <v>155</v>
      </c>
      <c r="E2400" t="s">
        <v>156</v>
      </c>
      <c r="F2400">
        <v>136038</v>
      </c>
      <c r="G2400" t="s">
        <v>11712</v>
      </c>
      <c r="H2400" t="s">
        <v>11713</v>
      </c>
      <c r="I2400" t="s">
        <v>11714</v>
      </c>
      <c r="J2400" t="s">
        <v>3016</v>
      </c>
      <c r="K2400" t="s">
        <v>178</v>
      </c>
      <c r="L2400">
        <v>49645</v>
      </c>
      <c r="M2400">
        <v>0.3</v>
      </c>
      <c r="N2400" t="s">
        <v>162</v>
      </c>
      <c r="O2400" t="s">
        <v>162</v>
      </c>
      <c r="P2400" t="s">
        <v>11715</v>
      </c>
      <c r="Q2400">
        <v>0.04</v>
      </c>
      <c r="R2400" t="s">
        <v>162</v>
      </c>
      <c r="S2400" t="s">
        <v>164</v>
      </c>
      <c r="T2400" t="s">
        <v>164</v>
      </c>
      <c r="U2400" t="s">
        <v>162</v>
      </c>
      <c r="V2400">
        <v>3.82</v>
      </c>
      <c r="X2400" t="s">
        <v>162</v>
      </c>
      <c r="Y2400" t="s">
        <v>162</v>
      </c>
      <c r="Z2400" t="s">
        <v>162</v>
      </c>
      <c r="AA2400" t="s">
        <v>162</v>
      </c>
      <c r="AB2400">
        <v>5.05</v>
      </c>
      <c r="AC2400">
        <v>6.28</v>
      </c>
      <c r="AD2400">
        <v>6.72</v>
      </c>
      <c r="AE2400" t="s">
        <v>162</v>
      </c>
      <c r="AF2400" t="s">
        <v>162</v>
      </c>
      <c r="AG2400">
        <v>477893</v>
      </c>
      <c r="AH2400">
        <v>144990</v>
      </c>
      <c r="AI2400">
        <v>144990</v>
      </c>
      <c r="AJ2400">
        <v>109591</v>
      </c>
      <c r="AK2400">
        <v>293472</v>
      </c>
      <c r="AL2400">
        <v>11522</v>
      </c>
      <c r="AM2400">
        <v>63308</v>
      </c>
      <c r="AN2400" t="s">
        <v>164</v>
      </c>
      <c r="AO2400">
        <v>9</v>
      </c>
      <c r="AP2400" t="s">
        <v>162</v>
      </c>
      <c r="AQ2400">
        <v>0.32</v>
      </c>
      <c r="AR2400">
        <v>46</v>
      </c>
      <c r="AS2400">
        <v>0.31</v>
      </c>
      <c r="AT2400" t="s">
        <v>165</v>
      </c>
      <c r="AU2400">
        <v>46</v>
      </c>
      <c r="AV2400">
        <v>0.23</v>
      </c>
      <c r="AW2400">
        <v>10.199999999999999</v>
      </c>
      <c r="AX2400">
        <v>44.373303</v>
      </c>
      <c r="AY2400">
        <v>-86.012043000000006</v>
      </c>
      <c r="AZ2400" t="s">
        <v>164</v>
      </c>
      <c r="BC2400" t="s">
        <v>164</v>
      </c>
      <c r="BD2400">
        <v>-9574816.8289999999</v>
      </c>
      <c r="BE2400">
        <v>5523394.5980000002</v>
      </c>
    </row>
    <row r="2401" spans="1:57" x14ac:dyDescent="0.25">
      <c r="A2401">
        <v>84736</v>
      </c>
      <c r="B2401">
        <v>26350</v>
      </c>
      <c r="C2401">
        <v>5</v>
      </c>
      <c r="D2401" t="s">
        <v>155</v>
      </c>
      <c r="E2401" t="s">
        <v>156</v>
      </c>
      <c r="F2401">
        <v>209502</v>
      </c>
      <c r="G2401" t="s">
        <v>11716</v>
      </c>
      <c r="H2401" t="s">
        <v>11717</v>
      </c>
      <c r="I2401" t="s">
        <v>11718</v>
      </c>
      <c r="J2401" t="s">
        <v>10704</v>
      </c>
      <c r="K2401" t="s">
        <v>254</v>
      </c>
      <c r="L2401">
        <v>48439</v>
      </c>
      <c r="M2401">
        <v>0.25</v>
      </c>
      <c r="N2401" t="s">
        <v>162</v>
      </c>
      <c r="O2401" t="s">
        <v>162</v>
      </c>
      <c r="P2401" t="s">
        <v>11719</v>
      </c>
      <c r="Q2401">
        <v>0.04</v>
      </c>
      <c r="R2401" t="s">
        <v>162</v>
      </c>
      <c r="S2401" t="s">
        <v>164</v>
      </c>
      <c r="T2401" t="s">
        <v>164</v>
      </c>
      <c r="U2401" t="s">
        <v>162</v>
      </c>
      <c r="V2401">
        <v>3.91</v>
      </c>
      <c r="X2401" t="s">
        <v>162</v>
      </c>
      <c r="Y2401" t="s">
        <v>162</v>
      </c>
      <c r="Z2401" t="s">
        <v>162</v>
      </c>
      <c r="AA2401" t="s">
        <v>162</v>
      </c>
      <c r="AB2401">
        <v>5.5</v>
      </c>
      <c r="AC2401">
        <v>6.71</v>
      </c>
      <c r="AD2401">
        <v>7.12</v>
      </c>
      <c r="AE2401" t="s">
        <v>162</v>
      </c>
      <c r="AF2401" t="s">
        <v>162</v>
      </c>
      <c r="AG2401">
        <v>1002131</v>
      </c>
      <c r="AH2401">
        <v>1893889</v>
      </c>
      <c r="AI2401">
        <v>1893889</v>
      </c>
      <c r="AJ2401">
        <v>53752</v>
      </c>
      <c r="AK2401">
        <v>42786</v>
      </c>
      <c r="AL2401">
        <v>70288</v>
      </c>
      <c r="AM2401">
        <v>835306</v>
      </c>
      <c r="AN2401" t="s">
        <v>164</v>
      </c>
      <c r="AO2401">
        <v>9</v>
      </c>
      <c r="AP2401" t="s">
        <v>162</v>
      </c>
      <c r="AQ2401">
        <v>3.14</v>
      </c>
      <c r="AR2401">
        <v>138</v>
      </c>
      <c r="AS2401">
        <v>1.02</v>
      </c>
      <c r="AT2401" t="s">
        <v>165</v>
      </c>
      <c r="AU2401">
        <v>138</v>
      </c>
      <c r="AV2401">
        <v>0.02</v>
      </c>
      <c r="AW2401">
        <v>0.16</v>
      </c>
      <c r="AX2401">
        <v>42.928080000000001</v>
      </c>
      <c r="AY2401">
        <v>-83.631050000000002</v>
      </c>
      <c r="AZ2401" t="s">
        <v>164</v>
      </c>
      <c r="BC2401" t="s">
        <v>164</v>
      </c>
      <c r="BD2401">
        <v>-9309765.9010000005</v>
      </c>
      <c r="BE2401" s="1" t="s">
        <v>11720</v>
      </c>
    </row>
    <row r="2402" spans="1:57" x14ac:dyDescent="0.25">
      <c r="A2402">
        <v>84769</v>
      </c>
      <c r="B2402">
        <v>26856</v>
      </c>
      <c r="C2402">
        <v>5</v>
      </c>
      <c r="D2402" t="s">
        <v>155</v>
      </c>
      <c r="E2402" t="s">
        <v>156</v>
      </c>
      <c r="F2402">
        <v>78702</v>
      </c>
      <c r="G2402" t="s">
        <v>11721</v>
      </c>
      <c r="H2402" t="s">
        <v>11722</v>
      </c>
      <c r="I2402" t="s">
        <v>11722</v>
      </c>
      <c r="J2402" t="s">
        <v>11723</v>
      </c>
      <c r="K2402" t="s">
        <v>909</v>
      </c>
      <c r="L2402">
        <v>48130</v>
      </c>
      <c r="M2402">
        <v>0.25</v>
      </c>
      <c r="N2402" t="s">
        <v>162</v>
      </c>
      <c r="O2402" t="s">
        <v>162</v>
      </c>
      <c r="P2402" t="s">
        <v>11724</v>
      </c>
      <c r="Q2402">
        <v>0.04</v>
      </c>
      <c r="R2402" t="s">
        <v>162</v>
      </c>
      <c r="S2402" t="s">
        <v>164</v>
      </c>
      <c r="T2402" t="s">
        <v>164</v>
      </c>
      <c r="U2402" t="s">
        <v>162</v>
      </c>
      <c r="V2402">
        <v>3.95</v>
      </c>
      <c r="X2402" t="s">
        <v>162</v>
      </c>
      <c r="Y2402" t="s">
        <v>162</v>
      </c>
      <c r="Z2402" t="s">
        <v>162</v>
      </c>
      <c r="AA2402" t="s">
        <v>162</v>
      </c>
      <c r="AB2402">
        <v>5.19</v>
      </c>
      <c r="AC2402">
        <v>6.47</v>
      </c>
      <c r="AD2402">
        <v>6.91</v>
      </c>
      <c r="AE2402" t="s">
        <v>162</v>
      </c>
      <c r="AF2402" t="s">
        <v>162</v>
      </c>
      <c r="AG2402">
        <v>1097127</v>
      </c>
      <c r="AH2402">
        <v>1558091</v>
      </c>
      <c r="AI2402">
        <v>1558091</v>
      </c>
      <c r="AJ2402">
        <v>61173</v>
      </c>
      <c r="AK2402">
        <v>43019</v>
      </c>
      <c r="AL2402">
        <v>118659</v>
      </c>
      <c r="AM2402">
        <v>874276</v>
      </c>
      <c r="AN2402" t="s">
        <v>164</v>
      </c>
      <c r="AO2402">
        <v>11</v>
      </c>
      <c r="AP2402" t="s">
        <v>162</v>
      </c>
      <c r="AQ2402">
        <v>0.24</v>
      </c>
      <c r="AS2402">
        <v>0.73</v>
      </c>
      <c r="AT2402" t="s">
        <v>165</v>
      </c>
      <c r="AU2402">
        <v>345</v>
      </c>
      <c r="AV2402">
        <v>0</v>
      </c>
      <c r="AW2402">
        <v>0.3</v>
      </c>
      <c r="AX2402">
        <v>42.336255000000001</v>
      </c>
      <c r="AY2402">
        <v>-83.885363999999996</v>
      </c>
      <c r="AZ2402" t="s">
        <v>164</v>
      </c>
      <c r="BC2402" t="s">
        <v>164</v>
      </c>
      <c r="BD2402">
        <v>-9338076.0059999991</v>
      </c>
      <c r="BE2402" s="1" t="s">
        <v>11725</v>
      </c>
    </row>
    <row r="2403" spans="1:57" x14ac:dyDescent="0.25">
      <c r="A2403">
        <v>84778</v>
      </c>
      <c r="B2403">
        <v>26992</v>
      </c>
      <c r="C2403">
        <v>5</v>
      </c>
      <c r="D2403" t="s">
        <v>155</v>
      </c>
      <c r="E2403" t="s">
        <v>156</v>
      </c>
      <c r="F2403">
        <v>125823</v>
      </c>
      <c r="G2403" t="s">
        <v>11726</v>
      </c>
      <c r="H2403" t="s">
        <v>11727</v>
      </c>
      <c r="I2403" t="s">
        <v>11728</v>
      </c>
      <c r="J2403" t="s">
        <v>375</v>
      </c>
      <c r="K2403" t="s">
        <v>320</v>
      </c>
      <c r="L2403">
        <v>49506</v>
      </c>
      <c r="M2403">
        <v>0.25</v>
      </c>
      <c r="N2403" t="s">
        <v>162</v>
      </c>
      <c r="O2403" t="s">
        <v>162</v>
      </c>
      <c r="P2403" t="s">
        <v>11729</v>
      </c>
      <c r="Q2403">
        <v>0.04</v>
      </c>
      <c r="R2403" t="s">
        <v>162</v>
      </c>
      <c r="S2403" t="s">
        <v>164</v>
      </c>
      <c r="T2403" t="s">
        <v>164</v>
      </c>
      <c r="U2403" t="s">
        <v>162</v>
      </c>
      <c r="V2403">
        <v>3.92</v>
      </c>
      <c r="X2403" t="s">
        <v>162</v>
      </c>
      <c r="Y2403" t="s">
        <v>162</v>
      </c>
      <c r="Z2403" t="s">
        <v>162</v>
      </c>
      <c r="AA2403" t="s">
        <v>162</v>
      </c>
      <c r="AB2403">
        <v>4.93</v>
      </c>
      <c r="AC2403">
        <v>6.15</v>
      </c>
      <c r="AD2403">
        <v>6.59</v>
      </c>
      <c r="AE2403" t="s">
        <v>162</v>
      </c>
      <c r="AF2403" t="s">
        <v>162</v>
      </c>
      <c r="AG2403">
        <v>586747</v>
      </c>
      <c r="AH2403">
        <v>1426249</v>
      </c>
      <c r="AI2403">
        <v>1426249</v>
      </c>
      <c r="AJ2403">
        <v>91269</v>
      </c>
      <c r="AK2403">
        <v>105051</v>
      </c>
      <c r="AL2403">
        <v>88002</v>
      </c>
      <c r="AM2403">
        <v>302427</v>
      </c>
      <c r="AN2403" t="s">
        <v>164</v>
      </c>
      <c r="AO2403">
        <v>10</v>
      </c>
      <c r="AP2403" t="s">
        <v>162</v>
      </c>
      <c r="AQ2403">
        <v>1.01</v>
      </c>
      <c r="AS2403">
        <v>1.07</v>
      </c>
      <c r="AT2403" t="s">
        <v>165</v>
      </c>
      <c r="AV2403">
        <v>0.03</v>
      </c>
      <c r="AW2403">
        <v>1.06</v>
      </c>
      <c r="AX2403">
        <v>42.955148999999999</v>
      </c>
      <c r="AY2403">
        <v>-85.646557000000001</v>
      </c>
      <c r="AZ2403" t="s">
        <v>164</v>
      </c>
      <c r="BC2403" t="s">
        <v>164</v>
      </c>
      <c r="BD2403">
        <v>-9534131.1129999999</v>
      </c>
      <c r="BE2403">
        <v>5305147.557</v>
      </c>
    </row>
    <row r="2404" spans="1:57" x14ac:dyDescent="0.25">
      <c r="A2404">
        <v>84795</v>
      </c>
      <c r="B2404">
        <v>27138</v>
      </c>
      <c r="C2404">
        <v>5</v>
      </c>
      <c r="D2404" t="s">
        <v>155</v>
      </c>
      <c r="E2404" t="s">
        <v>156</v>
      </c>
      <c r="F2404">
        <v>159682</v>
      </c>
      <c r="G2404" t="s">
        <v>11730</v>
      </c>
      <c r="H2404" t="s">
        <v>11731</v>
      </c>
      <c r="I2404" t="s">
        <v>11732</v>
      </c>
      <c r="J2404" t="s">
        <v>3571</v>
      </c>
      <c r="K2404" t="s">
        <v>161</v>
      </c>
      <c r="L2404">
        <v>48192</v>
      </c>
      <c r="M2404">
        <v>0.28000000000000003</v>
      </c>
      <c r="N2404" t="s">
        <v>162</v>
      </c>
      <c r="O2404" t="s">
        <v>162</v>
      </c>
      <c r="P2404" t="s">
        <v>11733</v>
      </c>
      <c r="Q2404">
        <v>0.04</v>
      </c>
      <c r="R2404" t="s">
        <v>162</v>
      </c>
      <c r="S2404" t="s">
        <v>164</v>
      </c>
      <c r="T2404" t="s">
        <v>164</v>
      </c>
      <c r="U2404" t="s">
        <v>162</v>
      </c>
      <c r="V2404">
        <v>3.92</v>
      </c>
      <c r="X2404" t="s">
        <v>162</v>
      </c>
      <c r="Y2404" t="s">
        <v>162</v>
      </c>
      <c r="Z2404" t="s">
        <v>162</v>
      </c>
      <c r="AA2404" t="s">
        <v>162</v>
      </c>
      <c r="AB2404">
        <v>4.88</v>
      </c>
      <c r="AC2404">
        <v>5.89</v>
      </c>
      <c r="AD2404">
        <v>6.26</v>
      </c>
      <c r="AE2404" t="s">
        <v>162</v>
      </c>
      <c r="AF2404" t="s">
        <v>162</v>
      </c>
      <c r="AG2404">
        <v>951061</v>
      </c>
      <c r="AH2404">
        <v>1232632</v>
      </c>
      <c r="AI2404">
        <v>1232632</v>
      </c>
      <c r="AJ2404">
        <v>48033</v>
      </c>
      <c r="AK2404">
        <v>15709</v>
      </c>
      <c r="AL2404">
        <v>77835</v>
      </c>
      <c r="AM2404">
        <v>809485</v>
      </c>
      <c r="AN2404" t="s">
        <v>164</v>
      </c>
      <c r="AO2404">
        <v>11</v>
      </c>
      <c r="AP2404" t="s">
        <v>162</v>
      </c>
      <c r="AQ2404">
        <v>0.54</v>
      </c>
      <c r="AS2404">
        <v>0.7</v>
      </c>
      <c r="AT2404" t="s">
        <v>165</v>
      </c>
      <c r="AU2404">
        <v>120</v>
      </c>
      <c r="AV2404">
        <v>0.01</v>
      </c>
      <c r="AW2404">
        <v>0.55000000000000004</v>
      </c>
      <c r="AX2404">
        <v>42.201715</v>
      </c>
      <c r="AY2404">
        <v>-83.149546000000001</v>
      </c>
      <c r="AZ2404" t="s">
        <v>164</v>
      </c>
      <c r="BC2404" t="s">
        <v>164</v>
      </c>
      <c r="BD2404">
        <v>-9256165.1199999992</v>
      </c>
      <c r="BE2404" s="1" t="s">
        <v>11734</v>
      </c>
    </row>
    <row r="2405" spans="1:57" x14ac:dyDescent="0.25">
      <c r="A2405">
        <v>84868</v>
      </c>
      <c r="B2405">
        <v>28087</v>
      </c>
      <c r="C2405">
        <v>5</v>
      </c>
      <c r="D2405" t="s">
        <v>155</v>
      </c>
      <c r="E2405" t="s">
        <v>156</v>
      </c>
      <c r="F2405">
        <v>13720</v>
      </c>
      <c r="G2405" t="s">
        <v>11735</v>
      </c>
      <c r="H2405" t="s">
        <v>11736</v>
      </c>
      <c r="I2405" t="s">
        <v>675</v>
      </c>
      <c r="J2405" t="s">
        <v>676</v>
      </c>
      <c r="K2405" t="s">
        <v>676</v>
      </c>
      <c r="L2405">
        <v>48161</v>
      </c>
      <c r="M2405">
        <v>0.25</v>
      </c>
      <c r="N2405" t="s">
        <v>162</v>
      </c>
      <c r="O2405" t="s">
        <v>162</v>
      </c>
      <c r="P2405" t="s">
        <v>11737</v>
      </c>
      <c r="Q2405">
        <v>0.04</v>
      </c>
      <c r="R2405" t="s">
        <v>162</v>
      </c>
      <c r="S2405" t="s">
        <v>164</v>
      </c>
      <c r="T2405" t="s">
        <v>164</v>
      </c>
      <c r="U2405" t="s">
        <v>162</v>
      </c>
      <c r="V2405">
        <v>3.97</v>
      </c>
      <c r="X2405" t="s">
        <v>162</v>
      </c>
      <c r="Y2405" t="s">
        <v>162</v>
      </c>
      <c r="Z2405" t="s">
        <v>162</v>
      </c>
      <c r="AA2405" t="s">
        <v>162</v>
      </c>
      <c r="AB2405">
        <v>5.25</v>
      </c>
      <c r="AC2405">
        <v>6.47</v>
      </c>
      <c r="AD2405">
        <v>6.88</v>
      </c>
      <c r="AE2405" t="s">
        <v>162</v>
      </c>
      <c r="AF2405" t="s">
        <v>162</v>
      </c>
      <c r="AG2405">
        <v>947562</v>
      </c>
      <c r="AH2405">
        <v>1652155</v>
      </c>
      <c r="AI2405">
        <v>1652155</v>
      </c>
      <c r="AJ2405">
        <v>40831</v>
      </c>
      <c r="AK2405">
        <v>29448</v>
      </c>
      <c r="AL2405">
        <v>113503</v>
      </c>
      <c r="AM2405">
        <v>763780</v>
      </c>
      <c r="AN2405" t="s">
        <v>164</v>
      </c>
      <c r="AO2405">
        <v>12</v>
      </c>
      <c r="AP2405" t="s">
        <v>162</v>
      </c>
      <c r="AQ2405">
        <v>0.65</v>
      </c>
      <c r="AR2405">
        <v>120</v>
      </c>
      <c r="AS2405">
        <v>0.44</v>
      </c>
      <c r="AT2405" t="s">
        <v>165</v>
      </c>
      <c r="AU2405">
        <v>120</v>
      </c>
      <c r="AV2405">
        <v>0</v>
      </c>
      <c r="AW2405">
        <v>0.71</v>
      </c>
      <c r="AX2405">
        <v>41.916060999999999</v>
      </c>
      <c r="AY2405">
        <v>-83.397902999999999</v>
      </c>
      <c r="AZ2405" t="s">
        <v>164</v>
      </c>
      <c r="BC2405" t="s">
        <v>164</v>
      </c>
      <c r="BD2405">
        <v>-9283812.0950000007</v>
      </c>
      <c r="BE2405" s="1" t="s">
        <v>1832</v>
      </c>
    </row>
    <row r="2406" spans="1:57" x14ac:dyDescent="0.25">
      <c r="A2406">
        <v>84878</v>
      </c>
      <c r="B2406">
        <v>28127</v>
      </c>
      <c r="C2406">
        <v>5</v>
      </c>
      <c r="D2406" t="s">
        <v>155</v>
      </c>
      <c r="E2406" t="s">
        <v>156</v>
      </c>
      <c r="F2406">
        <v>12386</v>
      </c>
      <c r="G2406" t="s">
        <v>11738</v>
      </c>
      <c r="H2406" t="s">
        <v>11739</v>
      </c>
      <c r="I2406" t="s">
        <v>11740</v>
      </c>
      <c r="J2406" t="s">
        <v>5179</v>
      </c>
      <c r="K2406" t="s">
        <v>909</v>
      </c>
      <c r="L2406" t="s">
        <v>162</v>
      </c>
      <c r="M2406">
        <v>0.3</v>
      </c>
      <c r="N2406" t="s">
        <v>162</v>
      </c>
      <c r="O2406" t="s">
        <v>162</v>
      </c>
      <c r="P2406" t="s">
        <v>11741</v>
      </c>
      <c r="Q2406">
        <v>0.04</v>
      </c>
      <c r="R2406" t="s">
        <v>162</v>
      </c>
      <c r="S2406" t="s">
        <v>164</v>
      </c>
      <c r="T2406" t="s">
        <v>164</v>
      </c>
      <c r="U2406" t="s">
        <v>162</v>
      </c>
      <c r="V2406">
        <v>3.95</v>
      </c>
      <c r="X2406" t="s">
        <v>162</v>
      </c>
      <c r="Y2406" t="s">
        <v>162</v>
      </c>
      <c r="Z2406" t="s">
        <v>162</v>
      </c>
      <c r="AA2406" t="s">
        <v>162</v>
      </c>
      <c r="AB2406">
        <v>5.19</v>
      </c>
      <c r="AC2406">
        <v>6.47</v>
      </c>
      <c r="AD2406">
        <v>6.91</v>
      </c>
      <c r="AE2406" t="s">
        <v>162</v>
      </c>
      <c r="AF2406" t="s">
        <v>162</v>
      </c>
      <c r="AG2406">
        <v>1097127</v>
      </c>
      <c r="AH2406">
        <v>1558091</v>
      </c>
      <c r="AI2406">
        <v>1558091</v>
      </c>
      <c r="AJ2406">
        <v>61173</v>
      </c>
      <c r="AK2406">
        <v>43019</v>
      </c>
      <c r="AL2406">
        <v>118659</v>
      </c>
      <c r="AM2406">
        <v>874276</v>
      </c>
      <c r="AN2406" t="s">
        <v>164</v>
      </c>
      <c r="AO2406">
        <v>11</v>
      </c>
      <c r="AP2406" t="s">
        <v>162</v>
      </c>
      <c r="AQ2406">
        <v>0.04</v>
      </c>
      <c r="AS2406">
        <v>0.73</v>
      </c>
      <c r="AT2406" t="s">
        <v>165</v>
      </c>
      <c r="AU2406">
        <v>345</v>
      </c>
      <c r="AV2406">
        <v>0.16</v>
      </c>
      <c r="AW2406">
        <v>0.24</v>
      </c>
      <c r="AX2406">
        <v>42.336001000000003</v>
      </c>
      <c r="AY2406">
        <v>-83.890620999999996</v>
      </c>
      <c r="AZ2406" t="s">
        <v>164</v>
      </c>
      <c r="BC2406" t="s">
        <v>164</v>
      </c>
      <c r="BD2406">
        <v>-9338661.2119999994</v>
      </c>
      <c r="BE2406" s="1" t="s">
        <v>11742</v>
      </c>
    </row>
    <row r="2407" spans="1:57" x14ac:dyDescent="0.25">
      <c r="A2407">
        <v>84895</v>
      </c>
      <c r="B2407">
        <v>28516</v>
      </c>
      <c r="C2407">
        <v>5</v>
      </c>
      <c r="D2407" t="s">
        <v>155</v>
      </c>
      <c r="E2407" t="s">
        <v>156</v>
      </c>
      <c r="F2407">
        <v>41602</v>
      </c>
      <c r="G2407" t="s">
        <v>11743</v>
      </c>
      <c r="H2407" t="s">
        <v>11744</v>
      </c>
      <c r="I2407" t="s">
        <v>11745</v>
      </c>
      <c r="J2407" t="s">
        <v>686</v>
      </c>
      <c r="K2407" t="s">
        <v>161</v>
      </c>
      <c r="L2407">
        <v>48202</v>
      </c>
      <c r="M2407">
        <v>0.28999999999999998</v>
      </c>
      <c r="N2407" t="s">
        <v>162</v>
      </c>
      <c r="O2407" t="s">
        <v>162</v>
      </c>
      <c r="P2407" t="s">
        <v>11746</v>
      </c>
      <c r="Q2407">
        <v>0.04</v>
      </c>
      <c r="R2407" t="s">
        <v>162</v>
      </c>
      <c r="S2407" t="s">
        <v>164</v>
      </c>
      <c r="T2407" t="s">
        <v>164</v>
      </c>
      <c r="U2407" t="s">
        <v>162</v>
      </c>
      <c r="V2407">
        <v>3.97</v>
      </c>
      <c r="X2407" t="s">
        <v>162</v>
      </c>
      <c r="Y2407" t="s">
        <v>162</v>
      </c>
      <c r="Z2407" t="s">
        <v>162</v>
      </c>
      <c r="AA2407" t="s">
        <v>162</v>
      </c>
      <c r="AB2407">
        <v>4.8600000000000003</v>
      </c>
      <c r="AC2407">
        <v>5.84</v>
      </c>
      <c r="AD2407">
        <v>6.19</v>
      </c>
      <c r="AE2407" t="s">
        <v>162</v>
      </c>
      <c r="AF2407" t="s">
        <v>162</v>
      </c>
      <c r="AG2407">
        <v>904243</v>
      </c>
      <c r="AH2407">
        <v>815568</v>
      </c>
      <c r="AI2407">
        <v>815568</v>
      </c>
      <c r="AJ2407">
        <v>45089</v>
      </c>
      <c r="AK2407">
        <v>10479</v>
      </c>
      <c r="AL2407">
        <v>72883</v>
      </c>
      <c r="AM2407">
        <v>775792</v>
      </c>
      <c r="AN2407" t="s">
        <v>164</v>
      </c>
      <c r="AO2407">
        <v>10</v>
      </c>
      <c r="AP2407" t="s">
        <v>162</v>
      </c>
      <c r="AQ2407">
        <v>0.17</v>
      </c>
      <c r="AS2407">
        <v>4.33</v>
      </c>
      <c r="AT2407" t="s">
        <v>165</v>
      </c>
      <c r="AV2407">
        <v>0.12</v>
      </c>
      <c r="AW2407">
        <v>0.01</v>
      </c>
      <c r="AX2407">
        <v>42.372079999999997</v>
      </c>
      <c r="AY2407">
        <v>-83.062600000000003</v>
      </c>
      <c r="AZ2407" t="s">
        <v>164</v>
      </c>
      <c r="BC2407" t="s">
        <v>164</v>
      </c>
      <c r="BD2407">
        <v>-9246486.3359999992</v>
      </c>
      <c r="BE2407">
        <v>5216879.2060000002</v>
      </c>
    </row>
    <row r="2408" spans="1:57" x14ac:dyDescent="0.25">
      <c r="A2408">
        <v>84897</v>
      </c>
      <c r="B2408">
        <v>28546</v>
      </c>
      <c r="C2408">
        <v>5</v>
      </c>
      <c r="D2408" t="s">
        <v>155</v>
      </c>
      <c r="E2408" t="s">
        <v>156</v>
      </c>
      <c r="F2408">
        <v>43961</v>
      </c>
      <c r="G2408" t="s">
        <v>11747</v>
      </c>
      <c r="H2408" t="s">
        <v>11748</v>
      </c>
      <c r="I2408" t="s">
        <v>11749</v>
      </c>
      <c r="J2408" t="s">
        <v>592</v>
      </c>
      <c r="K2408" t="s">
        <v>161</v>
      </c>
      <c r="L2408">
        <v>48229</v>
      </c>
      <c r="M2408">
        <v>0.25</v>
      </c>
      <c r="N2408" t="s">
        <v>162</v>
      </c>
      <c r="O2408" t="s">
        <v>162</v>
      </c>
      <c r="P2408" t="s">
        <v>11750</v>
      </c>
      <c r="Q2408">
        <v>0.04</v>
      </c>
      <c r="R2408" t="s">
        <v>162</v>
      </c>
      <c r="S2408" t="s">
        <v>164</v>
      </c>
      <c r="T2408" t="s">
        <v>164</v>
      </c>
      <c r="U2408" t="s">
        <v>162</v>
      </c>
      <c r="V2408">
        <v>3.93</v>
      </c>
      <c r="X2408" t="s">
        <v>162</v>
      </c>
      <c r="Y2408" t="s">
        <v>162</v>
      </c>
      <c r="Z2408" t="s">
        <v>162</v>
      </c>
      <c r="AA2408" t="s">
        <v>162</v>
      </c>
      <c r="AB2408">
        <v>4.8099999999999996</v>
      </c>
      <c r="AC2408">
        <v>5.81</v>
      </c>
      <c r="AD2408">
        <v>6.17</v>
      </c>
      <c r="AE2408" t="s">
        <v>162</v>
      </c>
      <c r="AF2408" t="s">
        <v>162</v>
      </c>
      <c r="AG2408">
        <v>941045</v>
      </c>
      <c r="AH2408">
        <v>1085582</v>
      </c>
      <c r="AI2408">
        <v>1085582</v>
      </c>
      <c r="AJ2408">
        <v>46293</v>
      </c>
      <c r="AK2408">
        <v>15709</v>
      </c>
      <c r="AL2408">
        <v>77352</v>
      </c>
      <c r="AM2408">
        <v>801692</v>
      </c>
      <c r="AN2408" t="s">
        <v>164</v>
      </c>
      <c r="AO2408">
        <v>11</v>
      </c>
      <c r="AP2408" t="s">
        <v>162</v>
      </c>
      <c r="AQ2408">
        <v>0.36</v>
      </c>
      <c r="AR2408">
        <v>120</v>
      </c>
      <c r="AS2408">
        <v>0.25</v>
      </c>
      <c r="AT2408" t="s">
        <v>165</v>
      </c>
      <c r="AU2408">
        <v>120</v>
      </c>
      <c r="AV2408">
        <v>0</v>
      </c>
      <c r="AW2408">
        <v>0.18</v>
      </c>
      <c r="AX2408">
        <v>42.253281999999999</v>
      </c>
      <c r="AY2408">
        <v>-83.140558999999996</v>
      </c>
      <c r="AZ2408" t="s">
        <v>164</v>
      </c>
      <c r="BC2408" t="s">
        <v>164</v>
      </c>
      <c r="BD2408">
        <v>-9255164.6919999998</v>
      </c>
      <c r="BE2408" s="1" t="s">
        <v>11751</v>
      </c>
    </row>
    <row r="2409" spans="1:57" x14ac:dyDescent="0.25">
      <c r="A2409">
        <v>84907</v>
      </c>
      <c r="B2409">
        <v>28775</v>
      </c>
      <c r="C2409">
        <v>5</v>
      </c>
      <c r="D2409" t="s">
        <v>155</v>
      </c>
      <c r="E2409" t="s">
        <v>156</v>
      </c>
      <c r="F2409">
        <v>106387</v>
      </c>
      <c r="G2409" t="s">
        <v>11752</v>
      </c>
      <c r="H2409" t="s">
        <v>11753</v>
      </c>
      <c r="I2409" t="s">
        <v>11754</v>
      </c>
      <c r="J2409" t="s">
        <v>686</v>
      </c>
      <c r="K2409" t="s">
        <v>161</v>
      </c>
      <c r="L2409">
        <v>48216</v>
      </c>
      <c r="M2409">
        <v>0.3</v>
      </c>
      <c r="N2409" t="s">
        <v>162</v>
      </c>
      <c r="O2409" t="s">
        <v>162</v>
      </c>
      <c r="P2409" t="s">
        <v>11755</v>
      </c>
      <c r="Q2409">
        <v>0.04</v>
      </c>
      <c r="R2409" t="s">
        <v>162</v>
      </c>
      <c r="S2409" t="s">
        <v>164</v>
      </c>
      <c r="T2409" t="s">
        <v>164</v>
      </c>
      <c r="U2409" t="s">
        <v>162</v>
      </c>
      <c r="V2409">
        <v>3.97</v>
      </c>
      <c r="X2409" t="s">
        <v>162</v>
      </c>
      <c r="Y2409" t="s">
        <v>162</v>
      </c>
      <c r="Z2409" t="s">
        <v>162</v>
      </c>
      <c r="AA2409" t="s">
        <v>162</v>
      </c>
      <c r="AB2409">
        <v>4.75</v>
      </c>
      <c r="AC2409">
        <v>5.73</v>
      </c>
      <c r="AD2409">
        <v>6.09</v>
      </c>
      <c r="AE2409" t="s">
        <v>162</v>
      </c>
      <c r="AF2409" t="s">
        <v>162</v>
      </c>
      <c r="AG2409">
        <v>904243</v>
      </c>
      <c r="AH2409">
        <v>815568</v>
      </c>
      <c r="AI2409">
        <v>815568</v>
      </c>
      <c r="AJ2409">
        <v>45089</v>
      </c>
      <c r="AK2409">
        <v>10479</v>
      </c>
      <c r="AL2409">
        <v>72883</v>
      </c>
      <c r="AM2409">
        <v>775792</v>
      </c>
      <c r="AN2409" t="s">
        <v>164</v>
      </c>
      <c r="AO2409">
        <v>10</v>
      </c>
      <c r="AP2409" t="s">
        <v>162</v>
      </c>
      <c r="AQ2409">
        <v>1.41</v>
      </c>
      <c r="AS2409">
        <v>1.75</v>
      </c>
      <c r="AT2409" t="s">
        <v>165</v>
      </c>
      <c r="AV2409">
        <v>0.2</v>
      </c>
      <c r="AW2409">
        <v>0.27</v>
      </c>
      <c r="AX2409">
        <v>42.322429999999997</v>
      </c>
      <c r="AY2409">
        <v>-83.076160000000002</v>
      </c>
      <c r="AZ2409" t="s">
        <v>164</v>
      </c>
      <c r="BC2409" t="s">
        <v>164</v>
      </c>
      <c r="BD2409">
        <v>-9247995.8279999997</v>
      </c>
      <c r="BE2409" s="1" t="s">
        <v>11756</v>
      </c>
    </row>
    <row r="2410" spans="1:57" x14ac:dyDescent="0.25">
      <c r="A2410">
        <v>84942</v>
      </c>
      <c r="B2410">
        <v>29179</v>
      </c>
      <c r="C2410">
        <v>5</v>
      </c>
      <c r="D2410" t="s">
        <v>155</v>
      </c>
      <c r="E2410" t="s">
        <v>156</v>
      </c>
      <c r="F2410">
        <v>147681</v>
      </c>
      <c r="G2410" t="s">
        <v>11757</v>
      </c>
      <c r="H2410" t="s">
        <v>11758</v>
      </c>
      <c r="I2410" t="s">
        <v>11758</v>
      </c>
      <c r="J2410" t="s">
        <v>375</v>
      </c>
      <c r="K2410" t="s">
        <v>320</v>
      </c>
      <c r="L2410">
        <v>49503</v>
      </c>
      <c r="M2410">
        <v>0.27</v>
      </c>
      <c r="N2410" t="s">
        <v>162</v>
      </c>
      <c r="O2410" t="s">
        <v>162</v>
      </c>
      <c r="P2410" t="s">
        <v>11759</v>
      </c>
      <c r="Q2410">
        <v>0.04</v>
      </c>
      <c r="R2410" t="s">
        <v>162</v>
      </c>
      <c r="S2410" t="s">
        <v>164</v>
      </c>
      <c r="T2410" t="s">
        <v>164</v>
      </c>
      <c r="U2410" t="s">
        <v>162</v>
      </c>
      <c r="V2410">
        <v>3.92</v>
      </c>
      <c r="X2410" t="s">
        <v>162</v>
      </c>
      <c r="Y2410" t="s">
        <v>162</v>
      </c>
      <c r="Z2410" t="s">
        <v>162</v>
      </c>
      <c r="AA2410" t="s">
        <v>162</v>
      </c>
      <c r="AB2410">
        <v>4.75</v>
      </c>
      <c r="AC2410">
        <v>5.91</v>
      </c>
      <c r="AD2410">
        <v>6.36</v>
      </c>
      <c r="AE2410" t="s">
        <v>162</v>
      </c>
      <c r="AF2410" t="s">
        <v>162</v>
      </c>
      <c r="AG2410">
        <v>586747</v>
      </c>
      <c r="AH2410">
        <v>1426249</v>
      </c>
      <c r="AI2410">
        <v>1426249</v>
      </c>
      <c r="AJ2410">
        <v>91269</v>
      </c>
      <c r="AK2410">
        <v>105051</v>
      </c>
      <c r="AL2410">
        <v>88002</v>
      </c>
      <c r="AM2410">
        <v>302427</v>
      </c>
      <c r="AN2410" t="s">
        <v>164</v>
      </c>
      <c r="AO2410">
        <v>10</v>
      </c>
      <c r="AP2410" t="s">
        <v>162</v>
      </c>
      <c r="AQ2410">
        <v>0.72</v>
      </c>
      <c r="AS2410">
        <v>0.85</v>
      </c>
      <c r="AT2410" t="s">
        <v>165</v>
      </c>
      <c r="AU2410">
        <v>138</v>
      </c>
      <c r="AV2410">
        <v>0</v>
      </c>
      <c r="AW2410">
        <v>0.21</v>
      </c>
      <c r="AX2410">
        <v>42.951120000000003</v>
      </c>
      <c r="AY2410">
        <v>-85.668225000000007</v>
      </c>
      <c r="AZ2410" t="s">
        <v>164</v>
      </c>
      <c r="BC2410" t="s">
        <v>164</v>
      </c>
      <c r="BD2410">
        <v>-9536543.1840000004</v>
      </c>
      <c r="BE2410" s="1" t="s">
        <v>11760</v>
      </c>
    </row>
    <row r="2411" spans="1:57" x14ac:dyDescent="0.25">
      <c r="A2411">
        <v>84947</v>
      </c>
      <c r="B2411">
        <v>29233</v>
      </c>
      <c r="C2411">
        <v>5</v>
      </c>
      <c r="D2411" t="s">
        <v>155</v>
      </c>
      <c r="E2411" t="s">
        <v>156</v>
      </c>
      <c r="F2411">
        <v>169920</v>
      </c>
      <c r="G2411" t="s">
        <v>11761</v>
      </c>
      <c r="H2411" t="s">
        <v>11762</v>
      </c>
      <c r="I2411" t="s">
        <v>11763</v>
      </c>
      <c r="J2411" t="s">
        <v>2107</v>
      </c>
      <c r="K2411" t="s">
        <v>161</v>
      </c>
      <c r="L2411">
        <v>48101</v>
      </c>
      <c r="M2411">
        <v>0.28000000000000003</v>
      </c>
      <c r="N2411" t="s">
        <v>162</v>
      </c>
      <c r="O2411" t="s">
        <v>162</v>
      </c>
      <c r="P2411" t="s">
        <v>11764</v>
      </c>
      <c r="Q2411">
        <v>0.04</v>
      </c>
      <c r="R2411" t="s">
        <v>162</v>
      </c>
      <c r="S2411" t="s">
        <v>164</v>
      </c>
      <c r="T2411" t="s">
        <v>164</v>
      </c>
      <c r="U2411" t="s">
        <v>162</v>
      </c>
      <c r="V2411">
        <v>4</v>
      </c>
      <c r="X2411" t="s">
        <v>162</v>
      </c>
      <c r="Y2411" t="s">
        <v>162</v>
      </c>
      <c r="Z2411" t="s">
        <v>162</v>
      </c>
      <c r="AA2411" t="s">
        <v>162</v>
      </c>
      <c r="AB2411">
        <v>4.7699999999999996</v>
      </c>
      <c r="AC2411">
        <v>5.79</v>
      </c>
      <c r="AD2411">
        <v>6.16</v>
      </c>
      <c r="AE2411" t="s">
        <v>162</v>
      </c>
      <c r="AF2411" t="s">
        <v>162</v>
      </c>
      <c r="AG2411">
        <v>1031267</v>
      </c>
      <c r="AH2411">
        <v>1348226</v>
      </c>
      <c r="AI2411">
        <v>1348226</v>
      </c>
      <c r="AJ2411">
        <v>48639</v>
      </c>
      <c r="AK2411">
        <v>10835</v>
      </c>
      <c r="AL2411">
        <v>113758</v>
      </c>
      <c r="AM2411">
        <v>858035</v>
      </c>
      <c r="AN2411" t="s">
        <v>164</v>
      </c>
      <c r="AO2411">
        <v>11</v>
      </c>
      <c r="AP2411" t="s">
        <v>162</v>
      </c>
      <c r="AQ2411">
        <v>1.18</v>
      </c>
      <c r="AR2411">
        <v>230</v>
      </c>
      <c r="AS2411">
        <v>0.48</v>
      </c>
      <c r="AT2411" t="s">
        <v>165</v>
      </c>
      <c r="AU2411">
        <v>230</v>
      </c>
      <c r="AV2411">
        <v>0</v>
      </c>
      <c r="AW2411">
        <v>0.48</v>
      </c>
      <c r="AX2411">
        <v>42.256413000000002</v>
      </c>
      <c r="AY2411">
        <v>-83.231093999999999</v>
      </c>
      <c r="AZ2411" t="s">
        <v>164</v>
      </c>
      <c r="BC2411" t="s">
        <v>164</v>
      </c>
      <c r="BD2411">
        <v>-9265243.0020000003</v>
      </c>
      <c r="BE2411" s="1" t="s">
        <v>11765</v>
      </c>
    </row>
    <row r="2412" spans="1:57" x14ac:dyDescent="0.25">
      <c r="A2412">
        <v>84950</v>
      </c>
      <c r="B2412">
        <v>29316</v>
      </c>
      <c r="C2412">
        <v>5</v>
      </c>
      <c r="D2412" t="s">
        <v>155</v>
      </c>
      <c r="E2412" t="s">
        <v>156</v>
      </c>
      <c r="F2412">
        <v>176184</v>
      </c>
      <c r="G2412" t="s">
        <v>11766</v>
      </c>
      <c r="H2412" t="s">
        <v>11767</v>
      </c>
      <c r="I2412" t="s">
        <v>11767</v>
      </c>
      <c r="J2412" t="s">
        <v>611</v>
      </c>
      <c r="K2412" t="s">
        <v>556</v>
      </c>
      <c r="L2412">
        <v>49224</v>
      </c>
      <c r="M2412">
        <v>0.3</v>
      </c>
      <c r="N2412" t="s">
        <v>162</v>
      </c>
      <c r="O2412" t="s">
        <v>162</v>
      </c>
      <c r="P2412" t="s">
        <v>11768</v>
      </c>
      <c r="Q2412">
        <v>0.04</v>
      </c>
      <c r="R2412" t="s">
        <v>162</v>
      </c>
      <c r="S2412" t="s">
        <v>164</v>
      </c>
      <c r="T2412" t="s">
        <v>164</v>
      </c>
      <c r="U2412" t="s">
        <v>162</v>
      </c>
      <c r="V2412">
        <v>3.95</v>
      </c>
      <c r="X2412" t="s">
        <v>162</v>
      </c>
      <c r="Y2412" t="s">
        <v>162</v>
      </c>
      <c r="Z2412" t="s">
        <v>162</v>
      </c>
      <c r="AA2412" t="s">
        <v>162</v>
      </c>
      <c r="AB2412">
        <v>5.5</v>
      </c>
      <c r="AC2412">
        <v>6.76</v>
      </c>
      <c r="AD2412">
        <v>7.18</v>
      </c>
      <c r="AE2412" t="s">
        <v>162</v>
      </c>
      <c r="AF2412" t="s">
        <v>162</v>
      </c>
      <c r="AG2412">
        <v>700355</v>
      </c>
      <c r="AH2412">
        <v>2137639</v>
      </c>
      <c r="AI2412">
        <v>2137639</v>
      </c>
      <c r="AJ2412">
        <v>54858</v>
      </c>
      <c r="AK2412">
        <v>122464</v>
      </c>
      <c r="AL2412">
        <v>133338</v>
      </c>
      <c r="AM2412">
        <v>389696</v>
      </c>
      <c r="AN2412" t="s">
        <v>164</v>
      </c>
      <c r="AO2412">
        <v>11</v>
      </c>
      <c r="AP2412" t="s">
        <v>162</v>
      </c>
      <c r="AQ2412">
        <v>0.22</v>
      </c>
      <c r="AS2412">
        <v>0.4</v>
      </c>
      <c r="AT2412" t="s">
        <v>165</v>
      </c>
      <c r="AU2412">
        <v>138</v>
      </c>
      <c r="AV2412">
        <v>0</v>
      </c>
      <c r="AW2412">
        <v>0.25</v>
      </c>
      <c r="AX2412">
        <v>42.251598999999999</v>
      </c>
      <c r="AY2412">
        <v>-84.756202000000002</v>
      </c>
      <c r="AZ2412" t="s">
        <v>164</v>
      </c>
      <c r="BC2412" t="s">
        <v>164</v>
      </c>
      <c r="BD2412">
        <v>-9435017.2479999997</v>
      </c>
      <c r="BE2412" s="1" t="s">
        <v>11769</v>
      </c>
    </row>
    <row r="2413" spans="1:57" x14ac:dyDescent="0.25">
      <c r="A2413">
        <v>85018</v>
      </c>
      <c r="B2413">
        <v>30256</v>
      </c>
      <c r="C2413">
        <v>5</v>
      </c>
      <c r="D2413" t="s">
        <v>155</v>
      </c>
      <c r="E2413" t="s">
        <v>156</v>
      </c>
      <c r="F2413">
        <v>123910</v>
      </c>
      <c r="G2413" t="s">
        <v>11770</v>
      </c>
      <c r="H2413" t="s">
        <v>11771</v>
      </c>
      <c r="I2413" t="s">
        <v>11772</v>
      </c>
      <c r="J2413" t="s">
        <v>10425</v>
      </c>
      <c r="K2413" t="s">
        <v>556</v>
      </c>
      <c r="L2413">
        <v>49623</v>
      </c>
      <c r="M2413">
        <v>0.3</v>
      </c>
      <c r="N2413" t="s">
        <v>162</v>
      </c>
      <c r="O2413" t="s">
        <v>162</v>
      </c>
      <c r="P2413" t="s">
        <v>11773</v>
      </c>
      <c r="Q2413">
        <v>0.04</v>
      </c>
      <c r="R2413" t="s">
        <v>162</v>
      </c>
      <c r="S2413" t="s">
        <v>164</v>
      </c>
      <c r="T2413" t="s">
        <v>164</v>
      </c>
      <c r="U2413" t="s">
        <v>162</v>
      </c>
      <c r="V2413">
        <v>3.96</v>
      </c>
      <c r="X2413" t="s">
        <v>162</v>
      </c>
      <c r="Y2413" t="s">
        <v>162</v>
      </c>
      <c r="Z2413" t="s">
        <v>162</v>
      </c>
      <c r="AA2413" t="s">
        <v>162</v>
      </c>
      <c r="AB2413">
        <v>4.8499999999999996</v>
      </c>
      <c r="AC2413">
        <v>6.19</v>
      </c>
      <c r="AD2413">
        <v>6.66</v>
      </c>
      <c r="AE2413" t="s">
        <v>162</v>
      </c>
      <c r="AF2413" t="s">
        <v>162</v>
      </c>
      <c r="AG2413">
        <v>792604</v>
      </c>
      <c r="AH2413">
        <v>2110588</v>
      </c>
      <c r="AI2413">
        <v>2110588</v>
      </c>
      <c r="AJ2413">
        <v>79146</v>
      </c>
      <c r="AK2413">
        <v>133793</v>
      </c>
      <c r="AL2413">
        <v>195617</v>
      </c>
      <c r="AM2413">
        <v>384048</v>
      </c>
      <c r="AN2413" t="s">
        <v>164</v>
      </c>
      <c r="AO2413">
        <v>11</v>
      </c>
      <c r="AP2413" t="s">
        <v>162</v>
      </c>
      <c r="AQ2413">
        <v>0.51</v>
      </c>
      <c r="AR2413">
        <v>138</v>
      </c>
      <c r="AS2413">
        <v>0.51</v>
      </c>
      <c r="AT2413" t="s">
        <v>165</v>
      </c>
      <c r="AU2413">
        <v>138</v>
      </c>
      <c r="AV2413">
        <v>0.18</v>
      </c>
      <c r="AW2413">
        <v>0.17</v>
      </c>
      <c r="AX2413">
        <v>42.309292999999997</v>
      </c>
      <c r="AY2413">
        <v>-85.169149000000004</v>
      </c>
      <c r="AZ2413" t="s">
        <v>164</v>
      </c>
      <c r="BC2413" t="s">
        <v>164</v>
      </c>
      <c r="BD2413">
        <v>-9480986.2980000004</v>
      </c>
      <c r="BE2413" s="1" t="s">
        <v>11774</v>
      </c>
    </row>
    <row r="2414" spans="1:57" x14ac:dyDescent="0.25">
      <c r="A2414">
        <v>85021</v>
      </c>
      <c r="B2414">
        <v>30292</v>
      </c>
      <c r="C2414">
        <v>5</v>
      </c>
      <c r="D2414" t="s">
        <v>155</v>
      </c>
      <c r="E2414" t="s">
        <v>156</v>
      </c>
      <c r="F2414">
        <v>129801</v>
      </c>
      <c r="G2414" t="s">
        <v>11775</v>
      </c>
      <c r="H2414" t="s">
        <v>11776</v>
      </c>
      <c r="I2414" t="s">
        <v>11776</v>
      </c>
      <c r="J2414" t="s">
        <v>1105</v>
      </c>
      <c r="K2414" t="s">
        <v>161</v>
      </c>
      <c r="L2414">
        <v>48124</v>
      </c>
      <c r="M2414">
        <v>0.27</v>
      </c>
      <c r="N2414" t="s">
        <v>162</v>
      </c>
      <c r="O2414" t="s">
        <v>162</v>
      </c>
      <c r="P2414" t="s">
        <v>11777</v>
      </c>
      <c r="Q2414">
        <v>0.04</v>
      </c>
      <c r="R2414" t="s">
        <v>162</v>
      </c>
      <c r="S2414" t="s">
        <v>164</v>
      </c>
      <c r="T2414" t="s">
        <v>164</v>
      </c>
      <c r="U2414" t="s">
        <v>162</v>
      </c>
      <c r="V2414">
        <v>3.96</v>
      </c>
      <c r="X2414" t="s">
        <v>162</v>
      </c>
      <c r="Y2414" t="s">
        <v>162</v>
      </c>
      <c r="Z2414" t="s">
        <v>162</v>
      </c>
      <c r="AA2414" t="s">
        <v>162</v>
      </c>
      <c r="AB2414">
        <v>4.71</v>
      </c>
      <c r="AC2414">
        <v>5.74</v>
      </c>
      <c r="AD2414">
        <v>6.11</v>
      </c>
      <c r="AE2414" t="s">
        <v>162</v>
      </c>
      <c r="AF2414" t="s">
        <v>162</v>
      </c>
      <c r="AG2414">
        <v>1002850</v>
      </c>
      <c r="AH2414">
        <v>1346876</v>
      </c>
      <c r="AI2414">
        <v>1346876</v>
      </c>
      <c r="AJ2414">
        <v>48953</v>
      </c>
      <c r="AK2414">
        <v>10835</v>
      </c>
      <c r="AL2414">
        <v>80907</v>
      </c>
      <c r="AM2414">
        <v>862156</v>
      </c>
      <c r="AN2414" t="s">
        <v>164</v>
      </c>
      <c r="AO2414">
        <v>10</v>
      </c>
      <c r="AP2414" t="s">
        <v>162</v>
      </c>
      <c r="AQ2414">
        <v>1.92</v>
      </c>
      <c r="AS2414">
        <v>2.0499999999999998</v>
      </c>
      <c r="AT2414" t="s">
        <v>165</v>
      </c>
      <c r="AU2414">
        <v>120</v>
      </c>
      <c r="AV2414">
        <v>0</v>
      </c>
      <c r="AW2414">
        <v>0.56000000000000005</v>
      </c>
      <c r="AX2414">
        <v>42.311123000000002</v>
      </c>
      <c r="AY2414">
        <v>-83.253371999999999</v>
      </c>
      <c r="AZ2414" t="s">
        <v>164</v>
      </c>
      <c r="BC2414" t="s">
        <v>164</v>
      </c>
      <c r="BD2414">
        <v>-9267722.9780000001</v>
      </c>
      <c r="BE2414" s="1" t="s">
        <v>11778</v>
      </c>
    </row>
    <row r="2415" spans="1:57" x14ac:dyDescent="0.25">
      <c r="A2415">
        <v>85030</v>
      </c>
      <c r="B2415">
        <v>30383</v>
      </c>
      <c r="C2415">
        <v>5</v>
      </c>
      <c r="D2415" t="s">
        <v>155</v>
      </c>
      <c r="E2415" t="s">
        <v>156</v>
      </c>
      <c r="F2415">
        <v>133208</v>
      </c>
      <c r="G2415" t="s">
        <v>11779</v>
      </c>
      <c r="H2415" t="s">
        <v>11780</v>
      </c>
      <c r="I2415" t="s">
        <v>11780</v>
      </c>
      <c r="J2415" t="s">
        <v>4607</v>
      </c>
      <c r="K2415" t="s">
        <v>659</v>
      </c>
      <c r="L2415">
        <v>48895</v>
      </c>
      <c r="M2415">
        <v>0.3</v>
      </c>
      <c r="N2415" t="s">
        <v>162</v>
      </c>
      <c r="O2415" t="s">
        <v>162</v>
      </c>
      <c r="P2415" t="s">
        <v>11781</v>
      </c>
      <c r="Q2415">
        <v>0.04</v>
      </c>
      <c r="R2415" t="s">
        <v>162</v>
      </c>
      <c r="S2415" t="s">
        <v>164</v>
      </c>
      <c r="T2415" t="s">
        <v>164</v>
      </c>
      <c r="U2415" t="s">
        <v>162</v>
      </c>
      <c r="V2415">
        <v>3.93</v>
      </c>
      <c r="X2415" t="s">
        <v>162</v>
      </c>
      <c r="Y2415" t="s">
        <v>162</v>
      </c>
      <c r="Z2415" t="s">
        <v>162</v>
      </c>
      <c r="AA2415" t="s">
        <v>162</v>
      </c>
      <c r="AB2415">
        <v>5.48</v>
      </c>
      <c r="AC2415">
        <v>6.76</v>
      </c>
      <c r="AD2415">
        <v>7.18</v>
      </c>
      <c r="AE2415" t="s">
        <v>162</v>
      </c>
      <c r="AF2415" t="s">
        <v>162</v>
      </c>
      <c r="AG2415">
        <v>1001147</v>
      </c>
      <c r="AH2415">
        <v>2227507</v>
      </c>
      <c r="AI2415">
        <v>2227507</v>
      </c>
      <c r="AJ2415">
        <v>65264</v>
      </c>
      <c r="AK2415">
        <v>99539</v>
      </c>
      <c r="AL2415">
        <v>69318</v>
      </c>
      <c r="AM2415">
        <v>767027</v>
      </c>
      <c r="AN2415" t="s">
        <v>164</v>
      </c>
      <c r="AO2415">
        <v>10</v>
      </c>
      <c r="AP2415" t="s">
        <v>162</v>
      </c>
      <c r="AQ2415">
        <v>5.45</v>
      </c>
      <c r="AS2415">
        <v>2.63</v>
      </c>
      <c r="AT2415" t="s">
        <v>165</v>
      </c>
      <c r="AU2415">
        <v>138</v>
      </c>
      <c r="AV2415">
        <v>0.01</v>
      </c>
      <c r="AW2415">
        <v>0</v>
      </c>
      <c r="AX2415">
        <v>42.684784000000001</v>
      </c>
      <c r="AY2415">
        <v>-84.282708</v>
      </c>
      <c r="AZ2415" t="s">
        <v>164</v>
      </c>
      <c r="BC2415" t="s">
        <v>164</v>
      </c>
      <c r="BD2415">
        <v>-9382308.1370000001</v>
      </c>
      <c r="BE2415" s="1" t="s">
        <v>11782</v>
      </c>
    </row>
    <row r="2416" spans="1:57" x14ac:dyDescent="0.25">
      <c r="A2416">
        <v>85032</v>
      </c>
      <c r="B2416">
        <v>30392</v>
      </c>
      <c r="C2416">
        <v>5</v>
      </c>
      <c r="D2416" t="s">
        <v>155</v>
      </c>
      <c r="E2416" t="s">
        <v>156</v>
      </c>
      <c r="F2416">
        <v>155653</v>
      </c>
      <c r="G2416" t="s">
        <v>11783</v>
      </c>
      <c r="H2416" t="s">
        <v>11784</v>
      </c>
      <c r="I2416" t="s">
        <v>11784</v>
      </c>
      <c r="J2416" t="s">
        <v>3789</v>
      </c>
      <c r="K2416" t="s">
        <v>828</v>
      </c>
      <c r="L2416">
        <v>49642</v>
      </c>
      <c r="M2416">
        <v>0.3</v>
      </c>
      <c r="N2416" t="s">
        <v>162</v>
      </c>
      <c r="O2416" t="s">
        <v>162</v>
      </c>
      <c r="P2416" t="s">
        <v>11785</v>
      </c>
      <c r="Q2416">
        <v>0.04</v>
      </c>
      <c r="R2416" t="s">
        <v>162</v>
      </c>
      <c r="S2416" t="s">
        <v>164</v>
      </c>
      <c r="T2416" t="s">
        <v>164</v>
      </c>
      <c r="U2416" t="s">
        <v>162</v>
      </c>
      <c r="V2416">
        <v>3.85</v>
      </c>
      <c r="X2416" t="s">
        <v>162</v>
      </c>
      <c r="Y2416" t="s">
        <v>162</v>
      </c>
      <c r="Z2416" t="s">
        <v>162</v>
      </c>
      <c r="AA2416" t="s">
        <v>162</v>
      </c>
      <c r="AB2416">
        <v>4.82</v>
      </c>
      <c r="AC2416">
        <v>6.03</v>
      </c>
      <c r="AD2416">
        <v>6.48</v>
      </c>
      <c r="AE2416" t="s">
        <v>162</v>
      </c>
      <c r="AF2416" t="s">
        <v>162</v>
      </c>
      <c r="AG2416">
        <v>702717</v>
      </c>
      <c r="AH2416">
        <v>461269</v>
      </c>
      <c r="AI2416">
        <v>461269</v>
      </c>
      <c r="AJ2416">
        <v>122397</v>
      </c>
      <c r="AK2416">
        <v>284231</v>
      </c>
      <c r="AL2416">
        <v>75787</v>
      </c>
      <c r="AM2416">
        <v>220302</v>
      </c>
      <c r="AN2416" t="s">
        <v>164</v>
      </c>
      <c r="AO2416">
        <v>9</v>
      </c>
      <c r="AP2416" t="s">
        <v>162</v>
      </c>
      <c r="AQ2416">
        <v>2.96</v>
      </c>
      <c r="AR2416">
        <v>69</v>
      </c>
      <c r="AS2416">
        <v>2.63</v>
      </c>
      <c r="AT2416" t="s">
        <v>165</v>
      </c>
      <c r="AU2416">
        <v>69</v>
      </c>
      <c r="AV2416">
        <v>0.09</v>
      </c>
      <c r="AW2416">
        <v>3.95</v>
      </c>
      <c r="AX2416">
        <v>43.895808000000002</v>
      </c>
      <c r="AY2416">
        <v>-85.774480999999994</v>
      </c>
      <c r="AZ2416" t="s">
        <v>164</v>
      </c>
      <c r="BC2416" t="s">
        <v>164</v>
      </c>
      <c r="BD2416">
        <v>-9548371.5480000004</v>
      </c>
      <c r="BE2416" s="1" t="s">
        <v>11786</v>
      </c>
    </row>
    <row r="2417" spans="1:57" x14ac:dyDescent="0.25">
      <c r="A2417">
        <v>85037</v>
      </c>
      <c r="B2417">
        <v>30421</v>
      </c>
      <c r="C2417">
        <v>5</v>
      </c>
      <c r="D2417" t="s">
        <v>155</v>
      </c>
      <c r="E2417" t="s">
        <v>156</v>
      </c>
      <c r="F2417">
        <v>150462</v>
      </c>
      <c r="G2417" t="s">
        <v>11787</v>
      </c>
      <c r="H2417" t="s">
        <v>11788</v>
      </c>
      <c r="I2417" t="s">
        <v>11789</v>
      </c>
      <c r="J2417" t="s">
        <v>432</v>
      </c>
      <c r="K2417" t="s">
        <v>433</v>
      </c>
      <c r="L2417">
        <v>49950</v>
      </c>
      <c r="M2417">
        <v>0.25</v>
      </c>
      <c r="N2417" t="s">
        <v>162</v>
      </c>
      <c r="O2417" t="s">
        <v>162</v>
      </c>
      <c r="P2417" t="s">
        <v>11790</v>
      </c>
      <c r="Q2417">
        <v>0.04</v>
      </c>
      <c r="R2417" t="s">
        <v>162</v>
      </c>
      <c r="S2417" t="s">
        <v>164</v>
      </c>
      <c r="T2417" t="s">
        <v>164</v>
      </c>
      <c r="U2417" t="s">
        <v>162</v>
      </c>
      <c r="V2417">
        <v>3.74</v>
      </c>
      <c r="X2417" t="s">
        <v>162</v>
      </c>
      <c r="Y2417" t="s">
        <v>162</v>
      </c>
      <c r="Z2417" t="s">
        <v>162</v>
      </c>
      <c r="AA2417" t="s">
        <v>162</v>
      </c>
      <c r="AB2417">
        <v>6.04</v>
      </c>
      <c r="AC2417">
        <v>7.33</v>
      </c>
      <c r="AD2417">
        <v>7.75</v>
      </c>
      <c r="AE2417" t="s">
        <v>162</v>
      </c>
      <c r="AF2417" t="s">
        <v>162</v>
      </c>
      <c r="AG2417">
        <v>431210</v>
      </c>
      <c r="AH2417">
        <v>1206</v>
      </c>
      <c r="AI2417">
        <v>1206</v>
      </c>
      <c r="AJ2417">
        <v>186250</v>
      </c>
      <c r="AK2417">
        <v>223160</v>
      </c>
      <c r="AL2417">
        <v>4160</v>
      </c>
      <c r="AM2417">
        <v>17639</v>
      </c>
      <c r="AN2417" t="s">
        <v>164</v>
      </c>
      <c r="AO2417">
        <v>7</v>
      </c>
      <c r="AP2417" t="s">
        <v>162</v>
      </c>
      <c r="AQ2417">
        <v>6.35</v>
      </c>
      <c r="AR2417">
        <v>69</v>
      </c>
      <c r="AS2417">
        <v>1.87</v>
      </c>
      <c r="AT2417" t="s">
        <v>165</v>
      </c>
      <c r="AU2417">
        <v>69</v>
      </c>
      <c r="AV2417">
        <v>0.01</v>
      </c>
      <c r="AW2417">
        <v>25.73</v>
      </c>
      <c r="AX2417">
        <v>47.303663</v>
      </c>
      <c r="AY2417">
        <v>-88.367279999999994</v>
      </c>
      <c r="AZ2417" t="s">
        <v>164</v>
      </c>
      <c r="BC2417" t="s">
        <v>164</v>
      </c>
      <c r="BD2417">
        <v>-9837000.6119999997</v>
      </c>
      <c r="BE2417" s="1" t="s">
        <v>11791</v>
      </c>
    </row>
    <row r="2418" spans="1:57" x14ac:dyDescent="0.25">
      <c r="A2418">
        <v>85046</v>
      </c>
      <c r="B2418">
        <v>30556</v>
      </c>
      <c r="C2418">
        <v>5</v>
      </c>
      <c r="D2418" t="s">
        <v>155</v>
      </c>
      <c r="E2418" t="s">
        <v>156</v>
      </c>
      <c r="F2418">
        <v>178821</v>
      </c>
      <c r="G2418" t="s">
        <v>11792</v>
      </c>
      <c r="H2418" t="s">
        <v>11793</v>
      </c>
      <c r="I2418" t="s">
        <v>11794</v>
      </c>
      <c r="J2418" t="s">
        <v>460</v>
      </c>
      <c r="K2418" t="s">
        <v>240</v>
      </c>
      <c r="L2418">
        <v>48342</v>
      </c>
      <c r="M2418">
        <v>0.25</v>
      </c>
      <c r="N2418" t="s">
        <v>162</v>
      </c>
      <c r="O2418" t="s">
        <v>162</v>
      </c>
      <c r="P2418" t="s">
        <v>11795</v>
      </c>
      <c r="Q2418">
        <v>0.04</v>
      </c>
      <c r="R2418" t="s">
        <v>162</v>
      </c>
      <c r="S2418" t="s">
        <v>164</v>
      </c>
      <c r="T2418" t="s">
        <v>164</v>
      </c>
      <c r="U2418" t="s">
        <v>162</v>
      </c>
      <c r="V2418">
        <v>3.95</v>
      </c>
      <c r="X2418" t="s">
        <v>162</v>
      </c>
      <c r="Y2418" t="s">
        <v>162</v>
      </c>
      <c r="Z2418" t="s">
        <v>162</v>
      </c>
      <c r="AA2418" t="s">
        <v>162</v>
      </c>
      <c r="AB2418">
        <v>5.26</v>
      </c>
      <c r="AC2418">
        <v>6.41</v>
      </c>
      <c r="AD2418">
        <v>6.83</v>
      </c>
      <c r="AE2418" t="s">
        <v>162</v>
      </c>
      <c r="AF2418" t="s">
        <v>162</v>
      </c>
      <c r="AG2418">
        <v>980486</v>
      </c>
      <c r="AH2418">
        <v>1662872</v>
      </c>
      <c r="AI2418">
        <v>1662872</v>
      </c>
      <c r="AJ2418">
        <v>51367</v>
      </c>
      <c r="AK2418">
        <v>29178</v>
      </c>
      <c r="AL2418">
        <v>72837</v>
      </c>
      <c r="AM2418">
        <v>827103</v>
      </c>
      <c r="AN2418" t="s">
        <v>164</v>
      </c>
      <c r="AO2418">
        <v>10</v>
      </c>
      <c r="AP2418" t="s">
        <v>162</v>
      </c>
      <c r="AQ2418">
        <v>0.63</v>
      </c>
      <c r="AS2418">
        <v>1.24</v>
      </c>
      <c r="AT2418" t="s">
        <v>165</v>
      </c>
      <c r="AV2418">
        <v>0.03</v>
      </c>
      <c r="AW2418">
        <v>0.12</v>
      </c>
      <c r="AX2418">
        <v>42.637711000000003</v>
      </c>
      <c r="AY2418">
        <v>-83.293306999999999</v>
      </c>
      <c r="AZ2418" t="s">
        <v>164</v>
      </c>
      <c r="BC2418" t="s">
        <v>164</v>
      </c>
      <c r="BD2418">
        <v>-9272168.5219999999</v>
      </c>
      <c r="BE2418" s="1" t="s">
        <v>11796</v>
      </c>
    </row>
    <row r="2419" spans="1:57" x14ac:dyDescent="0.25">
      <c r="A2419">
        <v>85067</v>
      </c>
      <c r="B2419">
        <v>30859</v>
      </c>
      <c r="C2419">
        <v>5</v>
      </c>
      <c r="D2419" t="s">
        <v>155</v>
      </c>
      <c r="E2419" t="s">
        <v>156</v>
      </c>
      <c r="F2419">
        <v>236408</v>
      </c>
      <c r="G2419" t="s">
        <v>11797</v>
      </c>
      <c r="H2419" t="s">
        <v>11798</v>
      </c>
      <c r="I2419" t="s">
        <v>11798</v>
      </c>
      <c r="J2419" t="s">
        <v>253</v>
      </c>
      <c r="K2419" t="s">
        <v>254</v>
      </c>
      <c r="L2419">
        <v>48504</v>
      </c>
      <c r="M2419">
        <v>0.3</v>
      </c>
      <c r="N2419" t="s">
        <v>162</v>
      </c>
      <c r="O2419" t="s">
        <v>162</v>
      </c>
      <c r="P2419" t="s">
        <v>11799</v>
      </c>
      <c r="Q2419">
        <v>0.04</v>
      </c>
      <c r="R2419" t="s">
        <v>162</v>
      </c>
      <c r="S2419" t="s">
        <v>164</v>
      </c>
      <c r="T2419" t="s">
        <v>164</v>
      </c>
      <c r="U2419" t="s">
        <v>162</v>
      </c>
      <c r="V2419">
        <v>3.91</v>
      </c>
      <c r="X2419" t="s">
        <v>162</v>
      </c>
      <c r="Y2419" t="s">
        <v>162</v>
      </c>
      <c r="Z2419" t="s">
        <v>162</v>
      </c>
      <c r="AA2419" t="s">
        <v>162</v>
      </c>
      <c r="AB2419">
        <v>5.25</v>
      </c>
      <c r="AC2419">
        <v>6.51</v>
      </c>
      <c r="AD2419">
        <v>6.94</v>
      </c>
      <c r="AE2419" t="s">
        <v>162</v>
      </c>
      <c r="AF2419" t="s">
        <v>162</v>
      </c>
      <c r="AG2419">
        <v>1045029</v>
      </c>
      <c r="AH2419">
        <v>2222649</v>
      </c>
      <c r="AI2419">
        <v>2222649</v>
      </c>
      <c r="AJ2419">
        <v>55070</v>
      </c>
      <c r="AK2419">
        <v>56608</v>
      </c>
      <c r="AL2419">
        <v>78718</v>
      </c>
      <c r="AM2419">
        <v>854633</v>
      </c>
      <c r="AN2419" t="s">
        <v>164</v>
      </c>
      <c r="AO2419">
        <v>9</v>
      </c>
      <c r="AP2419" t="s">
        <v>162</v>
      </c>
      <c r="AQ2419">
        <v>0.15</v>
      </c>
      <c r="AR2419">
        <v>138</v>
      </c>
      <c r="AS2419">
        <v>0.01</v>
      </c>
      <c r="AT2419" t="s">
        <v>165</v>
      </c>
      <c r="AU2419">
        <v>138</v>
      </c>
      <c r="AV2419">
        <v>0</v>
      </c>
      <c r="AW2419">
        <v>1.87</v>
      </c>
      <c r="AX2419">
        <v>43.046076999999997</v>
      </c>
      <c r="AY2419">
        <v>-83.719684999999998</v>
      </c>
      <c r="AZ2419" t="s">
        <v>164</v>
      </c>
      <c r="BC2419" t="s">
        <v>164</v>
      </c>
      <c r="BD2419">
        <v>-9319632.7039999999</v>
      </c>
      <c r="BE2419" s="1" t="s">
        <v>11800</v>
      </c>
    </row>
    <row r="2420" spans="1:57" x14ac:dyDescent="0.25">
      <c r="A2420">
        <v>85162</v>
      </c>
      <c r="B2420">
        <v>31994</v>
      </c>
      <c r="C2420">
        <v>5</v>
      </c>
      <c r="D2420" t="s">
        <v>155</v>
      </c>
      <c r="E2420" t="s">
        <v>156</v>
      </c>
      <c r="F2420">
        <v>104123</v>
      </c>
      <c r="G2420" t="s">
        <v>11801</v>
      </c>
      <c r="H2420" t="s">
        <v>11802</v>
      </c>
      <c r="I2420" t="s">
        <v>11803</v>
      </c>
      <c r="J2420" t="s">
        <v>598</v>
      </c>
      <c r="K2420" t="s">
        <v>599</v>
      </c>
      <c r="L2420">
        <v>49829</v>
      </c>
      <c r="M2420">
        <v>0.25</v>
      </c>
      <c r="N2420" t="s">
        <v>162</v>
      </c>
      <c r="O2420" t="s">
        <v>162</v>
      </c>
      <c r="P2420" t="s">
        <v>11804</v>
      </c>
      <c r="Q2420">
        <v>0.04</v>
      </c>
      <c r="R2420" t="s">
        <v>162</v>
      </c>
      <c r="S2420" t="s">
        <v>164</v>
      </c>
      <c r="T2420" t="s">
        <v>164</v>
      </c>
      <c r="U2420" t="s">
        <v>162</v>
      </c>
      <c r="V2420">
        <v>3.77</v>
      </c>
      <c r="X2420" t="s">
        <v>162</v>
      </c>
      <c r="Y2420" t="s">
        <v>162</v>
      </c>
      <c r="Z2420" t="s">
        <v>162</v>
      </c>
      <c r="AA2420" t="s">
        <v>162</v>
      </c>
      <c r="AB2420">
        <v>5.31</v>
      </c>
      <c r="AC2420">
        <v>6.52</v>
      </c>
      <c r="AD2420">
        <v>6.97</v>
      </c>
      <c r="AE2420" t="s">
        <v>162</v>
      </c>
      <c r="AF2420" t="s">
        <v>162</v>
      </c>
      <c r="AG2420">
        <v>868377</v>
      </c>
      <c r="AH2420">
        <v>76428</v>
      </c>
      <c r="AI2420">
        <v>76428</v>
      </c>
      <c r="AJ2420">
        <v>288302</v>
      </c>
      <c r="AK2420">
        <v>525543</v>
      </c>
      <c r="AL2420">
        <v>21094</v>
      </c>
      <c r="AM2420">
        <v>33438</v>
      </c>
      <c r="AN2420" t="s">
        <v>164</v>
      </c>
      <c r="AO2420">
        <v>8</v>
      </c>
      <c r="AP2420" t="s">
        <v>162</v>
      </c>
      <c r="AQ2420">
        <v>0.76</v>
      </c>
      <c r="AR2420">
        <v>69</v>
      </c>
      <c r="AS2420">
        <v>0.45</v>
      </c>
      <c r="AT2420" t="s">
        <v>165</v>
      </c>
      <c r="AU2420">
        <v>69</v>
      </c>
      <c r="AV2420">
        <v>0</v>
      </c>
      <c r="AW2420">
        <v>0.19</v>
      </c>
      <c r="AX2420">
        <v>45.764028000000003</v>
      </c>
      <c r="AY2420">
        <v>-87.077459000000005</v>
      </c>
      <c r="AZ2420" t="s">
        <v>164</v>
      </c>
      <c r="BC2420" t="s">
        <v>164</v>
      </c>
      <c r="BD2420">
        <v>-9693418.3949999996</v>
      </c>
      <c r="BE2420" s="1" t="s">
        <v>11805</v>
      </c>
    </row>
    <row r="2421" spans="1:57" x14ac:dyDescent="0.25">
      <c r="A2421">
        <v>85167</v>
      </c>
      <c r="B2421">
        <v>32032</v>
      </c>
      <c r="C2421">
        <v>5</v>
      </c>
      <c r="D2421" t="s">
        <v>155</v>
      </c>
      <c r="E2421" t="s">
        <v>156</v>
      </c>
      <c r="F2421">
        <v>103043</v>
      </c>
      <c r="G2421" t="s">
        <v>11806</v>
      </c>
      <c r="H2421" t="s">
        <v>11807</v>
      </c>
      <c r="I2421" t="s">
        <v>11808</v>
      </c>
      <c r="J2421" t="s">
        <v>6318</v>
      </c>
      <c r="K2421" t="s">
        <v>599</v>
      </c>
      <c r="L2421">
        <v>49878</v>
      </c>
      <c r="M2421">
        <v>0.25</v>
      </c>
      <c r="N2421" t="s">
        <v>162</v>
      </c>
      <c r="O2421" t="s">
        <v>162</v>
      </c>
      <c r="P2421" t="s">
        <v>11809</v>
      </c>
      <c r="Q2421">
        <v>0.04</v>
      </c>
      <c r="R2421" t="s">
        <v>162</v>
      </c>
      <c r="S2421" t="s">
        <v>164</v>
      </c>
      <c r="T2421" t="s">
        <v>164</v>
      </c>
      <c r="U2421" t="s">
        <v>162</v>
      </c>
      <c r="V2421">
        <v>3.83</v>
      </c>
      <c r="X2421" t="s">
        <v>162</v>
      </c>
      <c r="Y2421" t="s">
        <v>162</v>
      </c>
      <c r="Z2421" t="s">
        <v>162</v>
      </c>
      <c r="AA2421" t="s">
        <v>162</v>
      </c>
      <c r="AB2421">
        <v>4.83</v>
      </c>
      <c r="AC2421">
        <v>6.09</v>
      </c>
      <c r="AD2421">
        <v>6.57</v>
      </c>
      <c r="AE2421" t="s">
        <v>162</v>
      </c>
      <c r="AF2421" t="s">
        <v>162</v>
      </c>
      <c r="AG2421">
        <v>818441</v>
      </c>
      <c r="AH2421">
        <v>76428</v>
      </c>
      <c r="AI2421">
        <v>76428</v>
      </c>
      <c r="AJ2421">
        <v>265706</v>
      </c>
      <c r="AK2421">
        <v>499323</v>
      </c>
      <c r="AL2421">
        <v>20467</v>
      </c>
      <c r="AM2421">
        <v>32945</v>
      </c>
      <c r="AN2421" t="s">
        <v>164</v>
      </c>
      <c r="AO2421">
        <v>8</v>
      </c>
      <c r="AP2421" t="s">
        <v>162</v>
      </c>
      <c r="AQ2421">
        <v>1.1599999999999999</v>
      </c>
      <c r="AR2421">
        <v>69</v>
      </c>
      <c r="AS2421">
        <v>1.03</v>
      </c>
      <c r="AT2421" t="s">
        <v>165</v>
      </c>
      <c r="AU2421">
        <v>69</v>
      </c>
      <c r="AV2421">
        <v>0.06</v>
      </c>
      <c r="AW2421">
        <v>0.39</v>
      </c>
      <c r="AX2421">
        <v>45.927570000000003</v>
      </c>
      <c r="AY2421">
        <v>-86.967759999999998</v>
      </c>
      <c r="AZ2421" t="s">
        <v>164</v>
      </c>
      <c r="BC2421" t="s">
        <v>164</v>
      </c>
      <c r="BD2421">
        <v>-9681206.7579999994</v>
      </c>
      <c r="BE2421" s="1" t="s">
        <v>11810</v>
      </c>
    </row>
    <row r="2422" spans="1:57" x14ac:dyDescent="0.25">
      <c r="A2422">
        <v>85171</v>
      </c>
      <c r="B2422">
        <v>32068</v>
      </c>
      <c r="C2422">
        <v>5</v>
      </c>
      <c r="D2422" t="s">
        <v>155</v>
      </c>
      <c r="E2422" t="s">
        <v>156</v>
      </c>
      <c r="F2422">
        <v>100972</v>
      </c>
      <c r="G2422" t="s">
        <v>11811</v>
      </c>
      <c r="H2422" t="s">
        <v>11812</v>
      </c>
      <c r="I2422" t="s">
        <v>11813</v>
      </c>
      <c r="J2422" t="s">
        <v>2499</v>
      </c>
      <c r="K2422" t="s">
        <v>1177</v>
      </c>
      <c r="L2422">
        <v>49677</v>
      </c>
      <c r="M2422">
        <v>0.25</v>
      </c>
      <c r="N2422" t="s">
        <v>162</v>
      </c>
      <c r="O2422" t="s">
        <v>162</v>
      </c>
      <c r="P2422" t="s">
        <v>11814</v>
      </c>
      <c r="Q2422">
        <v>0.04</v>
      </c>
      <c r="R2422" t="s">
        <v>162</v>
      </c>
      <c r="S2422" t="s">
        <v>164</v>
      </c>
      <c r="T2422" t="s">
        <v>164</v>
      </c>
      <c r="U2422" t="s">
        <v>162</v>
      </c>
      <c r="V2422">
        <v>3.84</v>
      </c>
      <c r="X2422" t="s">
        <v>162</v>
      </c>
      <c r="Y2422" t="s">
        <v>162</v>
      </c>
      <c r="Z2422" t="s">
        <v>162</v>
      </c>
      <c r="AA2422" t="s">
        <v>162</v>
      </c>
      <c r="AB2422">
        <v>5.2</v>
      </c>
      <c r="AC2422">
        <v>6.47</v>
      </c>
      <c r="AD2422">
        <v>6.93</v>
      </c>
      <c r="AE2422" t="s">
        <v>162</v>
      </c>
      <c r="AF2422" t="s">
        <v>162</v>
      </c>
      <c r="AG2422">
        <v>760590</v>
      </c>
      <c r="AH2422">
        <v>726600</v>
      </c>
      <c r="AI2422">
        <v>726600</v>
      </c>
      <c r="AJ2422">
        <v>134850</v>
      </c>
      <c r="AK2422">
        <v>306019</v>
      </c>
      <c r="AL2422">
        <v>78511</v>
      </c>
      <c r="AM2422">
        <v>241211</v>
      </c>
      <c r="AN2422" t="s">
        <v>164</v>
      </c>
      <c r="AO2422">
        <v>9</v>
      </c>
      <c r="AP2422" t="s">
        <v>162</v>
      </c>
      <c r="AQ2422">
        <v>3.75</v>
      </c>
      <c r="AS2422">
        <v>1.98</v>
      </c>
      <c r="AT2422" t="s">
        <v>165</v>
      </c>
      <c r="AU2422">
        <v>69</v>
      </c>
      <c r="AV2422">
        <v>0.02</v>
      </c>
      <c r="AW2422">
        <v>10</v>
      </c>
      <c r="AX2422">
        <v>43.869363999999997</v>
      </c>
      <c r="AY2422">
        <v>-85.509392000000005</v>
      </c>
      <c r="AZ2422" t="s">
        <v>164</v>
      </c>
      <c r="BC2422" t="s">
        <v>164</v>
      </c>
      <c r="BD2422">
        <v>-9518861.9749999996</v>
      </c>
      <c r="BE2422" s="1" t="s">
        <v>11815</v>
      </c>
    </row>
    <row r="2423" spans="1:57" x14ac:dyDescent="0.25">
      <c r="A2423">
        <v>85213</v>
      </c>
      <c r="B2423">
        <v>32509</v>
      </c>
      <c r="C2423">
        <v>5</v>
      </c>
      <c r="D2423" t="s">
        <v>155</v>
      </c>
      <c r="E2423" t="s">
        <v>156</v>
      </c>
      <c r="F2423">
        <v>158204</v>
      </c>
      <c r="G2423" t="s">
        <v>11816</v>
      </c>
      <c r="H2423" t="s">
        <v>11817</v>
      </c>
      <c r="I2423" t="s">
        <v>11818</v>
      </c>
      <c r="J2423" t="s">
        <v>375</v>
      </c>
      <c r="K2423" t="s">
        <v>320</v>
      </c>
      <c r="L2423">
        <v>49506</v>
      </c>
      <c r="M2423">
        <v>0.31</v>
      </c>
      <c r="N2423" t="s">
        <v>162</v>
      </c>
      <c r="O2423" t="s">
        <v>162</v>
      </c>
      <c r="P2423" t="s">
        <v>11819</v>
      </c>
      <c r="Q2423">
        <v>0.04</v>
      </c>
      <c r="R2423" t="s">
        <v>162</v>
      </c>
      <c r="S2423" t="s">
        <v>164</v>
      </c>
      <c r="T2423" t="s">
        <v>164</v>
      </c>
      <c r="U2423" t="s">
        <v>162</v>
      </c>
      <c r="V2423">
        <v>3.92</v>
      </c>
      <c r="X2423" t="s">
        <v>162</v>
      </c>
      <c r="Y2423" t="s">
        <v>162</v>
      </c>
      <c r="Z2423" t="s">
        <v>162</v>
      </c>
      <c r="AA2423" t="s">
        <v>162</v>
      </c>
      <c r="AB2423">
        <v>4.93</v>
      </c>
      <c r="AC2423">
        <v>6.15</v>
      </c>
      <c r="AD2423">
        <v>6.59</v>
      </c>
      <c r="AE2423" t="s">
        <v>162</v>
      </c>
      <c r="AF2423" t="s">
        <v>162</v>
      </c>
      <c r="AG2423">
        <v>586747</v>
      </c>
      <c r="AH2423">
        <v>1426249</v>
      </c>
      <c r="AI2423">
        <v>1426249</v>
      </c>
      <c r="AJ2423">
        <v>91269</v>
      </c>
      <c r="AK2423">
        <v>105051</v>
      </c>
      <c r="AL2423">
        <v>88002</v>
      </c>
      <c r="AM2423">
        <v>302427</v>
      </c>
      <c r="AN2423" t="s">
        <v>164</v>
      </c>
      <c r="AO2423">
        <v>10</v>
      </c>
      <c r="AP2423" t="s">
        <v>162</v>
      </c>
      <c r="AQ2423">
        <v>1.02</v>
      </c>
      <c r="AS2423">
        <v>1.05</v>
      </c>
      <c r="AT2423" t="s">
        <v>165</v>
      </c>
      <c r="AV2423">
        <v>0.01</v>
      </c>
      <c r="AW2423">
        <v>1.04</v>
      </c>
      <c r="AX2423">
        <v>42.955440000000003</v>
      </c>
      <c r="AY2423">
        <v>-85.646303000000003</v>
      </c>
      <c r="AZ2423" t="s">
        <v>164</v>
      </c>
      <c r="BC2423" t="s">
        <v>164</v>
      </c>
      <c r="BD2423">
        <v>-9534102.8379999995</v>
      </c>
      <c r="BE2423">
        <v>5305191.818</v>
      </c>
    </row>
    <row r="2424" spans="1:57" x14ac:dyDescent="0.25">
      <c r="A2424">
        <v>85225</v>
      </c>
      <c r="B2424">
        <v>32668</v>
      </c>
      <c r="C2424">
        <v>5</v>
      </c>
      <c r="D2424" t="s">
        <v>155</v>
      </c>
      <c r="E2424" t="s">
        <v>156</v>
      </c>
      <c r="F2424">
        <v>179461</v>
      </c>
      <c r="G2424" t="s">
        <v>11820</v>
      </c>
      <c r="H2424" t="s">
        <v>11821</v>
      </c>
      <c r="I2424" t="s">
        <v>11822</v>
      </c>
      <c r="J2424" t="s">
        <v>1826</v>
      </c>
      <c r="K2424" t="s">
        <v>240</v>
      </c>
      <c r="L2424">
        <v>48336</v>
      </c>
      <c r="M2424">
        <v>0.3</v>
      </c>
      <c r="N2424" t="s">
        <v>162</v>
      </c>
      <c r="O2424" t="s">
        <v>162</v>
      </c>
      <c r="P2424" t="s">
        <v>11823</v>
      </c>
      <c r="Q2424">
        <v>0.04</v>
      </c>
      <c r="R2424" t="s">
        <v>162</v>
      </c>
      <c r="S2424" t="s">
        <v>164</v>
      </c>
      <c r="T2424" t="s">
        <v>164</v>
      </c>
      <c r="U2424" t="s">
        <v>162</v>
      </c>
      <c r="V2424">
        <v>3.93</v>
      </c>
      <c r="X2424" t="s">
        <v>162</v>
      </c>
      <c r="Y2424" t="s">
        <v>162</v>
      </c>
      <c r="Z2424" t="s">
        <v>162</v>
      </c>
      <c r="AA2424" t="s">
        <v>162</v>
      </c>
      <c r="AB2424">
        <v>5.13</v>
      </c>
      <c r="AC2424">
        <v>6.18</v>
      </c>
      <c r="AD2424">
        <v>6.56</v>
      </c>
      <c r="AE2424" t="s">
        <v>162</v>
      </c>
      <c r="AF2424" t="s">
        <v>162</v>
      </c>
      <c r="AG2424">
        <v>910952</v>
      </c>
      <c r="AH2424">
        <v>994112</v>
      </c>
      <c r="AI2424">
        <v>994112</v>
      </c>
      <c r="AJ2424">
        <v>48340</v>
      </c>
      <c r="AK2424">
        <v>6358</v>
      </c>
      <c r="AL2424">
        <v>69737</v>
      </c>
      <c r="AM2424">
        <v>786517</v>
      </c>
      <c r="AN2424" t="s">
        <v>164</v>
      </c>
      <c r="AO2424">
        <v>10</v>
      </c>
      <c r="AP2424" t="s">
        <v>162</v>
      </c>
      <c r="AQ2424">
        <v>1.1499999999999999</v>
      </c>
      <c r="AS2424">
        <v>1.4</v>
      </c>
      <c r="AT2424" t="s">
        <v>165</v>
      </c>
      <c r="AU2424">
        <v>120</v>
      </c>
      <c r="AV2424">
        <v>0.02</v>
      </c>
      <c r="AW2424">
        <v>6.5</v>
      </c>
      <c r="AX2424">
        <v>42.471237000000002</v>
      </c>
      <c r="AY2424">
        <v>-83.338194000000001</v>
      </c>
      <c r="AZ2424" t="s">
        <v>164</v>
      </c>
      <c r="BC2424" t="s">
        <v>164</v>
      </c>
      <c r="BD2424">
        <v>-9277165.3200000003</v>
      </c>
      <c r="BE2424" s="1" t="s">
        <v>11824</v>
      </c>
    </row>
    <row r="2425" spans="1:57" x14ac:dyDescent="0.25">
      <c r="A2425">
        <v>85231</v>
      </c>
      <c r="B2425">
        <v>32744</v>
      </c>
      <c r="C2425">
        <v>5</v>
      </c>
      <c r="D2425" t="s">
        <v>155</v>
      </c>
      <c r="E2425" t="s">
        <v>156</v>
      </c>
      <c r="F2425">
        <v>13693</v>
      </c>
      <c r="G2425" t="s">
        <v>11825</v>
      </c>
      <c r="H2425" t="s">
        <v>11826</v>
      </c>
      <c r="I2425" t="s">
        <v>11827</v>
      </c>
      <c r="J2425" t="s">
        <v>1105</v>
      </c>
      <c r="K2425" t="s">
        <v>161</v>
      </c>
      <c r="L2425">
        <v>48124</v>
      </c>
      <c r="M2425">
        <v>0.25</v>
      </c>
      <c r="N2425" t="s">
        <v>162</v>
      </c>
      <c r="O2425" t="s">
        <v>162</v>
      </c>
      <c r="P2425" t="s">
        <v>11828</v>
      </c>
      <c r="Q2425">
        <v>0.04</v>
      </c>
      <c r="R2425" t="s">
        <v>162</v>
      </c>
      <c r="S2425" t="s">
        <v>164</v>
      </c>
      <c r="T2425" t="s">
        <v>164</v>
      </c>
      <c r="U2425" t="s">
        <v>162</v>
      </c>
      <c r="V2425">
        <v>3.99</v>
      </c>
      <c r="X2425" t="s">
        <v>162</v>
      </c>
      <c r="Y2425" t="s">
        <v>162</v>
      </c>
      <c r="Z2425" t="s">
        <v>162</v>
      </c>
      <c r="AA2425" t="s">
        <v>162</v>
      </c>
      <c r="AB2425">
        <v>4.71</v>
      </c>
      <c r="AC2425">
        <v>5.72</v>
      </c>
      <c r="AD2425">
        <v>6.09</v>
      </c>
      <c r="AE2425" t="s">
        <v>162</v>
      </c>
      <c r="AF2425" t="s">
        <v>162</v>
      </c>
      <c r="AG2425">
        <v>1002850</v>
      </c>
      <c r="AH2425">
        <v>1346876</v>
      </c>
      <c r="AI2425">
        <v>1346876</v>
      </c>
      <c r="AJ2425">
        <v>48953</v>
      </c>
      <c r="AK2425">
        <v>10835</v>
      </c>
      <c r="AL2425">
        <v>80907</v>
      </c>
      <c r="AM2425">
        <v>862156</v>
      </c>
      <c r="AN2425" t="s">
        <v>164</v>
      </c>
      <c r="AO2425">
        <v>11</v>
      </c>
      <c r="AP2425" t="s">
        <v>162</v>
      </c>
      <c r="AQ2425">
        <v>2.08</v>
      </c>
      <c r="AS2425">
        <v>2.2599999999999998</v>
      </c>
      <c r="AT2425" t="s">
        <v>165</v>
      </c>
      <c r="AU2425">
        <v>120</v>
      </c>
      <c r="AV2425">
        <v>0</v>
      </c>
      <c r="AW2425">
        <v>0.15</v>
      </c>
      <c r="AX2425">
        <v>42.302470999999997</v>
      </c>
      <c r="AY2425">
        <v>-83.243354999999994</v>
      </c>
      <c r="AZ2425" t="s">
        <v>164</v>
      </c>
      <c r="BC2425" t="s">
        <v>164</v>
      </c>
      <c r="BD2425">
        <v>-9266607.8910000008</v>
      </c>
      <c r="BE2425" s="1" t="s">
        <v>11829</v>
      </c>
    </row>
    <row r="2426" spans="1:57" x14ac:dyDescent="0.25">
      <c r="A2426">
        <v>85261</v>
      </c>
      <c r="B2426">
        <v>33188</v>
      </c>
      <c r="C2426">
        <v>5</v>
      </c>
      <c r="D2426" t="s">
        <v>155</v>
      </c>
      <c r="E2426" t="s">
        <v>156</v>
      </c>
      <c r="F2426">
        <v>12616</v>
      </c>
      <c r="G2426" t="s">
        <v>11830</v>
      </c>
      <c r="H2426" t="s">
        <v>11831</v>
      </c>
      <c r="I2426" t="s">
        <v>11831</v>
      </c>
      <c r="J2426" t="s">
        <v>253</v>
      </c>
      <c r="K2426" t="s">
        <v>254</v>
      </c>
      <c r="L2426" t="s">
        <v>162</v>
      </c>
      <c r="M2426">
        <v>0.3</v>
      </c>
      <c r="N2426" t="s">
        <v>162</v>
      </c>
      <c r="O2426" t="s">
        <v>162</v>
      </c>
      <c r="P2426" t="s">
        <v>11832</v>
      </c>
      <c r="Q2426">
        <v>0.04</v>
      </c>
      <c r="R2426" t="s">
        <v>162</v>
      </c>
      <c r="S2426" t="s">
        <v>164</v>
      </c>
      <c r="T2426" t="s">
        <v>164</v>
      </c>
      <c r="U2426" t="s">
        <v>162</v>
      </c>
      <c r="V2426">
        <v>3.92</v>
      </c>
      <c r="X2426" t="s">
        <v>162</v>
      </c>
      <c r="Y2426" t="s">
        <v>162</v>
      </c>
      <c r="Z2426" t="s">
        <v>162</v>
      </c>
      <c r="AA2426" t="s">
        <v>162</v>
      </c>
      <c r="AB2426">
        <v>4.99</v>
      </c>
      <c r="AC2426">
        <v>6.24</v>
      </c>
      <c r="AD2426">
        <v>6.7</v>
      </c>
      <c r="AE2426" t="s">
        <v>162</v>
      </c>
      <c r="AF2426" t="s">
        <v>162</v>
      </c>
      <c r="AG2426">
        <v>1045029</v>
      </c>
      <c r="AH2426">
        <v>2222649</v>
      </c>
      <c r="AI2426">
        <v>2222649</v>
      </c>
      <c r="AJ2426">
        <v>55070</v>
      </c>
      <c r="AK2426">
        <v>56608</v>
      </c>
      <c r="AL2426">
        <v>78718</v>
      </c>
      <c r="AM2426">
        <v>854633</v>
      </c>
      <c r="AN2426" t="s">
        <v>164</v>
      </c>
      <c r="AO2426">
        <v>9</v>
      </c>
      <c r="AP2426" t="s">
        <v>162</v>
      </c>
      <c r="AQ2426">
        <v>0.1</v>
      </c>
      <c r="AS2426">
        <v>1.55</v>
      </c>
      <c r="AT2426" t="s">
        <v>165</v>
      </c>
      <c r="AU2426">
        <v>138</v>
      </c>
      <c r="AV2426">
        <v>0.05</v>
      </c>
      <c r="AW2426">
        <v>1.28</v>
      </c>
      <c r="AX2426">
        <v>43.019134999999999</v>
      </c>
      <c r="AY2426">
        <v>-83.694759000000005</v>
      </c>
      <c r="AZ2426" t="s">
        <v>164</v>
      </c>
      <c r="BC2426" t="s">
        <v>164</v>
      </c>
      <c r="BD2426">
        <v>-9316857.9539999999</v>
      </c>
      <c r="BE2426" s="1" t="s">
        <v>11833</v>
      </c>
    </row>
    <row r="2427" spans="1:57" x14ac:dyDescent="0.25">
      <c r="A2427">
        <v>85283</v>
      </c>
      <c r="B2427">
        <v>33504</v>
      </c>
      <c r="C2427">
        <v>5</v>
      </c>
      <c r="D2427" t="s">
        <v>155</v>
      </c>
      <c r="E2427" t="s">
        <v>156</v>
      </c>
      <c r="F2427">
        <v>99101</v>
      </c>
      <c r="G2427" t="s">
        <v>11834</v>
      </c>
      <c r="H2427" t="s">
        <v>11835</v>
      </c>
      <c r="I2427" t="s">
        <v>11836</v>
      </c>
      <c r="J2427" t="s">
        <v>645</v>
      </c>
      <c r="K2427" t="s">
        <v>482</v>
      </c>
      <c r="L2427">
        <v>49801</v>
      </c>
      <c r="M2427">
        <v>0.3</v>
      </c>
      <c r="N2427" t="s">
        <v>162</v>
      </c>
      <c r="O2427" t="s">
        <v>162</v>
      </c>
      <c r="P2427" t="s">
        <v>11837</v>
      </c>
      <c r="Q2427">
        <v>0.04</v>
      </c>
      <c r="R2427" t="s">
        <v>162</v>
      </c>
      <c r="S2427" t="s">
        <v>164</v>
      </c>
      <c r="T2427" t="s">
        <v>164</v>
      </c>
      <c r="U2427" t="s">
        <v>162</v>
      </c>
      <c r="V2427">
        <v>3.84</v>
      </c>
      <c r="X2427" t="s">
        <v>162</v>
      </c>
      <c r="Y2427" t="s">
        <v>162</v>
      </c>
      <c r="Z2427" t="s">
        <v>162</v>
      </c>
      <c r="AA2427" t="s">
        <v>162</v>
      </c>
      <c r="AB2427">
        <v>4.92</v>
      </c>
      <c r="AC2427">
        <v>6.21</v>
      </c>
      <c r="AD2427">
        <v>6.68</v>
      </c>
      <c r="AE2427" t="s">
        <v>162</v>
      </c>
      <c r="AF2427" t="s">
        <v>162</v>
      </c>
      <c r="AG2427">
        <v>1255770</v>
      </c>
      <c r="AH2427">
        <v>130043</v>
      </c>
      <c r="AI2427">
        <v>130043</v>
      </c>
      <c r="AJ2427">
        <v>518828</v>
      </c>
      <c r="AK2427">
        <v>649568</v>
      </c>
      <c r="AL2427">
        <v>39141</v>
      </c>
      <c r="AM2427">
        <v>48233</v>
      </c>
      <c r="AN2427" t="s">
        <v>164</v>
      </c>
      <c r="AO2427">
        <v>7</v>
      </c>
      <c r="AP2427" t="s">
        <v>162</v>
      </c>
      <c r="AQ2427">
        <v>0.69</v>
      </c>
      <c r="AR2427">
        <v>69</v>
      </c>
      <c r="AS2427">
        <v>0.66</v>
      </c>
      <c r="AT2427" t="s">
        <v>165</v>
      </c>
      <c r="AU2427">
        <v>69</v>
      </c>
      <c r="AV2427">
        <v>0</v>
      </c>
      <c r="AW2427">
        <v>0.27</v>
      </c>
      <c r="AX2427">
        <v>45.812589000000003</v>
      </c>
      <c r="AY2427">
        <v>-88.060862999999998</v>
      </c>
      <c r="AZ2427" t="s">
        <v>164</v>
      </c>
      <c r="BC2427" t="s">
        <v>164</v>
      </c>
      <c r="BD2427">
        <v>-9802890.4279999994</v>
      </c>
      <c r="BE2427" s="1" t="s">
        <v>11838</v>
      </c>
    </row>
    <row r="2428" spans="1:57" x14ac:dyDescent="0.25">
      <c r="A2428">
        <v>85291</v>
      </c>
      <c r="B2428">
        <v>33594</v>
      </c>
      <c r="C2428">
        <v>5</v>
      </c>
      <c r="D2428" t="s">
        <v>155</v>
      </c>
      <c r="E2428" t="s">
        <v>156</v>
      </c>
      <c r="F2428">
        <v>115141</v>
      </c>
      <c r="G2428" t="s">
        <v>11839</v>
      </c>
      <c r="H2428" t="s">
        <v>11840</v>
      </c>
      <c r="I2428" t="s">
        <v>11841</v>
      </c>
      <c r="J2428" t="s">
        <v>160</v>
      </c>
      <c r="K2428" t="s">
        <v>161</v>
      </c>
      <c r="L2428">
        <v>48212</v>
      </c>
      <c r="M2428">
        <v>0.3</v>
      </c>
      <c r="N2428" t="s">
        <v>162</v>
      </c>
      <c r="O2428" t="s">
        <v>162</v>
      </c>
      <c r="P2428" t="s">
        <v>11842</v>
      </c>
      <c r="Q2428">
        <v>0.04</v>
      </c>
      <c r="R2428" t="s">
        <v>162</v>
      </c>
      <c r="S2428" t="s">
        <v>164</v>
      </c>
      <c r="T2428" t="s">
        <v>164</v>
      </c>
      <c r="U2428" t="s">
        <v>162</v>
      </c>
      <c r="V2428">
        <v>3.98</v>
      </c>
      <c r="X2428" t="s">
        <v>162</v>
      </c>
      <c r="Y2428" t="s">
        <v>162</v>
      </c>
      <c r="Z2428" t="s">
        <v>162</v>
      </c>
      <c r="AA2428" t="s">
        <v>162</v>
      </c>
      <c r="AB2428">
        <v>4.84</v>
      </c>
      <c r="AC2428">
        <v>5.81</v>
      </c>
      <c r="AD2428">
        <v>6.16</v>
      </c>
      <c r="AE2428" t="s">
        <v>162</v>
      </c>
      <c r="AF2428" t="s">
        <v>162</v>
      </c>
      <c r="AG2428">
        <v>842090</v>
      </c>
      <c r="AH2428">
        <v>762683</v>
      </c>
      <c r="AI2428">
        <v>762683</v>
      </c>
      <c r="AJ2428">
        <v>44813</v>
      </c>
      <c r="AK2428">
        <v>10479</v>
      </c>
      <c r="AL2428">
        <v>65581</v>
      </c>
      <c r="AM2428">
        <v>721217</v>
      </c>
      <c r="AN2428" t="s">
        <v>164</v>
      </c>
      <c r="AO2428">
        <v>10</v>
      </c>
      <c r="AP2428" t="s">
        <v>162</v>
      </c>
      <c r="AQ2428">
        <v>1.44</v>
      </c>
      <c r="AS2428">
        <v>3.19</v>
      </c>
      <c r="AT2428" t="s">
        <v>165</v>
      </c>
      <c r="AU2428">
        <v>120</v>
      </c>
      <c r="AV2428">
        <v>0.11</v>
      </c>
      <c r="AW2428">
        <v>0.63</v>
      </c>
      <c r="AX2428">
        <v>42.401376999999997</v>
      </c>
      <c r="AY2428">
        <v>-83.061002000000002</v>
      </c>
      <c r="AZ2428" t="s">
        <v>164</v>
      </c>
      <c r="BC2428" t="s">
        <v>164</v>
      </c>
      <c r="BD2428">
        <v>-9246308.4470000006</v>
      </c>
      <c r="BE2428" s="1" t="s">
        <v>11843</v>
      </c>
    </row>
    <row r="2429" spans="1:57" x14ac:dyDescent="0.25">
      <c r="A2429">
        <v>85296</v>
      </c>
      <c r="B2429">
        <v>33656</v>
      </c>
      <c r="C2429">
        <v>5</v>
      </c>
      <c r="D2429" t="s">
        <v>155</v>
      </c>
      <c r="E2429" t="s">
        <v>156</v>
      </c>
      <c r="F2429">
        <v>129261</v>
      </c>
      <c r="G2429" t="s">
        <v>11844</v>
      </c>
      <c r="H2429" t="s">
        <v>11845</v>
      </c>
      <c r="I2429" t="s">
        <v>11845</v>
      </c>
      <c r="J2429" t="s">
        <v>1945</v>
      </c>
      <c r="K2429" t="s">
        <v>161</v>
      </c>
      <c r="L2429">
        <v>48122</v>
      </c>
      <c r="M2429">
        <v>0.25</v>
      </c>
      <c r="N2429" t="s">
        <v>162</v>
      </c>
      <c r="O2429" t="s">
        <v>162</v>
      </c>
      <c r="P2429" t="s">
        <v>11846</v>
      </c>
      <c r="Q2429">
        <v>0.04</v>
      </c>
      <c r="R2429" t="s">
        <v>162</v>
      </c>
      <c r="S2429" t="s">
        <v>164</v>
      </c>
      <c r="T2429" t="s">
        <v>164</v>
      </c>
      <c r="U2429" t="s">
        <v>162</v>
      </c>
      <c r="V2429">
        <v>3.95</v>
      </c>
      <c r="X2429" t="s">
        <v>162</v>
      </c>
      <c r="Y2429" t="s">
        <v>162</v>
      </c>
      <c r="Z2429" t="s">
        <v>162</v>
      </c>
      <c r="AA2429" t="s">
        <v>162</v>
      </c>
      <c r="AB2429">
        <v>4.7300000000000004</v>
      </c>
      <c r="AC2429">
        <v>5.7</v>
      </c>
      <c r="AD2429">
        <v>6.06</v>
      </c>
      <c r="AE2429" t="s">
        <v>162</v>
      </c>
      <c r="AF2429" t="s">
        <v>162</v>
      </c>
      <c r="AG2429">
        <v>949618</v>
      </c>
      <c r="AH2429">
        <v>1091346</v>
      </c>
      <c r="AI2429">
        <v>1091346</v>
      </c>
      <c r="AJ2429">
        <v>47427</v>
      </c>
      <c r="AK2429">
        <v>10835</v>
      </c>
      <c r="AL2429">
        <v>77151</v>
      </c>
      <c r="AM2429">
        <v>814205</v>
      </c>
      <c r="AN2429" t="s">
        <v>164</v>
      </c>
      <c r="AO2429">
        <v>11</v>
      </c>
      <c r="AP2429" t="s">
        <v>162</v>
      </c>
      <c r="AQ2429">
        <v>0.28000000000000003</v>
      </c>
      <c r="AR2429">
        <v>230</v>
      </c>
      <c r="AS2429">
        <v>0.2</v>
      </c>
      <c r="AT2429" t="s">
        <v>165</v>
      </c>
      <c r="AU2429">
        <v>230</v>
      </c>
      <c r="AV2429">
        <v>0</v>
      </c>
      <c r="AW2429">
        <v>0.11</v>
      </c>
      <c r="AX2429">
        <v>42.285836000000003</v>
      </c>
      <c r="AY2429">
        <v>-83.167576999999994</v>
      </c>
      <c r="AZ2429" t="s">
        <v>164</v>
      </c>
      <c r="BC2429" t="s">
        <v>164</v>
      </c>
      <c r="BD2429">
        <v>-9258172.3220000006</v>
      </c>
      <c r="BE2429">
        <v>5203892.9230000004</v>
      </c>
    </row>
    <row r="2430" spans="1:57" x14ac:dyDescent="0.25">
      <c r="A2430">
        <v>85387</v>
      </c>
      <c r="B2430">
        <v>34754</v>
      </c>
      <c r="C2430">
        <v>5</v>
      </c>
      <c r="D2430" t="s">
        <v>155</v>
      </c>
      <c r="E2430" t="s">
        <v>156</v>
      </c>
      <c r="F2430">
        <v>12400</v>
      </c>
      <c r="G2430" t="s">
        <v>11847</v>
      </c>
      <c r="H2430" t="s">
        <v>11848</v>
      </c>
      <c r="I2430" t="s">
        <v>11849</v>
      </c>
      <c r="J2430" t="s">
        <v>4185</v>
      </c>
      <c r="K2430" t="s">
        <v>909</v>
      </c>
      <c r="L2430">
        <v>48118</v>
      </c>
      <c r="M2430">
        <v>0.3</v>
      </c>
      <c r="N2430" t="s">
        <v>162</v>
      </c>
      <c r="O2430" t="s">
        <v>162</v>
      </c>
      <c r="P2430" t="s">
        <v>11850</v>
      </c>
      <c r="Q2430">
        <v>0.04</v>
      </c>
      <c r="R2430" t="s">
        <v>162</v>
      </c>
      <c r="S2430" t="s">
        <v>164</v>
      </c>
      <c r="T2430" t="s">
        <v>164</v>
      </c>
      <c r="U2430" t="s">
        <v>162</v>
      </c>
      <c r="V2430">
        <v>3.98</v>
      </c>
      <c r="X2430" t="s">
        <v>162</v>
      </c>
      <c r="Y2430" t="s">
        <v>162</v>
      </c>
      <c r="Z2430" t="s">
        <v>162</v>
      </c>
      <c r="AA2430" t="s">
        <v>162</v>
      </c>
      <c r="AB2430">
        <v>5.16</v>
      </c>
      <c r="AC2430">
        <v>6.46</v>
      </c>
      <c r="AD2430">
        <v>6.91</v>
      </c>
      <c r="AE2430" t="s">
        <v>162</v>
      </c>
      <c r="AF2430" t="s">
        <v>162</v>
      </c>
      <c r="AG2430">
        <v>1127653</v>
      </c>
      <c r="AH2430">
        <v>1790138</v>
      </c>
      <c r="AI2430">
        <v>1790138</v>
      </c>
      <c r="AJ2430">
        <v>63458</v>
      </c>
      <c r="AK2430">
        <v>50106</v>
      </c>
      <c r="AL2430">
        <v>128939</v>
      </c>
      <c r="AM2430">
        <v>885150</v>
      </c>
      <c r="AN2430" t="s">
        <v>164</v>
      </c>
      <c r="AO2430">
        <v>11</v>
      </c>
      <c r="AP2430" t="s">
        <v>162</v>
      </c>
      <c r="AQ2430">
        <v>0.75</v>
      </c>
      <c r="AS2430">
        <v>0.74</v>
      </c>
      <c r="AT2430" t="s">
        <v>165</v>
      </c>
      <c r="AV2430">
        <v>0.01</v>
      </c>
      <c r="AW2430">
        <v>0.11</v>
      </c>
      <c r="AX2430">
        <v>42.320942000000002</v>
      </c>
      <c r="AY2430">
        <v>-84.020633000000004</v>
      </c>
      <c r="AZ2430" t="s">
        <v>164</v>
      </c>
      <c r="BC2430" t="s">
        <v>164</v>
      </c>
      <c r="BD2430">
        <v>-9353134.0820000004</v>
      </c>
      <c r="BE2430" s="1" t="s">
        <v>11851</v>
      </c>
    </row>
    <row r="2431" spans="1:57" x14ac:dyDescent="0.25">
      <c r="A2431">
        <v>85414</v>
      </c>
      <c r="B2431">
        <v>35133</v>
      </c>
      <c r="C2431">
        <v>5</v>
      </c>
      <c r="D2431" t="s">
        <v>155</v>
      </c>
      <c r="E2431" t="s">
        <v>156</v>
      </c>
      <c r="F2431">
        <v>41461</v>
      </c>
      <c r="G2431" t="s">
        <v>11852</v>
      </c>
      <c r="H2431" t="s">
        <v>11853</v>
      </c>
      <c r="I2431" t="s">
        <v>11854</v>
      </c>
      <c r="J2431" t="s">
        <v>686</v>
      </c>
      <c r="K2431" t="s">
        <v>161</v>
      </c>
      <c r="L2431">
        <v>48202</v>
      </c>
      <c r="M2431">
        <v>0.28999999999999998</v>
      </c>
      <c r="N2431" t="s">
        <v>162</v>
      </c>
      <c r="O2431" t="s">
        <v>162</v>
      </c>
      <c r="P2431" t="s">
        <v>11855</v>
      </c>
      <c r="Q2431">
        <v>0.04</v>
      </c>
      <c r="R2431" t="s">
        <v>162</v>
      </c>
      <c r="S2431" t="s">
        <v>164</v>
      </c>
      <c r="T2431" t="s">
        <v>164</v>
      </c>
      <c r="U2431" t="s">
        <v>162</v>
      </c>
      <c r="V2431">
        <v>3.97</v>
      </c>
      <c r="X2431" t="s">
        <v>162</v>
      </c>
      <c r="Y2431" t="s">
        <v>162</v>
      </c>
      <c r="Z2431" t="s">
        <v>162</v>
      </c>
      <c r="AA2431" t="s">
        <v>162</v>
      </c>
      <c r="AB2431">
        <v>4.8600000000000003</v>
      </c>
      <c r="AC2431">
        <v>5.84</v>
      </c>
      <c r="AD2431">
        <v>6.19</v>
      </c>
      <c r="AE2431" t="s">
        <v>162</v>
      </c>
      <c r="AF2431" t="s">
        <v>162</v>
      </c>
      <c r="AG2431">
        <v>904243</v>
      </c>
      <c r="AH2431">
        <v>815568</v>
      </c>
      <c r="AI2431">
        <v>815568</v>
      </c>
      <c r="AJ2431">
        <v>45089</v>
      </c>
      <c r="AK2431">
        <v>10479</v>
      </c>
      <c r="AL2431">
        <v>72883</v>
      </c>
      <c r="AM2431">
        <v>775792</v>
      </c>
      <c r="AN2431" t="s">
        <v>164</v>
      </c>
      <c r="AO2431">
        <v>10</v>
      </c>
      <c r="AP2431" t="s">
        <v>162</v>
      </c>
      <c r="AQ2431">
        <v>0.54</v>
      </c>
      <c r="AS2431">
        <v>4.07</v>
      </c>
      <c r="AT2431" t="s">
        <v>165</v>
      </c>
      <c r="AV2431">
        <v>0.09</v>
      </c>
      <c r="AW2431">
        <v>0.55000000000000004</v>
      </c>
      <c r="AX2431">
        <v>42.363140000000001</v>
      </c>
      <c r="AY2431">
        <v>-83.058660000000003</v>
      </c>
      <c r="AZ2431" t="s">
        <v>164</v>
      </c>
      <c r="BC2431" t="s">
        <v>164</v>
      </c>
      <c r="BD2431">
        <v>-9246047.7369999997</v>
      </c>
      <c r="BE2431" s="1" t="s">
        <v>11485</v>
      </c>
    </row>
    <row r="2432" spans="1:57" x14ac:dyDescent="0.25">
      <c r="A2432">
        <v>85418</v>
      </c>
      <c r="B2432">
        <v>35147</v>
      </c>
      <c r="C2432">
        <v>5</v>
      </c>
      <c r="D2432" t="s">
        <v>155</v>
      </c>
      <c r="E2432" t="s">
        <v>156</v>
      </c>
      <c r="F2432">
        <v>41501</v>
      </c>
      <c r="G2432" t="s">
        <v>11856</v>
      </c>
      <c r="H2432" t="s">
        <v>11857</v>
      </c>
      <c r="I2432" t="s">
        <v>11858</v>
      </c>
      <c r="J2432" t="s">
        <v>686</v>
      </c>
      <c r="K2432" t="s">
        <v>161</v>
      </c>
      <c r="L2432">
        <v>28214</v>
      </c>
      <c r="M2432">
        <v>0.3</v>
      </c>
      <c r="N2432" t="s">
        <v>162</v>
      </c>
      <c r="O2432" t="s">
        <v>162</v>
      </c>
      <c r="P2432" t="s">
        <v>11859</v>
      </c>
      <c r="Q2432">
        <v>0.04</v>
      </c>
      <c r="R2432" t="s">
        <v>162</v>
      </c>
      <c r="S2432" t="s">
        <v>164</v>
      </c>
      <c r="T2432" t="s">
        <v>164</v>
      </c>
      <c r="U2432" t="s">
        <v>162</v>
      </c>
      <c r="V2432">
        <v>3.97</v>
      </c>
      <c r="X2432" t="s">
        <v>162</v>
      </c>
      <c r="Y2432" t="s">
        <v>162</v>
      </c>
      <c r="Z2432" t="s">
        <v>162</v>
      </c>
      <c r="AA2432" t="s">
        <v>162</v>
      </c>
      <c r="AB2432">
        <v>5.09</v>
      </c>
      <c r="AC2432">
        <v>6.08</v>
      </c>
      <c r="AD2432">
        <v>6.43</v>
      </c>
      <c r="AE2432" t="s">
        <v>162</v>
      </c>
      <c r="AF2432" t="s">
        <v>162</v>
      </c>
      <c r="AG2432">
        <v>904243</v>
      </c>
      <c r="AH2432">
        <v>815568</v>
      </c>
      <c r="AI2432">
        <v>815568</v>
      </c>
      <c r="AJ2432">
        <v>45089</v>
      </c>
      <c r="AK2432">
        <v>10479</v>
      </c>
      <c r="AL2432">
        <v>72883</v>
      </c>
      <c r="AM2432">
        <v>775792</v>
      </c>
      <c r="AN2432" t="s">
        <v>164</v>
      </c>
      <c r="AP2432" t="s">
        <v>162</v>
      </c>
      <c r="AQ2432">
        <v>0.94</v>
      </c>
      <c r="AS2432">
        <v>0.67</v>
      </c>
      <c r="AT2432" t="s">
        <v>165</v>
      </c>
      <c r="AV2432">
        <v>0</v>
      </c>
      <c r="AW2432">
        <v>0.67</v>
      </c>
      <c r="AX2432">
        <v>42.362270000000002</v>
      </c>
      <c r="AY2432">
        <v>-82.980320000000006</v>
      </c>
      <c r="AZ2432" t="s">
        <v>164</v>
      </c>
      <c r="BC2432" t="s">
        <v>164</v>
      </c>
      <c r="BD2432">
        <v>-9237326.9680000003</v>
      </c>
      <c r="BE2432" s="1" t="s">
        <v>11860</v>
      </c>
    </row>
    <row r="2433" spans="1:57" x14ac:dyDescent="0.25">
      <c r="A2433">
        <v>85435</v>
      </c>
      <c r="B2433">
        <v>35340</v>
      </c>
      <c r="C2433">
        <v>5</v>
      </c>
      <c r="D2433" t="s">
        <v>155</v>
      </c>
      <c r="E2433" t="s">
        <v>156</v>
      </c>
      <c r="F2433">
        <v>78703</v>
      </c>
      <c r="G2433" t="s">
        <v>11861</v>
      </c>
      <c r="H2433" t="s">
        <v>11862</v>
      </c>
      <c r="I2433" t="s">
        <v>11862</v>
      </c>
      <c r="J2433" t="s">
        <v>952</v>
      </c>
      <c r="K2433" t="s">
        <v>909</v>
      </c>
      <c r="L2433">
        <v>48198</v>
      </c>
      <c r="M2433">
        <v>0.3</v>
      </c>
      <c r="N2433" t="s">
        <v>162</v>
      </c>
      <c r="O2433" t="s">
        <v>162</v>
      </c>
      <c r="P2433" t="s">
        <v>11863</v>
      </c>
      <c r="Q2433">
        <v>0.04</v>
      </c>
      <c r="R2433" t="s">
        <v>162</v>
      </c>
      <c r="S2433" t="s">
        <v>164</v>
      </c>
      <c r="T2433" t="s">
        <v>164</v>
      </c>
      <c r="U2433" t="s">
        <v>162</v>
      </c>
      <c r="V2433">
        <v>3.95</v>
      </c>
      <c r="X2433" t="s">
        <v>162</v>
      </c>
      <c r="Y2433" t="s">
        <v>162</v>
      </c>
      <c r="Z2433" t="s">
        <v>162</v>
      </c>
      <c r="AA2433" t="s">
        <v>162</v>
      </c>
      <c r="AB2433">
        <v>5.0599999999999996</v>
      </c>
      <c r="AC2433">
        <v>6.23</v>
      </c>
      <c r="AD2433">
        <v>6.65</v>
      </c>
      <c r="AE2433" t="s">
        <v>162</v>
      </c>
      <c r="AF2433" t="s">
        <v>162</v>
      </c>
      <c r="AG2433">
        <v>1037538</v>
      </c>
      <c r="AH2433">
        <v>1504516</v>
      </c>
      <c r="AI2433">
        <v>1504516</v>
      </c>
      <c r="AJ2433">
        <v>47118</v>
      </c>
      <c r="AK2433">
        <v>24625</v>
      </c>
      <c r="AL2433">
        <v>113897</v>
      </c>
      <c r="AM2433">
        <v>851898</v>
      </c>
      <c r="AN2433" t="s">
        <v>164</v>
      </c>
      <c r="AO2433">
        <v>11</v>
      </c>
      <c r="AP2433" t="s">
        <v>162</v>
      </c>
      <c r="AQ2433">
        <v>1.47</v>
      </c>
      <c r="AS2433">
        <v>1.47</v>
      </c>
      <c r="AT2433" t="s">
        <v>165</v>
      </c>
      <c r="AU2433">
        <v>120</v>
      </c>
      <c r="AV2433">
        <v>0</v>
      </c>
      <c r="AW2433">
        <v>0.52</v>
      </c>
      <c r="AX2433">
        <v>42.234972999999997</v>
      </c>
      <c r="AY2433">
        <v>-83.587598999999997</v>
      </c>
      <c r="AZ2433" t="s">
        <v>164</v>
      </c>
      <c r="BC2433" t="s">
        <v>164</v>
      </c>
      <c r="BD2433">
        <v>-9304928.9570000004</v>
      </c>
      <c r="BE2433" s="1" t="s">
        <v>11864</v>
      </c>
    </row>
    <row r="2434" spans="1:57" x14ac:dyDescent="0.25">
      <c r="A2434">
        <v>85452</v>
      </c>
      <c r="B2434">
        <v>35539</v>
      </c>
      <c r="C2434">
        <v>5</v>
      </c>
      <c r="D2434" t="s">
        <v>155</v>
      </c>
      <c r="E2434" t="s">
        <v>156</v>
      </c>
      <c r="F2434">
        <v>106222</v>
      </c>
      <c r="G2434" t="s">
        <v>11865</v>
      </c>
      <c r="H2434" t="s">
        <v>11866</v>
      </c>
      <c r="I2434" t="s">
        <v>11867</v>
      </c>
      <c r="J2434" t="s">
        <v>375</v>
      </c>
      <c r="K2434" t="s">
        <v>320</v>
      </c>
      <c r="L2434" t="s">
        <v>162</v>
      </c>
      <c r="M2434">
        <v>0.25</v>
      </c>
      <c r="N2434" t="s">
        <v>162</v>
      </c>
      <c r="O2434" t="s">
        <v>162</v>
      </c>
      <c r="P2434" t="s">
        <v>11868</v>
      </c>
      <c r="Q2434">
        <v>0.04</v>
      </c>
      <c r="R2434" t="s">
        <v>162</v>
      </c>
      <c r="S2434" t="s">
        <v>164</v>
      </c>
      <c r="T2434" t="s">
        <v>164</v>
      </c>
      <c r="U2434" t="s">
        <v>162</v>
      </c>
      <c r="V2434">
        <v>3.92</v>
      </c>
      <c r="X2434" t="s">
        <v>162</v>
      </c>
      <c r="Y2434" t="s">
        <v>162</v>
      </c>
      <c r="Z2434" t="s">
        <v>162</v>
      </c>
      <c r="AA2434" t="s">
        <v>162</v>
      </c>
      <c r="AB2434">
        <v>4.76</v>
      </c>
      <c r="AC2434">
        <v>5.97</v>
      </c>
      <c r="AD2434">
        <v>6.42</v>
      </c>
      <c r="AE2434" t="s">
        <v>162</v>
      </c>
      <c r="AF2434" t="s">
        <v>162</v>
      </c>
      <c r="AG2434">
        <v>586747</v>
      </c>
      <c r="AH2434">
        <v>1426249</v>
      </c>
      <c r="AI2434">
        <v>1426249</v>
      </c>
      <c r="AJ2434">
        <v>91269</v>
      </c>
      <c r="AK2434">
        <v>105051</v>
      </c>
      <c r="AL2434">
        <v>88002</v>
      </c>
      <c r="AM2434">
        <v>302427</v>
      </c>
      <c r="AN2434" t="s">
        <v>164</v>
      </c>
      <c r="AO2434">
        <v>10</v>
      </c>
      <c r="AP2434" t="s">
        <v>162</v>
      </c>
      <c r="AQ2434">
        <v>0.16</v>
      </c>
      <c r="AS2434">
        <v>1.04</v>
      </c>
      <c r="AT2434" t="s">
        <v>165</v>
      </c>
      <c r="AV2434">
        <v>0</v>
      </c>
      <c r="AW2434">
        <v>0.55000000000000004</v>
      </c>
      <c r="AX2434">
        <v>42.960583999999997</v>
      </c>
      <c r="AY2434">
        <v>-85.668242000000006</v>
      </c>
      <c r="AZ2434" t="s">
        <v>164</v>
      </c>
      <c r="BC2434" t="s">
        <v>164</v>
      </c>
      <c r="BD2434">
        <v>-9536545.0769999996</v>
      </c>
      <c r="BE2434" s="1" t="s">
        <v>11869</v>
      </c>
    </row>
    <row r="2435" spans="1:57" x14ac:dyDescent="0.25">
      <c r="A2435">
        <v>85489</v>
      </c>
      <c r="B2435">
        <v>35961</v>
      </c>
      <c r="C2435">
        <v>5</v>
      </c>
      <c r="D2435" t="s">
        <v>155</v>
      </c>
      <c r="E2435" t="s">
        <v>156</v>
      </c>
      <c r="F2435">
        <v>170855</v>
      </c>
      <c r="G2435" t="s">
        <v>11870</v>
      </c>
      <c r="H2435" t="s">
        <v>11871</v>
      </c>
      <c r="I2435" t="s">
        <v>11872</v>
      </c>
      <c r="J2435" t="s">
        <v>375</v>
      </c>
      <c r="K2435" t="s">
        <v>320</v>
      </c>
      <c r="L2435">
        <v>49503</v>
      </c>
      <c r="M2435">
        <v>0.25</v>
      </c>
      <c r="N2435" t="s">
        <v>162</v>
      </c>
      <c r="O2435" t="s">
        <v>162</v>
      </c>
      <c r="P2435" t="s">
        <v>11873</v>
      </c>
      <c r="Q2435">
        <v>0.04</v>
      </c>
      <c r="R2435" t="s">
        <v>162</v>
      </c>
      <c r="S2435" t="s">
        <v>164</v>
      </c>
      <c r="T2435" t="s">
        <v>164</v>
      </c>
      <c r="U2435" t="s">
        <v>162</v>
      </c>
      <c r="V2435">
        <v>3.92</v>
      </c>
      <c r="X2435" t="s">
        <v>162</v>
      </c>
      <c r="Y2435" t="s">
        <v>162</v>
      </c>
      <c r="Z2435" t="s">
        <v>162</v>
      </c>
      <c r="AA2435" t="s">
        <v>162</v>
      </c>
      <c r="AB2435">
        <v>4.75</v>
      </c>
      <c r="AC2435">
        <v>5.91</v>
      </c>
      <c r="AD2435">
        <v>6.36</v>
      </c>
      <c r="AE2435" t="s">
        <v>162</v>
      </c>
      <c r="AF2435" t="s">
        <v>162</v>
      </c>
      <c r="AG2435">
        <v>586747</v>
      </c>
      <c r="AH2435">
        <v>1426249</v>
      </c>
      <c r="AI2435">
        <v>1426249</v>
      </c>
      <c r="AJ2435">
        <v>91269</v>
      </c>
      <c r="AK2435">
        <v>105051</v>
      </c>
      <c r="AL2435">
        <v>88002</v>
      </c>
      <c r="AM2435">
        <v>302427</v>
      </c>
      <c r="AN2435" t="s">
        <v>164</v>
      </c>
      <c r="AO2435">
        <v>10</v>
      </c>
      <c r="AP2435" t="s">
        <v>162</v>
      </c>
      <c r="AQ2435">
        <v>0.73</v>
      </c>
      <c r="AS2435">
        <v>0.87</v>
      </c>
      <c r="AT2435" t="s">
        <v>165</v>
      </c>
      <c r="AU2435">
        <v>138</v>
      </c>
      <c r="AV2435">
        <v>0</v>
      </c>
      <c r="AW2435">
        <v>0.22</v>
      </c>
      <c r="AX2435">
        <v>42.950887000000002</v>
      </c>
      <c r="AY2435">
        <v>-85.667952</v>
      </c>
      <c r="AZ2435" t="s">
        <v>164</v>
      </c>
      <c r="BC2435" t="s">
        <v>164</v>
      </c>
      <c r="BD2435">
        <v>-9536512.7939999998</v>
      </c>
      <c r="BE2435" s="1" t="s">
        <v>11874</v>
      </c>
    </row>
    <row r="2436" spans="1:57" x14ac:dyDescent="0.25">
      <c r="A2436">
        <v>85494</v>
      </c>
      <c r="B2436">
        <v>36008</v>
      </c>
      <c r="C2436">
        <v>5</v>
      </c>
      <c r="D2436" t="s">
        <v>155</v>
      </c>
      <c r="E2436" t="s">
        <v>156</v>
      </c>
      <c r="F2436">
        <v>182941</v>
      </c>
      <c r="G2436" t="s">
        <v>11875</v>
      </c>
      <c r="H2436" t="s">
        <v>11876</v>
      </c>
      <c r="I2436" t="s">
        <v>11876</v>
      </c>
      <c r="J2436" t="s">
        <v>2783</v>
      </c>
      <c r="K2436" t="s">
        <v>284</v>
      </c>
      <c r="L2436">
        <v>48043</v>
      </c>
      <c r="M2436">
        <v>0.28999999999999998</v>
      </c>
      <c r="N2436" t="s">
        <v>162</v>
      </c>
      <c r="O2436" t="s">
        <v>162</v>
      </c>
      <c r="P2436" t="s">
        <v>11877</v>
      </c>
      <c r="Q2436">
        <v>0.04</v>
      </c>
      <c r="R2436" t="s">
        <v>162</v>
      </c>
      <c r="S2436" t="s">
        <v>164</v>
      </c>
      <c r="T2436" t="s">
        <v>164</v>
      </c>
      <c r="U2436" t="s">
        <v>162</v>
      </c>
      <c r="V2436">
        <v>3.91</v>
      </c>
      <c r="X2436" t="s">
        <v>162</v>
      </c>
      <c r="Y2436" t="s">
        <v>162</v>
      </c>
      <c r="Z2436" t="s">
        <v>162</v>
      </c>
      <c r="AA2436" t="s">
        <v>162</v>
      </c>
      <c r="AB2436">
        <v>4.92</v>
      </c>
      <c r="AC2436">
        <v>6.01</v>
      </c>
      <c r="AD2436">
        <v>6.41</v>
      </c>
      <c r="AE2436" t="s">
        <v>162</v>
      </c>
      <c r="AF2436" t="s">
        <v>162</v>
      </c>
      <c r="AG2436">
        <v>820160</v>
      </c>
      <c r="AH2436">
        <v>775884</v>
      </c>
      <c r="AI2436">
        <v>775884</v>
      </c>
      <c r="AJ2436">
        <v>44599</v>
      </c>
      <c r="AK2436">
        <v>6002</v>
      </c>
      <c r="AL2436">
        <v>61228</v>
      </c>
      <c r="AM2436">
        <v>708332</v>
      </c>
      <c r="AN2436" t="s">
        <v>164</v>
      </c>
      <c r="AO2436">
        <v>10</v>
      </c>
      <c r="AP2436" t="s">
        <v>162</v>
      </c>
      <c r="AQ2436">
        <v>1.22</v>
      </c>
      <c r="AS2436">
        <v>2.85</v>
      </c>
      <c r="AT2436" t="s">
        <v>165</v>
      </c>
      <c r="AU2436">
        <v>120</v>
      </c>
      <c r="AV2436">
        <v>0.01</v>
      </c>
      <c r="AW2436">
        <v>0.75</v>
      </c>
      <c r="AX2436">
        <v>42.593449999999997</v>
      </c>
      <c r="AY2436">
        <v>-82.879310000000004</v>
      </c>
      <c r="AZ2436" t="s">
        <v>164</v>
      </c>
      <c r="BC2436" t="s">
        <v>164</v>
      </c>
      <c r="BD2436">
        <v>-9226082.5869999994</v>
      </c>
      <c r="BE2436" s="1" t="s">
        <v>11878</v>
      </c>
    </row>
    <row r="2437" spans="1:57" x14ac:dyDescent="0.25">
      <c r="A2437">
        <v>85507</v>
      </c>
      <c r="B2437">
        <v>36230</v>
      </c>
      <c r="C2437">
        <v>5</v>
      </c>
      <c r="D2437" t="s">
        <v>155</v>
      </c>
      <c r="E2437" t="s">
        <v>156</v>
      </c>
      <c r="F2437">
        <v>229801</v>
      </c>
      <c r="G2437" t="s">
        <v>11879</v>
      </c>
      <c r="H2437" t="s">
        <v>11880</v>
      </c>
      <c r="I2437" t="s">
        <v>11881</v>
      </c>
      <c r="J2437" t="s">
        <v>5974</v>
      </c>
      <c r="K2437" t="s">
        <v>240</v>
      </c>
      <c r="L2437">
        <v>48017</v>
      </c>
      <c r="M2437">
        <v>0.28000000000000003</v>
      </c>
      <c r="N2437" t="s">
        <v>162</v>
      </c>
      <c r="O2437" t="s">
        <v>162</v>
      </c>
      <c r="P2437" t="s">
        <v>11882</v>
      </c>
      <c r="Q2437">
        <v>0.04</v>
      </c>
      <c r="R2437" t="s">
        <v>162</v>
      </c>
      <c r="S2437" t="s">
        <v>164</v>
      </c>
      <c r="T2437" t="s">
        <v>164</v>
      </c>
      <c r="U2437" t="s">
        <v>162</v>
      </c>
      <c r="V2437">
        <v>3.97</v>
      </c>
      <c r="X2437" t="s">
        <v>162</v>
      </c>
      <c r="Y2437" t="s">
        <v>162</v>
      </c>
      <c r="Z2437" t="s">
        <v>162</v>
      </c>
      <c r="AA2437" t="s">
        <v>162</v>
      </c>
      <c r="AB2437">
        <v>4.6900000000000004</v>
      </c>
      <c r="AC2437">
        <v>5.78</v>
      </c>
      <c r="AD2437">
        <v>6.19</v>
      </c>
      <c r="AE2437" t="s">
        <v>162</v>
      </c>
      <c r="AF2437" t="s">
        <v>162</v>
      </c>
      <c r="AG2437">
        <v>859660</v>
      </c>
      <c r="AH2437">
        <v>1269074</v>
      </c>
      <c r="AI2437">
        <v>1269074</v>
      </c>
      <c r="AJ2437">
        <v>47090</v>
      </c>
      <c r="AK2437">
        <v>6002</v>
      </c>
      <c r="AL2437">
        <v>67318</v>
      </c>
      <c r="AM2437">
        <v>739251</v>
      </c>
      <c r="AN2437" t="s">
        <v>164</v>
      </c>
      <c r="AO2437">
        <v>10</v>
      </c>
      <c r="AP2437" t="s">
        <v>162</v>
      </c>
      <c r="AQ2437">
        <v>1.98</v>
      </c>
      <c r="AR2437">
        <v>120</v>
      </c>
      <c r="AS2437">
        <v>1.97</v>
      </c>
      <c r="AT2437" t="s">
        <v>165</v>
      </c>
      <c r="AU2437">
        <v>120</v>
      </c>
      <c r="AV2437">
        <v>0.01</v>
      </c>
      <c r="AW2437">
        <v>2.08</v>
      </c>
      <c r="AX2437">
        <v>42.534018000000003</v>
      </c>
      <c r="AY2437">
        <v>-83.136139</v>
      </c>
      <c r="AZ2437" t="s">
        <v>164</v>
      </c>
      <c r="BC2437" t="s">
        <v>164</v>
      </c>
      <c r="BD2437">
        <v>-9254672.6600000001</v>
      </c>
      <c r="BE2437" s="1" t="s">
        <v>11883</v>
      </c>
    </row>
    <row r="2438" spans="1:57" x14ac:dyDescent="0.25">
      <c r="A2438">
        <v>85546</v>
      </c>
      <c r="B2438">
        <v>36670</v>
      </c>
      <c r="C2438">
        <v>5</v>
      </c>
      <c r="D2438" t="s">
        <v>155</v>
      </c>
      <c r="E2438" t="s">
        <v>156</v>
      </c>
      <c r="F2438">
        <v>60086</v>
      </c>
      <c r="G2438" t="s">
        <v>11884</v>
      </c>
      <c r="H2438" t="s">
        <v>11885</v>
      </c>
      <c r="I2438" t="s">
        <v>11885</v>
      </c>
      <c r="J2438" t="s">
        <v>1155</v>
      </c>
      <c r="K2438" t="s">
        <v>1155</v>
      </c>
      <c r="L2438">
        <v>48601</v>
      </c>
      <c r="M2438">
        <v>0.25</v>
      </c>
      <c r="N2438" t="s">
        <v>162</v>
      </c>
      <c r="O2438" t="s">
        <v>162</v>
      </c>
      <c r="P2438" t="s">
        <v>11886</v>
      </c>
      <c r="Q2438">
        <v>0.04</v>
      </c>
      <c r="R2438" t="s">
        <v>162</v>
      </c>
      <c r="S2438" t="s">
        <v>164</v>
      </c>
      <c r="T2438" t="s">
        <v>164</v>
      </c>
      <c r="U2438" t="s">
        <v>162</v>
      </c>
      <c r="V2438">
        <v>3.92</v>
      </c>
      <c r="X2438" t="s">
        <v>162</v>
      </c>
      <c r="Y2438" t="s">
        <v>162</v>
      </c>
      <c r="Z2438" t="s">
        <v>162</v>
      </c>
      <c r="AA2438" t="s">
        <v>162</v>
      </c>
      <c r="AB2438">
        <v>5.14</v>
      </c>
      <c r="AC2438">
        <v>6.38</v>
      </c>
      <c r="AD2438">
        <v>6.81</v>
      </c>
      <c r="AE2438" t="s">
        <v>162</v>
      </c>
      <c r="AF2438" t="s">
        <v>162</v>
      </c>
      <c r="AG2438">
        <v>641521</v>
      </c>
      <c r="AH2438">
        <v>2216375</v>
      </c>
      <c r="AI2438">
        <v>2216375</v>
      </c>
      <c r="AJ2438">
        <v>60513</v>
      </c>
      <c r="AK2438">
        <v>112534</v>
      </c>
      <c r="AL2438">
        <v>38880</v>
      </c>
      <c r="AM2438">
        <v>429595</v>
      </c>
      <c r="AN2438" t="s">
        <v>164</v>
      </c>
      <c r="AO2438">
        <v>9</v>
      </c>
      <c r="AP2438" t="s">
        <v>162</v>
      </c>
      <c r="AQ2438">
        <v>0.86</v>
      </c>
      <c r="AS2438">
        <v>0.36</v>
      </c>
      <c r="AT2438" t="s">
        <v>165</v>
      </c>
      <c r="AU2438">
        <v>138</v>
      </c>
      <c r="AV2438">
        <v>0.28000000000000003</v>
      </c>
      <c r="AW2438">
        <v>1.18</v>
      </c>
      <c r="AX2438">
        <v>43.393171000000002</v>
      </c>
      <c r="AY2438">
        <v>-83.961174</v>
      </c>
      <c r="AZ2438" t="s">
        <v>164</v>
      </c>
      <c r="BC2438" t="s">
        <v>164</v>
      </c>
      <c r="BD2438">
        <v>-9346515.1359999999</v>
      </c>
      <c r="BE2438" s="1" t="s">
        <v>11887</v>
      </c>
    </row>
    <row r="2439" spans="1:57" x14ac:dyDescent="0.25">
      <c r="A2439">
        <v>85547</v>
      </c>
      <c r="B2439">
        <v>36697</v>
      </c>
      <c r="C2439">
        <v>5</v>
      </c>
      <c r="D2439" t="s">
        <v>155</v>
      </c>
      <c r="E2439" t="s">
        <v>156</v>
      </c>
      <c r="F2439">
        <v>43981</v>
      </c>
      <c r="G2439" t="s">
        <v>11888</v>
      </c>
      <c r="H2439" t="s">
        <v>11889</v>
      </c>
      <c r="I2439" t="s">
        <v>11776</v>
      </c>
      <c r="J2439" t="s">
        <v>1105</v>
      </c>
      <c r="K2439" t="s">
        <v>161</v>
      </c>
      <c r="L2439">
        <v>48124</v>
      </c>
      <c r="M2439">
        <v>0.27</v>
      </c>
      <c r="N2439" t="s">
        <v>162</v>
      </c>
      <c r="O2439" t="s">
        <v>162</v>
      </c>
      <c r="P2439" t="s">
        <v>11890</v>
      </c>
      <c r="Q2439">
        <v>0.04</v>
      </c>
      <c r="R2439" t="s">
        <v>162</v>
      </c>
      <c r="S2439" t="s">
        <v>164</v>
      </c>
      <c r="T2439" t="s">
        <v>164</v>
      </c>
      <c r="U2439" t="s">
        <v>162</v>
      </c>
      <c r="V2439">
        <v>3.96</v>
      </c>
      <c r="X2439" t="s">
        <v>162</v>
      </c>
      <c r="Y2439" t="s">
        <v>162</v>
      </c>
      <c r="Z2439" t="s">
        <v>162</v>
      </c>
      <c r="AA2439" t="s">
        <v>162</v>
      </c>
      <c r="AB2439">
        <v>4.71</v>
      </c>
      <c r="AC2439">
        <v>5.74</v>
      </c>
      <c r="AD2439">
        <v>6.11</v>
      </c>
      <c r="AE2439" t="s">
        <v>162</v>
      </c>
      <c r="AF2439" t="s">
        <v>162</v>
      </c>
      <c r="AG2439">
        <v>1002850</v>
      </c>
      <c r="AH2439">
        <v>1346876</v>
      </c>
      <c r="AI2439">
        <v>1346876</v>
      </c>
      <c r="AJ2439">
        <v>48953</v>
      </c>
      <c r="AK2439">
        <v>10835</v>
      </c>
      <c r="AL2439">
        <v>80907</v>
      </c>
      <c r="AM2439">
        <v>862156</v>
      </c>
      <c r="AN2439" t="s">
        <v>164</v>
      </c>
      <c r="AO2439">
        <v>10</v>
      </c>
      <c r="AP2439" t="s">
        <v>162</v>
      </c>
      <c r="AQ2439">
        <v>1.86</v>
      </c>
      <c r="AS2439">
        <v>2.11</v>
      </c>
      <c r="AT2439" t="s">
        <v>165</v>
      </c>
      <c r="AU2439">
        <v>120</v>
      </c>
      <c r="AV2439">
        <v>0.05</v>
      </c>
      <c r="AW2439">
        <v>0.56999999999999995</v>
      </c>
      <c r="AX2439">
        <v>42.311599999999999</v>
      </c>
      <c r="AY2439">
        <v>-83.252350000000007</v>
      </c>
      <c r="AZ2439" t="s">
        <v>164</v>
      </c>
      <c r="BC2439" t="s">
        <v>164</v>
      </c>
      <c r="BD2439">
        <v>-9267609.2090000007</v>
      </c>
      <c r="BE2439" s="1" t="s">
        <v>11891</v>
      </c>
    </row>
    <row r="2440" spans="1:57" x14ac:dyDescent="0.25">
      <c r="A2440">
        <v>85556</v>
      </c>
      <c r="B2440">
        <v>36740</v>
      </c>
      <c r="C2440">
        <v>5</v>
      </c>
      <c r="D2440" t="s">
        <v>155</v>
      </c>
      <c r="E2440" t="s">
        <v>156</v>
      </c>
      <c r="F2440">
        <v>56521</v>
      </c>
      <c r="G2440" t="s">
        <v>11892</v>
      </c>
      <c r="H2440" t="s">
        <v>11893</v>
      </c>
      <c r="I2440" t="s">
        <v>11894</v>
      </c>
      <c r="J2440" t="s">
        <v>2036</v>
      </c>
      <c r="K2440" t="s">
        <v>495</v>
      </c>
      <c r="L2440">
        <v>49107</v>
      </c>
      <c r="M2440">
        <v>0.27</v>
      </c>
      <c r="N2440" t="s">
        <v>162</v>
      </c>
      <c r="O2440" t="s">
        <v>162</v>
      </c>
      <c r="P2440" t="s">
        <v>11895</v>
      </c>
      <c r="Q2440">
        <v>0.04</v>
      </c>
      <c r="R2440" t="s">
        <v>162</v>
      </c>
      <c r="S2440" t="s">
        <v>164</v>
      </c>
      <c r="T2440" t="s">
        <v>164</v>
      </c>
      <c r="U2440" t="s">
        <v>162</v>
      </c>
      <c r="V2440">
        <v>3.99</v>
      </c>
      <c r="X2440" t="s">
        <v>162</v>
      </c>
      <c r="Y2440" t="s">
        <v>162</v>
      </c>
      <c r="Z2440" t="s">
        <v>162</v>
      </c>
      <c r="AA2440" t="s">
        <v>162</v>
      </c>
      <c r="AB2440">
        <v>5.52</v>
      </c>
      <c r="AC2440">
        <v>6.77</v>
      </c>
      <c r="AD2440">
        <v>7.19</v>
      </c>
      <c r="AE2440" t="s">
        <v>162</v>
      </c>
      <c r="AF2440" t="s">
        <v>162</v>
      </c>
      <c r="AG2440">
        <v>632669</v>
      </c>
      <c r="AH2440">
        <v>2010593</v>
      </c>
      <c r="AI2440">
        <v>2010593</v>
      </c>
      <c r="AJ2440">
        <v>75803</v>
      </c>
      <c r="AK2440">
        <v>99305</v>
      </c>
      <c r="AL2440">
        <v>145423</v>
      </c>
      <c r="AM2440">
        <v>312138</v>
      </c>
      <c r="AN2440" t="s">
        <v>164</v>
      </c>
      <c r="AO2440">
        <v>12</v>
      </c>
      <c r="AP2440" t="s">
        <v>162</v>
      </c>
      <c r="AQ2440">
        <v>0.69</v>
      </c>
      <c r="AR2440">
        <v>69</v>
      </c>
      <c r="AS2440">
        <v>0.48</v>
      </c>
      <c r="AT2440" t="s">
        <v>165</v>
      </c>
      <c r="AU2440">
        <v>69</v>
      </c>
      <c r="AV2440">
        <v>0</v>
      </c>
      <c r="AW2440">
        <v>0.2</v>
      </c>
      <c r="AX2440">
        <v>41.831000000000003</v>
      </c>
      <c r="AY2440">
        <v>-86.361000000000004</v>
      </c>
      <c r="AZ2440" t="s">
        <v>164</v>
      </c>
      <c r="BC2440" t="s">
        <v>164</v>
      </c>
      <c r="BD2440">
        <v>-9613662.5439999998</v>
      </c>
      <c r="BE2440" s="1" t="s">
        <v>11896</v>
      </c>
    </row>
    <row r="2441" spans="1:57" x14ac:dyDescent="0.25">
      <c r="A2441">
        <v>85566</v>
      </c>
      <c r="B2441">
        <v>36848</v>
      </c>
      <c r="C2441">
        <v>5</v>
      </c>
      <c r="D2441" t="s">
        <v>155</v>
      </c>
      <c r="E2441" t="s">
        <v>156</v>
      </c>
      <c r="F2441">
        <v>94941</v>
      </c>
      <c r="G2441" t="s">
        <v>11897</v>
      </c>
      <c r="H2441" t="s">
        <v>9882</v>
      </c>
      <c r="I2441" t="s">
        <v>9882</v>
      </c>
      <c r="J2441" t="s">
        <v>2499</v>
      </c>
      <c r="K2441" t="s">
        <v>1177</v>
      </c>
      <c r="L2441">
        <v>49677</v>
      </c>
      <c r="M2441">
        <v>0.25</v>
      </c>
      <c r="N2441" t="s">
        <v>162</v>
      </c>
      <c r="O2441" t="s">
        <v>162</v>
      </c>
      <c r="P2441" t="s">
        <v>11898</v>
      </c>
      <c r="Q2441">
        <v>0.04</v>
      </c>
      <c r="R2441" t="s">
        <v>162</v>
      </c>
      <c r="S2441" t="s">
        <v>164</v>
      </c>
      <c r="T2441" t="s">
        <v>164</v>
      </c>
      <c r="U2441" t="s">
        <v>162</v>
      </c>
      <c r="V2441">
        <v>3.84</v>
      </c>
      <c r="X2441" t="s">
        <v>162</v>
      </c>
      <c r="Y2441" t="s">
        <v>162</v>
      </c>
      <c r="Z2441" t="s">
        <v>162</v>
      </c>
      <c r="AA2441" t="s">
        <v>162</v>
      </c>
      <c r="AB2441">
        <v>5.28</v>
      </c>
      <c r="AC2441">
        <v>6.55</v>
      </c>
      <c r="AD2441">
        <v>7</v>
      </c>
      <c r="AE2441" t="s">
        <v>162</v>
      </c>
      <c r="AF2441" t="s">
        <v>162</v>
      </c>
      <c r="AG2441">
        <v>760590</v>
      </c>
      <c r="AH2441">
        <v>726600</v>
      </c>
      <c r="AI2441">
        <v>726600</v>
      </c>
      <c r="AJ2441">
        <v>134850</v>
      </c>
      <c r="AK2441">
        <v>306019</v>
      </c>
      <c r="AL2441">
        <v>78511</v>
      </c>
      <c r="AM2441">
        <v>241211</v>
      </c>
      <c r="AN2441" t="s">
        <v>164</v>
      </c>
      <c r="AO2441">
        <v>9</v>
      </c>
      <c r="AP2441" t="s">
        <v>162</v>
      </c>
      <c r="AQ2441">
        <v>4.22</v>
      </c>
      <c r="AS2441">
        <v>2.42</v>
      </c>
      <c r="AT2441" t="s">
        <v>165</v>
      </c>
      <c r="AU2441">
        <v>69</v>
      </c>
      <c r="AV2441">
        <v>0.04</v>
      </c>
      <c r="AW2441">
        <v>9.99</v>
      </c>
      <c r="AX2441">
        <v>43.876159999999999</v>
      </c>
      <c r="AY2441">
        <v>-85.509150000000005</v>
      </c>
      <c r="AZ2441" t="s">
        <v>164</v>
      </c>
      <c r="BC2441" t="s">
        <v>164</v>
      </c>
      <c r="BD2441">
        <v>-9518835.0360000003</v>
      </c>
      <c r="BE2441" s="1" t="s">
        <v>11899</v>
      </c>
    </row>
    <row r="2442" spans="1:57" x14ac:dyDescent="0.25">
      <c r="A2442">
        <v>85593</v>
      </c>
      <c r="B2442">
        <v>37121</v>
      </c>
      <c r="C2442">
        <v>5</v>
      </c>
      <c r="D2442" t="s">
        <v>155</v>
      </c>
      <c r="E2442" t="s">
        <v>156</v>
      </c>
      <c r="F2442">
        <v>155053</v>
      </c>
      <c r="G2442" t="s">
        <v>11900</v>
      </c>
      <c r="H2442" t="s">
        <v>11901</v>
      </c>
      <c r="I2442" t="s">
        <v>11902</v>
      </c>
      <c r="J2442" t="s">
        <v>1155</v>
      </c>
      <c r="K2442" t="s">
        <v>1155</v>
      </c>
      <c r="L2442">
        <v>48602</v>
      </c>
      <c r="M2442">
        <v>0.28000000000000003</v>
      </c>
      <c r="N2442" t="s">
        <v>162</v>
      </c>
      <c r="O2442" t="s">
        <v>162</v>
      </c>
      <c r="P2442" t="s">
        <v>11903</v>
      </c>
      <c r="Q2442">
        <v>0.04</v>
      </c>
      <c r="R2442" t="s">
        <v>162</v>
      </c>
      <c r="S2442" t="s">
        <v>164</v>
      </c>
      <c r="T2442" t="s">
        <v>164</v>
      </c>
      <c r="U2442" t="s">
        <v>162</v>
      </c>
      <c r="V2442">
        <v>3.92</v>
      </c>
      <c r="X2442" t="s">
        <v>162</v>
      </c>
      <c r="Y2442" t="s">
        <v>162</v>
      </c>
      <c r="Z2442" t="s">
        <v>162</v>
      </c>
      <c r="AA2442" t="s">
        <v>162</v>
      </c>
      <c r="AB2442">
        <v>5.2</v>
      </c>
      <c r="AC2442">
        <v>6.45</v>
      </c>
      <c r="AD2442">
        <v>6.88</v>
      </c>
      <c r="AE2442" t="s">
        <v>162</v>
      </c>
      <c r="AF2442" t="s">
        <v>162</v>
      </c>
      <c r="AG2442">
        <v>641521</v>
      </c>
      <c r="AH2442">
        <v>2216375</v>
      </c>
      <c r="AI2442">
        <v>2216375</v>
      </c>
      <c r="AJ2442">
        <v>60513</v>
      </c>
      <c r="AK2442">
        <v>112534</v>
      </c>
      <c r="AL2442">
        <v>38880</v>
      </c>
      <c r="AM2442">
        <v>429595</v>
      </c>
      <c r="AN2442" t="s">
        <v>164</v>
      </c>
      <c r="AO2442">
        <v>9</v>
      </c>
      <c r="AP2442" t="s">
        <v>162</v>
      </c>
      <c r="AQ2442">
        <v>0.92</v>
      </c>
      <c r="AS2442">
        <v>1.86</v>
      </c>
      <c r="AT2442" t="s">
        <v>165</v>
      </c>
      <c r="AU2442">
        <v>138</v>
      </c>
      <c r="AV2442">
        <v>0</v>
      </c>
      <c r="AW2442">
        <v>0.56999999999999995</v>
      </c>
      <c r="AX2442">
        <v>43.429519999999997</v>
      </c>
      <c r="AY2442">
        <v>-83.962110999999993</v>
      </c>
      <c r="AZ2442" t="s">
        <v>164</v>
      </c>
      <c r="BC2442" t="s">
        <v>164</v>
      </c>
      <c r="BD2442">
        <v>-9346619.4419999998</v>
      </c>
      <c r="BE2442" s="1" t="s">
        <v>11904</v>
      </c>
    </row>
    <row r="2443" spans="1:57" x14ac:dyDescent="0.25">
      <c r="A2443">
        <v>85617</v>
      </c>
      <c r="B2443">
        <v>37466</v>
      </c>
      <c r="C2443">
        <v>5</v>
      </c>
      <c r="D2443" t="s">
        <v>155</v>
      </c>
      <c r="E2443" t="s">
        <v>156</v>
      </c>
      <c r="F2443">
        <v>232281</v>
      </c>
      <c r="G2443" t="s">
        <v>11905</v>
      </c>
      <c r="H2443" t="s">
        <v>11906</v>
      </c>
      <c r="I2443" t="s">
        <v>11907</v>
      </c>
      <c r="J2443" t="s">
        <v>1018</v>
      </c>
      <c r="K2443" t="s">
        <v>240</v>
      </c>
      <c r="L2443">
        <v>48220</v>
      </c>
      <c r="M2443">
        <v>0.25</v>
      </c>
      <c r="N2443" t="s">
        <v>162</v>
      </c>
      <c r="O2443" t="s">
        <v>162</v>
      </c>
      <c r="P2443" t="s">
        <v>11908</v>
      </c>
      <c r="Q2443">
        <v>0.04</v>
      </c>
      <c r="R2443" t="s">
        <v>162</v>
      </c>
      <c r="S2443" t="s">
        <v>164</v>
      </c>
      <c r="T2443" t="s">
        <v>164</v>
      </c>
      <c r="U2443" t="s">
        <v>162</v>
      </c>
      <c r="V2443">
        <v>3.97</v>
      </c>
      <c r="X2443" t="s">
        <v>162</v>
      </c>
      <c r="Y2443" t="s">
        <v>162</v>
      </c>
      <c r="Z2443" t="s">
        <v>162</v>
      </c>
      <c r="AA2443" t="s">
        <v>162</v>
      </c>
      <c r="AB2443">
        <v>4.7</v>
      </c>
      <c r="AC2443">
        <v>5.8</v>
      </c>
      <c r="AD2443">
        <v>6.19</v>
      </c>
      <c r="AE2443" t="s">
        <v>162</v>
      </c>
      <c r="AF2443" t="s">
        <v>162</v>
      </c>
      <c r="AG2443">
        <v>850152</v>
      </c>
      <c r="AH2443">
        <v>1076584</v>
      </c>
      <c r="AI2443">
        <v>1076584</v>
      </c>
      <c r="AJ2443">
        <v>45687</v>
      </c>
      <c r="AK2443">
        <v>6002</v>
      </c>
      <c r="AL2443">
        <v>66949</v>
      </c>
      <c r="AM2443">
        <v>731514</v>
      </c>
      <c r="AN2443" t="s">
        <v>164</v>
      </c>
      <c r="AO2443">
        <v>10</v>
      </c>
      <c r="AP2443" t="s">
        <v>162</v>
      </c>
      <c r="AQ2443">
        <v>0.84</v>
      </c>
      <c r="AR2443">
        <v>120</v>
      </c>
      <c r="AS2443">
        <v>0.39</v>
      </c>
      <c r="AT2443" t="s">
        <v>165</v>
      </c>
      <c r="AU2443">
        <v>120</v>
      </c>
      <c r="AV2443">
        <v>0.02</v>
      </c>
      <c r="AW2443">
        <v>0.4</v>
      </c>
      <c r="AX2443">
        <v>42.464967999999999</v>
      </c>
      <c r="AY2443">
        <v>-83.136994999999999</v>
      </c>
      <c r="AZ2443" t="s">
        <v>164</v>
      </c>
      <c r="BC2443" t="s">
        <v>164</v>
      </c>
      <c r="BD2443">
        <v>-9254767.9499999993</v>
      </c>
      <c r="BE2443" s="1" t="s">
        <v>11909</v>
      </c>
    </row>
    <row r="2444" spans="1:57" x14ac:dyDescent="0.25">
      <c r="A2444">
        <v>85625</v>
      </c>
      <c r="B2444">
        <v>37611</v>
      </c>
      <c r="C2444">
        <v>5</v>
      </c>
      <c r="D2444" t="s">
        <v>155</v>
      </c>
      <c r="E2444" t="s">
        <v>156</v>
      </c>
      <c r="F2444">
        <v>241798</v>
      </c>
      <c r="G2444" t="s">
        <v>11910</v>
      </c>
      <c r="H2444" t="s">
        <v>11911</v>
      </c>
      <c r="I2444" t="s">
        <v>11911</v>
      </c>
      <c r="J2444" t="s">
        <v>253</v>
      </c>
      <c r="K2444" t="s">
        <v>254</v>
      </c>
      <c r="L2444">
        <v>48504</v>
      </c>
      <c r="M2444">
        <v>0.26</v>
      </c>
      <c r="N2444" t="s">
        <v>162</v>
      </c>
      <c r="O2444" t="s">
        <v>162</v>
      </c>
      <c r="P2444" t="s">
        <v>11912</v>
      </c>
      <c r="Q2444">
        <v>0.04</v>
      </c>
      <c r="R2444" t="s">
        <v>162</v>
      </c>
      <c r="S2444" t="s">
        <v>164</v>
      </c>
      <c r="T2444" t="s">
        <v>164</v>
      </c>
      <c r="U2444" t="s">
        <v>162</v>
      </c>
      <c r="V2444">
        <v>3.92</v>
      </c>
      <c r="X2444" t="s">
        <v>162</v>
      </c>
      <c r="Y2444" t="s">
        <v>162</v>
      </c>
      <c r="Z2444" t="s">
        <v>162</v>
      </c>
      <c r="AA2444" t="s">
        <v>162</v>
      </c>
      <c r="AB2444">
        <v>5.13</v>
      </c>
      <c r="AC2444">
        <v>6.35</v>
      </c>
      <c r="AD2444">
        <v>6.8</v>
      </c>
      <c r="AE2444" t="s">
        <v>162</v>
      </c>
      <c r="AF2444" t="s">
        <v>162</v>
      </c>
      <c r="AG2444">
        <v>1045029</v>
      </c>
      <c r="AH2444">
        <v>2222649</v>
      </c>
      <c r="AI2444">
        <v>2222649</v>
      </c>
      <c r="AJ2444">
        <v>55070</v>
      </c>
      <c r="AK2444">
        <v>56608</v>
      </c>
      <c r="AL2444">
        <v>78718</v>
      </c>
      <c r="AM2444">
        <v>854633</v>
      </c>
      <c r="AN2444" t="s">
        <v>164</v>
      </c>
      <c r="AO2444">
        <v>9</v>
      </c>
      <c r="AP2444" t="s">
        <v>162</v>
      </c>
      <c r="AQ2444">
        <v>1.23</v>
      </c>
      <c r="AS2444">
        <v>2.0099999999999998</v>
      </c>
      <c r="AT2444" t="s">
        <v>165</v>
      </c>
      <c r="AU2444">
        <v>138</v>
      </c>
      <c r="AV2444">
        <v>0.05</v>
      </c>
      <c r="AW2444">
        <v>1.69</v>
      </c>
      <c r="AX2444">
        <v>43.016621000000001</v>
      </c>
      <c r="AY2444">
        <v>-83.718417000000002</v>
      </c>
      <c r="AZ2444" t="s">
        <v>164</v>
      </c>
      <c r="BC2444" t="s">
        <v>164</v>
      </c>
      <c r="BD2444">
        <v>-9319491.5510000009</v>
      </c>
      <c r="BE2444">
        <v>5314502.0750000002</v>
      </c>
    </row>
    <row r="2445" spans="1:57" x14ac:dyDescent="0.25">
      <c r="A2445">
        <v>85630</v>
      </c>
      <c r="B2445">
        <v>37675</v>
      </c>
      <c r="C2445">
        <v>5</v>
      </c>
      <c r="D2445" t="s">
        <v>155</v>
      </c>
      <c r="E2445" t="s">
        <v>156</v>
      </c>
      <c r="F2445">
        <v>12437</v>
      </c>
      <c r="G2445" t="s">
        <v>11913</v>
      </c>
      <c r="H2445" t="s">
        <v>11914</v>
      </c>
      <c r="I2445" t="s">
        <v>11915</v>
      </c>
      <c r="J2445" t="s">
        <v>686</v>
      </c>
      <c r="K2445" t="s">
        <v>161</v>
      </c>
      <c r="L2445" t="s">
        <v>162</v>
      </c>
      <c r="M2445">
        <v>0.3</v>
      </c>
      <c r="N2445" t="s">
        <v>162</v>
      </c>
      <c r="O2445" t="s">
        <v>162</v>
      </c>
      <c r="P2445" t="s">
        <v>11916</v>
      </c>
      <c r="Q2445">
        <v>0.04</v>
      </c>
      <c r="R2445" t="s">
        <v>162</v>
      </c>
      <c r="S2445" t="s">
        <v>164</v>
      </c>
      <c r="T2445" t="s">
        <v>164</v>
      </c>
      <c r="U2445" t="s">
        <v>162</v>
      </c>
      <c r="V2445">
        <v>3.97</v>
      </c>
      <c r="X2445" t="s">
        <v>162</v>
      </c>
      <c r="Y2445" t="s">
        <v>162</v>
      </c>
      <c r="Z2445" t="s">
        <v>162</v>
      </c>
      <c r="AA2445" t="s">
        <v>162</v>
      </c>
      <c r="AB2445">
        <v>4.91</v>
      </c>
      <c r="AC2445">
        <v>5.9</v>
      </c>
      <c r="AD2445">
        <v>6.26</v>
      </c>
      <c r="AE2445" t="s">
        <v>162</v>
      </c>
      <c r="AF2445" t="s">
        <v>162</v>
      </c>
      <c r="AG2445">
        <v>838873</v>
      </c>
      <c r="AH2445">
        <v>937094</v>
      </c>
      <c r="AI2445">
        <v>937094</v>
      </c>
      <c r="AJ2445">
        <v>45373</v>
      </c>
      <c r="AK2445">
        <v>6002</v>
      </c>
      <c r="AL2445">
        <v>65581</v>
      </c>
      <c r="AM2445">
        <v>721917</v>
      </c>
      <c r="AN2445" t="s">
        <v>164</v>
      </c>
      <c r="AO2445">
        <v>10</v>
      </c>
      <c r="AP2445" t="s">
        <v>162</v>
      </c>
      <c r="AQ2445">
        <v>1.72</v>
      </c>
      <c r="AR2445">
        <v>120</v>
      </c>
      <c r="AS2445">
        <v>0.99</v>
      </c>
      <c r="AT2445" t="s">
        <v>165</v>
      </c>
      <c r="AU2445">
        <v>120</v>
      </c>
      <c r="AV2445">
        <v>0</v>
      </c>
      <c r="AW2445">
        <v>2.06</v>
      </c>
      <c r="AX2445">
        <v>42.435437</v>
      </c>
      <c r="AY2445">
        <v>-82.969025000000002</v>
      </c>
      <c r="AZ2445" t="s">
        <v>164</v>
      </c>
      <c r="BC2445" t="s">
        <v>164</v>
      </c>
      <c r="BD2445">
        <v>-9236069.6150000002</v>
      </c>
      <c r="BE2445" s="1" t="s">
        <v>11917</v>
      </c>
    </row>
    <row r="2446" spans="1:57" x14ac:dyDescent="0.25">
      <c r="A2446">
        <v>82478</v>
      </c>
      <c r="B2446">
        <v>2425</v>
      </c>
      <c r="C2446">
        <v>5</v>
      </c>
      <c r="D2446" t="s">
        <v>155</v>
      </c>
      <c r="E2446" t="s">
        <v>156</v>
      </c>
      <c r="F2446">
        <v>238138</v>
      </c>
      <c r="G2446" t="s">
        <v>11918</v>
      </c>
      <c r="H2446" t="s">
        <v>11919</v>
      </c>
      <c r="I2446" t="s">
        <v>11920</v>
      </c>
      <c r="J2446" t="s">
        <v>1018</v>
      </c>
      <c r="K2446" t="s">
        <v>240</v>
      </c>
      <c r="L2446">
        <v>48220</v>
      </c>
      <c r="M2446">
        <v>0.24</v>
      </c>
      <c r="N2446" t="s">
        <v>162</v>
      </c>
      <c r="O2446" t="s">
        <v>162</v>
      </c>
      <c r="P2446" t="s">
        <v>11921</v>
      </c>
      <c r="Q2446">
        <v>0.03</v>
      </c>
      <c r="R2446" t="s">
        <v>162</v>
      </c>
      <c r="S2446" t="s">
        <v>164</v>
      </c>
      <c r="T2446" t="s">
        <v>164</v>
      </c>
      <c r="U2446" t="s">
        <v>162</v>
      </c>
      <c r="V2446">
        <v>3.97</v>
      </c>
      <c r="X2446" t="s">
        <v>162</v>
      </c>
      <c r="Y2446" t="s">
        <v>162</v>
      </c>
      <c r="Z2446" t="s">
        <v>162</v>
      </c>
      <c r="AA2446" t="s">
        <v>162</v>
      </c>
      <c r="AB2446">
        <v>4.71</v>
      </c>
      <c r="AC2446">
        <v>5.75</v>
      </c>
      <c r="AD2446">
        <v>6.14</v>
      </c>
      <c r="AE2446" t="s">
        <v>162</v>
      </c>
      <c r="AF2446" t="s">
        <v>162</v>
      </c>
      <c r="AG2446">
        <v>850152</v>
      </c>
      <c r="AH2446">
        <v>1076584</v>
      </c>
      <c r="AI2446">
        <v>1076584</v>
      </c>
      <c r="AJ2446">
        <v>45687</v>
      </c>
      <c r="AK2446">
        <v>6002</v>
      </c>
      <c r="AL2446">
        <v>66949</v>
      </c>
      <c r="AM2446">
        <v>731514</v>
      </c>
      <c r="AN2446" t="s">
        <v>164</v>
      </c>
      <c r="AO2446">
        <v>10</v>
      </c>
      <c r="AP2446" t="s">
        <v>162</v>
      </c>
      <c r="AQ2446">
        <v>0.54</v>
      </c>
      <c r="AR2446">
        <v>120</v>
      </c>
      <c r="AS2446">
        <v>0.05</v>
      </c>
      <c r="AT2446" t="s">
        <v>165</v>
      </c>
      <c r="AU2446">
        <v>120</v>
      </c>
      <c r="AV2446">
        <v>0.17</v>
      </c>
      <c r="AW2446">
        <v>0.04</v>
      </c>
      <c r="AX2446">
        <v>42.465893000000001</v>
      </c>
      <c r="AY2446">
        <v>-83.127329000000003</v>
      </c>
      <c r="AZ2446" t="s">
        <v>164</v>
      </c>
      <c r="BC2446" t="s">
        <v>164</v>
      </c>
      <c r="BD2446">
        <v>-9253691.9350000005</v>
      </c>
      <c r="BE2446">
        <v>5231025.4649999999</v>
      </c>
    </row>
    <row r="2447" spans="1:57" x14ac:dyDescent="0.25">
      <c r="A2447">
        <v>82480</v>
      </c>
      <c r="B2447">
        <v>2437</v>
      </c>
      <c r="C2447">
        <v>5</v>
      </c>
      <c r="D2447" t="s">
        <v>155</v>
      </c>
      <c r="E2447" t="s">
        <v>156</v>
      </c>
      <c r="F2447">
        <v>244517</v>
      </c>
      <c r="G2447" t="s">
        <v>11922</v>
      </c>
      <c r="H2447" t="s">
        <v>11923</v>
      </c>
      <c r="I2447" t="s">
        <v>11923</v>
      </c>
      <c r="J2447" t="s">
        <v>1295</v>
      </c>
      <c r="K2447" t="s">
        <v>204</v>
      </c>
      <c r="L2447">
        <v>49333</v>
      </c>
      <c r="M2447">
        <v>0.2</v>
      </c>
      <c r="N2447" t="s">
        <v>162</v>
      </c>
      <c r="O2447" t="s">
        <v>162</v>
      </c>
      <c r="P2447" t="s">
        <v>11924</v>
      </c>
      <c r="Q2447">
        <v>0.03</v>
      </c>
      <c r="R2447" t="s">
        <v>162</v>
      </c>
      <c r="S2447" t="s">
        <v>164</v>
      </c>
      <c r="T2447" t="s">
        <v>164</v>
      </c>
      <c r="U2447" t="s">
        <v>162</v>
      </c>
      <c r="V2447">
        <v>3.9</v>
      </c>
      <c r="X2447" t="s">
        <v>162</v>
      </c>
      <c r="Y2447" t="s">
        <v>162</v>
      </c>
      <c r="Z2447" t="s">
        <v>162</v>
      </c>
      <c r="AA2447" t="s">
        <v>162</v>
      </c>
      <c r="AB2447">
        <v>5.13</v>
      </c>
      <c r="AC2447">
        <v>6.4</v>
      </c>
      <c r="AD2447">
        <v>6.85</v>
      </c>
      <c r="AE2447" t="s">
        <v>162</v>
      </c>
      <c r="AF2447" t="s">
        <v>162</v>
      </c>
      <c r="AG2447">
        <v>648547</v>
      </c>
      <c r="AH2447">
        <v>1874097</v>
      </c>
      <c r="AI2447">
        <v>1874097</v>
      </c>
      <c r="AJ2447">
        <v>85777</v>
      </c>
      <c r="AK2447">
        <v>97789</v>
      </c>
      <c r="AL2447">
        <v>99532</v>
      </c>
      <c r="AM2447">
        <v>365448</v>
      </c>
      <c r="AN2447" t="s">
        <v>164</v>
      </c>
      <c r="AO2447">
        <v>10</v>
      </c>
      <c r="AP2447" t="s">
        <v>162</v>
      </c>
      <c r="AQ2447">
        <v>4.55</v>
      </c>
      <c r="AR2447">
        <v>138</v>
      </c>
      <c r="AS2447">
        <v>0.31</v>
      </c>
      <c r="AT2447" t="s">
        <v>165</v>
      </c>
      <c r="AV2447">
        <v>0.26</v>
      </c>
      <c r="AW2447">
        <v>3.51</v>
      </c>
      <c r="AX2447">
        <v>42.711491000000002</v>
      </c>
      <c r="AY2447">
        <v>-85.464577000000006</v>
      </c>
      <c r="AZ2447" t="s">
        <v>164</v>
      </c>
      <c r="BC2447" t="s">
        <v>164</v>
      </c>
      <c r="BD2447">
        <v>-9513873.1919999998</v>
      </c>
      <c r="BE2447">
        <v>5268160.4309999999</v>
      </c>
    </row>
    <row r="2448" spans="1:57" x14ac:dyDescent="0.25">
      <c r="A2448">
        <v>82499</v>
      </c>
      <c r="B2448">
        <v>2590</v>
      </c>
      <c r="C2448">
        <v>5</v>
      </c>
      <c r="D2448" t="s">
        <v>155</v>
      </c>
      <c r="E2448" t="s">
        <v>156</v>
      </c>
      <c r="F2448">
        <v>178521</v>
      </c>
      <c r="G2448" t="s">
        <v>11925</v>
      </c>
      <c r="H2448" t="s">
        <v>11344</v>
      </c>
      <c r="I2448" t="s">
        <v>11344</v>
      </c>
      <c r="J2448" t="s">
        <v>1858</v>
      </c>
      <c r="K2448" t="s">
        <v>1859</v>
      </c>
      <c r="L2448">
        <v>49307</v>
      </c>
      <c r="M2448">
        <v>0.19</v>
      </c>
      <c r="N2448" t="s">
        <v>162</v>
      </c>
      <c r="O2448" t="s">
        <v>162</v>
      </c>
      <c r="P2448" t="s">
        <v>11926</v>
      </c>
      <c r="Q2448">
        <v>0.03</v>
      </c>
      <c r="R2448" t="s">
        <v>162</v>
      </c>
      <c r="S2448" t="s">
        <v>164</v>
      </c>
      <c r="T2448" t="s">
        <v>164</v>
      </c>
      <c r="U2448" t="s">
        <v>162</v>
      </c>
      <c r="V2448">
        <v>3.88</v>
      </c>
      <c r="X2448" t="s">
        <v>162</v>
      </c>
      <c r="Y2448" t="s">
        <v>162</v>
      </c>
      <c r="Z2448" t="s">
        <v>162</v>
      </c>
      <c r="AA2448" t="s">
        <v>162</v>
      </c>
      <c r="AB2448">
        <v>4.8</v>
      </c>
      <c r="AC2448">
        <v>6.06</v>
      </c>
      <c r="AD2448">
        <v>6.54</v>
      </c>
      <c r="AE2448" t="s">
        <v>162</v>
      </c>
      <c r="AF2448" t="s">
        <v>162</v>
      </c>
      <c r="AG2448">
        <v>593134</v>
      </c>
      <c r="AH2448">
        <v>862040</v>
      </c>
      <c r="AI2448">
        <v>862040</v>
      </c>
      <c r="AJ2448">
        <v>112493</v>
      </c>
      <c r="AK2448">
        <v>171729</v>
      </c>
      <c r="AL2448">
        <v>76157</v>
      </c>
      <c r="AM2448">
        <v>232756</v>
      </c>
      <c r="AN2448" t="s">
        <v>164</v>
      </c>
      <c r="AO2448">
        <v>9</v>
      </c>
      <c r="AP2448" t="s">
        <v>162</v>
      </c>
      <c r="AQ2448">
        <v>1</v>
      </c>
      <c r="AS2448">
        <v>3.48</v>
      </c>
      <c r="AT2448" t="s">
        <v>165</v>
      </c>
      <c r="AU2448">
        <v>69</v>
      </c>
      <c r="AV2448">
        <v>0</v>
      </c>
      <c r="AW2448">
        <v>14.48</v>
      </c>
      <c r="AX2448">
        <v>43.702416999999997</v>
      </c>
      <c r="AY2448">
        <v>-85.483997000000002</v>
      </c>
      <c r="AZ2448" t="s">
        <v>164</v>
      </c>
      <c r="BC2448" t="s">
        <v>164</v>
      </c>
      <c r="BD2448">
        <v>-9516035.0170000009</v>
      </c>
      <c r="BE2448">
        <v>5419505.4270000001</v>
      </c>
    </row>
    <row r="2449" spans="1:57" x14ac:dyDescent="0.25">
      <c r="A2449">
        <v>82555</v>
      </c>
      <c r="B2449">
        <v>3091</v>
      </c>
      <c r="C2449">
        <v>5</v>
      </c>
      <c r="D2449" t="s">
        <v>155</v>
      </c>
      <c r="E2449" t="s">
        <v>156</v>
      </c>
      <c r="F2449">
        <v>165162</v>
      </c>
      <c r="G2449" t="s">
        <v>11927</v>
      </c>
      <c r="H2449" t="s">
        <v>11928</v>
      </c>
      <c r="I2449" t="s">
        <v>11929</v>
      </c>
      <c r="J2449" t="s">
        <v>790</v>
      </c>
      <c r="K2449" t="s">
        <v>540</v>
      </c>
      <c r="L2449">
        <v>49090</v>
      </c>
      <c r="M2449">
        <v>0.19</v>
      </c>
      <c r="N2449" t="s">
        <v>162</v>
      </c>
      <c r="O2449" t="s">
        <v>162</v>
      </c>
      <c r="P2449" t="s">
        <v>11930</v>
      </c>
      <c r="Q2449">
        <v>0.03</v>
      </c>
      <c r="R2449" t="s">
        <v>162</v>
      </c>
      <c r="S2449" t="s">
        <v>164</v>
      </c>
      <c r="T2449" t="s">
        <v>164</v>
      </c>
      <c r="U2449" t="s">
        <v>162</v>
      </c>
      <c r="V2449">
        <v>3.97</v>
      </c>
      <c r="X2449" t="s">
        <v>162</v>
      </c>
      <c r="Y2449" t="s">
        <v>162</v>
      </c>
      <c r="Z2449" t="s">
        <v>162</v>
      </c>
      <c r="AA2449" t="s">
        <v>162</v>
      </c>
      <c r="AB2449">
        <v>6.13</v>
      </c>
      <c r="AC2449">
        <v>7.29</v>
      </c>
      <c r="AD2449">
        <v>7.65</v>
      </c>
      <c r="AE2449" t="s">
        <v>162</v>
      </c>
      <c r="AF2449" t="s">
        <v>162</v>
      </c>
      <c r="AG2449">
        <v>662792</v>
      </c>
      <c r="AH2449">
        <v>1300419</v>
      </c>
      <c r="AI2449">
        <v>1300419</v>
      </c>
      <c r="AJ2449">
        <v>81062</v>
      </c>
      <c r="AK2449">
        <v>63036</v>
      </c>
      <c r="AL2449">
        <v>171948</v>
      </c>
      <c r="AM2449">
        <v>346747</v>
      </c>
      <c r="AN2449" t="s">
        <v>164</v>
      </c>
      <c r="AP2449" t="s">
        <v>162</v>
      </c>
      <c r="AQ2449">
        <v>1.43</v>
      </c>
      <c r="AS2449">
        <v>1.43</v>
      </c>
      <c r="AT2449" t="s">
        <v>165</v>
      </c>
      <c r="AV2449">
        <v>0.02</v>
      </c>
      <c r="AW2449">
        <v>3</v>
      </c>
      <c r="AX2449">
        <v>42.402679999999997</v>
      </c>
      <c r="AY2449">
        <v>-86.273439999999994</v>
      </c>
      <c r="AZ2449" t="s">
        <v>164</v>
      </c>
      <c r="BC2449" t="s">
        <v>164</v>
      </c>
      <c r="BD2449">
        <v>-9603915.4100000001</v>
      </c>
      <c r="BE2449" s="1" t="s">
        <v>11931</v>
      </c>
    </row>
    <row r="2450" spans="1:57" x14ac:dyDescent="0.25">
      <c r="A2450">
        <v>82560</v>
      </c>
      <c r="B2450">
        <v>3117</v>
      </c>
      <c r="C2450">
        <v>5</v>
      </c>
      <c r="D2450" t="s">
        <v>155</v>
      </c>
      <c r="E2450" t="s">
        <v>156</v>
      </c>
      <c r="F2450">
        <v>184864</v>
      </c>
      <c r="G2450" t="s">
        <v>11932</v>
      </c>
      <c r="H2450" t="s">
        <v>11933</v>
      </c>
      <c r="I2450" t="s">
        <v>11933</v>
      </c>
      <c r="J2450" t="s">
        <v>3571</v>
      </c>
      <c r="K2450" t="s">
        <v>161</v>
      </c>
      <c r="L2450">
        <v>48192</v>
      </c>
      <c r="M2450">
        <v>0.2</v>
      </c>
      <c r="N2450" t="s">
        <v>162</v>
      </c>
      <c r="O2450" t="s">
        <v>162</v>
      </c>
      <c r="P2450" t="s">
        <v>11934</v>
      </c>
      <c r="Q2450">
        <v>0.03</v>
      </c>
      <c r="R2450" t="s">
        <v>162</v>
      </c>
      <c r="S2450" t="s">
        <v>164</v>
      </c>
      <c r="T2450" t="s">
        <v>164</v>
      </c>
      <c r="U2450" t="s">
        <v>162</v>
      </c>
      <c r="V2450">
        <v>3.92</v>
      </c>
      <c r="X2450" t="s">
        <v>162</v>
      </c>
      <c r="Y2450" t="s">
        <v>162</v>
      </c>
      <c r="Z2450" t="s">
        <v>162</v>
      </c>
      <c r="AA2450" t="s">
        <v>162</v>
      </c>
      <c r="AB2450">
        <v>4.88</v>
      </c>
      <c r="AC2450">
        <v>5.89</v>
      </c>
      <c r="AD2450">
        <v>6.26</v>
      </c>
      <c r="AE2450" t="s">
        <v>162</v>
      </c>
      <c r="AF2450" t="s">
        <v>162</v>
      </c>
      <c r="AG2450">
        <v>976627</v>
      </c>
      <c r="AH2450">
        <v>1293490</v>
      </c>
      <c r="AI2450">
        <v>1293490</v>
      </c>
      <c r="AJ2450">
        <v>50064</v>
      </c>
      <c r="AK2450">
        <v>16065</v>
      </c>
      <c r="AL2450">
        <v>78546</v>
      </c>
      <c r="AM2450">
        <v>831952</v>
      </c>
      <c r="AN2450" t="s">
        <v>164</v>
      </c>
      <c r="AO2450">
        <v>11</v>
      </c>
      <c r="AP2450" t="s">
        <v>162</v>
      </c>
      <c r="AQ2450">
        <v>0.57999999999999996</v>
      </c>
      <c r="AS2450">
        <v>0.49</v>
      </c>
      <c r="AT2450" t="s">
        <v>165</v>
      </c>
      <c r="AU2450">
        <v>120</v>
      </c>
      <c r="AV2450">
        <v>0.21</v>
      </c>
      <c r="AW2450">
        <v>0.31</v>
      </c>
      <c r="AX2450">
        <v>42.203386999999999</v>
      </c>
      <c r="AY2450">
        <v>-83.153756999999999</v>
      </c>
      <c r="AZ2450" t="s">
        <v>164</v>
      </c>
      <c r="BC2450" t="s">
        <v>164</v>
      </c>
      <c r="BD2450">
        <v>-9256633.8870000001</v>
      </c>
      <c r="BE2450" s="1" t="s">
        <v>11935</v>
      </c>
    </row>
    <row r="2451" spans="1:57" x14ac:dyDescent="0.25">
      <c r="A2451">
        <v>82571</v>
      </c>
      <c r="B2451">
        <v>3204</v>
      </c>
      <c r="C2451">
        <v>5</v>
      </c>
      <c r="D2451" t="s">
        <v>155</v>
      </c>
      <c r="E2451" t="s">
        <v>156</v>
      </c>
      <c r="F2451">
        <v>158105</v>
      </c>
      <c r="G2451" t="s">
        <v>11936</v>
      </c>
      <c r="H2451" t="s">
        <v>11937</v>
      </c>
      <c r="I2451" t="s">
        <v>11937</v>
      </c>
      <c r="J2451" t="s">
        <v>3789</v>
      </c>
      <c r="K2451" t="s">
        <v>828</v>
      </c>
      <c r="L2451">
        <v>49642</v>
      </c>
      <c r="M2451">
        <v>0.23</v>
      </c>
      <c r="N2451" t="s">
        <v>162</v>
      </c>
      <c r="O2451" t="s">
        <v>162</v>
      </c>
      <c r="P2451" t="s">
        <v>11938</v>
      </c>
      <c r="Q2451">
        <v>0.03</v>
      </c>
      <c r="R2451" t="s">
        <v>162</v>
      </c>
      <c r="S2451" t="s">
        <v>164</v>
      </c>
      <c r="T2451" t="s">
        <v>164</v>
      </c>
      <c r="U2451" t="s">
        <v>162</v>
      </c>
      <c r="V2451">
        <v>3.85</v>
      </c>
      <c r="X2451" t="s">
        <v>162</v>
      </c>
      <c r="Y2451" t="s">
        <v>162</v>
      </c>
      <c r="Z2451" t="s">
        <v>162</v>
      </c>
      <c r="AA2451" t="s">
        <v>162</v>
      </c>
      <c r="AB2451">
        <v>4.82</v>
      </c>
      <c r="AC2451">
        <v>6.03</v>
      </c>
      <c r="AD2451">
        <v>6.48</v>
      </c>
      <c r="AE2451" t="s">
        <v>162</v>
      </c>
      <c r="AF2451" t="s">
        <v>162</v>
      </c>
      <c r="AG2451">
        <v>702717</v>
      </c>
      <c r="AH2451">
        <v>461269</v>
      </c>
      <c r="AI2451">
        <v>461269</v>
      </c>
      <c r="AJ2451">
        <v>122397</v>
      </c>
      <c r="AK2451">
        <v>284231</v>
      </c>
      <c r="AL2451">
        <v>75787</v>
      </c>
      <c r="AM2451">
        <v>220302</v>
      </c>
      <c r="AN2451" t="s">
        <v>164</v>
      </c>
      <c r="AO2451">
        <v>9</v>
      </c>
      <c r="AP2451" t="s">
        <v>162</v>
      </c>
      <c r="AQ2451">
        <v>3.02</v>
      </c>
      <c r="AR2451">
        <v>69</v>
      </c>
      <c r="AS2451">
        <v>2.6</v>
      </c>
      <c r="AT2451" t="s">
        <v>165</v>
      </c>
      <c r="AU2451">
        <v>69</v>
      </c>
      <c r="AV2451">
        <v>0.05</v>
      </c>
      <c r="AW2451">
        <v>4.1100000000000003</v>
      </c>
      <c r="AX2451">
        <v>43.895510000000002</v>
      </c>
      <c r="AY2451">
        <v>-85.771274000000005</v>
      </c>
      <c r="AZ2451" t="s">
        <v>164</v>
      </c>
      <c r="BC2451" t="s">
        <v>164</v>
      </c>
      <c r="BD2451">
        <v>-9548014.5460000001</v>
      </c>
      <c r="BE2451" s="1" t="s">
        <v>11939</v>
      </c>
    </row>
    <row r="2452" spans="1:57" x14ac:dyDescent="0.25">
      <c r="A2452">
        <v>82588</v>
      </c>
      <c r="B2452">
        <v>3307</v>
      </c>
      <c r="C2452">
        <v>5</v>
      </c>
      <c r="D2452" t="s">
        <v>155</v>
      </c>
      <c r="E2452" t="s">
        <v>156</v>
      </c>
      <c r="F2452">
        <v>136146</v>
      </c>
      <c r="G2452" t="s">
        <v>11940</v>
      </c>
      <c r="H2452" t="s">
        <v>11941</v>
      </c>
      <c r="I2452" t="s">
        <v>11942</v>
      </c>
      <c r="J2452" t="s">
        <v>827</v>
      </c>
      <c r="K2452" t="s">
        <v>828</v>
      </c>
      <c r="L2452">
        <v>49304</v>
      </c>
      <c r="M2452">
        <v>0.2</v>
      </c>
      <c r="N2452" t="s">
        <v>162</v>
      </c>
      <c r="O2452" t="s">
        <v>162</v>
      </c>
      <c r="P2452" t="s">
        <v>11943</v>
      </c>
      <c r="Q2452">
        <v>0.03</v>
      </c>
      <c r="R2452" t="s">
        <v>162</v>
      </c>
      <c r="S2452" t="s">
        <v>164</v>
      </c>
      <c r="T2452" t="s">
        <v>164</v>
      </c>
      <c r="U2452" t="s">
        <v>162</v>
      </c>
      <c r="V2452">
        <v>3.87</v>
      </c>
      <c r="X2452" t="s">
        <v>162</v>
      </c>
      <c r="Y2452" t="s">
        <v>162</v>
      </c>
      <c r="Z2452" t="s">
        <v>162</v>
      </c>
      <c r="AA2452" t="s">
        <v>162</v>
      </c>
      <c r="AB2452">
        <v>4.93</v>
      </c>
      <c r="AC2452">
        <v>6.19</v>
      </c>
      <c r="AD2452">
        <v>6.64</v>
      </c>
      <c r="AE2452" t="s">
        <v>162</v>
      </c>
      <c r="AF2452" t="s">
        <v>162</v>
      </c>
      <c r="AG2452">
        <v>634057</v>
      </c>
      <c r="AH2452">
        <v>401538</v>
      </c>
      <c r="AI2452">
        <v>401538</v>
      </c>
      <c r="AJ2452">
        <v>113648</v>
      </c>
      <c r="AK2452">
        <v>284231</v>
      </c>
      <c r="AL2452">
        <v>55178</v>
      </c>
      <c r="AM2452">
        <v>181000</v>
      </c>
      <c r="AN2452" t="s">
        <v>164</v>
      </c>
      <c r="AO2452">
        <v>9</v>
      </c>
      <c r="AP2452" t="s">
        <v>162</v>
      </c>
      <c r="AQ2452">
        <v>5.41</v>
      </c>
      <c r="AR2452">
        <v>69</v>
      </c>
      <c r="AS2452">
        <v>5.41</v>
      </c>
      <c r="AT2452" t="s">
        <v>165</v>
      </c>
      <c r="AU2452">
        <v>69</v>
      </c>
      <c r="AV2452">
        <v>0.47</v>
      </c>
      <c r="AW2452">
        <v>2.2999999999999998</v>
      </c>
      <c r="AX2452">
        <v>43.929490000000001</v>
      </c>
      <c r="AY2452">
        <v>-85.842410000000001</v>
      </c>
      <c r="AZ2452" t="s">
        <v>164</v>
      </c>
      <c r="BC2452" t="s">
        <v>164</v>
      </c>
      <c r="BD2452">
        <v>-9555933.3699999992</v>
      </c>
      <c r="BE2452" s="1" t="s">
        <v>11944</v>
      </c>
    </row>
    <row r="2453" spans="1:57" x14ac:dyDescent="0.25">
      <c r="A2453">
        <v>82635</v>
      </c>
      <c r="B2453">
        <v>3732</v>
      </c>
      <c r="C2453">
        <v>5</v>
      </c>
      <c r="D2453" t="s">
        <v>155</v>
      </c>
      <c r="E2453" t="s">
        <v>156</v>
      </c>
      <c r="F2453">
        <v>173051</v>
      </c>
      <c r="G2453" t="s">
        <v>11945</v>
      </c>
      <c r="H2453" t="s">
        <v>11946</v>
      </c>
      <c r="I2453" t="s">
        <v>11946</v>
      </c>
      <c r="J2453" t="s">
        <v>611</v>
      </c>
      <c r="K2453" t="s">
        <v>556</v>
      </c>
      <c r="L2453">
        <v>49224</v>
      </c>
      <c r="M2453">
        <v>0.2</v>
      </c>
      <c r="N2453" t="s">
        <v>162</v>
      </c>
      <c r="O2453" t="s">
        <v>162</v>
      </c>
      <c r="P2453" t="s">
        <v>11947</v>
      </c>
      <c r="Q2453">
        <v>0.03</v>
      </c>
      <c r="R2453" t="s">
        <v>162</v>
      </c>
      <c r="S2453" t="s">
        <v>164</v>
      </c>
      <c r="T2453" t="s">
        <v>164</v>
      </c>
      <c r="U2453" t="s">
        <v>162</v>
      </c>
      <c r="V2453">
        <v>3.95</v>
      </c>
      <c r="X2453" t="s">
        <v>162</v>
      </c>
      <c r="Y2453" t="s">
        <v>162</v>
      </c>
      <c r="Z2453" t="s">
        <v>162</v>
      </c>
      <c r="AA2453" t="s">
        <v>162</v>
      </c>
      <c r="AB2453">
        <v>5.52</v>
      </c>
      <c r="AC2453">
        <v>6.77</v>
      </c>
      <c r="AD2453">
        <v>7.19</v>
      </c>
      <c r="AE2453" t="s">
        <v>162</v>
      </c>
      <c r="AF2453" t="s">
        <v>162</v>
      </c>
      <c r="AG2453">
        <v>711290</v>
      </c>
      <c r="AH2453">
        <v>2218811</v>
      </c>
      <c r="AI2453">
        <v>2218811</v>
      </c>
      <c r="AJ2453">
        <v>57158</v>
      </c>
      <c r="AK2453">
        <v>122464</v>
      </c>
      <c r="AL2453">
        <v>135902</v>
      </c>
      <c r="AM2453">
        <v>395767</v>
      </c>
      <c r="AN2453" t="s">
        <v>164</v>
      </c>
      <c r="AO2453">
        <v>11</v>
      </c>
      <c r="AP2453" t="s">
        <v>162</v>
      </c>
      <c r="AQ2453">
        <v>0.55000000000000004</v>
      </c>
      <c r="AS2453">
        <v>0.89</v>
      </c>
      <c r="AT2453" t="s">
        <v>165</v>
      </c>
      <c r="AU2453">
        <v>138</v>
      </c>
      <c r="AV2453">
        <v>0</v>
      </c>
      <c r="AW2453">
        <v>0.1</v>
      </c>
      <c r="AX2453">
        <v>42.246830000000003</v>
      </c>
      <c r="AY2453">
        <v>-84.748228999999995</v>
      </c>
      <c r="AZ2453" t="s">
        <v>164</v>
      </c>
      <c r="BC2453" t="s">
        <v>164</v>
      </c>
      <c r="BD2453">
        <v>-9434129.6980000008</v>
      </c>
      <c r="BE2453">
        <v>5198025.392</v>
      </c>
    </row>
    <row r="2454" spans="1:57" x14ac:dyDescent="0.25">
      <c r="A2454">
        <v>82659</v>
      </c>
      <c r="B2454">
        <v>3873</v>
      </c>
      <c r="C2454">
        <v>5</v>
      </c>
      <c r="D2454" t="s">
        <v>155</v>
      </c>
      <c r="E2454" t="s">
        <v>156</v>
      </c>
      <c r="F2454">
        <v>129301</v>
      </c>
      <c r="G2454" t="s">
        <v>11948</v>
      </c>
      <c r="H2454" t="s">
        <v>11949</v>
      </c>
      <c r="I2454" t="s">
        <v>11950</v>
      </c>
      <c r="J2454" t="s">
        <v>908</v>
      </c>
      <c r="K2454" t="s">
        <v>909</v>
      </c>
      <c r="L2454">
        <v>48197</v>
      </c>
      <c r="M2454">
        <v>0.18</v>
      </c>
      <c r="N2454" t="s">
        <v>162</v>
      </c>
      <c r="O2454" t="s">
        <v>162</v>
      </c>
      <c r="P2454" t="s">
        <v>11951</v>
      </c>
      <c r="Q2454">
        <v>0.03</v>
      </c>
      <c r="R2454" t="s">
        <v>162</v>
      </c>
      <c r="S2454" t="s">
        <v>164</v>
      </c>
      <c r="T2454" t="s">
        <v>164</v>
      </c>
      <c r="U2454" t="s">
        <v>162</v>
      </c>
      <c r="V2454">
        <v>3.98</v>
      </c>
      <c r="X2454" t="s">
        <v>162</v>
      </c>
      <c r="Y2454" t="s">
        <v>162</v>
      </c>
      <c r="Z2454" t="s">
        <v>162</v>
      </c>
      <c r="AA2454" t="s">
        <v>162</v>
      </c>
      <c r="AB2454">
        <v>4.9800000000000004</v>
      </c>
      <c r="AC2454">
        <v>6.2</v>
      </c>
      <c r="AD2454">
        <v>6.63</v>
      </c>
      <c r="AE2454" t="s">
        <v>162</v>
      </c>
      <c r="AF2454" t="s">
        <v>162</v>
      </c>
      <c r="AG2454">
        <v>1037538</v>
      </c>
      <c r="AH2454">
        <v>1504516</v>
      </c>
      <c r="AI2454">
        <v>1504516</v>
      </c>
      <c r="AJ2454">
        <v>47118</v>
      </c>
      <c r="AK2454">
        <v>24625</v>
      </c>
      <c r="AL2454">
        <v>113897</v>
      </c>
      <c r="AM2454">
        <v>851898</v>
      </c>
      <c r="AN2454" t="s">
        <v>164</v>
      </c>
      <c r="AO2454">
        <v>11</v>
      </c>
      <c r="AP2454" t="s">
        <v>162</v>
      </c>
      <c r="AQ2454">
        <v>1.34</v>
      </c>
      <c r="AS2454">
        <v>1.95</v>
      </c>
      <c r="AT2454" t="s">
        <v>165</v>
      </c>
      <c r="AU2454">
        <v>120</v>
      </c>
      <c r="AV2454">
        <v>0</v>
      </c>
      <c r="AW2454">
        <v>0.39</v>
      </c>
      <c r="AX2454">
        <v>42.241173000000003</v>
      </c>
      <c r="AY2454">
        <v>-83.613568999999998</v>
      </c>
      <c r="AZ2454" t="s">
        <v>164</v>
      </c>
      <c r="BC2454" t="s">
        <v>164</v>
      </c>
      <c r="BD2454">
        <v>-9307819.9250000007</v>
      </c>
      <c r="BE2454" s="1" t="s">
        <v>11952</v>
      </c>
    </row>
    <row r="2455" spans="1:57" x14ac:dyDescent="0.25">
      <c r="A2455">
        <v>82664</v>
      </c>
      <c r="B2455">
        <v>3918</v>
      </c>
      <c r="C2455">
        <v>5</v>
      </c>
      <c r="D2455" t="s">
        <v>155</v>
      </c>
      <c r="E2455" t="s">
        <v>156</v>
      </c>
      <c r="F2455">
        <v>237528</v>
      </c>
      <c r="G2455" t="s">
        <v>11953</v>
      </c>
      <c r="H2455" t="s">
        <v>11954</v>
      </c>
      <c r="I2455" t="s">
        <v>11954</v>
      </c>
      <c r="J2455" t="s">
        <v>565</v>
      </c>
      <c r="K2455" t="s">
        <v>556</v>
      </c>
      <c r="L2455">
        <v>49017</v>
      </c>
      <c r="M2455">
        <v>0.19</v>
      </c>
      <c r="N2455" t="s">
        <v>162</v>
      </c>
      <c r="O2455" t="s">
        <v>162</v>
      </c>
      <c r="P2455" t="s">
        <v>11955</v>
      </c>
      <c r="Q2455">
        <v>0.03</v>
      </c>
      <c r="R2455" t="s">
        <v>162</v>
      </c>
      <c r="S2455" t="s">
        <v>164</v>
      </c>
      <c r="T2455" t="s">
        <v>164</v>
      </c>
      <c r="U2455" t="s">
        <v>162</v>
      </c>
      <c r="V2455">
        <v>3.97</v>
      </c>
      <c r="X2455" t="s">
        <v>162</v>
      </c>
      <c r="Y2455" t="s">
        <v>162</v>
      </c>
      <c r="Z2455" t="s">
        <v>162</v>
      </c>
      <c r="AA2455" t="s">
        <v>162</v>
      </c>
      <c r="AB2455">
        <v>4.8499999999999996</v>
      </c>
      <c r="AC2455">
        <v>6.13</v>
      </c>
      <c r="AD2455">
        <v>6.61</v>
      </c>
      <c r="AE2455" t="s">
        <v>162</v>
      </c>
      <c r="AF2455" t="s">
        <v>162</v>
      </c>
      <c r="AG2455">
        <v>792604</v>
      </c>
      <c r="AH2455">
        <v>2110588</v>
      </c>
      <c r="AI2455">
        <v>2110588</v>
      </c>
      <c r="AJ2455">
        <v>79146</v>
      </c>
      <c r="AK2455">
        <v>133793</v>
      </c>
      <c r="AL2455">
        <v>195617</v>
      </c>
      <c r="AM2455">
        <v>384048</v>
      </c>
      <c r="AN2455" t="s">
        <v>164</v>
      </c>
      <c r="AO2455">
        <v>11</v>
      </c>
      <c r="AP2455" t="s">
        <v>162</v>
      </c>
      <c r="AQ2455">
        <v>0.37</v>
      </c>
      <c r="AS2455">
        <v>0.83</v>
      </c>
      <c r="AT2455" t="s">
        <v>165</v>
      </c>
      <c r="AU2455">
        <v>138</v>
      </c>
      <c r="AV2455">
        <v>0.04</v>
      </c>
      <c r="AW2455">
        <v>0.25</v>
      </c>
      <c r="AX2455">
        <v>42.322032</v>
      </c>
      <c r="AY2455">
        <v>-85.186205999999999</v>
      </c>
      <c r="AZ2455" t="s">
        <v>164</v>
      </c>
      <c r="BC2455" t="s">
        <v>164</v>
      </c>
      <c r="BD2455">
        <v>-9482885.0749999993</v>
      </c>
      <c r="BE2455" s="1" t="s">
        <v>11956</v>
      </c>
    </row>
    <row r="2456" spans="1:57" x14ac:dyDescent="0.25">
      <c r="A2456">
        <v>82695</v>
      </c>
      <c r="B2456">
        <v>4246</v>
      </c>
      <c r="C2456">
        <v>5</v>
      </c>
      <c r="D2456" t="s">
        <v>155</v>
      </c>
      <c r="E2456" t="s">
        <v>156</v>
      </c>
      <c r="F2456">
        <v>158126</v>
      </c>
      <c r="G2456" t="s">
        <v>11957</v>
      </c>
      <c r="H2456" t="s">
        <v>11958</v>
      </c>
      <c r="I2456" t="s">
        <v>11959</v>
      </c>
      <c r="J2456" t="s">
        <v>3789</v>
      </c>
      <c r="K2456" t="s">
        <v>828</v>
      </c>
      <c r="L2456">
        <v>49642</v>
      </c>
      <c r="M2456">
        <v>0.23</v>
      </c>
      <c r="N2456" t="s">
        <v>162</v>
      </c>
      <c r="O2456" t="s">
        <v>162</v>
      </c>
      <c r="P2456" t="s">
        <v>11960</v>
      </c>
      <c r="Q2456">
        <v>0.03</v>
      </c>
      <c r="R2456" t="s">
        <v>162</v>
      </c>
      <c r="S2456" t="s">
        <v>164</v>
      </c>
      <c r="T2456" t="s">
        <v>164</v>
      </c>
      <c r="U2456" t="s">
        <v>162</v>
      </c>
      <c r="V2456">
        <v>3.85</v>
      </c>
      <c r="X2456" t="s">
        <v>162</v>
      </c>
      <c r="Y2456" t="s">
        <v>162</v>
      </c>
      <c r="Z2456" t="s">
        <v>162</v>
      </c>
      <c r="AA2456" t="s">
        <v>162</v>
      </c>
      <c r="AB2456">
        <v>4.82</v>
      </c>
      <c r="AC2456">
        <v>6.03</v>
      </c>
      <c r="AD2456">
        <v>6.48</v>
      </c>
      <c r="AE2456" t="s">
        <v>162</v>
      </c>
      <c r="AF2456" t="s">
        <v>162</v>
      </c>
      <c r="AG2456">
        <v>702717</v>
      </c>
      <c r="AH2456">
        <v>461269</v>
      </c>
      <c r="AI2456">
        <v>461269</v>
      </c>
      <c r="AJ2456">
        <v>122397</v>
      </c>
      <c r="AK2456">
        <v>284231</v>
      </c>
      <c r="AL2456">
        <v>75787</v>
      </c>
      <c r="AM2456">
        <v>220302</v>
      </c>
      <c r="AN2456" t="s">
        <v>164</v>
      </c>
      <c r="AO2456">
        <v>9</v>
      </c>
      <c r="AP2456" t="s">
        <v>162</v>
      </c>
      <c r="AQ2456">
        <v>3.26</v>
      </c>
      <c r="AR2456">
        <v>69</v>
      </c>
      <c r="AS2456">
        <v>2.9</v>
      </c>
      <c r="AT2456" t="s">
        <v>165</v>
      </c>
      <c r="AU2456">
        <v>69</v>
      </c>
      <c r="AV2456">
        <v>0</v>
      </c>
      <c r="AW2456">
        <v>4.0599999999999996</v>
      </c>
      <c r="AX2456">
        <v>43.899816000000001</v>
      </c>
      <c r="AY2456">
        <v>-85.772318999999996</v>
      </c>
      <c r="AZ2456" t="s">
        <v>164</v>
      </c>
      <c r="BC2456" t="s">
        <v>164</v>
      </c>
      <c r="BD2456">
        <v>-9548130.875</v>
      </c>
      <c r="BE2456" s="1" t="s">
        <v>11961</v>
      </c>
    </row>
    <row r="2457" spans="1:57" x14ac:dyDescent="0.25">
      <c r="A2457">
        <v>82701</v>
      </c>
      <c r="B2457">
        <v>4293</v>
      </c>
      <c r="C2457">
        <v>5</v>
      </c>
      <c r="D2457" t="s">
        <v>155</v>
      </c>
      <c r="E2457" t="s">
        <v>156</v>
      </c>
      <c r="F2457">
        <v>186601</v>
      </c>
      <c r="G2457" t="s">
        <v>11962</v>
      </c>
      <c r="H2457" t="s">
        <v>11963</v>
      </c>
      <c r="I2457" t="s">
        <v>11964</v>
      </c>
      <c r="J2457" t="s">
        <v>686</v>
      </c>
      <c r="K2457" t="s">
        <v>161</v>
      </c>
      <c r="L2457">
        <v>48223</v>
      </c>
      <c r="M2457">
        <v>0.23</v>
      </c>
      <c r="N2457" t="s">
        <v>162</v>
      </c>
      <c r="O2457" t="s">
        <v>162</v>
      </c>
      <c r="P2457" t="s">
        <v>11965</v>
      </c>
      <c r="Q2457">
        <v>0.03</v>
      </c>
      <c r="R2457" t="s">
        <v>162</v>
      </c>
      <c r="S2457" t="s">
        <v>164</v>
      </c>
      <c r="T2457" t="s">
        <v>164</v>
      </c>
      <c r="U2457" t="s">
        <v>162</v>
      </c>
      <c r="V2457">
        <v>3.96</v>
      </c>
      <c r="X2457" t="s">
        <v>162</v>
      </c>
      <c r="Y2457" t="s">
        <v>162</v>
      </c>
      <c r="Z2457" t="s">
        <v>162</v>
      </c>
      <c r="AA2457" t="s">
        <v>162</v>
      </c>
      <c r="AB2457">
        <v>4.62</v>
      </c>
      <c r="AC2457">
        <v>5.72</v>
      </c>
      <c r="AD2457">
        <v>6.12</v>
      </c>
      <c r="AE2457" t="s">
        <v>162</v>
      </c>
      <c r="AF2457" t="s">
        <v>162</v>
      </c>
      <c r="AG2457">
        <v>973105</v>
      </c>
      <c r="AH2457">
        <v>1046997</v>
      </c>
      <c r="AI2457">
        <v>1046997</v>
      </c>
      <c r="AJ2457">
        <v>48616</v>
      </c>
      <c r="AK2457">
        <v>6358</v>
      </c>
      <c r="AL2457">
        <v>77039</v>
      </c>
      <c r="AM2457">
        <v>841092</v>
      </c>
      <c r="AN2457" t="s">
        <v>164</v>
      </c>
      <c r="AO2457">
        <v>10</v>
      </c>
      <c r="AP2457" t="s">
        <v>162</v>
      </c>
      <c r="AQ2457">
        <v>1.1100000000000001</v>
      </c>
      <c r="AR2457">
        <v>230</v>
      </c>
      <c r="AS2457">
        <v>1.0900000000000001</v>
      </c>
      <c r="AT2457" t="s">
        <v>165</v>
      </c>
      <c r="AV2457">
        <v>0.01</v>
      </c>
      <c r="AW2457">
        <v>1.5</v>
      </c>
      <c r="AX2457">
        <v>42.400896000000003</v>
      </c>
      <c r="AY2457">
        <v>-83.236393000000007</v>
      </c>
      <c r="AZ2457" t="s">
        <v>164</v>
      </c>
      <c r="BC2457" t="s">
        <v>164</v>
      </c>
      <c r="BD2457">
        <v>-9265832.8839999996</v>
      </c>
      <c r="BE2457" s="1" t="s">
        <v>11966</v>
      </c>
    </row>
    <row r="2458" spans="1:57" x14ac:dyDescent="0.25">
      <c r="A2458">
        <v>82712</v>
      </c>
      <c r="B2458">
        <v>4337</v>
      </c>
      <c r="C2458">
        <v>5</v>
      </c>
      <c r="D2458" t="s">
        <v>155</v>
      </c>
      <c r="E2458" t="s">
        <v>156</v>
      </c>
      <c r="F2458">
        <v>137850</v>
      </c>
      <c r="G2458" t="s">
        <v>11967</v>
      </c>
      <c r="H2458" t="s">
        <v>11968</v>
      </c>
      <c r="I2458" t="s">
        <v>11969</v>
      </c>
      <c r="J2458" t="s">
        <v>1166</v>
      </c>
      <c r="K2458" t="s">
        <v>228</v>
      </c>
      <c r="L2458">
        <v>48060</v>
      </c>
      <c r="M2458">
        <v>0.2</v>
      </c>
      <c r="N2458" t="s">
        <v>162</v>
      </c>
      <c r="O2458" t="s">
        <v>162</v>
      </c>
      <c r="P2458" t="s">
        <v>11970</v>
      </c>
      <c r="Q2458">
        <v>0.03</v>
      </c>
      <c r="R2458" t="s">
        <v>162</v>
      </c>
      <c r="S2458" t="s">
        <v>164</v>
      </c>
      <c r="T2458" t="s">
        <v>164</v>
      </c>
      <c r="U2458" t="s">
        <v>162</v>
      </c>
      <c r="V2458">
        <v>3.91</v>
      </c>
      <c r="X2458" t="s">
        <v>162</v>
      </c>
      <c r="Y2458" t="s">
        <v>162</v>
      </c>
      <c r="Z2458" t="s">
        <v>162</v>
      </c>
      <c r="AA2458" t="s">
        <v>162</v>
      </c>
      <c r="AB2458">
        <v>5.21</v>
      </c>
      <c r="AC2458">
        <v>6.42</v>
      </c>
      <c r="AD2458">
        <v>6.86</v>
      </c>
      <c r="AE2458" t="s">
        <v>162</v>
      </c>
      <c r="AF2458" t="s">
        <v>162</v>
      </c>
      <c r="AG2458">
        <v>656711</v>
      </c>
      <c r="AH2458">
        <v>689368</v>
      </c>
      <c r="AI2458">
        <v>689368</v>
      </c>
      <c r="AJ2458">
        <v>36718</v>
      </c>
      <c r="AK2458">
        <v>5099</v>
      </c>
      <c r="AL2458">
        <v>48269</v>
      </c>
      <c r="AM2458">
        <v>566625</v>
      </c>
      <c r="AN2458" t="s">
        <v>164</v>
      </c>
      <c r="AP2458" t="s">
        <v>162</v>
      </c>
      <c r="AQ2458">
        <v>1.06</v>
      </c>
      <c r="AS2458">
        <v>1.8</v>
      </c>
      <c r="AT2458" t="s">
        <v>165</v>
      </c>
      <c r="AU2458">
        <v>120</v>
      </c>
      <c r="AV2458">
        <v>0.04</v>
      </c>
      <c r="AW2458">
        <v>0.95</v>
      </c>
      <c r="AX2458">
        <v>42.977564999999998</v>
      </c>
      <c r="AY2458">
        <v>-82.425257999999999</v>
      </c>
      <c r="AZ2458" t="s">
        <v>164</v>
      </c>
      <c r="BC2458" t="s">
        <v>164</v>
      </c>
      <c r="BD2458">
        <v>-9175537.7489999998</v>
      </c>
      <c r="BE2458" s="1" t="s">
        <v>11971</v>
      </c>
    </row>
    <row r="2459" spans="1:57" x14ac:dyDescent="0.25">
      <c r="A2459">
        <v>82738</v>
      </c>
      <c r="B2459">
        <v>4543</v>
      </c>
      <c r="C2459">
        <v>5</v>
      </c>
      <c r="D2459" t="s">
        <v>155</v>
      </c>
      <c r="E2459" t="s">
        <v>156</v>
      </c>
      <c r="F2459">
        <v>103048</v>
      </c>
      <c r="G2459" t="s">
        <v>11972</v>
      </c>
      <c r="H2459" t="s">
        <v>11973</v>
      </c>
      <c r="I2459" t="s">
        <v>11974</v>
      </c>
      <c r="J2459" t="s">
        <v>598</v>
      </c>
      <c r="K2459" t="s">
        <v>599</v>
      </c>
      <c r="L2459">
        <v>49829</v>
      </c>
      <c r="M2459">
        <v>0.23</v>
      </c>
      <c r="N2459" t="s">
        <v>162</v>
      </c>
      <c r="O2459" t="s">
        <v>162</v>
      </c>
      <c r="P2459" t="s">
        <v>11975</v>
      </c>
      <c r="Q2459">
        <v>0.03</v>
      </c>
      <c r="R2459" t="s">
        <v>162</v>
      </c>
      <c r="S2459" t="s">
        <v>164</v>
      </c>
      <c r="T2459" t="s">
        <v>164</v>
      </c>
      <c r="U2459" t="s">
        <v>162</v>
      </c>
      <c r="V2459">
        <v>3.75</v>
      </c>
      <c r="X2459" t="s">
        <v>162</v>
      </c>
      <c r="Y2459" t="s">
        <v>162</v>
      </c>
      <c r="Z2459" t="s">
        <v>162</v>
      </c>
      <c r="AA2459" t="s">
        <v>162</v>
      </c>
      <c r="AB2459">
        <v>5.31</v>
      </c>
      <c r="AC2459">
        <v>6.52</v>
      </c>
      <c r="AD2459">
        <v>6.97</v>
      </c>
      <c r="AE2459" t="s">
        <v>162</v>
      </c>
      <c r="AF2459" t="s">
        <v>162</v>
      </c>
      <c r="AG2459">
        <v>868377</v>
      </c>
      <c r="AH2459">
        <v>76428</v>
      </c>
      <c r="AI2459">
        <v>76428</v>
      </c>
      <c r="AJ2459">
        <v>288302</v>
      </c>
      <c r="AK2459">
        <v>525543</v>
      </c>
      <c r="AL2459">
        <v>21094</v>
      </c>
      <c r="AM2459">
        <v>33438</v>
      </c>
      <c r="AN2459" t="s">
        <v>164</v>
      </c>
      <c r="AO2459">
        <v>8</v>
      </c>
      <c r="AP2459" t="s">
        <v>162</v>
      </c>
      <c r="AQ2459">
        <v>0.71</v>
      </c>
      <c r="AR2459">
        <v>69</v>
      </c>
      <c r="AS2459">
        <v>0.67</v>
      </c>
      <c r="AT2459" t="s">
        <v>165</v>
      </c>
      <c r="AU2459">
        <v>69</v>
      </c>
      <c r="AV2459">
        <v>0.16</v>
      </c>
      <c r="AW2459">
        <v>0.34</v>
      </c>
      <c r="AX2459">
        <v>45.74933</v>
      </c>
      <c r="AY2459">
        <v>-87.075850000000003</v>
      </c>
      <c r="AZ2459" t="s">
        <v>164</v>
      </c>
      <c r="BC2459" t="s">
        <v>164</v>
      </c>
      <c r="BD2459">
        <v>-9693239.2819999997</v>
      </c>
      <c r="BE2459" s="1" t="s">
        <v>11976</v>
      </c>
    </row>
    <row r="2460" spans="1:57" x14ac:dyDescent="0.25">
      <c r="A2460">
        <v>82832</v>
      </c>
      <c r="B2460">
        <v>5419</v>
      </c>
      <c r="C2460">
        <v>5</v>
      </c>
      <c r="D2460" t="s">
        <v>155</v>
      </c>
      <c r="E2460" t="s">
        <v>156</v>
      </c>
      <c r="F2460">
        <v>158109</v>
      </c>
      <c r="G2460" t="s">
        <v>11977</v>
      </c>
      <c r="H2460" t="s">
        <v>11978</v>
      </c>
      <c r="I2460" t="s">
        <v>11978</v>
      </c>
      <c r="J2460" t="s">
        <v>3789</v>
      </c>
      <c r="K2460" t="s">
        <v>828</v>
      </c>
      <c r="L2460">
        <v>49642</v>
      </c>
      <c r="M2460">
        <v>0.23</v>
      </c>
      <c r="N2460" t="s">
        <v>162</v>
      </c>
      <c r="O2460" t="s">
        <v>162</v>
      </c>
      <c r="P2460" t="s">
        <v>11979</v>
      </c>
      <c r="Q2460">
        <v>0.03</v>
      </c>
      <c r="R2460" t="s">
        <v>162</v>
      </c>
      <c r="S2460" t="s">
        <v>164</v>
      </c>
      <c r="T2460" t="s">
        <v>164</v>
      </c>
      <c r="U2460" t="s">
        <v>162</v>
      </c>
      <c r="V2460">
        <v>3.85</v>
      </c>
      <c r="X2460" t="s">
        <v>162</v>
      </c>
      <c r="Y2460" t="s">
        <v>162</v>
      </c>
      <c r="Z2460" t="s">
        <v>162</v>
      </c>
      <c r="AA2460" t="s">
        <v>162</v>
      </c>
      <c r="AB2460">
        <v>4.53</v>
      </c>
      <c r="AC2460">
        <v>5.84</v>
      </c>
      <c r="AD2460">
        <v>6.33</v>
      </c>
      <c r="AE2460" t="s">
        <v>162</v>
      </c>
      <c r="AF2460" t="s">
        <v>162</v>
      </c>
      <c r="AG2460">
        <v>693285</v>
      </c>
      <c r="AH2460">
        <v>461269</v>
      </c>
      <c r="AI2460">
        <v>461269</v>
      </c>
      <c r="AJ2460">
        <v>116669</v>
      </c>
      <c r="AK2460">
        <v>284231</v>
      </c>
      <c r="AL2460">
        <v>75475</v>
      </c>
      <c r="AM2460">
        <v>216911</v>
      </c>
      <c r="AN2460" t="s">
        <v>164</v>
      </c>
      <c r="AO2460">
        <v>9</v>
      </c>
      <c r="AP2460" t="s">
        <v>162</v>
      </c>
      <c r="AQ2460">
        <v>1.53</v>
      </c>
      <c r="AR2460">
        <v>69</v>
      </c>
      <c r="AS2460">
        <v>1.53</v>
      </c>
      <c r="AT2460" t="s">
        <v>165</v>
      </c>
      <c r="AU2460">
        <v>69</v>
      </c>
      <c r="AV2460">
        <v>0</v>
      </c>
      <c r="AW2460">
        <v>2.87</v>
      </c>
      <c r="AX2460">
        <v>43.879524000000004</v>
      </c>
      <c r="AY2460">
        <v>-85.801653999999999</v>
      </c>
      <c r="AZ2460" t="s">
        <v>164</v>
      </c>
      <c r="BC2460" t="s">
        <v>164</v>
      </c>
      <c r="BD2460">
        <v>-9551396.4330000002</v>
      </c>
      <c r="BE2460" s="1" t="s">
        <v>11980</v>
      </c>
    </row>
    <row r="2461" spans="1:57" x14ac:dyDescent="0.25">
      <c r="A2461">
        <v>82843</v>
      </c>
      <c r="B2461">
        <v>5499</v>
      </c>
      <c r="C2461">
        <v>5</v>
      </c>
      <c r="D2461" t="s">
        <v>155</v>
      </c>
      <c r="E2461" t="s">
        <v>156</v>
      </c>
      <c r="F2461">
        <v>154361</v>
      </c>
      <c r="G2461" t="s">
        <v>11981</v>
      </c>
      <c r="H2461" t="s">
        <v>11982</v>
      </c>
      <c r="I2461" t="s">
        <v>11983</v>
      </c>
      <c r="J2461" t="s">
        <v>1155</v>
      </c>
      <c r="K2461" t="s">
        <v>1155</v>
      </c>
      <c r="L2461">
        <v>48607</v>
      </c>
      <c r="M2461">
        <v>0.21</v>
      </c>
      <c r="N2461" t="s">
        <v>162</v>
      </c>
      <c r="O2461" t="s">
        <v>162</v>
      </c>
      <c r="P2461" t="s">
        <v>11984</v>
      </c>
      <c r="Q2461">
        <v>0.03</v>
      </c>
      <c r="R2461" t="s">
        <v>162</v>
      </c>
      <c r="S2461" t="s">
        <v>164</v>
      </c>
      <c r="T2461" t="s">
        <v>164</v>
      </c>
      <c r="U2461" t="s">
        <v>162</v>
      </c>
      <c r="V2461">
        <v>3.92</v>
      </c>
      <c r="X2461" t="s">
        <v>162</v>
      </c>
      <c r="Y2461" t="s">
        <v>162</v>
      </c>
      <c r="Z2461" t="s">
        <v>162</v>
      </c>
      <c r="AA2461" t="s">
        <v>162</v>
      </c>
      <c r="AB2461">
        <v>5.21</v>
      </c>
      <c r="AC2461">
        <v>6.43</v>
      </c>
      <c r="AD2461">
        <v>6.85</v>
      </c>
      <c r="AE2461" t="s">
        <v>162</v>
      </c>
      <c r="AF2461" t="s">
        <v>162</v>
      </c>
      <c r="AG2461">
        <v>612340</v>
      </c>
      <c r="AH2461">
        <v>2072345</v>
      </c>
      <c r="AI2461">
        <v>2072345</v>
      </c>
      <c r="AJ2461">
        <v>59279</v>
      </c>
      <c r="AK2461">
        <v>94704</v>
      </c>
      <c r="AL2461">
        <v>37454</v>
      </c>
      <c r="AM2461">
        <v>420904</v>
      </c>
      <c r="AN2461" t="s">
        <v>164</v>
      </c>
      <c r="AO2461">
        <v>9</v>
      </c>
      <c r="AP2461" t="s">
        <v>162</v>
      </c>
      <c r="AQ2461">
        <v>0.33</v>
      </c>
      <c r="AS2461">
        <v>1.42</v>
      </c>
      <c r="AT2461" t="s">
        <v>165</v>
      </c>
      <c r="AU2461">
        <v>138</v>
      </c>
      <c r="AV2461">
        <v>0.01</v>
      </c>
      <c r="AW2461">
        <v>0.6</v>
      </c>
      <c r="AX2461">
        <v>43.431474999999999</v>
      </c>
      <c r="AY2461">
        <v>-83.931545</v>
      </c>
      <c r="AZ2461" t="s">
        <v>164</v>
      </c>
      <c r="BC2461" t="s">
        <v>164</v>
      </c>
      <c r="BD2461">
        <v>-9343216.8509999998</v>
      </c>
      <c r="BE2461" s="1" t="s">
        <v>11985</v>
      </c>
    </row>
    <row r="2462" spans="1:57" x14ac:dyDescent="0.25">
      <c r="A2462">
        <v>82845</v>
      </c>
      <c r="B2462">
        <v>5504</v>
      </c>
      <c r="C2462">
        <v>5</v>
      </c>
      <c r="D2462" t="s">
        <v>155</v>
      </c>
      <c r="E2462" t="s">
        <v>156</v>
      </c>
      <c r="F2462">
        <v>151242</v>
      </c>
      <c r="G2462" t="s">
        <v>11986</v>
      </c>
      <c r="H2462" t="s">
        <v>4732</v>
      </c>
      <c r="I2462" t="s">
        <v>11987</v>
      </c>
      <c r="J2462" t="s">
        <v>11988</v>
      </c>
      <c r="K2462" t="s">
        <v>284</v>
      </c>
      <c r="L2462">
        <v>48048</v>
      </c>
      <c r="M2462">
        <v>0.2</v>
      </c>
      <c r="N2462" t="s">
        <v>162</v>
      </c>
      <c r="O2462" t="s">
        <v>162</v>
      </c>
      <c r="P2462" t="s">
        <v>11989</v>
      </c>
      <c r="Q2462">
        <v>0.03</v>
      </c>
      <c r="R2462" t="s">
        <v>162</v>
      </c>
      <c r="S2462" t="s">
        <v>164</v>
      </c>
      <c r="T2462" t="s">
        <v>164</v>
      </c>
      <c r="U2462" t="s">
        <v>162</v>
      </c>
      <c r="V2462">
        <v>3.92</v>
      </c>
      <c r="X2462" t="s">
        <v>162</v>
      </c>
      <c r="Y2462" t="s">
        <v>162</v>
      </c>
      <c r="Z2462" t="s">
        <v>162</v>
      </c>
      <c r="AA2462" t="s">
        <v>162</v>
      </c>
      <c r="AB2462">
        <v>5.18</v>
      </c>
      <c r="AC2462">
        <v>6.4</v>
      </c>
      <c r="AD2462">
        <v>6.81</v>
      </c>
      <c r="AE2462" t="s">
        <v>162</v>
      </c>
      <c r="AF2462" t="s">
        <v>162</v>
      </c>
      <c r="AG2462">
        <v>805160</v>
      </c>
      <c r="AH2462">
        <v>844204</v>
      </c>
      <c r="AI2462">
        <v>844204</v>
      </c>
      <c r="AJ2462">
        <v>45748</v>
      </c>
      <c r="AK2462">
        <v>5729</v>
      </c>
      <c r="AL2462">
        <v>58233</v>
      </c>
      <c r="AM2462">
        <v>695450</v>
      </c>
      <c r="AN2462" t="s">
        <v>164</v>
      </c>
      <c r="AO2462">
        <v>9</v>
      </c>
      <c r="AP2462" t="s">
        <v>162</v>
      </c>
      <c r="AQ2462">
        <v>0.98</v>
      </c>
      <c r="AR2462">
        <v>120</v>
      </c>
      <c r="AS2462">
        <v>0.22</v>
      </c>
      <c r="AT2462" t="s">
        <v>165</v>
      </c>
      <c r="AU2462">
        <v>120</v>
      </c>
      <c r="AV2462">
        <v>0</v>
      </c>
      <c r="AW2462">
        <v>0.02</v>
      </c>
      <c r="AX2462">
        <v>42.730047999999996</v>
      </c>
      <c r="AY2462">
        <v>-82.801401999999996</v>
      </c>
      <c r="AZ2462" t="s">
        <v>164</v>
      </c>
      <c r="BC2462" t="s">
        <v>164</v>
      </c>
      <c r="BD2462">
        <v>-9217409.9079999998</v>
      </c>
      <c r="BE2462" s="1" t="s">
        <v>11990</v>
      </c>
    </row>
    <row r="2463" spans="1:57" x14ac:dyDescent="0.25">
      <c r="A2463">
        <v>82884</v>
      </c>
      <c r="B2463">
        <v>5875</v>
      </c>
      <c r="C2463">
        <v>5</v>
      </c>
      <c r="D2463" t="s">
        <v>155</v>
      </c>
      <c r="E2463" t="s">
        <v>156</v>
      </c>
      <c r="F2463">
        <v>111283</v>
      </c>
      <c r="G2463" t="s">
        <v>11991</v>
      </c>
      <c r="H2463" t="s">
        <v>11992</v>
      </c>
      <c r="I2463" t="s">
        <v>11993</v>
      </c>
      <c r="J2463" t="s">
        <v>9080</v>
      </c>
      <c r="K2463" t="s">
        <v>540</v>
      </c>
      <c r="L2463">
        <v>49064</v>
      </c>
      <c r="M2463">
        <v>0.2</v>
      </c>
      <c r="N2463" t="s">
        <v>162</v>
      </c>
      <c r="O2463" t="s">
        <v>162</v>
      </c>
      <c r="P2463" t="s">
        <v>11994</v>
      </c>
      <c r="Q2463">
        <v>0.03</v>
      </c>
      <c r="R2463" t="s">
        <v>162</v>
      </c>
      <c r="S2463" t="s">
        <v>164</v>
      </c>
      <c r="T2463" t="s">
        <v>164</v>
      </c>
      <c r="U2463" t="s">
        <v>162</v>
      </c>
      <c r="V2463">
        <v>3.94</v>
      </c>
      <c r="X2463" t="s">
        <v>162</v>
      </c>
      <c r="Y2463" t="s">
        <v>162</v>
      </c>
      <c r="Z2463" t="s">
        <v>162</v>
      </c>
      <c r="AA2463" t="s">
        <v>162</v>
      </c>
      <c r="AB2463">
        <v>5.17</v>
      </c>
      <c r="AC2463">
        <v>6.46</v>
      </c>
      <c r="AD2463">
        <v>6.9</v>
      </c>
      <c r="AE2463" t="s">
        <v>162</v>
      </c>
      <c r="AF2463" t="s">
        <v>162</v>
      </c>
      <c r="AG2463">
        <v>692184</v>
      </c>
      <c r="AH2463">
        <v>1483795</v>
      </c>
      <c r="AI2463">
        <v>1483795</v>
      </c>
      <c r="AJ2463">
        <v>80648</v>
      </c>
      <c r="AK2463">
        <v>89111</v>
      </c>
      <c r="AL2463">
        <v>187418</v>
      </c>
      <c r="AM2463">
        <v>335007</v>
      </c>
      <c r="AN2463" t="s">
        <v>164</v>
      </c>
      <c r="AO2463">
        <v>11</v>
      </c>
      <c r="AP2463" t="s">
        <v>162</v>
      </c>
      <c r="AQ2463">
        <v>3.68</v>
      </c>
      <c r="AR2463">
        <v>69</v>
      </c>
      <c r="AS2463">
        <v>0.33</v>
      </c>
      <c r="AT2463" t="s">
        <v>165</v>
      </c>
      <c r="AU2463">
        <v>69</v>
      </c>
      <c r="AV2463">
        <v>0</v>
      </c>
      <c r="AW2463">
        <v>0.15</v>
      </c>
      <c r="AX2463">
        <v>42.219265999999998</v>
      </c>
      <c r="AY2463">
        <v>-86.051569999999998</v>
      </c>
      <c r="AZ2463" t="s">
        <v>164</v>
      </c>
      <c r="BC2463" t="s">
        <v>164</v>
      </c>
      <c r="BD2463">
        <v>-9579216.9539999999</v>
      </c>
      <c r="BE2463" s="1" t="s">
        <v>11995</v>
      </c>
    </row>
    <row r="2464" spans="1:57" x14ac:dyDescent="0.25">
      <c r="A2464">
        <v>82887</v>
      </c>
      <c r="B2464">
        <v>5903</v>
      </c>
      <c r="C2464">
        <v>5</v>
      </c>
      <c r="D2464" t="s">
        <v>155</v>
      </c>
      <c r="E2464" t="s">
        <v>156</v>
      </c>
      <c r="F2464">
        <v>244073</v>
      </c>
      <c r="G2464" t="s">
        <v>11996</v>
      </c>
      <c r="H2464" t="s">
        <v>11997</v>
      </c>
      <c r="I2464" t="s">
        <v>11997</v>
      </c>
      <c r="J2464" t="s">
        <v>2312</v>
      </c>
      <c r="K2464" t="s">
        <v>204</v>
      </c>
      <c r="L2464">
        <v>49058</v>
      </c>
      <c r="M2464">
        <v>0.18</v>
      </c>
      <c r="N2464" t="s">
        <v>162</v>
      </c>
      <c r="O2464" t="s">
        <v>162</v>
      </c>
      <c r="P2464" t="s">
        <v>11998</v>
      </c>
      <c r="Q2464">
        <v>0.03</v>
      </c>
      <c r="R2464" t="s">
        <v>162</v>
      </c>
      <c r="S2464" t="s">
        <v>164</v>
      </c>
      <c r="T2464" t="s">
        <v>164</v>
      </c>
      <c r="U2464" t="s">
        <v>162</v>
      </c>
      <c r="V2464">
        <v>3.91</v>
      </c>
      <c r="X2464" t="s">
        <v>162</v>
      </c>
      <c r="Y2464" t="s">
        <v>162</v>
      </c>
      <c r="Z2464" t="s">
        <v>162</v>
      </c>
      <c r="AA2464" t="s">
        <v>162</v>
      </c>
      <c r="AB2464">
        <v>4.97</v>
      </c>
      <c r="AC2464">
        <v>6.32</v>
      </c>
      <c r="AD2464">
        <v>6.79</v>
      </c>
      <c r="AE2464" t="s">
        <v>162</v>
      </c>
      <c r="AF2464" t="s">
        <v>162</v>
      </c>
      <c r="AG2464">
        <v>681459</v>
      </c>
      <c r="AH2464">
        <v>2133547</v>
      </c>
      <c r="AI2464">
        <v>2133547</v>
      </c>
      <c r="AJ2464">
        <v>87218</v>
      </c>
      <c r="AK2464">
        <v>111579</v>
      </c>
      <c r="AL2464">
        <v>101269</v>
      </c>
      <c r="AM2464">
        <v>381393</v>
      </c>
      <c r="AN2464" t="s">
        <v>164</v>
      </c>
      <c r="AO2464">
        <v>10</v>
      </c>
      <c r="AP2464" t="s">
        <v>162</v>
      </c>
      <c r="AQ2464">
        <v>0.13</v>
      </c>
      <c r="AS2464">
        <v>1.55</v>
      </c>
      <c r="AT2464" t="s">
        <v>165</v>
      </c>
      <c r="AV2464">
        <v>0</v>
      </c>
      <c r="AW2464">
        <v>1.1299999999999999</v>
      </c>
      <c r="AX2464">
        <v>42.647959999999998</v>
      </c>
      <c r="AY2464">
        <v>-85.286330000000007</v>
      </c>
      <c r="AZ2464" t="s">
        <v>164</v>
      </c>
      <c r="BC2464" t="s">
        <v>164</v>
      </c>
      <c r="BD2464">
        <v>-9494030.8269999996</v>
      </c>
      <c r="BE2464">
        <v>5258540.3590000002</v>
      </c>
    </row>
    <row r="2465" spans="1:57" x14ac:dyDescent="0.25">
      <c r="A2465">
        <v>82888</v>
      </c>
      <c r="B2465">
        <v>5908</v>
      </c>
      <c r="C2465">
        <v>5</v>
      </c>
      <c r="D2465" t="s">
        <v>155</v>
      </c>
      <c r="E2465" t="s">
        <v>156</v>
      </c>
      <c r="F2465">
        <v>188321</v>
      </c>
      <c r="G2465" t="s">
        <v>11999</v>
      </c>
      <c r="H2465" t="s">
        <v>12000</v>
      </c>
      <c r="I2465" t="s">
        <v>12001</v>
      </c>
      <c r="J2465" t="s">
        <v>1543</v>
      </c>
      <c r="K2465" t="s">
        <v>365</v>
      </c>
      <c r="L2465">
        <v>49042</v>
      </c>
      <c r="M2465">
        <v>0.24</v>
      </c>
      <c r="N2465" t="s">
        <v>162</v>
      </c>
      <c r="O2465" t="s">
        <v>162</v>
      </c>
      <c r="P2465" t="s">
        <v>12002</v>
      </c>
      <c r="Q2465">
        <v>0.03</v>
      </c>
      <c r="R2465" t="s">
        <v>162</v>
      </c>
      <c r="S2465" t="s">
        <v>164</v>
      </c>
      <c r="T2465" t="s">
        <v>164</v>
      </c>
      <c r="U2465" t="s">
        <v>162</v>
      </c>
      <c r="V2465">
        <v>3.97</v>
      </c>
      <c r="X2465" t="s">
        <v>162</v>
      </c>
      <c r="Y2465" t="s">
        <v>162</v>
      </c>
      <c r="Z2465" t="s">
        <v>162</v>
      </c>
      <c r="AA2465" t="s">
        <v>162</v>
      </c>
      <c r="AB2465">
        <v>5.14</v>
      </c>
      <c r="AC2465">
        <v>6.36</v>
      </c>
      <c r="AD2465">
        <v>6.8</v>
      </c>
      <c r="AE2465" t="s">
        <v>162</v>
      </c>
      <c r="AF2465" t="s">
        <v>162</v>
      </c>
      <c r="AG2465">
        <v>733509</v>
      </c>
      <c r="AH2465">
        <v>2415803</v>
      </c>
      <c r="AI2465">
        <v>2415803</v>
      </c>
      <c r="AJ2465">
        <v>108626</v>
      </c>
      <c r="AK2465">
        <v>136624</v>
      </c>
      <c r="AL2465">
        <v>165759</v>
      </c>
      <c r="AM2465">
        <v>322500</v>
      </c>
      <c r="AN2465" t="s">
        <v>164</v>
      </c>
      <c r="AO2465">
        <v>12</v>
      </c>
      <c r="AP2465" t="s">
        <v>162</v>
      </c>
      <c r="AQ2465">
        <v>0.11</v>
      </c>
      <c r="AS2465">
        <v>3.23</v>
      </c>
      <c r="AT2465" t="s">
        <v>165</v>
      </c>
      <c r="AU2465">
        <v>138</v>
      </c>
      <c r="AV2465">
        <v>0</v>
      </c>
      <c r="AW2465">
        <v>0.41</v>
      </c>
      <c r="AX2465">
        <v>41.842028999999997</v>
      </c>
      <c r="AY2465">
        <v>-85.668978999999993</v>
      </c>
      <c r="AZ2465" t="s">
        <v>164</v>
      </c>
      <c r="BC2465" t="s">
        <v>164</v>
      </c>
      <c r="BD2465">
        <v>-9536627.1190000009</v>
      </c>
      <c r="BE2465" s="1" t="s">
        <v>12003</v>
      </c>
    </row>
    <row r="2466" spans="1:57" x14ac:dyDescent="0.25">
      <c r="A2466">
        <v>82890</v>
      </c>
      <c r="B2466">
        <v>5917</v>
      </c>
      <c r="C2466">
        <v>5</v>
      </c>
      <c r="D2466" t="s">
        <v>155</v>
      </c>
      <c r="E2466" t="s">
        <v>156</v>
      </c>
      <c r="F2466">
        <v>183981</v>
      </c>
      <c r="G2466" t="s">
        <v>12004</v>
      </c>
      <c r="H2466" t="s">
        <v>12005</v>
      </c>
      <c r="I2466" t="s">
        <v>12006</v>
      </c>
      <c r="J2466" t="s">
        <v>1166</v>
      </c>
      <c r="K2466" t="s">
        <v>228</v>
      </c>
      <c r="L2466">
        <v>48060</v>
      </c>
      <c r="M2466">
        <v>0.18</v>
      </c>
      <c r="N2466" t="s">
        <v>162</v>
      </c>
      <c r="O2466" t="s">
        <v>162</v>
      </c>
      <c r="P2466" t="s">
        <v>12007</v>
      </c>
      <c r="Q2466">
        <v>0.03</v>
      </c>
      <c r="R2466" t="s">
        <v>162</v>
      </c>
      <c r="S2466" t="s">
        <v>164</v>
      </c>
      <c r="T2466" t="s">
        <v>164</v>
      </c>
      <c r="U2466" t="s">
        <v>162</v>
      </c>
      <c r="V2466">
        <v>3.91</v>
      </c>
      <c r="X2466" t="s">
        <v>162</v>
      </c>
      <c r="Y2466" t="s">
        <v>162</v>
      </c>
      <c r="Z2466" t="s">
        <v>162</v>
      </c>
      <c r="AA2466" t="s">
        <v>162</v>
      </c>
      <c r="AB2466">
        <v>5.21</v>
      </c>
      <c r="AC2466">
        <v>6.42</v>
      </c>
      <c r="AD2466">
        <v>6.86</v>
      </c>
      <c r="AE2466" t="s">
        <v>162</v>
      </c>
      <c r="AF2466" t="s">
        <v>162</v>
      </c>
      <c r="AG2466">
        <v>656711</v>
      </c>
      <c r="AH2466">
        <v>689368</v>
      </c>
      <c r="AI2466">
        <v>689368</v>
      </c>
      <c r="AJ2466">
        <v>36718</v>
      </c>
      <c r="AK2466">
        <v>5099</v>
      </c>
      <c r="AL2466">
        <v>48269</v>
      </c>
      <c r="AM2466">
        <v>566625</v>
      </c>
      <c r="AN2466" t="s">
        <v>164</v>
      </c>
      <c r="AP2466" t="s">
        <v>162</v>
      </c>
      <c r="AQ2466">
        <v>1.1200000000000001</v>
      </c>
      <c r="AS2466">
        <v>1.88</v>
      </c>
      <c r="AT2466" t="s">
        <v>165</v>
      </c>
      <c r="AU2466">
        <v>120</v>
      </c>
      <c r="AV2466">
        <v>0.02</v>
      </c>
      <c r="AW2466">
        <v>1</v>
      </c>
      <c r="AX2466">
        <v>42.977775999999999</v>
      </c>
      <c r="AY2466">
        <v>-82.423721</v>
      </c>
      <c r="AZ2466" t="s">
        <v>164</v>
      </c>
      <c r="BC2466" t="s">
        <v>164</v>
      </c>
      <c r="BD2466">
        <v>-9175366.6510000005</v>
      </c>
      <c r="BE2466" s="1" t="s">
        <v>12008</v>
      </c>
    </row>
    <row r="2467" spans="1:57" x14ac:dyDescent="0.25">
      <c r="A2467">
        <v>82893</v>
      </c>
      <c r="B2467">
        <v>5926</v>
      </c>
      <c r="C2467">
        <v>5</v>
      </c>
      <c r="D2467" t="s">
        <v>155</v>
      </c>
      <c r="E2467" t="s">
        <v>156</v>
      </c>
      <c r="F2467">
        <v>170166</v>
      </c>
      <c r="G2467" t="s">
        <v>12009</v>
      </c>
      <c r="H2467" t="s">
        <v>12010</v>
      </c>
      <c r="I2467" t="s">
        <v>12010</v>
      </c>
      <c r="J2467" t="s">
        <v>658</v>
      </c>
      <c r="K2467" t="s">
        <v>659</v>
      </c>
      <c r="L2467">
        <v>48912</v>
      </c>
      <c r="M2467">
        <v>0.23</v>
      </c>
      <c r="N2467" t="s">
        <v>162</v>
      </c>
      <c r="O2467" t="s">
        <v>162</v>
      </c>
      <c r="P2467" t="s">
        <v>12011</v>
      </c>
      <c r="Q2467">
        <v>0.03</v>
      </c>
      <c r="R2467" t="s">
        <v>162</v>
      </c>
      <c r="S2467" t="s">
        <v>164</v>
      </c>
      <c r="T2467" t="s">
        <v>164</v>
      </c>
      <c r="U2467" t="s">
        <v>162</v>
      </c>
      <c r="V2467">
        <v>3.93</v>
      </c>
      <c r="X2467" t="s">
        <v>162</v>
      </c>
      <c r="Y2467" t="s">
        <v>162</v>
      </c>
      <c r="Z2467" t="s">
        <v>162</v>
      </c>
      <c r="AA2467" t="s">
        <v>162</v>
      </c>
      <c r="AB2467">
        <v>5.21</v>
      </c>
      <c r="AC2467">
        <v>6.45</v>
      </c>
      <c r="AD2467">
        <v>6.9</v>
      </c>
      <c r="AE2467" t="s">
        <v>162</v>
      </c>
      <c r="AF2467" t="s">
        <v>162</v>
      </c>
      <c r="AG2467">
        <v>873852</v>
      </c>
      <c r="AH2467">
        <v>2088745</v>
      </c>
      <c r="AI2467">
        <v>2088745</v>
      </c>
      <c r="AJ2467">
        <v>60866</v>
      </c>
      <c r="AK2467">
        <v>110275</v>
      </c>
      <c r="AL2467">
        <v>95713</v>
      </c>
      <c r="AM2467">
        <v>606998</v>
      </c>
      <c r="AN2467" t="s">
        <v>164</v>
      </c>
      <c r="AO2467">
        <v>10</v>
      </c>
      <c r="AP2467" t="s">
        <v>162</v>
      </c>
      <c r="AQ2467">
        <v>0.76</v>
      </c>
      <c r="AS2467">
        <v>0.75</v>
      </c>
      <c r="AT2467" t="s">
        <v>165</v>
      </c>
      <c r="AU2467">
        <v>138</v>
      </c>
      <c r="AV2467">
        <v>0.02</v>
      </c>
      <c r="AW2467">
        <v>7.0000000000000007E-2</v>
      </c>
      <c r="AX2467">
        <v>42.734056000000002</v>
      </c>
      <c r="AY2467">
        <v>-84.544289000000006</v>
      </c>
      <c r="AZ2467" t="s">
        <v>164</v>
      </c>
      <c r="BC2467" t="s">
        <v>164</v>
      </c>
      <c r="BD2467">
        <v>-9411427.2009999994</v>
      </c>
      <c r="BE2467" s="1" t="s">
        <v>12012</v>
      </c>
    </row>
    <row r="2468" spans="1:57" x14ac:dyDescent="0.25">
      <c r="A2468">
        <v>82922</v>
      </c>
      <c r="B2468">
        <v>6187</v>
      </c>
      <c r="C2468">
        <v>5</v>
      </c>
      <c r="D2468" t="s">
        <v>155</v>
      </c>
      <c r="E2468" t="s">
        <v>156</v>
      </c>
      <c r="F2468">
        <v>107746</v>
      </c>
      <c r="G2468" t="s">
        <v>12013</v>
      </c>
      <c r="H2468" t="s">
        <v>12014</v>
      </c>
      <c r="I2468" t="s">
        <v>12015</v>
      </c>
      <c r="J2468" t="s">
        <v>488</v>
      </c>
      <c r="K2468" t="s">
        <v>307</v>
      </c>
      <c r="L2468">
        <v>48726</v>
      </c>
      <c r="M2468">
        <v>0.23</v>
      </c>
      <c r="N2468" t="s">
        <v>162</v>
      </c>
      <c r="O2468" t="s">
        <v>162</v>
      </c>
      <c r="P2468" t="s">
        <v>12016</v>
      </c>
      <c r="Q2468">
        <v>0.03</v>
      </c>
      <c r="R2468" t="s">
        <v>162</v>
      </c>
      <c r="S2468" t="s">
        <v>164</v>
      </c>
      <c r="T2468" t="s">
        <v>164</v>
      </c>
      <c r="U2468" t="s">
        <v>162</v>
      </c>
      <c r="V2468">
        <v>3.9</v>
      </c>
      <c r="X2468" t="s">
        <v>162</v>
      </c>
      <c r="Y2468" t="s">
        <v>162</v>
      </c>
      <c r="Z2468" t="s">
        <v>162</v>
      </c>
      <c r="AA2468" t="s">
        <v>162</v>
      </c>
      <c r="AB2468">
        <v>5.9</v>
      </c>
      <c r="AC2468">
        <v>7.08</v>
      </c>
      <c r="AD2468">
        <v>7.47</v>
      </c>
      <c r="AE2468" t="s">
        <v>162</v>
      </c>
      <c r="AF2468" t="s">
        <v>162</v>
      </c>
      <c r="AG2468">
        <v>614379</v>
      </c>
      <c r="AH2468">
        <v>1527433</v>
      </c>
      <c r="AI2468">
        <v>1527433</v>
      </c>
      <c r="AJ2468">
        <v>54843</v>
      </c>
      <c r="AK2468">
        <v>61024</v>
      </c>
      <c r="AL2468">
        <v>44148</v>
      </c>
      <c r="AM2468">
        <v>454364</v>
      </c>
      <c r="AN2468" t="s">
        <v>164</v>
      </c>
      <c r="AO2468">
        <v>8</v>
      </c>
      <c r="AP2468" t="s">
        <v>162</v>
      </c>
      <c r="AQ2468">
        <v>3.44</v>
      </c>
      <c r="AR2468">
        <v>120</v>
      </c>
      <c r="AS2468">
        <v>3.38</v>
      </c>
      <c r="AT2468" t="s">
        <v>165</v>
      </c>
      <c r="AU2468">
        <v>120</v>
      </c>
      <c r="AV2468">
        <v>0.01</v>
      </c>
      <c r="AW2468">
        <v>11.14</v>
      </c>
      <c r="AX2468">
        <v>43.601067999999998</v>
      </c>
      <c r="AY2468">
        <v>-83.182822000000002</v>
      </c>
      <c r="AZ2468" t="s">
        <v>164</v>
      </c>
      <c r="BC2468" t="s">
        <v>164</v>
      </c>
      <c r="BD2468">
        <v>-9259869.3880000003</v>
      </c>
      <c r="BE2468" s="1" t="s">
        <v>12017</v>
      </c>
    </row>
    <row r="2469" spans="1:57" x14ac:dyDescent="0.25">
      <c r="A2469">
        <v>82944</v>
      </c>
      <c r="B2469">
        <v>6453</v>
      </c>
      <c r="C2469">
        <v>5</v>
      </c>
      <c r="D2469" t="s">
        <v>155</v>
      </c>
      <c r="E2469" t="s">
        <v>156</v>
      </c>
      <c r="F2469">
        <v>240115</v>
      </c>
      <c r="G2469" t="s">
        <v>12018</v>
      </c>
      <c r="H2469" t="s">
        <v>12019</v>
      </c>
      <c r="I2469" t="s">
        <v>12019</v>
      </c>
      <c r="J2469" t="s">
        <v>460</v>
      </c>
      <c r="K2469" t="s">
        <v>240</v>
      </c>
      <c r="L2469">
        <v>48342</v>
      </c>
      <c r="M2469">
        <v>0.18</v>
      </c>
      <c r="N2469" t="s">
        <v>162</v>
      </c>
      <c r="O2469" t="s">
        <v>162</v>
      </c>
      <c r="P2469" t="s">
        <v>12020</v>
      </c>
      <c r="Q2469">
        <v>0.03</v>
      </c>
      <c r="R2469" t="s">
        <v>162</v>
      </c>
      <c r="S2469" t="s">
        <v>164</v>
      </c>
      <c r="T2469" t="s">
        <v>164</v>
      </c>
      <c r="U2469" t="s">
        <v>162</v>
      </c>
      <c r="V2469">
        <v>3.95</v>
      </c>
      <c r="X2469" t="s">
        <v>162</v>
      </c>
      <c r="Y2469" t="s">
        <v>162</v>
      </c>
      <c r="Z2469" t="s">
        <v>162</v>
      </c>
      <c r="AA2469" t="s">
        <v>162</v>
      </c>
      <c r="AB2469">
        <v>5.26</v>
      </c>
      <c r="AC2469">
        <v>6.41</v>
      </c>
      <c r="AD2469">
        <v>6.83</v>
      </c>
      <c r="AE2469" t="s">
        <v>162</v>
      </c>
      <c r="AF2469" t="s">
        <v>162</v>
      </c>
      <c r="AG2469">
        <v>980486</v>
      </c>
      <c r="AH2469">
        <v>1662872</v>
      </c>
      <c r="AI2469">
        <v>1662872</v>
      </c>
      <c r="AJ2469">
        <v>51367</v>
      </c>
      <c r="AK2469">
        <v>29178</v>
      </c>
      <c r="AL2469">
        <v>72837</v>
      </c>
      <c r="AM2469">
        <v>827103</v>
      </c>
      <c r="AN2469" t="s">
        <v>164</v>
      </c>
      <c r="AO2469">
        <v>10</v>
      </c>
      <c r="AP2469" t="s">
        <v>162</v>
      </c>
      <c r="AQ2469">
        <v>0.56000000000000005</v>
      </c>
      <c r="AS2469">
        <v>1.21</v>
      </c>
      <c r="AT2469" t="s">
        <v>165</v>
      </c>
      <c r="AV2469">
        <v>0</v>
      </c>
      <c r="AW2469">
        <v>0.2</v>
      </c>
      <c r="AX2469">
        <v>42.638178000000003</v>
      </c>
      <c r="AY2469">
        <v>-83.292029999999997</v>
      </c>
      <c r="AZ2469" t="s">
        <v>164</v>
      </c>
      <c r="BC2469" t="s">
        <v>164</v>
      </c>
      <c r="BD2469">
        <v>-9272026.3670000006</v>
      </c>
      <c r="BE2469" s="1" t="s">
        <v>12021</v>
      </c>
    </row>
    <row r="2470" spans="1:57" x14ac:dyDescent="0.25">
      <c r="A2470">
        <v>82961</v>
      </c>
      <c r="B2470">
        <v>6577</v>
      </c>
      <c r="C2470">
        <v>5</v>
      </c>
      <c r="D2470" t="s">
        <v>155</v>
      </c>
      <c r="E2470" t="s">
        <v>156</v>
      </c>
      <c r="F2470">
        <v>158106</v>
      </c>
      <c r="G2470" t="s">
        <v>12022</v>
      </c>
      <c r="H2470" t="s">
        <v>12023</v>
      </c>
      <c r="I2470" t="s">
        <v>12023</v>
      </c>
      <c r="J2470" t="s">
        <v>3789</v>
      </c>
      <c r="K2470" t="s">
        <v>828</v>
      </c>
      <c r="L2470">
        <v>49642</v>
      </c>
      <c r="M2470">
        <v>0.23</v>
      </c>
      <c r="N2470" t="s">
        <v>162</v>
      </c>
      <c r="O2470" t="s">
        <v>162</v>
      </c>
      <c r="P2470" t="s">
        <v>12024</v>
      </c>
      <c r="Q2470">
        <v>0.03</v>
      </c>
      <c r="R2470" t="s">
        <v>162</v>
      </c>
      <c r="S2470" t="s">
        <v>164</v>
      </c>
      <c r="T2470" t="s">
        <v>164</v>
      </c>
      <c r="U2470" t="s">
        <v>162</v>
      </c>
      <c r="V2470">
        <v>3.85</v>
      </c>
      <c r="X2470" t="s">
        <v>162</v>
      </c>
      <c r="Y2470" t="s">
        <v>162</v>
      </c>
      <c r="Z2470" t="s">
        <v>162</v>
      </c>
      <c r="AA2470" t="s">
        <v>162</v>
      </c>
      <c r="AB2470">
        <v>4.82</v>
      </c>
      <c r="AC2470">
        <v>6.03</v>
      </c>
      <c r="AD2470">
        <v>6.48</v>
      </c>
      <c r="AE2470" t="s">
        <v>162</v>
      </c>
      <c r="AF2470" t="s">
        <v>162</v>
      </c>
      <c r="AG2470">
        <v>702717</v>
      </c>
      <c r="AH2470">
        <v>461269</v>
      </c>
      <c r="AI2470">
        <v>461269</v>
      </c>
      <c r="AJ2470">
        <v>122397</v>
      </c>
      <c r="AK2470">
        <v>284231</v>
      </c>
      <c r="AL2470">
        <v>75787</v>
      </c>
      <c r="AM2470">
        <v>220302</v>
      </c>
      <c r="AN2470" t="s">
        <v>164</v>
      </c>
      <c r="AO2470">
        <v>9</v>
      </c>
      <c r="AP2470" t="s">
        <v>162</v>
      </c>
      <c r="AQ2470">
        <v>2.84</v>
      </c>
      <c r="AR2470">
        <v>69</v>
      </c>
      <c r="AS2470">
        <v>2.5299999999999998</v>
      </c>
      <c r="AT2470" t="s">
        <v>165</v>
      </c>
      <c r="AU2470">
        <v>69</v>
      </c>
      <c r="AV2470">
        <v>0.16</v>
      </c>
      <c r="AW2470">
        <v>3.88</v>
      </c>
      <c r="AX2470">
        <v>43.894334000000001</v>
      </c>
      <c r="AY2470">
        <v>-85.775960999999995</v>
      </c>
      <c r="AZ2470" t="s">
        <v>164</v>
      </c>
      <c r="BC2470" t="s">
        <v>164</v>
      </c>
      <c r="BD2470">
        <v>-9548536.3010000009</v>
      </c>
      <c r="BE2470" s="1" t="s">
        <v>12025</v>
      </c>
    </row>
    <row r="2471" spans="1:57" x14ac:dyDescent="0.25">
      <c r="A2471">
        <v>82979</v>
      </c>
      <c r="B2471">
        <v>6696</v>
      </c>
      <c r="C2471">
        <v>5</v>
      </c>
      <c r="D2471" t="s">
        <v>155</v>
      </c>
      <c r="E2471" t="s">
        <v>156</v>
      </c>
      <c r="F2471">
        <v>136148</v>
      </c>
      <c r="G2471" t="s">
        <v>12026</v>
      </c>
      <c r="H2471" t="s">
        <v>12027</v>
      </c>
      <c r="I2471" t="s">
        <v>12027</v>
      </c>
      <c r="J2471" t="s">
        <v>3789</v>
      </c>
      <c r="K2471" t="s">
        <v>828</v>
      </c>
      <c r="L2471">
        <v>49642</v>
      </c>
      <c r="M2471">
        <v>0.2</v>
      </c>
      <c r="N2471" t="s">
        <v>162</v>
      </c>
      <c r="O2471" t="s">
        <v>162</v>
      </c>
      <c r="P2471" t="s">
        <v>12028</v>
      </c>
      <c r="Q2471">
        <v>0.03</v>
      </c>
      <c r="R2471" t="s">
        <v>162</v>
      </c>
      <c r="S2471" t="s">
        <v>164</v>
      </c>
      <c r="T2471" t="s">
        <v>164</v>
      </c>
      <c r="U2471" t="s">
        <v>162</v>
      </c>
      <c r="V2471">
        <v>3.87</v>
      </c>
      <c r="X2471" t="s">
        <v>162</v>
      </c>
      <c r="Y2471" t="s">
        <v>162</v>
      </c>
      <c r="Z2471" t="s">
        <v>162</v>
      </c>
      <c r="AA2471" t="s">
        <v>162</v>
      </c>
      <c r="AB2471">
        <v>4.93</v>
      </c>
      <c r="AC2471">
        <v>6.19</v>
      </c>
      <c r="AD2471">
        <v>6.64</v>
      </c>
      <c r="AE2471" t="s">
        <v>162</v>
      </c>
      <c r="AF2471" t="s">
        <v>162</v>
      </c>
      <c r="AG2471">
        <v>634057</v>
      </c>
      <c r="AH2471">
        <v>401538</v>
      </c>
      <c r="AI2471">
        <v>401538</v>
      </c>
      <c r="AJ2471">
        <v>113648</v>
      </c>
      <c r="AK2471">
        <v>284231</v>
      </c>
      <c r="AL2471">
        <v>55178</v>
      </c>
      <c r="AM2471">
        <v>181000</v>
      </c>
      <c r="AN2471" t="s">
        <v>164</v>
      </c>
      <c r="AO2471">
        <v>9</v>
      </c>
      <c r="AP2471" t="s">
        <v>162</v>
      </c>
      <c r="AQ2471">
        <v>5.44</v>
      </c>
      <c r="AR2471">
        <v>69</v>
      </c>
      <c r="AS2471">
        <v>5.44</v>
      </c>
      <c r="AT2471" t="s">
        <v>165</v>
      </c>
      <c r="AU2471">
        <v>69</v>
      </c>
      <c r="AV2471">
        <v>0.38</v>
      </c>
      <c r="AW2471">
        <v>2.2799999999999998</v>
      </c>
      <c r="AX2471">
        <v>43.929479999999998</v>
      </c>
      <c r="AY2471">
        <v>-85.844269999999995</v>
      </c>
      <c r="AZ2471" t="s">
        <v>164</v>
      </c>
      <c r="BC2471" t="s">
        <v>164</v>
      </c>
      <c r="BD2471">
        <v>-9556140.4240000006</v>
      </c>
      <c r="BE2471">
        <v>5454535.5290000001</v>
      </c>
    </row>
    <row r="2472" spans="1:57" x14ac:dyDescent="0.25">
      <c r="A2472">
        <v>82988</v>
      </c>
      <c r="B2472">
        <v>6799</v>
      </c>
      <c r="C2472">
        <v>5</v>
      </c>
      <c r="D2472" t="s">
        <v>155</v>
      </c>
      <c r="E2472" t="s">
        <v>156</v>
      </c>
      <c r="F2472">
        <v>113647</v>
      </c>
      <c r="G2472" t="s">
        <v>12029</v>
      </c>
      <c r="H2472" t="s">
        <v>12030</v>
      </c>
      <c r="I2472" t="s">
        <v>12031</v>
      </c>
      <c r="J2472" t="s">
        <v>3571</v>
      </c>
      <c r="K2472" t="s">
        <v>161</v>
      </c>
      <c r="L2472">
        <v>48192</v>
      </c>
      <c r="M2472">
        <v>0.21</v>
      </c>
      <c r="N2472" t="s">
        <v>162</v>
      </c>
      <c r="O2472" t="s">
        <v>162</v>
      </c>
      <c r="P2472" t="s">
        <v>12032</v>
      </c>
      <c r="Q2472">
        <v>0.03</v>
      </c>
      <c r="R2472" t="s">
        <v>162</v>
      </c>
      <c r="S2472" t="s">
        <v>164</v>
      </c>
      <c r="T2472" t="s">
        <v>164</v>
      </c>
      <c r="U2472" t="s">
        <v>162</v>
      </c>
      <c r="V2472">
        <v>3.92</v>
      </c>
      <c r="X2472" t="s">
        <v>162</v>
      </c>
      <c r="Y2472" t="s">
        <v>162</v>
      </c>
      <c r="Z2472" t="s">
        <v>162</v>
      </c>
      <c r="AA2472" t="s">
        <v>162</v>
      </c>
      <c r="AB2472">
        <v>4.88</v>
      </c>
      <c r="AC2472">
        <v>5.89</v>
      </c>
      <c r="AD2472">
        <v>6.26</v>
      </c>
      <c r="AE2472" t="s">
        <v>162</v>
      </c>
      <c r="AF2472" t="s">
        <v>162</v>
      </c>
      <c r="AG2472">
        <v>966611</v>
      </c>
      <c r="AH2472">
        <v>1146440</v>
      </c>
      <c r="AI2472">
        <v>1146440</v>
      </c>
      <c r="AJ2472">
        <v>48324</v>
      </c>
      <c r="AK2472">
        <v>16065</v>
      </c>
      <c r="AL2472">
        <v>78063</v>
      </c>
      <c r="AM2472">
        <v>824159</v>
      </c>
      <c r="AN2472" t="s">
        <v>164</v>
      </c>
      <c r="AO2472">
        <v>11</v>
      </c>
      <c r="AP2472" t="s">
        <v>162</v>
      </c>
      <c r="AQ2472">
        <v>0.51</v>
      </c>
      <c r="AS2472">
        <v>0.28000000000000003</v>
      </c>
      <c r="AT2472" t="s">
        <v>165</v>
      </c>
      <c r="AU2472">
        <v>120</v>
      </c>
      <c r="AV2472">
        <v>0.24</v>
      </c>
      <c r="AW2472">
        <v>0.02</v>
      </c>
      <c r="AX2472">
        <v>42.210515000000001</v>
      </c>
      <c r="AY2472">
        <v>-83.158190000000005</v>
      </c>
      <c r="AZ2472" t="s">
        <v>164</v>
      </c>
      <c r="BC2472" t="s">
        <v>164</v>
      </c>
      <c r="BD2472">
        <v>-9257127.3660000004</v>
      </c>
      <c r="BE2472" s="1" t="s">
        <v>12033</v>
      </c>
    </row>
    <row r="2473" spans="1:57" x14ac:dyDescent="0.25">
      <c r="A2473">
        <v>82991</v>
      </c>
      <c r="B2473">
        <v>6825</v>
      </c>
      <c r="C2473">
        <v>5</v>
      </c>
      <c r="D2473" t="s">
        <v>155</v>
      </c>
      <c r="E2473" t="s">
        <v>156</v>
      </c>
      <c r="F2473">
        <v>59081</v>
      </c>
      <c r="G2473" t="s">
        <v>12034</v>
      </c>
      <c r="H2473" t="s">
        <v>12035</v>
      </c>
      <c r="I2473" t="s">
        <v>12036</v>
      </c>
      <c r="J2473" t="s">
        <v>686</v>
      </c>
      <c r="K2473" t="s">
        <v>161</v>
      </c>
      <c r="L2473">
        <v>48216</v>
      </c>
      <c r="M2473">
        <v>0.23</v>
      </c>
      <c r="N2473" t="s">
        <v>162</v>
      </c>
      <c r="O2473" t="s">
        <v>162</v>
      </c>
      <c r="P2473" t="s">
        <v>12037</v>
      </c>
      <c r="Q2473">
        <v>0.03</v>
      </c>
      <c r="R2473" t="s">
        <v>162</v>
      </c>
      <c r="S2473" t="s">
        <v>164</v>
      </c>
      <c r="T2473" t="s">
        <v>164</v>
      </c>
      <c r="U2473" t="s">
        <v>162</v>
      </c>
      <c r="V2473">
        <v>3.96</v>
      </c>
      <c r="X2473" t="s">
        <v>162</v>
      </c>
      <c r="Y2473" t="s">
        <v>162</v>
      </c>
      <c r="Z2473" t="s">
        <v>162</v>
      </c>
      <c r="AA2473" t="s">
        <v>162</v>
      </c>
      <c r="AB2473">
        <v>4.75</v>
      </c>
      <c r="AC2473">
        <v>5.73</v>
      </c>
      <c r="AD2473">
        <v>6.09</v>
      </c>
      <c r="AE2473" t="s">
        <v>162</v>
      </c>
      <c r="AF2473" t="s">
        <v>162</v>
      </c>
      <c r="AG2473">
        <v>904243</v>
      </c>
      <c r="AH2473">
        <v>815568</v>
      </c>
      <c r="AI2473">
        <v>815568</v>
      </c>
      <c r="AJ2473">
        <v>45089</v>
      </c>
      <c r="AK2473">
        <v>10479</v>
      </c>
      <c r="AL2473">
        <v>72883</v>
      </c>
      <c r="AM2473">
        <v>775792</v>
      </c>
      <c r="AN2473" t="s">
        <v>164</v>
      </c>
      <c r="AO2473">
        <v>10</v>
      </c>
      <c r="AP2473" t="s">
        <v>162</v>
      </c>
      <c r="AQ2473">
        <v>1.21</v>
      </c>
      <c r="AS2473">
        <v>1.21</v>
      </c>
      <c r="AT2473" t="s">
        <v>165</v>
      </c>
      <c r="AV2473">
        <v>7.0000000000000007E-2</v>
      </c>
      <c r="AW2473">
        <v>0.28000000000000003</v>
      </c>
      <c r="AX2473">
        <v>42.323718</v>
      </c>
      <c r="AY2473">
        <v>-83.087655999999996</v>
      </c>
      <c r="AZ2473" t="s">
        <v>164</v>
      </c>
      <c r="BC2473" t="s">
        <v>164</v>
      </c>
      <c r="BD2473">
        <v>-9249275.557</v>
      </c>
      <c r="BE2473" s="1" t="s">
        <v>12038</v>
      </c>
    </row>
    <row r="2474" spans="1:57" x14ac:dyDescent="0.25">
      <c r="A2474">
        <v>83004</v>
      </c>
      <c r="B2474">
        <v>6956</v>
      </c>
      <c r="C2474">
        <v>5</v>
      </c>
      <c r="D2474" t="s">
        <v>155</v>
      </c>
      <c r="E2474" t="s">
        <v>156</v>
      </c>
      <c r="F2474">
        <v>236568</v>
      </c>
      <c r="G2474" t="s">
        <v>12039</v>
      </c>
      <c r="H2474" t="s">
        <v>12040</v>
      </c>
      <c r="I2474" t="s">
        <v>12040</v>
      </c>
      <c r="J2474" t="s">
        <v>12041</v>
      </c>
      <c r="K2474" t="s">
        <v>185</v>
      </c>
      <c r="L2474">
        <v>49664</v>
      </c>
      <c r="M2474">
        <v>0.24</v>
      </c>
      <c r="N2474" t="s">
        <v>162</v>
      </c>
      <c r="O2474" t="s">
        <v>162</v>
      </c>
      <c r="P2474" t="s">
        <v>12042</v>
      </c>
      <c r="Q2474">
        <v>0.03</v>
      </c>
      <c r="R2474" t="s">
        <v>162</v>
      </c>
      <c r="S2474" t="s">
        <v>164</v>
      </c>
      <c r="T2474" t="s">
        <v>164</v>
      </c>
      <c r="U2474" t="s">
        <v>162</v>
      </c>
      <c r="V2474">
        <v>3.88</v>
      </c>
      <c r="X2474" t="s">
        <v>162</v>
      </c>
      <c r="Y2474" t="s">
        <v>162</v>
      </c>
      <c r="Z2474" t="s">
        <v>162</v>
      </c>
      <c r="AA2474" t="s">
        <v>162</v>
      </c>
      <c r="AB2474">
        <v>5.93</v>
      </c>
      <c r="AC2474">
        <v>7.13</v>
      </c>
      <c r="AD2474">
        <v>7.53</v>
      </c>
      <c r="AE2474" t="s">
        <v>162</v>
      </c>
      <c r="AF2474" t="s">
        <v>162</v>
      </c>
      <c r="AG2474">
        <v>504837</v>
      </c>
      <c r="AH2474">
        <v>62701</v>
      </c>
      <c r="AI2474">
        <v>62701</v>
      </c>
      <c r="AJ2474">
        <v>114827</v>
      </c>
      <c r="AK2474">
        <v>316959</v>
      </c>
      <c r="AL2474">
        <v>16843</v>
      </c>
      <c r="AM2474">
        <v>56208</v>
      </c>
      <c r="AN2474" t="s">
        <v>164</v>
      </c>
      <c r="AO2474">
        <v>8</v>
      </c>
      <c r="AP2474" t="s">
        <v>162</v>
      </c>
      <c r="AQ2474">
        <v>7.94</v>
      </c>
      <c r="AR2474">
        <v>138</v>
      </c>
      <c r="AS2474">
        <v>7.79</v>
      </c>
      <c r="AT2474" t="s">
        <v>165</v>
      </c>
      <c r="AV2474">
        <v>3.94</v>
      </c>
      <c r="AW2474">
        <v>7.95</v>
      </c>
      <c r="AX2474">
        <v>44.854407999999999</v>
      </c>
      <c r="AY2474">
        <v>-85.853346000000002</v>
      </c>
      <c r="AZ2474" t="s">
        <v>164</v>
      </c>
      <c r="BC2474" t="s">
        <v>164</v>
      </c>
      <c r="BD2474">
        <v>-9557150.7599999998</v>
      </c>
      <c r="BE2474">
        <v>5598630.0530000003</v>
      </c>
    </row>
    <row r="2475" spans="1:57" x14ac:dyDescent="0.25">
      <c r="A2475">
        <v>83067</v>
      </c>
      <c r="B2475">
        <v>7457</v>
      </c>
      <c r="C2475">
        <v>5</v>
      </c>
      <c r="D2475" t="s">
        <v>155</v>
      </c>
      <c r="E2475" t="s">
        <v>156</v>
      </c>
      <c r="F2475">
        <v>231962</v>
      </c>
      <c r="G2475" t="s">
        <v>12043</v>
      </c>
      <c r="H2475" t="s">
        <v>12044</v>
      </c>
      <c r="I2475" t="s">
        <v>12045</v>
      </c>
      <c r="J2475" t="s">
        <v>2071</v>
      </c>
      <c r="K2475" t="s">
        <v>191</v>
      </c>
      <c r="L2475">
        <v>49849</v>
      </c>
      <c r="M2475">
        <v>0.18</v>
      </c>
      <c r="N2475" t="s">
        <v>162</v>
      </c>
      <c r="O2475" t="s">
        <v>162</v>
      </c>
      <c r="P2475" t="s">
        <v>12046</v>
      </c>
      <c r="Q2475">
        <v>0.03</v>
      </c>
      <c r="R2475" t="s">
        <v>162</v>
      </c>
      <c r="S2475" t="s">
        <v>164</v>
      </c>
      <c r="T2475" t="s">
        <v>164</v>
      </c>
      <c r="U2475" t="s">
        <v>162</v>
      </c>
      <c r="V2475">
        <v>3.76</v>
      </c>
      <c r="X2475" t="s">
        <v>162</v>
      </c>
      <c r="Y2475" t="s">
        <v>162</v>
      </c>
      <c r="Z2475" t="s">
        <v>162</v>
      </c>
      <c r="AA2475" t="s">
        <v>162</v>
      </c>
      <c r="AB2475">
        <v>5.79</v>
      </c>
      <c r="AC2475">
        <v>7.23</v>
      </c>
      <c r="AD2475">
        <v>7.72</v>
      </c>
      <c r="AE2475" t="s">
        <v>162</v>
      </c>
      <c r="AF2475" t="s">
        <v>162</v>
      </c>
      <c r="AG2475">
        <v>927278</v>
      </c>
      <c r="AH2475">
        <v>12767</v>
      </c>
      <c r="AI2475">
        <v>12767</v>
      </c>
      <c r="AJ2475">
        <v>322356</v>
      </c>
      <c r="AK2475">
        <v>553224</v>
      </c>
      <c r="AL2475">
        <v>18932</v>
      </c>
      <c r="AM2475">
        <v>32767</v>
      </c>
      <c r="AN2475" t="s">
        <v>164</v>
      </c>
      <c r="AO2475">
        <v>7</v>
      </c>
      <c r="AP2475" t="s">
        <v>162</v>
      </c>
      <c r="AQ2475">
        <v>0.51</v>
      </c>
      <c r="AS2475">
        <v>0.41</v>
      </c>
      <c r="AT2475" t="s">
        <v>193</v>
      </c>
      <c r="AU2475">
        <v>138</v>
      </c>
      <c r="AV2475">
        <v>0.04</v>
      </c>
      <c r="AW2475">
        <v>0.75</v>
      </c>
      <c r="AX2475">
        <v>46.489210999999997</v>
      </c>
      <c r="AY2475">
        <v>-87.668538999999996</v>
      </c>
      <c r="AZ2475" t="s">
        <v>164</v>
      </c>
      <c r="BC2475" t="s">
        <v>164</v>
      </c>
      <c r="BD2475">
        <v>-9759217.1199999992</v>
      </c>
      <c r="BE2475">
        <v>5859095.2249999996</v>
      </c>
    </row>
    <row r="2476" spans="1:57" x14ac:dyDescent="0.25">
      <c r="A2476">
        <v>83073</v>
      </c>
      <c r="B2476">
        <v>7500</v>
      </c>
      <c r="C2476">
        <v>5</v>
      </c>
      <c r="D2476" t="s">
        <v>155</v>
      </c>
      <c r="E2476" t="s">
        <v>156</v>
      </c>
      <c r="F2476">
        <v>237341</v>
      </c>
      <c r="G2476" t="s">
        <v>12047</v>
      </c>
      <c r="H2476" t="s">
        <v>12048</v>
      </c>
      <c r="I2476" t="s">
        <v>12048</v>
      </c>
      <c r="J2476" t="s">
        <v>6886</v>
      </c>
      <c r="K2476" t="s">
        <v>240</v>
      </c>
      <c r="L2476">
        <v>48237</v>
      </c>
      <c r="M2476">
        <v>0.18</v>
      </c>
      <c r="N2476" t="s">
        <v>162</v>
      </c>
      <c r="O2476" t="s">
        <v>162</v>
      </c>
      <c r="P2476" t="s">
        <v>12049</v>
      </c>
      <c r="Q2476">
        <v>0.03</v>
      </c>
      <c r="R2476" t="s">
        <v>162</v>
      </c>
      <c r="S2476" t="s">
        <v>164</v>
      </c>
      <c r="T2476" t="s">
        <v>164</v>
      </c>
      <c r="U2476" t="s">
        <v>162</v>
      </c>
      <c r="V2476">
        <v>3.96</v>
      </c>
      <c r="X2476" t="s">
        <v>162</v>
      </c>
      <c r="Y2476" t="s">
        <v>162</v>
      </c>
      <c r="Z2476" t="s">
        <v>162</v>
      </c>
      <c r="AA2476" t="s">
        <v>162</v>
      </c>
      <c r="AB2476">
        <v>4.8099999999999996</v>
      </c>
      <c r="AC2476">
        <v>5.93</v>
      </c>
      <c r="AD2476">
        <v>6.33</v>
      </c>
      <c r="AE2476" t="s">
        <v>162</v>
      </c>
      <c r="AF2476" t="s">
        <v>162</v>
      </c>
      <c r="AG2476">
        <v>917671</v>
      </c>
      <c r="AH2476">
        <v>1253482</v>
      </c>
      <c r="AI2476">
        <v>1253482</v>
      </c>
      <c r="AJ2476">
        <v>48930</v>
      </c>
      <c r="AK2476">
        <v>6358</v>
      </c>
      <c r="AL2476">
        <v>70048</v>
      </c>
      <c r="AM2476">
        <v>792335</v>
      </c>
      <c r="AN2476" t="s">
        <v>164</v>
      </c>
      <c r="AO2476">
        <v>10</v>
      </c>
      <c r="AP2476" t="s">
        <v>162</v>
      </c>
      <c r="AQ2476">
        <v>2.0699999999999998</v>
      </c>
      <c r="AR2476">
        <v>120</v>
      </c>
      <c r="AS2476">
        <v>1.87</v>
      </c>
      <c r="AT2476" t="s">
        <v>165</v>
      </c>
      <c r="AU2476">
        <v>120</v>
      </c>
      <c r="AV2476">
        <v>0</v>
      </c>
      <c r="AW2476">
        <v>1.88</v>
      </c>
      <c r="AX2476">
        <v>42.488442999999997</v>
      </c>
      <c r="AY2476">
        <v>-83.190312000000006</v>
      </c>
      <c r="AZ2476" t="s">
        <v>164</v>
      </c>
      <c r="BC2476" t="s">
        <v>164</v>
      </c>
      <c r="BD2476">
        <v>-9260703.1710000001</v>
      </c>
      <c r="BE2476" s="1" t="s">
        <v>12050</v>
      </c>
    </row>
    <row r="2477" spans="1:57" x14ac:dyDescent="0.25">
      <c r="A2477">
        <v>83082</v>
      </c>
      <c r="B2477">
        <v>7610</v>
      </c>
      <c r="C2477">
        <v>5</v>
      </c>
      <c r="D2477" t="s">
        <v>155</v>
      </c>
      <c r="E2477" t="s">
        <v>156</v>
      </c>
      <c r="F2477">
        <v>188761</v>
      </c>
      <c r="G2477" t="s">
        <v>12051</v>
      </c>
      <c r="H2477" t="s">
        <v>12052</v>
      </c>
      <c r="I2477" t="s">
        <v>12053</v>
      </c>
      <c r="J2477" t="s">
        <v>670</v>
      </c>
      <c r="K2477" t="s">
        <v>365</v>
      </c>
      <c r="L2477">
        <v>49093</v>
      </c>
      <c r="M2477">
        <v>0.18</v>
      </c>
      <c r="N2477" t="s">
        <v>162</v>
      </c>
      <c r="O2477" t="s">
        <v>162</v>
      </c>
      <c r="P2477" t="s">
        <v>12054</v>
      </c>
      <c r="Q2477">
        <v>0.03</v>
      </c>
      <c r="R2477" t="s">
        <v>162</v>
      </c>
      <c r="S2477" t="s">
        <v>164</v>
      </c>
      <c r="T2477" t="s">
        <v>164</v>
      </c>
      <c r="U2477" t="s">
        <v>162</v>
      </c>
      <c r="V2477">
        <v>3.99</v>
      </c>
      <c r="X2477" t="s">
        <v>162</v>
      </c>
      <c r="Y2477" t="s">
        <v>162</v>
      </c>
      <c r="Z2477" t="s">
        <v>162</v>
      </c>
      <c r="AA2477" t="s">
        <v>162</v>
      </c>
      <c r="AB2477">
        <v>5.08</v>
      </c>
      <c r="AC2477">
        <v>6.32</v>
      </c>
      <c r="AD2477">
        <v>6.76</v>
      </c>
      <c r="AE2477" t="s">
        <v>162</v>
      </c>
      <c r="AF2477" t="s">
        <v>162</v>
      </c>
      <c r="AG2477">
        <v>692334</v>
      </c>
      <c r="AH2477">
        <v>2351225</v>
      </c>
      <c r="AI2477">
        <v>2351225</v>
      </c>
      <c r="AJ2477">
        <v>102189</v>
      </c>
      <c r="AK2477">
        <v>126680</v>
      </c>
      <c r="AL2477">
        <v>157931</v>
      </c>
      <c r="AM2477">
        <v>305534</v>
      </c>
      <c r="AN2477" t="s">
        <v>164</v>
      </c>
      <c r="AO2477">
        <v>12</v>
      </c>
      <c r="AP2477" t="s">
        <v>162</v>
      </c>
      <c r="AQ2477">
        <v>0.5</v>
      </c>
      <c r="AS2477">
        <v>0.46</v>
      </c>
      <c r="AT2477" t="s">
        <v>165</v>
      </c>
      <c r="AV2477">
        <v>0</v>
      </c>
      <c r="AW2477">
        <v>0.05</v>
      </c>
      <c r="AX2477">
        <v>41.945475000000002</v>
      </c>
      <c r="AY2477">
        <v>-85.634073000000001</v>
      </c>
      <c r="AZ2477" t="s">
        <v>164</v>
      </c>
      <c r="BC2477" t="s">
        <v>164</v>
      </c>
      <c r="BD2477">
        <v>-9532741.4010000005</v>
      </c>
      <c r="BE2477" s="1" t="s">
        <v>12055</v>
      </c>
    </row>
    <row r="2478" spans="1:57" x14ac:dyDescent="0.25">
      <c r="A2478">
        <v>83086</v>
      </c>
      <c r="B2478">
        <v>7646</v>
      </c>
      <c r="C2478">
        <v>5</v>
      </c>
      <c r="D2478" t="s">
        <v>155</v>
      </c>
      <c r="E2478" t="s">
        <v>156</v>
      </c>
      <c r="F2478">
        <v>166106</v>
      </c>
      <c r="G2478" t="s">
        <v>12056</v>
      </c>
      <c r="H2478" t="s">
        <v>12057</v>
      </c>
      <c r="I2478" t="s">
        <v>12058</v>
      </c>
      <c r="J2478" t="s">
        <v>3571</v>
      </c>
      <c r="K2478" t="s">
        <v>161</v>
      </c>
      <c r="L2478">
        <v>48192</v>
      </c>
      <c r="M2478">
        <v>0.18</v>
      </c>
      <c r="N2478" t="s">
        <v>162</v>
      </c>
      <c r="O2478" t="s">
        <v>162</v>
      </c>
      <c r="P2478" t="s">
        <v>12059</v>
      </c>
      <c r="Q2478">
        <v>0.03</v>
      </c>
      <c r="R2478" t="s">
        <v>162</v>
      </c>
      <c r="S2478" t="s">
        <v>164</v>
      </c>
      <c r="T2478" t="s">
        <v>164</v>
      </c>
      <c r="U2478" t="s">
        <v>162</v>
      </c>
      <c r="V2478">
        <v>3.96</v>
      </c>
      <c r="X2478" t="s">
        <v>162</v>
      </c>
      <c r="Y2478" t="s">
        <v>162</v>
      </c>
      <c r="Z2478" t="s">
        <v>162</v>
      </c>
      <c r="AA2478" t="s">
        <v>162</v>
      </c>
      <c r="AB2478">
        <v>4.82</v>
      </c>
      <c r="AC2478">
        <v>5.83</v>
      </c>
      <c r="AD2478">
        <v>6.21</v>
      </c>
      <c r="AE2478" t="s">
        <v>162</v>
      </c>
      <c r="AF2478" t="s">
        <v>162</v>
      </c>
      <c r="AG2478">
        <v>1006307</v>
      </c>
      <c r="AH2478">
        <v>1287280</v>
      </c>
      <c r="AI2478">
        <v>1287280</v>
      </c>
      <c r="AJ2478">
        <v>48324</v>
      </c>
      <c r="AK2478">
        <v>16065</v>
      </c>
      <c r="AL2478">
        <v>112282</v>
      </c>
      <c r="AM2478">
        <v>829635</v>
      </c>
      <c r="AN2478" t="s">
        <v>164</v>
      </c>
      <c r="AO2478">
        <v>11</v>
      </c>
      <c r="AP2478" t="s">
        <v>162</v>
      </c>
      <c r="AQ2478">
        <v>0.8</v>
      </c>
      <c r="AS2478">
        <v>0.3</v>
      </c>
      <c r="AT2478" t="s">
        <v>165</v>
      </c>
      <c r="AU2478">
        <v>120</v>
      </c>
      <c r="AV2478">
        <v>0</v>
      </c>
      <c r="AW2478">
        <v>0.56999999999999995</v>
      </c>
      <c r="AX2478">
        <v>42.213853999999998</v>
      </c>
      <c r="AY2478">
        <v>-83.170044000000004</v>
      </c>
      <c r="AZ2478" t="s">
        <v>164</v>
      </c>
      <c r="BC2478" t="s">
        <v>164</v>
      </c>
      <c r="BD2478">
        <v>-9258446.9470000006</v>
      </c>
      <c r="BE2478" s="1" t="s">
        <v>12060</v>
      </c>
    </row>
    <row r="2479" spans="1:57" x14ac:dyDescent="0.25">
      <c r="A2479">
        <v>83087</v>
      </c>
      <c r="B2479">
        <v>7659</v>
      </c>
      <c r="C2479">
        <v>5</v>
      </c>
      <c r="D2479" t="s">
        <v>155</v>
      </c>
      <c r="E2479" t="s">
        <v>156</v>
      </c>
      <c r="F2479">
        <v>158107</v>
      </c>
      <c r="G2479" t="s">
        <v>12061</v>
      </c>
      <c r="H2479" t="s">
        <v>12062</v>
      </c>
      <c r="I2479" t="s">
        <v>12062</v>
      </c>
      <c r="J2479" t="s">
        <v>3789</v>
      </c>
      <c r="K2479" t="s">
        <v>828</v>
      </c>
      <c r="L2479">
        <v>49642</v>
      </c>
      <c r="M2479">
        <v>0.23</v>
      </c>
      <c r="N2479" t="s">
        <v>162</v>
      </c>
      <c r="O2479" t="s">
        <v>162</v>
      </c>
      <c r="P2479" t="s">
        <v>12063</v>
      </c>
      <c r="Q2479">
        <v>0.03</v>
      </c>
      <c r="R2479" t="s">
        <v>162</v>
      </c>
      <c r="S2479" t="s">
        <v>164</v>
      </c>
      <c r="T2479" t="s">
        <v>164</v>
      </c>
      <c r="U2479" t="s">
        <v>162</v>
      </c>
      <c r="V2479">
        <v>3.85</v>
      </c>
      <c r="X2479" t="s">
        <v>162</v>
      </c>
      <c r="Y2479" t="s">
        <v>162</v>
      </c>
      <c r="Z2479" t="s">
        <v>162</v>
      </c>
      <c r="AA2479" t="s">
        <v>162</v>
      </c>
      <c r="AB2479">
        <v>4.66</v>
      </c>
      <c r="AC2479">
        <v>5.95</v>
      </c>
      <c r="AD2479">
        <v>6.42</v>
      </c>
      <c r="AE2479" t="s">
        <v>162</v>
      </c>
      <c r="AF2479" t="s">
        <v>162</v>
      </c>
      <c r="AG2479">
        <v>693285</v>
      </c>
      <c r="AH2479">
        <v>461269</v>
      </c>
      <c r="AI2479">
        <v>461269</v>
      </c>
      <c r="AJ2479">
        <v>116669</v>
      </c>
      <c r="AK2479">
        <v>284231</v>
      </c>
      <c r="AL2479">
        <v>75475</v>
      </c>
      <c r="AM2479">
        <v>216911</v>
      </c>
      <c r="AN2479" t="s">
        <v>164</v>
      </c>
      <c r="AO2479">
        <v>9</v>
      </c>
      <c r="AP2479" t="s">
        <v>162</v>
      </c>
      <c r="AQ2479">
        <v>2.13</v>
      </c>
      <c r="AR2479">
        <v>69</v>
      </c>
      <c r="AS2479">
        <v>1.92</v>
      </c>
      <c r="AT2479" t="s">
        <v>165</v>
      </c>
      <c r="AU2479">
        <v>69</v>
      </c>
      <c r="AV2479">
        <v>0.51</v>
      </c>
      <c r="AW2479">
        <v>3.62</v>
      </c>
      <c r="AX2479">
        <v>43.885375000000003</v>
      </c>
      <c r="AY2479">
        <v>-85.783034000000001</v>
      </c>
      <c r="AZ2479" t="s">
        <v>164</v>
      </c>
      <c r="BC2479" t="s">
        <v>164</v>
      </c>
      <c r="BD2479">
        <v>-9549323.6640000008</v>
      </c>
      <c r="BE2479" s="1" t="s">
        <v>12064</v>
      </c>
    </row>
    <row r="2480" spans="1:57" x14ac:dyDescent="0.25">
      <c r="A2480">
        <v>83093</v>
      </c>
      <c r="B2480">
        <v>7676</v>
      </c>
      <c r="C2480">
        <v>5</v>
      </c>
      <c r="D2480" t="s">
        <v>155</v>
      </c>
      <c r="E2480" t="s">
        <v>156</v>
      </c>
      <c r="F2480">
        <v>158124</v>
      </c>
      <c r="G2480" t="s">
        <v>12065</v>
      </c>
      <c r="H2480" t="s">
        <v>12066</v>
      </c>
      <c r="I2480" t="s">
        <v>12067</v>
      </c>
      <c r="J2480" t="s">
        <v>3789</v>
      </c>
      <c r="K2480" t="s">
        <v>828</v>
      </c>
      <c r="L2480">
        <v>49642</v>
      </c>
      <c r="M2480">
        <v>0.23</v>
      </c>
      <c r="N2480" t="s">
        <v>162</v>
      </c>
      <c r="O2480" t="s">
        <v>162</v>
      </c>
      <c r="P2480" t="s">
        <v>12068</v>
      </c>
      <c r="Q2480">
        <v>0.03</v>
      </c>
      <c r="R2480" t="s">
        <v>162</v>
      </c>
      <c r="S2480" t="s">
        <v>164</v>
      </c>
      <c r="T2480" t="s">
        <v>164</v>
      </c>
      <c r="U2480" t="s">
        <v>162</v>
      </c>
      <c r="V2480">
        <v>3.85</v>
      </c>
      <c r="X2480" t="s">
        <v>162</v>
      </c>
      <c r="Y2480" t="s">
        <v>162</v>
      </c>
      <c r="Z2480" t="s">
        <v>162</v>
      </c>
      <c r="AA2480" t="s">
        <v>162</v>
      </c>
      <c r="AB2480">
        <v>4.82</v>
      </c>
      <c r="AC2480">
        <v>6.03</v>
      </c>
      <c r="AD2480">
        <v>6.48</v>
      </c>
      <c r="AE2480" t="s">
        <v>162</v>
      </c>
      <c r="AF2480" t="s">
        <v>162</v>
      </c>
      <c r="AG2480">
        <v>702717</v>
      </c>
      <c r="AH2480">
        <v>461269</v>
      </c>
      <c r="AI2480">
        <v>461269</v>
      </c>
      <c r="AJ2480">
        <v>122397</v>
      </c>
      <c r="AK2480">
        <v>284231</v>
      </c>
      <c r="AL2480">
        <v>75787</v>
      </c>
      <c r="AM2480">
        <v>220302</v>
      </c>
      <c r="AN2480" t="s">
        <v>164</v>
      </c>
      <c r="AO2480">
        <v>9</v>
      </c>
      <c r="AP2480" t="s">
        <v>162</v>
      </c>
      <c r="AQ2480">
        <v>3.13</v>
      </c>
      <c r="AR2480">
        <v>69</v>
      </c>
      <c r="AS2480">
        <v>2.79</v>
      </c>
      <c r="AT2480" t="s">
        <v>165</v>
      </c>
      <c r="AU2480">
        <v>69</v>
      </c>
      <c r="AV2480">
        <v>0.03</v>
      </c>
      <c r="AW2480">
        <v>4.01</v>
      </c>
      <c r="AX2480">
        <v>43.898141000000003</v>
      </c>
      <c r="AY2480">
        <v>-85.773343999999994</v>
      </c>
      <c r="AZ2480" t="s">
        <v>164</v>
      </c>
      <c r="BC2480" t="s">
        <v>164</v>
      </c>
      <c r="BD2480">
        <v>-9548244.9780000001</v>
      </c>
      <c r="BE2480" s="1" t="s">
        <v>12069</v>
      </c>
    </row>
    <row r="2481" spans="1:57" x14ac:dyDescent="0.25">
      <c r="A2481">
        <v>83098</v>
      </c>
      <c r="B2481">
        <v>7684</v>
      </c>
      <c r="C2481">
        <v>5</v>
      </c>
      <c r="D2481" t="s">
        <v>155</v>
      </c>
      <c r="E2481" t="s">
        <v>156</v>
      </c>
      <c r="F2481">
        <v>158128</v>
      </c>
      <c r="G2481" t="s">
        <v>12070</v>
      </c>
      <c r="H2481" t="s">
        <v>12071</v>
      </c>
      <c r="I2481" t="s">
        <v>12071</v>
      </c>
      <c r="J2481" t="s">
        <v>3789</v>
      </c>
      <c r="K2481" t="s">
        <v>828</v>
      </c>
      <c r="L2481">
        <v>49642</v>
      </c>
      <c r="M2481">
        <v>0.23</v>
      </c>
      <c r="N2481" t="s">
        <v>162</v>
      </c>
      <c r="O2481" t="s">
        <v>162</v>
      </c>
      <c r="P2481" t="s">
        <v>12072</v>
      </c>
      <c r="Q2481">
        <v>0.03</v>
      </c>
      <c r="R2481" t="s">
        <v>162</v>
      </c>
      <c r="S2481" t="s">
        <v>164</v>
      </c>
      <c r="T2481" t="s">
        <v>164</v>
      </c>
      <c r="U2481" t="s">
        <v>162</v>
      </c>
      <c r="V2481">
        <v>3.85</v>
      </c>
      <c r="X2481" t="s">
        <v>162</v>
      </c>
      <c r="Y2481" t="s">
        <v>162</v>
      </c>
      <c r="Z2481" t="s">
        <v>162</v>
      </c>
      <c r="AA2481" t="s">
        <v>162</v>
      </c>
      <c r="AB2481">
        <v>4.82</v>
      </c>
      <c r="AC2481">
        <v>6.03</v>
      </c>
      <c r="AD2481">
        <v>6.48</v>
      </c>
      <c r="AE2481" t="s">
        <v>162</v>
      </c>
      <c r="AF2481" t="s">
        <v>162</v>
      </c>
      <c r="AG2481">
        <v>702717</v>
      </c>
      <c r="AH2481">
        <v>461269</v>
      </c>
      <c r="AI2481">
        <v>461269</v>
      </c>
      <c r="AJ2481">
        <v>122397</v>
      </c>
      <c r="AK2481">
        <v>284231</v>
      </c>
      <c r="AL2481">
        <v>75787</v>
      </c>
      <c r="AM2481">
        <v>220302</v>
      </c>
      <c r="AN2481" t="s">
        <v>164</v>
      </c>
      <c r="AO2481">
        <v>9</v>
      </c>
      <c r="AP2481" t="s">
        <v>162</v>
      </c>
      <c r="AQ2481">
        <v>2.86</v>
      </c>
      <c r="AR2481">
        <v>69</v>
      </c>
      <c r="AS2481">
        <v>2.44</v>
      </c>
      <c r="AT2481" t="s">
        <v>165</v>
      </c>
      <c r="AU2481">
        <v>69</v>
      </c>
      <c r="AV2481">
        <v>0.04</v>
      </c>
      <c r="AW2481">
        <v>4.1100000000000003</v>
      </c>
      <c r="AX2481">
        <v>43.893058000000003</v>
      </c>
      <c r="AY2481">
        <v>-85.771525999999994</v>
      </c>
      <c r="AZ2481" t="s">
        <v>164</v>
      </c>
      <c r="BC2481" t="s">
        <v>164</v>
      </c>
      <c r="BD2481">
        <v>-9548042.5989999995</v>
      </c>
      <c r="BE2481" s="1" t="s">
        <v>12073</v>
      </c>
    </row>
    <row r="2482" spans="1:57" x14ac:dyDescent="0.25">
      <c r="A2482">
        <v>83100</v>
      </c>
      <c r="B2482">
        <v>7704</v>
      </c>
      <c r="C2482">
        <v>5</v>
      </c>
      <c r="D2482" t="s">
        <v>155</v>
      </c>
      <c r="E2482" t="s">
        <v>156</v>
      </c>
      <c r="F2482">
        <v>135924</v>
      </c>
      <c r="G2482" t="s">
        <v>12074</v>
      </c>
      <c r="H2482" t="s">
        <v>12075</v>
      </c>
      <c r="I2482" t="s">
        <v>12076</v>
      </c>
      <c r="J2482" t="s">
        <v>2393</v>
      </c>
      <c r="K2482" t="s">
        <v>2393</v>
      </c>
      <c r="L2482">
        <v>48617</v>
      </c>
      <c r="M2482">
        <v>0.24</v>
      </c>
      <c r="N2482" t="s">
        <v>162</v>
      </c>
      <c r="O2482" t="s">
        <v>162</v>
      </c>
      <c r="P2482" t="s">
        <v>12077</v>
      </c>
      <c r="Q2482">
        <v>0.03</v>
      </c>
      <c r="R2482" t="s">
        <v>162</v>
      </c>
      <c r="S2482" t="s">
        <v>164</v>
      </c>
      <c r="T2482" t="s">
        <v>164</v>
      </c>
      <c r="U2482" t="s">
        <v>162</v>
      </c>
      <c r="V2482">
        <v>3.9</v>
      </c>
      <c r="X2482" t="s">
        <v>162</v>
      </c>
      <c r="Y2482" t="s">
        <v>162</v>
      </c>
      <c r="Z2482" t="s">
        <v>162</v>
      </c>
      <c r="AA2482" t="s">
        <v>162</v>
      </c>
      <c r="AB2482">
        <v>5.17</v>
      </c>
      <c r="AC2482">
        <v>6.38</v>
      </c>
      <c r="AD2482">
        <v>6.8</v>
      </c>
      <c r="AE2482" t="s">
        <v>162</v>
      </c>
      <c r="AF2482" t="s">
        <v>162</v>
      </c>
      <c r="AG2482">
        <v>806509</v>
      </c>
      <c r="AH2482">
        <v>1264900</v>
      </c>
      <c r="AI2482">
        <v>1264900</v>
      </c>
      <c r="AJ2482">
        <v>119109</v>
      </c>
      <c r="AK2482">
        <v>401120</v>
      </c>
      <c r="AL2482">
        <v>62199</v>
      </c>
      <c r="AM2482">
        <v>224081</v>
      </c>
      <c r="AN2482" t="s">
        <v>164</v>
      </c>
      <c r="AO2482">
        <v>9</v>
      </c>
      <c r="AP2482" t="s">
        <v>162</v>
      </c>
      <c r="AQ2482">
        <v>0.54</v>
      </c>
      <c r="AS2482">
        <v>9.06</v>
      </c>
      <c r="AT2482" t="s">
        <v>165</v>
      </c>
      <c r="AU2482">
        <v>138</v>
      </c>
      <c r="AV2482">
        <v>0.05</v>
      </c>
      <c r="AW2482">
        <v>0.02</v>
      </c>
      <c r="AX2482">
        <v>43.818765999999997</v>
      </c>
      <c r="AY2482">
        <v>-84.770450999999994</v>
      </c>
      <c r="AZ2482" t="s">
        <v>164</v>
      </c>
      <c r="BC2482" t="s">
        <v>164</v>
      </c>
      <c r="BD2482">
        <v>-9436603.4399999995</v>
      </c>
      <c r="BE2482" s="1" t="s">
        <v>12078</v>
      </c>
    </row>
    <row r="2483" spans="1:57" x14ac:dyDescent="0.25">
      <c r="A2483">
        <v>83136</v>
      </c>
      <c r="B2483">
        <v>8040</v>
      </c>
      <c r="C2483">
        <v>5</v>
      </c>
      <c r="D2483" t="s">
        <v>155</v>
      </c>
      <c r="E2483" t="s">
        <v>156</v>
      </c>
      <c r="F2483">
        <v>238498</v>
      </c>
      <c r="G2483" t="s">
        <v>12079</v>
      </c>
      <c r="H2483" t="s">
        <v>12080</v>
      </c>
      <c r="I2483" t="s">
        <v>12080</v>
      </c>
      <c r="J2483" t="s">
        <v>565</v>
      </c>
      <c r="K2483" t="s">
        <v>556</v>
      </c>
      <c r="L2483">
        <v>49014</v>
      </c>
      <c r="M2483">
        <v>0.2</v>
      </c>
      <c r="N2483" t="s">
        <v>162</v>
      </c>
      <c r="O2483" t="s">
        <v>162</v>
      </c>
      <c r="P2483" t="s">
        <v>12081</v>
      </c>
      <c r="Q2483">
        <v>0.03</v>
      </c>
      <c r="R2483" t="s">
        <v>162</v>
      </c>
      <c r="S2483" t="s">
        <v>164</v>
      </c>
      <c r="T2483" t="s">
        <v>164</v>
      </c>
      <c r="U2483" t="s">
        <v>162</v>
      </c>
      <c r="V2483">
        <v>3.96</v>
      </c>
      <c r="X2483" t="s">
        <v>162</v>
      </c>
      <c r="Y2483" t="s">
        <v>162</v>
      </c>
      <c r="Z2483" t="s">
        <v>162</v>
      </c>
      <c r="AA2483" t="s">
        <v>162</v>
      </c>
      <c r="AB2483">
        <v>5.0199999999999996</v>
      </c>
      <c r="AC2483">
        <v>6.32</v>
      </c>
      <c r="AD2483">
        <v>6.78</v>
      </c>
      <c r="AE2483" t="s">
        <v>162</v>
      </c>
      <c r="AF2483" t="s">
        <v>162</v>
      </c>
      <c r="AG2483">
        <v>792604</v>
      </c>
      <c r="AH2483">
        <v>2110588</v>
      </c>
      <c r="AI2483">
        <v>2110588</v>
      </c>
      <c r="AJ2483">
        <v>79146</v>
      </c>
      <c r="AK2483">
        <v>133793</v>
      </c>
      <c r="AL2483">
        <v>195617</v>
      </c>
      <c r="AM2483">
        <v>384048</v>
      </c>
      <c r="AN2483" t="s">
        <v>164</v>
      </c>
      <c r="AO2483">
        <v>11</v>
      </c>
      <c r="AP2483" t="s">
        <v>162</v>
      </c>
      <c r="AQ2483">
        <v>0.49</v>
      </c>
      <c r="AS2483">
        <v>0.71</v>
      </c>
      <c r="AT2483" t="s">
        <v>165</v>
      </c>
      <c r="AU2483">
        <v>138</v>
      </c>
      <c r="AV2483">
        <v>0.19</v>
      </c>
      <c r="AW2483">
        <v>0.14000000000000001</v>
      </c>
      <c r="AX2483">
        <v>42.308563999999997</v>
      </c>
      <c r="AY2483">
        <v>-85.179972000000006</v>
      </c>
      <c r="AZ2483" t="s">
        <v>164</v>
      </c>
      <c r="BC2483" t="s">
        <v>164</v>
      </c>
      <c r="BD2483">
        <v>-9482191.1089999992</v>
      </c>
      <c r="BE2483">
        <v>5207313.4890000001</v>
      </c>
    </row>
    <row r="2484" spans="1:57" x14ac:dyDescent="0.25">
      <c r="A2484">
        <v>83139</v>
      </c>
      <c r="B2484">
        <v>8097</v>
      </c>
      <c r="C2484">
        <v>5</v>
      </c>
      <c r="D2484" t="s">
        <v>155</v>
      </c>
      <c r="E2484" t="s">
        <v>156</v>
      </c>
      <c r="F2484">
        <v>222842</v>
      </c>
      <c r="G2484" t="s">
        <v>12082</v>
      </c>
      <c r="H2484" t="s">
        <v>12083</v>
      </c>
      <c r="I2484" t="s">
        <v>12084</v>
      </c>
      <c r="J2484" t="s">
        <v>295</v>
      </c>
      <c r="K2484" t="s">
        <v>295</v>
      </c>
      <c r="L2484">
        <v>49442</v>
      </c>
      <c r="M2484">
        <v>0.2</v>
      </c>
      <c r="N2484" t="s">
        <v>162</v>
      </c>
      <c r="O2484" t="s">
        <v>162</v>
      </c>
      <c r="P2484" t="s">
        <v>12085</v>
      </c>
      <c r="Q2484">
        <v>0.03</v>
      </c>
      <c r="R2484" t="s">
        <v>162</v>
      </c>
      <c r="S2484" t="s">
        <v>164</v>
      </c>
      <c r="T2484" t="s">
        <v>164</v>
      </c>
      <c r="U2484" t="s">
        <v>162</v>
      </c>
      <c r="V2484">
        <v>3.93</v>
      </c>
      <c r="X2484" t="s">
        <v>162</v>
      </c>
      <c r="Y2484" t="s">
        <v>162</v>
      </c>
      <c r="Z2484" t="s">
        <v>162</v>
      </c>
      <c r="AA2484" t="s">
        <v>162</v>
      </c>
      <c r="AB2484">
        <v>5.34</v>
      </c>
      <c r="AC2484">
        <v>6.62</v>
      </c>
      <c r="AD2484">
        <v>7.04</v>
      </c>
      <c r="AE2484" t="s">
        <v>162</v>
      </c>
      <c r="AF2484" t="s">
        <v>162</v>
      </c>
      <c r="AG2484">
        <v>459889</v>
      </c>
      <c r="AH2484">
        <v>659947</v>
      </c>
      <c r="AI2484">
        <v>659947</v>
      </c>
      <c r="AJ2484">
        <v>63805</v>
      </c>
      <c r="AK2484">
        <v>116301</v>
      </c>
      <c r="AL2484">
        <v>74864</v>
      </c>
      <c r="AM2484">
        <v>204920</v>
      </c>
      <c r="AN2484" t="s">
        <v>164</v>
      </c>
      <c r="AP2484" t="s">
        <v>162</v>
      </c>
      <c r="AQ2484">
        <v>0.55000000000000004</v>
      </c>
      <c r="AR2484">
        <v>138</v>
      </c>
      <c r="AS2484">
        <v>0.24</v>
      </c>
      <c r="AT2484" t="s">
        <v>165</v>
      </c>
      <c r="AU2484">
        <v>138</v>
      </c>
      <c r="AV2484">
        <v>0</v>
      </c>
      <c r="AW2484">
        <v>0.22</v>
      </c>
      <c r="AX2484">
        <v>43.219408999999999</v>
      </c>
      <c r="AY2484">
        <v>-86.232901999999996</v>
      </c>
      <c r="AZ2484" t="s">
        <v>164</v>
      </c>
      <c r="BC2484" t="s">
        <v>164</v>
      </c>
      <c r="BD2484">
        <v>-9599402.7400000002</v>
      </c>
      <c r="BE2484" s="1" t="s">
        <v>12086</v>
      </c>
    </row>
    <row r="2485" spans="1:57" x14ac:dyDescent="0.25">
      <c r="A2485">
        <v>83158</v>
      </c>
      <c r="B2485">
        <v>8202</v>
      </c>
      <c r="C2485">
        <v>5</v>
      </c>
      <c r="D2485" t="s">
        <v>155</v>
      </c>
      <c r="E2485" t="s">
        <v>156</v>
      </c>
      <c r="F2485">
        <v>220202</v>
      </c>
      <c r="G2485" t="s">
        <v>12087</v>
      </c>
      <c r="H2485" t="s">
        <v>12088</v>
      </c>
      <c r="I2485" t="s">
        <v>12089</v>
      </c>
      <c r="J2485" t="s">
        <v>6997</v>
      </c>
      <c r="K2485" t="s">
        <v>4633</v>
      </c>
      <c r="L2485">
        <v>49862</v>
      </c>
      <c r="M2485">
        <v>0.24</v>
      </c>
      <c r="N2485" t="s">
        <v>162</v>
      </c>
      <c r="O2485" t="s">
        <v>162</v>
      </c>
      <c r="P2485" t="s">
        <v>12090</v>
      </c>
      <c r="Q2485">
        <v>0.03</v>
      </c>
      <c r="R2485" t="s">
        <v>162</v>
      </c>
      <c r="S2485" t="s">
        <v>164</v>
      </c>
      <c r="T2485" t="s">
        <v>164</v>
      </c>
      <c r="U2485" t="s">
        <v>162</v>
      </c>
      <c r="V2485">
        <v>3.67</v>
      </c>
      <c r="X2485" t="s">
        <v>162</v>
      </c>
      <c r="Y2485" t="s">
        <v>162</v>
      </c>
      <c r="Z2485" t="s">
        <v>162</v>
      </c>
      <c r="AA2485" t="s">
        <v>162</v>
      </c>
      <c r="AB2485">
        <v>6.15</v>
      </c>
      <c r="AC2485">
        <v>7.26</v>
      </c>
      <c r="AD2485">
        <v>7.66</v>
      </c>
      <c r="AE2485" t="s">
        <v>162</v>
      </c>
      <c r="AF2485" t="s">
        <v>162</v>
      </c>
      <c r="AG2485">
        <v>809584</v>
      </c>
      <c r="AH2485">
        <v>11993</v>
      </c>
      <c r="AI2485">
        <v>11993</v>
      </c>
      <c r="AJ2485">
        <v>256478</v>
      </c>
      <c r="AK2485">
        <v>508610</v>
      </c>
      <c r="AL2485">
        <v>16825</v>
      </c>
      <c r="AM2485">
        <v>27671</v>
      </c>
      <c r="AN2485" t="s">
        <v>164</v>
      </c>
      <c r="AO2485">
        <v>7</v>
      </c>
      <c r="AP2485" t="s">
        <v>162</v>
      </c>
      <c r="AQ2485">
        <v>0.71</v>
      </c>
      <c r="AR2485">
        <v>138</v>
      </c>
      <c r="AS2485">
        <v>0.61</v>
      </c>
      <c r="AT2485" t="s">
        <v>193</v>
      </c>
      <c r="AV2485">
        <v>0</v>
      </c>
      <c r="AW2485">
        <v>0.19</v>
      </c>
      <c r="AX2485">
        <v>46.412320999999999</v>
      </c>
      <c r="AY2485">
        <v>-86.656712999999996</v>
      </c>
      <c r="AZ2485" t="s">
        <v>164</v>
      </c>
      <c r="BC2485" t="s">
        <v>164</v>
      </c>
      <c r="BD2485">
        <v>-9646581.1649999991</v>
      </c>
      <c r="BE2485" s="1" t="s">
        <v>12091</v>
      </c>
    </row>
    <row r="2486" spans="1:57" x14ac:dyDescent="0.25">
      <c r="A2486">
        <v>83177</v>
      </c>
      <c r="B2486">
        <v>8322</v>
      </c>
      <c r="C2486">
        <v>5</v>
      </c>
      <c r="D2486" t="s">
        <v>155</v>
      </c>
      <c r="E2486" t="s">
        <v>156</v>
      </c>
      <c r="F2486">
        <v>136424</v>
      </c>
      <c r="G2486" t="s">
        <v>12092</v>
      </c>
      <c r="H2486" t="s">
        <v>12093</v>
      </c>
      <c r="I2486" t="s">
        <v>12094</v>
      </c>
      <c r="J2486" t="s">
        <v>3571</v>
      </c>
      <c r="K2486" t="s">
        <v>161</v>
      </c>
      <c r="L2486">
        <v>48192</v>
      </c>
      <c r="M2486">
        <v>0.22</v>
      </c>
      <c r="N2486" t="s">
        <v>162</v>
      </c>
      <c r="O2486" t="s">
        <v>162</v>
      </c>
      <c r="P2486" t="s">
        <v>12095</v>
      </c>
      <c r="Q2486">
        <v>0.03</v>
      </c>
      <c r="R2486" t="s">
        <v>162</v>
      </c>
      <c r="S2486" t="s">
        <v>164</v>
      </c>
      <c r="T2486" t="s">
        <v>164</v>
      </c>
      <c r="U2486" t="s">
        <v>162</v>
      </c>
      <c r="V2486">
        <v>3.92</v>
      </c>
      <c r="X2486" t="s">
        <v>162</v>
      </c>
      <c r="Y2486" t="s">
        <v>162</v>
      </c>
      <c r="Z2486" t="s">
        <v>162</v>
      </c>
      <c r="AA2486" t="s">
        <v>162</v>
      </c>
      <c r="AB2486">
        <v>4.88</v>
      </c>
      <c r="AC2486">
        <v>5.89</v>
      </c>
      <c r="AD2486">
        <v>6.26</v>
      </c>
      <c r="AE2486" t="s">
        <v>162</v>
      </c>
      <c r="AF2486" t="s">
        <v>162</v>
      </c>
      <c r="AG2486">
        <v>951061</v>
      </c>
      <c r="AH2486">
        <v>1232632</v>
      </c>
      <c r="AI2486">
        <v>1232632</v>
      </c>
      <c r="AJ2486">
        <v>48033</v>
      </c>
      <c r="AK2486">
        <v>15709</v>
      </c>
      <c r="AL2486">
        <v>77835</v>
      </c>
      <c r="AM2486">
        <v>809485</v>
      </c>
      <c r="AN2486" t="s">
        <v>164</v>
      </c>
      <c r="AO2486">
        <v>11</v>
      </c>
      <c r="AP2486" t="s">
        <v>162</v>
      </c>
      <c r="AQ2486">
        <v>0.44</v>
      </c>
      <c r="AS2486">
        <v>0.73</v>
      </c>
      <c r="AT2486" t="s">
        <v>165</v>
      </c>
      <c r="AU2486">
        <v>120</v>
      </c>
      <c r="AV2486">
        <v>0.01</v>
      </c>
      <c r="AW2486">
        <v>0.56000000000000005</v>
      </c>
      <c r="AX2486">
        <v>42.202990999999997</v>
      </c>
      <c r="AY2486">
        <v>-83.148923999999994</v>
      </c>
      <c r="AZ2486" t="s">
        <v>164</v>
      </c>
      <c r="BC2486" t="s">
        <v>164</v>
      </c>
      <c r="BD2486">
        <v>-9256095.8800000008</v>
      </c>
      <c r="BE2486" s="1" t="s">
        <v>12096</v>
      </c>
    </row>
    <row r="2487" spans="1:57" x14ac:dyDescent="0.25">
      <c r="A2487">
        <v>83187</v>
      </c>
      <c r="B2487">
        <v>8361</v>
      </c>
      <c r="C2487">
        <v>5</v>
      </c>
      <c r="D2487" t="s">
        <v>155</v>
      </c>
      <c r="E2487" t="s">
        <v>156</v>
      </c>
      <c r="F2487">
        <v>116881</v>
      </c>
      <c r="G2487" t="s">
        <v>12097</v>
      </c>
      <c r="H2487" t="s">
        <v>12098</v>
      </c>
      <c r="I2487" t="s">
        <v>12099</v>
      </c>
      <c r="J2487" t="s">
        <v>3571</v>
      </c>
      <c r="K2487" t="s">
        <v>161</v>
      </c>
      <c r="L2487">
        <v>48192</v>
      </c>
      <c r="M2487">
        <v>0.2</v>
      </c>
      <c r="N2487" t="s">
        <v>162</v>
      </c>
      <c r="O2487" t="s">
        <v>162</v>
      </c>
      <c r="P2487" t="s">
        <v>12100</v>
      </c>
      <c r="Q2487">
        <v>0.03</v>
      </c>
      <c r="R2487" t="s">
        <v>162</v>
      </c>
      <c r="S2487" t="s">
        <v>164</v>
      </c>
      <c r="T2487" t="s">
        <v>164</v>
      </c>
      <c r="U2487" t="s">
        <v>162</v>
      </c>
      <c r="V2487">
        <v>3.92</v>
      </c>
      <c r="X2487" t="s">
        <v>162</v>
      </c>
      <c r="Y2487" t="s">
        <v>162</v>
      </c>
      <c r="Z2487" t="s">
        <v>162</v>
      </c>
      <c r="AA2487" t="s">
        <v>162</v>
      </c>
      <c r="AB2487">
        <v>4.88</v>
      </c>
      <c r="AC2487">
        <v>5.89</v>
      </c>
      <c r="AD2487">
        <v>6.26</v>
      </c>
      <c r="AE2487" t="s">
        <v>162</v>
      </c>
      <c r="AF2487" t="s">
        <v>162</v>
      </c>
      <c r="AG2487">
        <v>951061</v>
      </c>
      <c r="AH2487">
        <v>1232632</v>
      </c>
      <c r="AI2487">
        <v>1232632</v>
      </c>
      <c r="AJ2487">
        <v>48033</v>
      </c>
      <c r="AK2487">
        <v>15709</v>
      </c>
      <c r="AL2487">
        <v>77835</v>
      </c>
      <c r="AM2487">
        <v>809485</v>
      </c>
      <c r="AN2487" t="s">
        <v>164</v>
      </c>
      <c r="AO2487">
        <v>11</v>
      </c>
      <c r="AP2487" t="s">
        <v>162</v>
      </c>
      <c r="AQ2487">
        <v>0.54</v>
      </c>
      <c r="AS2487">
        <v>0.68</v>
      </c>
      <c r="AT2487" t="s">
        <v>165</v>
      </c>
      <c r="AU2487">
        <v>120</v>
      </c>
      <c r="AV2487">
        <v>0</v>
      </c>
      <c r="AW2487">
        <v>0.53</v>
      </c>
      <c r="AX2487">
        <v>42.201819999999998</v>
      </c>
      <c r="AY2487">
        <v>-83.149919999999995</v>
      </c>
      <c r="AZ2487" t="s">
        <v>164</v>
      </c>
      <c r="BC2487" t="s">
        <v>164</v>
      </c>
      <c r="BD2487">
        <v>-9256206.7540000007</v>
      </c>
      <c r="BE2487" s="1" t="s">
        <v>12101</v>
      </c>
    </row>
    <row r="2488" spans="1:57" x14ac:dyDescent="0.25">
      <c r="A2488">
        <v>83189</v>
      </c>
      <c r="B2488">
        <v>8376</v>
      </c>
      <c r="C2488">
        <v>5</v>
      </c>
      <c r="D2488" t="s">
        <v>155</v>
      </c>
      <c r="E2488" t="s">
        <v>156</v>
      </c>
      <c r="F2488">
        <v>123805</v>
      </c>
      <c r="G2488" t="s">
        <v>12102</v>
      </c>
      <c r="H2488" t="s">
        <v>12103</v>
      </c>
      <c r="I2488" t="s">
        <v>12104</v>
      </c>
      <c r="J2488" t="s">
        <v>203</v>
      </c>
      <c r="K2488" t="s">
        <v>204</v>
      </c>
      <c r="L2488">
        <v>49058</v>
      </c>
      <c r="M2488">
        <v>0.22</v>
      </c>
      <c r="N2488" t="s">
        <v>162</v>
      </c>
      <c r="O2488" t="s">
        <v>162</v>
      </c>
      <c r="P2488" t="s">
        <v>12105</v>
      </c>
      <c r="Q2488">
        <v>0.03</v>
      </c>
      <c r="R2488" t="s">
        <v>162</v>
      </c>
      <c r="S2488" t="s">
        <v>164</v>
      </c>
      <c r="T2488" t="s">
        <v>164</v>
      </c>
      <c r="U2488" t="s">
        <v>162</v>
      </c>
      <c r="V2488">
        <v>3.91</v>
      </c>
      <c r="X2488" t="s">
        <v>162</v>
      </c>
      <c r="Y2488" t="s">
        <v>162</v>
      </c>
      <c r="Z2488" t="s">
        <v>162</v>
      </c>
      <c r="AA2488" t="s">
        <v>162</v>
      </c>
      <c r="AB2488">
        <v>4.97</v>
      </c>
      <c r="AC2488">
        <v>6.32</v>
      </c>
      <c r="AD2488">
        <v>6.79</v>
      </c>
      <c r="AE2488" t="s">
        <v>162</v>
      </c>
      <c r="AF2488" t="s">
        <v>162</v>
      </c>
      <c r="AG2488">
        <v>681459</v>
      </c>
      <c r="AH2488">
        <v>2133547</v>
      </c>
      <c r="AI2488">
        <v>2133547</v>
      </c>
      <c r="AJ2488">
        <v>87218</v>
      </c>
      <c r="AK2488">
        <v>111579</v>
      </c>
      <c r="AL2488">
        <v>101269</v>
      </c>
      <c r="AM2488">
        <v>381393</v>
      </c>
      <c r="AN2488" t="s">
        <v>164</v>
      </c>
      <c r="AO2488">
        <v>10</v>
      </c>
      <c r="AP2488" t="s">
        <v>162</v>
      </c>
      <c r="AQ2488">
        <v>7.0000000000000007E-2</v>
      </c>
      <c r="AS2488">
        <v>1.65</v>
      </c>
      <c r="AT2488" t="s">
        <v>165</v>
      </c>
      <c r="AV2488">
        <v>0</v>
      </c>
      <c r="AW2488">
        <v>1.31</v>
      </c>
      <c r="AX2488">
        <v>42.645899999999997</v>
      </c>
      <c r="AY2488">
        <v>-85.283100000000005</v>
      </c>
      <c r="AZ2488" t="s">
        <v>164</v>
      </c>
      <c r="BC2488" t="s">
        <v>164</v>
      </c>
      <c r="BD2488">
        <v>-9493671.2650000006</v>
      </c>
      <c r="BE2488" s="1" t="s">
        <v>12106</v>
      </c>
    </row>
    <row r="2489" spans="1:57" x14ac:dyDescent="0.25">
      <c r="A2489">
        <v>83217</v>
      </c>
      <c r="B2489">
        <v>8700</v>
      </c>
      <c r="C2489">
        <v>5</v>
      </c>
      <c r="D2489" t="s">
        <v>155</v>
      </c>
      <c r="E2489" t="s">
        <v>156</v>
      </c>
      <c r="F2489">
        <v>208801</v>
      </c>
      <c r="G2489" t="s">
        <v>12107</v>
      </c>
      <c r="H2489" t="s">
        <v>12108</v>
      </c>
      <c r="I2489" t="s">
        <v>12109</v>
      </c>
      <c r="J2489" t="s">
        <v>375</v>
      </c>
      <c r="K2489" t="s">
        <v>320</v>
      </c>
      <c r="L2489">
        <v>49508</v>
      </c>
      <c r="M2489">
        <v>0.21</v>
      </c>
      <c r="N2489" t="s">
        <v>162</v>
      </c>
      <c r="O2489" t="s">
        <v>162</v>
      </c>
      <c r="P2489" t="s">
        <v>12110</v>
      </c>
      <c r="Q2489">
        <v>0.03</v>
      </c>
      <c r="R2489" t="s">
        <v>162</v>
      </c>
      <c r="S2489" t="s">
        <v>164</v>
      </c>
      <c r="T2489" t="s">
        <v>164</v>
      </c>
      <c r="U2489" t="s">
        <v>162</v>
      </c>
      <c r="V2489">
        <v>3.89</v>
      </c>
      <c r="X2489" t="s">
        <v>162</v>
      </c>
      <c r="Y2489" t="s">
        <v>162</v>
      </c>
      <c r="Z2489" t="s">
        <v>162</v>
      </c>
      <c r="AA2489" t="s">
        <v>162</v>
      </c>
      <c r="AB2489">
        <v>5.14</v>
      </c>
      <c r="AC2489">
        <v>6.29</v>
      </c>
      <c r="AD2489">
        <v>6.72</v>
      </c>
      <c r="AE2489" t="s">
        <v>162</v>
      </c>
      <c r="AF2489" t="s">
        <v>162</v>
      </c>
      <c r="AG2489">
        <v>586747</v>
      </c>
      <c r="AH2489">
        <v>1426249</v>
      </c>
      <c r="AI2489">
        <v>1426249</v>
      </c>
      <c r="AJ2489">
        <v>91269</v>
      </c>
      <c r="AK2489">
        <v>105051</v>
      </c>
      <c r="AL2489">
        <v>88002</v>
      </c>
      <c r="AM2489">
        <v>302427</v>
      </c>
      <c r="AN2489" t="s">
        <v>164</v>
      </c>
      <c r="AO2489">
        <v>10</v>
      </c>
      <c r="AP2489" t="s">
        <v>162</v>
      </c>
      <c r="AQ2489">
        <v>0.59</v>
      </c>
      <c r="AS2489">
        <v>0.98</v>
      </c>
      <c r="AT2489" t="s">
        <v>165</v>
      </c>
      <c r="AU2489">
        <v>138</v>
      </c>
      <c r="AV2489">
        <v>0</v>
      </c>
      <c r="AW2489">
        <v>0.15</v>
      </c>
      <c r="AX2489">
        <v>42.887177000000001</v>
      </c>
      <c r="AY2489">
        <v>-85.626509999999996</v>
      </c>
      <c r="AZ2489" t="s">
        <v>164</v>
      </c>
      <c r="BC2489" t="s">
        <v>164</v>
      </c>
      <c r="BD2489">
        <v>-9531899.4920000006</v>
      </c>
      <c r="BE2489" s="1" t="s">
        <v>12111</v>
      </c>
    </row>
    <row r="2490" spans="1:57" x14ac:dyDescent="0.25">
      <c r="A2490">
        <v>83235</v>
      </c>
      <c r="B2490">
        <v>8807</v>
      </c>
      <c r="C2490">
        <v>5</v>
      </c>
      <c r="D2490" t="s">
        <v>155</v>
      </c>
      <c r="E2490" t="s">
        <v>156</v>
      </c>
      <c r="F2490">
        <v>137851</v>
      </c>
      <c r="G2490" t="s">
        <v>12112</v>
      </c>
      <c r="H2490" t="s">
        <v>11968</v>
      </c>
      <c r="I2490" t="s">
        <v>12113</v>
      </c>
      <c r="J2490" t="s">
        <v>1166</v>
      </c>
      <c r="K2490" t="s">
        <v>228</v>
      </c>
      <c r="L2490">
        <v>48060</v>
      </c>
      <c r="M2490">
        <v>0.2</v>
      </c>
      <c r="N2490" t="s">
        <v>162</v>
      </c>
      <c r="O2490" t="s">
        <v>162</v>
      </c>
      <c r="P2490" t="s">
        <v>12114</v>
      </c>
      <c r="Q2490">
        <v>0.03</v>
      </c>
      <c r="R2490" t="s">
        <v>162</v>
      </c>
      <c r="S2490" t="s">
        <v>164</v>
      </c>
      <c r="T2490" t="s">
        <v>164</v>
      </c>
      <c r="U2490" t="s">
        <v>162</v>
      </c>
      <c r="V2490">
        <v>3.91</v>
      </c>
      <c r="X2490" t="s">
        <v>162</v>
      </c>
      <c r="Y2490" t="s">
        <v>162</v>
      </c>
      <c r="Z2490" t="s">
        <v>162</v>
      </c>
      <c r="AA2490" t="s">
        <v>162</v>
      </c>
      <c r="AB2490">
        <v>5.21</v>
      </c>
      <c r="AC2490">
        <v>6.42</v>
      </c>
      <c r="AD2490">
        <v>6.86</v>
      </c>
      <c r="AE2490" t="s">
        <v>162</v>
      </c>
      <c r="AF2490" t="s">
        <v>162</v>
      </c>
      <c r="AG2490">
        <v>656711</v>
      </c>
      <c r="AH2490">
        <v>689368</v>
      </c>
      <c r="AI2490">
        <v>689368</v>
      </c>
      <c r="AJ2490">
        <v>36718</v>
      </c>
      <c r="AK2490">
        <v>5099</v>
      </c>
      <c r="AL2490">
        <v>48269</v>
      </c>
      <c r="AM2490">
        <v>566625</v>
      </c>
      <c r="AN2490" t="s">
        <v>164</v>
      </c>
      <c r="AP2490" t="s">
        <v>162</v>
      </c>
      <c r="AQ2490">
        <v>1.08</v>
      </c>
      <c r="AS2490">
        <v>1.85</v>
      </c>
      <c r="AT2490" t="s">
        <v>165</v>
      </c>
      <c r="AU2490">
        <v>120</v>
      </c>
      <c r="AV2490">
        <v>0</v>
      </c>
      <c r="AW2490">
        <v>0.96</v>
      </c>
      <c r="AX2490">
        <v>42.978067000000003</v>
      </c>
      <c r="AY2490">
        <v>-82.424430000000001</v>
      </c>
      <c r="AZ2490" t="s">
        <v>164</v>
      </c>
      <c r="BC2490" t="s">
        <v>164</v>
      </c>
      <c r="BD2490">
        <v>-9175445.5759999994</v>
      </c>
      <c r="BE2490">
        <v>5308634.0159999998</v>
      </c>
    </row>
    <row r="2491" spans="1:57" x14ac:dyDescent="0.25">
      <c r="A2491">
        <v>83238</v>
      </c>
      <c r="B2491">
        <v>8838</v>
      </c>
      <c r="C2491">
        <v>5</v>
      </c>
      <c r="D2491" t="s">
        <v>155</v>
      </c>
      <c r="E2491" t="s">
        <v>156</v>
      </c>
      <c r="F2491">
        <v>169001</v>
      </c>
      <c r="G2491" t="s">
        <v>12115</v>
      </c>
      <c r="H2491" t="s">
        <v>12116</v>
      </c>
      <c r="I2491" t="s">
        <v>12117</v>
      </c>
      <c r="J2491" t="s">
        <v>8397</v>
      </c>
      <c r="K2491" t="s">
        <v>2262</v>
      </c>
      <c r="L2491">
        <v>48879</v>
      </c>
      <c r="M2491">
        <v>0.19</v>
      </c>
      <c r="N2491" t="s">
        <v>162</v>
      </c>
      <c r="O2491" t="s">
        <v>162</v>
      </c>
      <c r="P2491" t="s">
        <v>12118</v>
      </c>
      <c r="Q2491">
        <v>0.03</v>
      </c>
      <c r="R2491" t="s">
        <v>162</v>
      </c>
      <c r="S2491" t="s">
        <v>164</v>
      </c>
      <c r="T2491" t="s">
        <v>164</v>
      </c>
      <c r="U2491" t="s">
        <v>162</v>
      </c>
      <c r="V2491">
        <v>3.92</v>
      </c>
      <c r="X2491" t="s">
        <v>162</v>
      </c>
      <c r="Y2491" t="s">
        <v>162</v>
      </c>
      <c r="Z2491" t="s">
        <v>162</v>
      </c>
      <c r="AA2491" t="s">
        <v>162</v>
      </c>
      <c r="AB2491">
        <v>5.73</v>
      </c>
      <c r="AC2491">
        <v>6.91</v>
      </c>
      <c r="AD2491">
        <v>7.3</v>
      </c>
      <c r="AE2491" t="s">
        <v>162</v>
      </c>
      <c r="AF2491" t="s">
        <v>162</v>
      </c>
      <c r="AG2491">
        <v>840751</v>
      </c>
      <c r="AH2491">
        <v>2086798</v>
      </c>
      <c r="AI2491">
        <v>2086798</v>
      </c>
      <c r="AJ2491">
        <v>62745</v>
      </c>
      <c r="AK2491">
        <v>91600</v>
      </c>
      <c r="AL2491">
        <v>89898</v>
      </c>
      <c r="AM2491">
        <v>596508</v>
      </c>
      <c r="AN2491" t="s">
        <v>164</v>
      </c>
      <c r="AO2491">
        <v>9</v>
      </c>
      <c r="AP2491" t="s">
        <v>162</v>
      </c>
      <c r="AQ2491">
        <v>0.86</v>
      </c>
      <c r="AR2491">
        <v>138</v>
      </c>
      <c r="AS2491">
        <v>0.74</v>
      </c>
      <c r="AT2491" t="s">
        <v>165</v>
      </c>
      <c r="AU2491">
        <v>138</v>
      </c>
      <c r="AV2491">
        <v>0</v>
      </c>
      <c r="AW2491">
        <v>2.5099999999999998</v>
      </c>
      <c r="AX2491">
        <v>43.001114999999999</v>
      </c>
      <c r="AY2491">
        <v>-84.551536999999996</v>
      </c>
      <c r="AZ2491" t="s">
        <v>164</v>
      </c>
      <c r="BC2491" t="s">
        <v>164</v>
      </c>
      <c r="BD2491">
        <v>-9412234.0449999999</v>
      </c>
      <c r="BE2491" s="1" t="s">
        <v>12119</v>
      </c>
    </row>
    <row r="2492" spans="1:57" x14ac:dyDescent="0.25">
      <c r="A2492">
        <v>83269</v>
      </c>
      <c r="B2492">
        <v>9133</v>
      </c>
      <c r="C2492">
        <v>5</v>
      </c>
      <c r="D2492" t="s">
        <v>155</v>
      </c>
      <c r="E2492" t="s">
        <v>156</v>
      </c>
      <c r="F2492">
        <v>241752</v>
      </c>
      <c r="G2492" t="s">
        <v>12120</v>
      </c>
      <c r="H2492" t="s">
        <v>12121</v>
      </c>
      <c r="I2492" t="s">
        <v>12121</v>
      </c>
      <c r="J2492" t="s">
        <v>3068</v>
      </c>
      <c r="K2492" t="s">
        <v>1881</v>
      </c>
      <c r="L2492">
        <v>48759</v>
      </c>
      <c r="M2492">
        <v>0.21</v>
      </c>
      <c r="N2492" t="s">
        <v>162</v>
      </c>
      <c r="O2492" t="s">
        <v>162</v>
      </c>
      <c r="P2492" t="s">
        <v>12122</v>
      </c>
      <c r="Q2492">
        <v>0.03</v>
      </c>
      <c r="R2492" t="s">
        <v>162</v>
      </c>
      <c r="S2492" t="s">
        <v>164</v>
      </c>
      <c r="T2492" t="s">
        <v>164</v>
      </c>
      <c r="U2492" t="s">
        <v>162</v>
      </c>
      <c r="V2492">
        <v>3.93</v>
      </c>
      <c r="X2492" t="s">
        <v>162</v>
      </c>
      <c r="Y2492" t="s">
        <v>162</v>
      </c>
      <c r="Z2492" t="s">
        <v>162</v>
      </c>
      <c r="AA2492" t="s">
        <v>162</v>
      </c>
      <c r="AB2492">
        <v>5.85</v>
      </c>
      <c r="AC2492">
        <v>6.97</v>
      </c>
      <c r="AD2492">
        <v>7.34</v>
      </c>
      <c r="AE2492" t="s">
        <v>162</v>
      </c>
      <c r="AF2492" t="s">
        <v>162</v>
      </c>
      <c r="AG2492">
        <v>334623</v>
      </c>
      <c r="AH2492">
        <v>1708981</v>
      </c>
      <c r="AI2492">
        <v>1708981</v>
      </c>
      <c r="AJ2492">
        <v>49605</v>
      </c>
      <c r="AK2492">
        <v>78112</v>
      </c>
      <c r="AL2492">
        <v>16692</v>
      </c>
      <c r="AM2492">
        <v>190213</v>
      </c>
      <c r="AN2492" t="s">
        <v>164</v>
      </c>
      <c r="AO2492">
        <v>8</v>
      </c>
      <c r="AP2492" t="s">
        <v>162</v>
      </c>
      <c r="AQ2492">
        <v>6.57</v>
      </c>
      <c r="AS2492">
        <v>2.92</v>
      </c>
      <c r="AT2492" t="s">
        <v>165</v>
      </c>
      <c r="AU2492">
        <v>345</v>
      </c>
      <c r="AV2492">
        <v>0.17</v>
      </c>
      <c r="AW2492">
        <v>0.4</v>
      </c>
      <c r="AX2492">
        <v>43.731969999999997</v>
      </c>
      <c r="AY2492">
        <v>-83.449708999999999</v>
      </c>
      <c r="AZ2492" t="s">
        <v>164</v>
      </c>
      <c r="BC2492" t="s">
        <v>164</v>
      </c>
      <c r="BD2492">
        <v>-9289579.1129999999</v>
      </c>
      <c r="BE2492">
        <v>5424057.1809999999</v>
      </c>
    </row>
    <row r="2493" spans="1:57" x14ac:dyDescent="0.25">
      <c r="A2493">
        <v>83327</v>
      </c>
      <c r="B2493">
        <v>9534</v>
      </c>
      <c r="C2493">
        <v>5</v>
      </c>
      <c r="D2493" t="s">
        <v>155</v>
      </c>
      <c r="E2493" t="s">
        <v>156</v>
      </c>
      <c r="F2493">
        <v>105782</v>
      </c>
      <c r="G2493" t="s">
        <v>12123</v>
      </c>
      <c r="H2493" t="s">
        <v>12124</v>
      </c>
      <c r="I2493" t="s">
        <v>12125</v>
      </c>
      <c r="J2493" t="s">
        <v>1849</v>
      </c>
      <c r="K2493" t="s">
        <v>185</v>
      </c>
      <c r="L2493">
        <v>49670</v>
      </c>
      <c r="M2493">
        <v>0.2</v>
      </c>
      <c r="N2493" t="s">
        <v>162</v>
      </c>
      <c r="O2493" t="s">
        <v>162</v>
      </c>
      <c r="P2493" t="s">
        <v>12126</v>
      </c>
      <c r="Q2493">
        <v>0.03</v>
      </c>
      <c r="R2493" t="s">
        <v>162</v>
      </c>
      <c r="S2493" t="s">
        <v>164</v>
      </c>
      <c r="T2493" t="s">
        <v>164</v>
      </c>
      <c r="U2493" t="s">
        <v>162</v>
      </c>
      <c r="V2493">
        <v>3.86</v>
      </c>
      <c r="X2493" t="s">
        <v>162</v>
      </c>
      <c r="Y2493" t="s">
        <v>162</v>
      </c>
      <c r="Z2493" t="s">
        <v>162</v>
      </c>
      <c r="AA2493" t="s">
        <v>162</v>
      </c>
      <c r="AB2493">
        <v>6.45</v>
      </c>
      <c r="AC2493">
        <v>7.43</v>
      </c>
      <c r="AD2493">
        <v>7.76</v>
      </c>
      <c r="AE2493" t="s">
        <v>162</v>
      </c>
      <c r="AF2493" t="s">
        <v>162</v>
      </c>
      <c r="AG2493">
        <v>422974</v>
      </c>
      <c r="AH2493">
        <v>32331</v>
      </c>
      <c r="AI2493">
        <v>32331</v>
      </c>
      <c r="AJ2493">
        <v>104495</v>
      </c>
      <c r="AK2493">
        <v>252394</v>
      </c>
      <c r="AL2493">
        <v>15562</v>
      </c>
      <c r="AM2493">
        <v>50523</v>
      </c>
      <c r="AN2493" t="s">
        <v>164</v>
      </c>
      <c r="AO2493">
        <v>8</v>
      </c>
      <c r="AP2493" t="s">
        <v>162</v>
      </c>
      <c r="AQ2493">
        <v>10.59</v>
      </c>
      <c r="AS2493">
        <v>10.64</v>
      </c>
      <c r="AT2493" t="s">
        <v>165</v>
      </c>
      <c r="AV2493">
        <v>0.03</v>
      </c>
      <c r="AW2493">
        <v>12.29</v>
      </c>
      <c r="AX2493">
        <v>45.129063000000002</v>
      </c>
      <c r="AY2493">
        <v>-85.616639000000006</v>
      </c>
      <c r="AZ2493" t="s">
        <v>164</v>
      </c>
      <c r="BC2493" t="s">
        <v>164</v>
      </c>
      <c r="BD2493">
        <v>-9530800.6569999997</v>
      </c>
      <c r="BE2493" s="1" t="s">
        <v>12127</v>
      </c>
    </row>
    <row r="2494" spans="1:57" x14ac:dyDescent="0.25">
      <c r="A2494">
        <v>83340</v>
      </c>
      <c r="B2494">
        <v>9671</v>
      </c>
      <c r="C2494">
        <v>5</v>
      </c>
      <c r="D2494" t="s">
        <v>155</v>
      </c>
      <c r="E2494" t="s">
        <v>156</v>
      </c>
      <c r="F2494">
        <v>240732</v>
      </c>
      <c r="G2494" t="s">
        <v>12128</v>
      </c>
      <c r="H2494" t="s">
        <v>12129</v>
      </c>
      <c r="I2494" t="s">
        <v>12130</v>
      </c>
      <c r="J2494" t="s">
        <v>5378</v>
      </c>
      <c r="K2494" t="s">
        <v>228</v>
      </c>
      <c r="L2494">
        <v>48039</v>
      </c>
      <c r="M2494">
        <v>0.19</v>
      </c>
      <c r="N2494" t="s">
        <v>162</v>
      </c>
      <c r="O2494" t="s">
        <v>162</v>
      </c>
      <c r="P2494" t="s">
        <v>12131</v>
      </c>
      <c r="Q2494">
        <v>0.03</v>
      </c>
      <c r="R2494" t="s">
        <v>162</v>
      </c>
      <c r="S2494" t="s">
        <v>164</v>
      </c>
      <c r="T2494" t="s">
        <v>164</v>
      </c>
      <c r="U2494" t="s">
        <v>162</v>
      </c>
      <c r="V2494">
        <v>3.96</v>
      </c>
      <c r="X2494" t="s">
        <v>162</v>
      </c>
      <c r="Y2494" t="s">
        <v>162</v>
      </c>
      <c r="Z2494" t="s">
        <v>162</v>
      </c>
      <c r="AA2494" t="s">
        <v>162</v>
      </c>
      <c r="AB2494">
        <v>5.18</v>
      </c>
      <c r="AC2494">
        <v>6.4</v>
      </c>
      <c r="AD2494">
        <v>6.83</v>
      </c>
      <c r="AE2494" t="s">
        <v>162</v>
      </c>
      <c r="AF2494" t="s">
        <v>162</v>
      </c>
      <c r="AG2494">
        <v>712321</v>
      </c>
      <c r="AH2494">
        <v>561904</v>
      </c>
      <c r="AI2494">
        <v>561904</v>
      </c>
      <c r="AJ2494">
        <v>41172</v>
      </c>
      <c r="AK2494">
        <v>5107</v>
      </c>
      <c r="AL2494">
        <v>50403</v>
      </c>
      <c r="AM2494">
        <v>615639</v>
      </c>
      <c r="AN2494" t="s">
        <v>164</v>
      </c>
      <c r="AP2494" t="s">
        <v>162</v>
      </c>
      <c r="AQ2494">
        <v>3.5</v>
      </c>
      <c r="AR2494">
        <v>345</v>
      </c>
      <c r="AS2494">
        <v>2.0099999999999998</v>
      </c>
      <c r="AT2494" t="s">
        <v>165</v>
      </c>
      <c r="AU2494">
        <v>120</v>
      </c>
      <c r="AV2494">
        <v>0.05</v>
      </c>
      <c r="AW2494">
        <v>3.18</v>
      </c>
      <c r="AX2494">
        <v>42.715454999999999</v>
      </c>
      <c r="AY2494">
        <v>-82.492836999999994</v>
      </c>
      <c r="AZ2494" t="s">
        <v>164</v>
      </c>
      <c r="BC2494" t="s">
        <v>164</v>
      </c>
      <c r="BD2494">
        <v>-9183060.6089999992</v>
      </c>
      <c r="BE2494" s="1" t="s">
        <v>12132</v>
      </c>
    </row>
    <row r="2495" spans="1:57" x14ac:dyDescent="0.25">
      <c r="A2495">
        <v>83348</v>
      </c>
      <c r="B2495">
        <v>9793</v>
      </c>
      <c r="C2495">
        <v>5</v>
      </c>
      <c r="D2495" t="s">
        <v>155</v>
      </c>
      <c r="E2495" t="s">
        <v>156</v>
      </c>
      <c r="F2495">
        <v>210221</v>
      </c>
      <c r="G2495" t="s">
        <v>12133</v>
      </c>
      <c r="H2495" t="s">
        <v>12134</v>
      </c>
      <c r="I2495" t="s">
        <v>12135</v>
      </c>
      <c r="J2495" t="s">
        <v>351</v>
      </c>
      <c r="K2495" t="s">
        <v>351</v>
      </c>
      <c r="L2495">
        <v>49201</v>
      </c>
      <c r="M2495">
        <v>0.18</v>
      </c>
      <c r="N2495" t="s">
        <v>162</v>
      </c>
      <c r="O2495" t="s">
        <v>162</v>
      </c>
      <c r="P2495" t="s">
        <v>12136</v>
      </c>
      <c r="Q2495">
        <v>0.03</v>
      </c>
      <c r="R2495" t="s">
        <v>162</v>
      </c>
      <c r="S2495" t="s">
        <v>164</v>
      </c>
      <c r="T2495" t="s">
        <v>164</v>
      </c>
      <c r="U2495" t="s">
        <v>162</v>
      </c>
      <c r="V2495">
        <v>3.96</v>
      </c>
      <c r="X2495" t="s">
        <v>162</v>
      </c>
      <c r="Y2495" t="s">
        <v>162</v>
      </c>
      <c r="Z2495" t="s">
        <v>162</v>
      </c>
      <c r="AA2495" t="s">
        <v>162</v>
      </c>
      <c r="AB2495">
        <v>5.26</v>
      </c>
      <c r="AC2495">
        <v>6.56</v>
      </c>
      <c r="AD2495">
        <v>7.01</v>
      </c>
      <c r="AE2495" t="s">
        <v>162</v>
      </c>
      <c r="AF2495" t="s">
        <v>162</v>
      </c>
      <c r="AG2495">
        <v>1093942</v>
      </c>
      <c r="AH2495">
        <v>2134968</v>
      </c>
      <c r="AI2495">
        <v>2134968</v>
      </c>
      <c r="AJ2495">
        <v>70729</v>
      </c>
      <c r="AK2495">
        <v>81440</v>
      </c>
      <c r="AL2495">
        <v>117733</v>
      </c>
      <c r="AM2495">
        <v>824041</v>
      </c>
      <c r="AN2495" t="s">
        <v>164</v>
      </c>
      <c r="AO2495">
        <v>11</v>
      </c>
      <c r="AP2495" t="s">
        <v>162</v>
      </c>
      <c r="AQ2495">
        <v>0.37</v>
      </c>
      <c r="AS2495">
        <v>0.41</v>
      </c>
      <c r="AT2495" t="s">
        <v>165</v>
      </c>
      <c r="AV2495">
        <v>0.02</v>
      </c>
      <c r="AW2495">
        <v>0.2</v>
      </c>
      <c r="AX2495">
        <v>42.245815999999998</v>
      </c>
      <c r="AY2495">
        <v>-84.404411999999994</v>
      </c>
      <c r="AZ2495" t="s">
        <v>164</v>
      </c>
      <c r="BC2495" t="s">
        <v>164</v>
      </c>
      <c r="BD2495">
        <v>-9395856.1649999991</v>
      </c>
      <c r="BE2495" s="1" t="s">
        <v>12137</v>
      </c>
    </row>
    <row r="2496" spans="1:57" x14ac:dyDescent="0.25">
      <c r="A2496">
        <v>83350</v>
      </c>
      <c r="B2496">
        <v>9804</v>
      </c>
      <c r="C2496">
        <v>5</v>
      </c>
      <c r="D2496" t="s">
        <v>155</v>
      </c>
      <c r="E2496" t="s">
        <v>156</v>
      </c>
      <c r="F2496">
        <v>225641</v>
      </c>
      <c r="G2496" t="s">
        <v>12138</v>
      </c>
      <c r="H2496" t="s">
        <v>12139</v>
      </c>
      <c r="I2496" t="s">
        <v>12140</v>
      </c>
      <c r="J2496" t="s">
        <v>670</v>
      </c>
      <c r="K2496" t="s">
        <v>365</v>
      </c>
      <c r="L2496">
        <v>49093</v>
      </c>
      <c r="M2496">
        <v>0.23</v>
      </c>
      <c r="N2496" t="s">
        <v>162</v>
      </c>
      <c r="O2496" t="s">
        <v>162</v>
      </c>
      <c r="P2496" t="s">
        <v>12141</v>
      </c>
      <c r="Q2496">
        <v>0.03</v>
      </c>
      <c r="R2496" t="s">
        <v>162</v>
      </c>
      <c r="S2496" t="s">
        <v>164</v>
      </c>
      <c r="T2496" t="s">
        <v>164</v>
      </c>
      <c r="U2496" t="s">
        <v>162</v>
      </c>
      <c r="V2496">
        <v>3.99</v>
      </c>
      <c r="X2496" t="s">
        <v>162</v>
      </c>
      <c r="Y2496" t="s">
        <v>162</v>
      </c>
      <c r="Z2496" t="s">
        <v>162</v>
      </c>
      <c r="AA2496" t="s">
        <v>162</v>
      </c>
      <c r="AB2496">
        <v>5.08</v>
      </c>
      <c r="AC2496">
        <v>6.32</v>
      </c>
      <c r="AD2496">
        <v>6.76</v>
      </c>
      <c r="AE2496" t="s">
        <v>162</v>
      </c>
      <c r="AF2496" t="s">
        <v>162</v>
      </c>
      <c r="AG2496">
        <v>692334</v>
      </c>
      <c r="AH2496">
        <v>2351225</v>
      </c>
      <c r="AI2496">
        <v>2351225</v>
      </c>
      <c r="AJ2496">
        <v>102189</v>
      </c>
      <c r="AK2496">
        <v>126680</v>
      </c>
      <c r="AL2496">
        <v>157931</v>
      </c>
      <c r="AM2496">
        <v>305534</v>
      </c>
      <c r="AN2496" t="s">
        <v>164</v>
      </c>
      <c r="AO2496">
        <v>12</v>
      </c>
      <c r="AP2496" t="s">
        <v>162</v>
      </c>
      <c r="AQ2496">
        <v>0.45</v>
      </c>
      <c r="AS2496">
        <v>0.28999999999999998</v>
      </c>
      <c r="AT2496" t="s">
        <v>165</v>
      </c>
      <c r="AV2496">
        <v>0.01</v>
      </c>
      <c r="AW2496">
        <v>0.26</v>
      </c>
      <c r="AX2496">
        <v>41.942377999999998</v>
      </c>
      <c r="AY2496">
        <v>-85.638971999999995</v>
      </c>
      <c r="AZ2496" t="s">
        <v>164</v>
      </c>
      <c r="BC2496" t="s">
        <v>164</v>
      </c>
      <c r="BD2496">
        <v>-9533286.7550000008</v>
      </c>
      <c r="BE2496">
        <v>5152351.852</v>
      </c>
    </row>
    <row r="2497" spans="1:57" x14ac:dyDescent="0.25">
      <c r="A2497">
        <v>83351</v>
      </c>
      <c r="B2497">
        <v>9829</v>
      </c>
      <c r="C2497">
        <v>5</v>
      </c>
      <c r="D2497" t="s">
        <v>155</v>
      </c>
      <c r="E2497" t="s">
        <v>156</v>
      </c>
      <c r="F2497">
        <v>158113</v>
      </c>
      <c r="G2497" t="s">
        <v>12142</v>
      </c>
      <c r="H2497" t="s">
        <v>12143</v>
      </c>
      <c r="I2497" t="s">
        <v>12143</v>
      </c>
      <c r="J2497" t="s">
        <v>3789</v>
      </c>
      <c r="K2497" t="s">
        <v>828</v>
      </c>
      <c r="L2497">
        <v>49642</v>
      </c>
      <c r="M2497">
        <v>0.23</v>
      </c>
      <c r="N2497" t="s">
        <v>162</v>
      </c>
      <c r="O2497" t="s">
        <v>162</v>
      </c>
      <c r="P2497" t="s">
        <v>12144</v>
      </c>
      <c r="Q2497">
        <v>0.03</v>
      </c>
      <c r="R2497" t="s">
        <v>162</v>
      </c>
      <c r="S2497" t="s">
        <v>164</v>
      </c>
      <c r="T2497" t="s">
        <v>164</v>
      </c>
      <c r="U2497" t="s">
        <v>162</v>
      </c>
      <c r="V2497">
        <v>3.85</v>
      </c>
      <c r="X2497" t="s">
        <v>162</v>
      </c>
      <c r="Y2497" t="s">
        <v>162</v>
      </c>
      <c r="Z2497" t="s">
        <v>162</v>
      </c>
      <c r="AA2497" t="s">
        <v>162</v>
      </c>
      <c r="AB2497">
        <v>4.5199999999999996</v>
      </c>
      <c r="AC2497">
        <v>5.83</v>
      </c>
      <c r="AD2497">
        <v>6.31</v>
      </c>
      <c r="AE2497" t="s">
        <v>162</v>
      </c>
      <c r="AF2497" t="s">
        <v>162</v>
      </c>
      <c r="AG2497">
        <v>527732</v>
      </c>
      <c r="AH2497">
        <v>459637</v>
      </c>
      <c r="AI2497">
        <v>459637</v>
      </c>
      <c r="AJ2497">
        <v>104545</v>
      </c>
      <c r="AK2497">
        <v>133431</v>
      </c>
      <c r="AL2497">
        <v>75361</v>
      </c>
      <c r="AM2497">
        <v>214395</v>
      </c>
      <c r="AN2497" t="s">
        <v>164</v>
      </c>
      <c r="AO2497">
        <v>9</v>
      </c>
      <c r="AP2497" t="s">
        <v>162</v>
      </c>
      <c r="AQ2497">
        <v>0.3</v>
      </c>
      <c r="AR2497">
        <v>69</v>
      </c>
      <c r="AS2497">
        <v>0.3</v>
      </c>
      <c r="AT2497" t="s">
        <v>165</v>
      </c>
      <c r="AU2497">
        <v>69</v>
      </c>
      <c r="AV2497">
        <v>0.13</v>
      </c>
      <c r="AW2497">
        <v>2.93</v>
      </c>
      <c r="AX2497">
        <v>43.861496000000002</v>
      </c>
      <c r="AY2497">
        <v>-85.798616999999993</v>
      </c>
      <c r="AZ2497" t="s">
        <v>164</v>
      </c>
      <c r="BC2497" t="s">
        <v>164</v>
      </c>
      <c r="BD2497">
        <v>-9551058.3550000004</v>
      </c>
      <c r="BE2497" s="1" t="s">
        <v>12145</v>
      </c>
    </row>
    <row r="2498" spans="1:57" x14ac:dyDescent="0.25">
      <c r="A2498">
        <v>83355</v>
      </c>
      <c r="B2498">
        <v>9843</v>
      </c>
      <c r="C2498">
        <v>5</v>
      </c>
      <c r="D2498" t="s">
        <v>155</v>
      </c>
      <c r="E2498" t="s">
        <v>156</v>
      </c>
      <c r="F2498">
        <v>158122</v>
      </c>
      <c r="G2498" t="s">
        <v>12146</v>
      </c>
      <c r="H2498" t="s">
        <v>12147</v>
      </c>
      <c r="I2498" t="s">
        <v>12147</v>
      </c>
      <c r="J2498" t="s">
        <v>3789</v>
      </c>
      <c r="K2498" t="s">
        <v>828</v>
      </c>
      <c r="L2498">
        <v>49642</v>
      </c>
      <c r="M2498">
        <v>0.23</v>
      </c>
      <c r="N2498" t="s">
        <v>162</v>
      </c>
      <c r="O2498" t="s">
        <v>162</v>
      </c>
      <c r="P2498" t="s">
        <v>12148</v>
      </c>
      <c r="Q2498">
        <v>0.03</v>
      </c>
      <c r="R2498" t="s">
        <v>162</v>
      </c>
      <c r="S2498" t="s">
        <v>164</v>
      </c>
      <c r="T2498" t="s">
        <v>164</v>
      </c>
      <c r="U2498" t="s">
        <v>162</v>
      </c>
      <c r="V2498">
        <v>3.85</v>
      </c>
      <c r="X2498" t="s">
        <v>162</v>
      </c>
      <c r="Y2498" t="s">
        <v>162</v>
      </c>
      <c r="Z2498" t="s">
        <v>162</v>
      </c>
      <c r="AA2498" t="s">
        <v>162</v>
      </c>
      <c r="AB2498">
        <v>4.82</v>
      </c>
      <c r="AC2498">
        <v>6.03</v>
      </c>
      <c r="AD2498">
        <v>6.48</v>
      </c>
      <c r="AE2498" t="s">
        <v>162</v>
      </c>
      <c r="AF2498" t="s">
        <v>162</v>
      </c>
      <c r="AG2498">
        <v>702717</v>
      </c>
      <c r="AH2498">
        <v>461269</v>
      </c>
      <c r="AI2498">
        <v>461269</v>
      </c>
      <c r="AJ2498">
        <v>122397</v>
      </c>
      <c r="AK2498">
        <v>284231</v>
      </c>
      <c r="AL2498">
        <v>75787</v>
      </c>
      <c r="AM2498">
        <v>220302</v>
      </c>
      <c r="AN2498" t="s">
        <v>164</v>
      </c>
      <c r="AO2498">
        <v>9</v>
      </c>
      <c r="AP2498" t="s">
        <v>162</v>
      </c>
      <c r="AQ2498">
        <v>2.95</v>
      </c>
      <c r="AR2498">
        <v>69</v>
      </c>
      <c r="AS2498">
        <v>2.63</v>
      </c>
      <c r="AT2498" t="s">
        <v>165</v>
      </c>
      <c r="AU2498">
        <v>69</v>
      </c>
      <c r="AV2498">
        <v>0.11</v>
      </c>
      <c r="AW2498">
        <v>3.92</v>
      </c>
      <c r="AX2498">
        <v>43.895794000000002</v>
      </c>
      <c r="AY2498">
        <v>-85.775015999999994</v>
      </c>
      <c r="AZ2498" t="s">
        <v>164</v>
      </c>
      <c r="BC2498" t="s">
        <v>164</v>
      </c>
      <c r="BD2498">
        <v>-9548431.1040000003</v>
      </c>
      <c r="BE2498">
        <v>5449330.2010000004</v>
      </c>
    </row>
    <row r="2499" spans="1:57" x14ac:dyDescent="0.25">
      <c r="A2499">
        <v>83369</v>
      </c>
      <c r="B2499">
        <v>9907</v>
      </c>
      <c r="C2499">
        <v>5</v>
      </c>
      <c r="D2499" t="s">
        <v>155</v>
      </c>
      <c r="E2499" t="s">
        <v>156</v>
      </c>
      <c r="F2499">
        <v>137852</v>
      </c>
      <c r="G2499" t="s">
        <v>12149</v>
      </c>
      <c r="H2499" t="s">
        <v>11968</v>
      </c>
      <c r="I2499" t="s">
        <v>12150</v>
      </c>
      <c r="J2499" t="s">
        <v>1166</v>
      </c>
      <c r="K2499" t="s">
        <v>228</v>
      </c>
      <c r="L2499">
        <v>48060</v>
      </c>
      <c r="M2499">
        <v>0.2</v>
      </c>
      <c r="N2499" t="s">
        <v>162</v>
      </c>
      <c r="O2499" t="s">
        <v>162</v>
      </c>
      <c r="P2499" t="s">
        <v>12151</v>
      </c>
      <c r="Q2499">
        <v>0.03</v>
      </c>
      <c r="R2499" t="s">
        <v>162</v>
      </c>
      <c r="S2499" t="s">
        <v>164</v>
      </c>
      <c r="T2499" t="s">
        <v>164</v>
      </c>
      <c r="U2499" t="s">
        <v>162</v>
      </c>
      <c r="V2499">
        <v>3.91</v>
      </c>
      <c r="X2499" t="s">
        <v>162</v>
      </c>
      <c r="Y2499" t="s">
        <v>162</v>
      </c>
      <c r="Z2499" t="s">
        <v>162</v>
      </c>
      <c r="AA2499" t="s">
        <v>162</v>
      </c>
      <c r="AB2499">
        <v>5.21</v>
      </c>
      <c r="AC2499">
        <v>6.42</v>
      </c>
      <c r="AD2499">
        <v>6.86</v>
      </c>
      <c r="AE2499" t="s">
        <v>162</v>
      </c>
      <c r="AF2499" t="s">
        <v>162</v>
      </c>
      <c r="AG2499">
        <v>656711</v>
      </c>
      <c r="AH2499">
        <v>689368</v>
      </c>
      <c r="AI2499">
        <v>689368</v>
      </c>
      <c r="AJ2499">
        <v>36718</v>
      </c>
      <c r="AK2499">
        <v>5099</v>
      </c>
      <c r="AL2499">
        <v>48269</v>
      </c>
      <c r="AM2499">
        <v>566625</v>
      </c>
      <c r="AN2499" t="s">
        <v>164</v>
      </c>
      <c r="AP2499" t="s">
        <v>162</v>
      </c>
      <c r="AQ2499">
        <v>1.08</v>
      </c>
      <c r="AS2499">
        <v>1.85</v>
      </c>
      <c r="AT2499" t="s">
        <v>165</v>
      </c>
      <c r="AU2499">
        <v>120</v>
      </c>
      <c r="AV2499">
        <v>0</v>
      </c>
      <c r="AW2499">
        <v>0.96</v>
      </c>
      <c r="AX2499">
        <v>42.978112000000003</v>
      </c>
      <c r="AY2499">
        <v>-82.424293000000006</v>
      </c>
      <c r="AZ2499" t="s">
        <v>164</v>
      </c>
      <c r="BC2499" t="s">
        <v>164</v>
      </c>
      <c r="BD2499">
        <v>-9175430.3259999994</v>
      </c>
      <c r="BE2499" s="1" t="s">
        <v>12152</v>
      </c>
    </row>
    <row r="2500" spans="1:57" x14ac:dyDescent="0.25">
      <c r="A2500">
        <v>83415</v>
      </c>
      <c r="B2500">
        <v>10197</v>
      </c>
      <c r="C2500">
        <v>5</v>
      </c>
      <c r="D2500" t="s">
        <v>155</v>
      </c>
      <c r="E2500" t="s">
        <v>156</v>
      </c>
      <c r="F2500">
        <v>158108</v>
      </c>
      <c r="G2500" t="s">
        <v>12153</v>
      </c>
      <c r="H2500" t="s">
        <v>12154</v>
      </c>
      <c r="I2500" t="s">
        <v>12154</v>
      </c>
      <c r="J2500" t="s">
        <v>3789</v>
      </c>
      <c r="K2500" t="s">
        <v>828</v>
      </c>
      <c r="L2500">
        <v>49642</v>
      </c>
      <c r="M2500">
        <v>0.23</v>
      </c>
      <c r="N2500" t="s">
        <v>162</v>
      </c>
      <c r="O2500" t="s">
        <v>162</v>
      </c>
      <c r="P2500" t="s">
        <v>12155</v>
      </c>
      <c r="Q2500">
        <v>0.03</v>
      </c>
      <c r="R2500" t="s">
        <v>162</v>
      </c>
      <c r="S2500" t="s">
        <v>164</v>
      </c>
      <c r="T2500" t="s">
        <v>164</v>
      </c>
      <c r="U2500" t="s">
        <v>162</v>
      </c>
      <c r="V2500">
        <v>3.85</v>
      </c>
      <c r="X2500" t="s">
        <v>162</v>
      </c>
      <c r="Y2500" t="s">
        <v>162</v>
      </c>
      <c r="Z2500" t="s">
        <v>162</v>
      </c>
      <c r="AA2500" t="s">
        <v>162</v>
      </c>
      <c r="AB2500">
        <v>4.82</v>
      </c>
      <c r="AC2500">
        <v>6.03</v>
      </c>
      <c r="AD2500">
        <v>6.48</v>
      </c>
      <c r="AE2500" t="s">
        <v>162</v>
      </c>
      <c r="AF2500" t="s">
        <v>162</v>
      </c>
      <c r="AG2500">
        <v>693285</v>
      </c>
      <c r="AH2500">
        <v>461269</v>
      </c>
      <c r="AI2500">
        <v>461269</v>
      </c>
      <c r="AJ2500">
        <v>116669</v>
      </c>
      <c r="AK2500">
        <v>284231</v>
      </c>
      <c r="AL2500">
        <v>75475</v>
      </c>
      <c r="AM2500">
        <v>216911</v>
      </c>
      <c r="AN2500" t="s">
        <v>164</v>
      </c>
      <c r="AO2500">
        <v>9</v>
      </c>
      <c r="AP2500" t="s">
        <v>162</v>
      </c>
      <c r="AQ2500">
        <v>2.92</v>
      </c>
      <c r="AR2500">
        <v>69</v>
      </c>
      <c r="AS2500">
        <v>2.88</v>
      </c>
      <c r="AT2500" t="s">
        <v>165</v>
      </c>
      <c r="AU2500">
        <v>69</v>
      </c>
      <c r="AV2500">
        <v>0.14000000000000001</v>
      </c>
      <c r="AW2500">
        <v>3.14</v>
      </c>
      <c r="AX2500">
        <v>43.898969999999998</v>
      </c>
      <c r="AY2500">
        <v>-85.790850000000006</v>
      </c>
      <c r="AZ2500" t="s">
        <v>164</v>
      </c>
      <c r="BC2500" t="s">
        <v>164</v>
      </c>
      <c r="BD2500">
        <v>-9550193.7369999997</v>
      </c>
      <c r="BE2500" s="1" t="s">
        <v>12156</v>
      </c>
    </row>
    <row r="2501" spans="1:57" x14ac:dyDescent="0.25">
      <c r="A2501">
        <v>83417</v>
      </c>
      <c r="B2501">
        <v>10238</v>
      </c>
      <c r="C2501">
        <v>5</v>
      </c>
      <c r="D2501" t="s">
        <v>155</v>
      </c>
      <c r="E2501" t="s">
        <v>156</v>
      </c>
      <c r="F2501">
        <v>241474</v>
      </c>
      <c r="G2501" t="s">
        <v>12157</v>
      </c>
      <c r="H2501" t="s">
        <v>12158</v>
      </c>
      <c r="I2501" t="s">
        <v>12159</v>
      </c>
      <c r="J2501" t="s">
        <v>549</v>
      </c>
      <c r="K2501" t="s">
        <v>549</v>
      </c>
      <c r="L2501">
        <v>49048</v>
      </c>
      <c r="M2501">
        <v>0.18</v>
      </c>
      <c r="N2501" t="s">
        <v>162</v>
      </c>
      <c r="O2501" t="s">
        <v>162</v>
      </c>
      <c r="P2501" t="s">
        <v>12160</v>
      </c>
      <c r="Q2501">
        <v>0.03</v>
      </c>
      <c r="R2501" t="s">
        <v>162</v>
      </c>
      <c r="S2501" t="s">
        <v>164</v>
      </c>
      <c r="T2501" t="s">
        <v>164</v>
      </c>
      <c r="U2501" t="s">
        <v>162</v>
      </c>
      <c r="V2501">
        <v>3.94</v>
      </c>
      <c r="X2501" t="s">
        <v>162</v>
      </c>
      <c r="Y2501" t="s">
        <v>162</v>
      </c>
      <c r="Z2501" t="s">
        <v>162</v>
      </c>
      <c r="AA2501" t="s">
        <v>162</v>
      </c>
      <c r="AB2501">
        <v>4.75</v>
      </c>
      <c r="AC2501">
        <v>5.99</v>
      </c>
      <c r="AD2501">
        <v>6.46</v>
      </c>
      <c r="AE2501" t="s">
        <v>162</v>
      </c>
      <c r="AF2501" t="s">
        <v>162</v>
      </c>
      <c r="AG2501">
        <v>805622</v>
      </c>
      <c r="AH2501">
        <v>1932199</v>
      </c>
      <c r="AI2501">
        <v>1932199</v>
      </c>
      <c r="AJ2501">
        <v>83190</v>
      </c>
      <c r="AK2501">
        <v>141930</v>
      </c>
      <c r="AL2501">
        <v>194369</v>
      </c>
      <c r="AM2501">
        <v>386134</v>
      </c>
      <c r="AN2501" t="s">
        <v>164</v>
      </c>
      <c r="AO2501">
        <v>11</v>
      </c>
      <c r="AP2501" t="s">
        <v>162</v>
      </c>
      <c r="AQ2501">
        <v>7.0000000000000007E-2</v>
      </c>
      <c r="AS2501">
        <v>7.0000000000000007E-2</v>
      </c>
      <c r="AT2501" t="s">
        <v>165</v>
      </c>
      <c r="AV2501">
        <v>0</v>
      </c>
      <c r="AW2501">
        <v>0.04</v>
      </c>
      <c r="AX2501">
        <v>42.294882000000001</v>
      </c>
      <c r="AY2501">
        <v>-85.568673000000004</v>
      </c>
      <c r="AZ2501" t="s">
        <v>164</v>
      </c>
      <c r="BC2501" t="s">
        <v>164</v>
      </c>
      <c r="BD2501">
        <v>-9525461.1060000006</v>
      </c>
      <c r="BE2501" s="1" t="s">
        <v>12161</v>
      </c>
    </row>
    <row r="2502" spans="1:57" x14ac:dyDescent="0.25">
      <c r="A2502">
        <v>83434</v>
      </c>
      <c r="B2502">
        <v>10380</v>
      </c>
      <c r="C2502">
        <v>5</v>
      </c>
      <c r="D2502" t="s">
        <v>155</v>
      </c>
      <c r="E2502" t="s">
        <v>156</v>
      </c>
      <c r="F2502">
        <v>175594</v>
      </c>
      <c r="G2502" t="s">
        <v>12162</v>
      </c>
      <c r="H2502" t="s">
        <v>12163</v>
      </c>
      <c r="I2502" t="s">
        <v>12164</v>
      </c>
      <c r="J2502" t="s">
        <v>370</v>
      </c>
      <c r="K2502" t="s">
        <v>185</v>
      </c>
      <c r="L2502">
        <v>49684</v>
      </c>
      <c r="M2502">
        <v>0.24</v>
      </c>
      <c r="N2502" t="s">
        <v>162</v>
      </c>
      <c r="O2502" t="s">
        <v>162</v>
      </c>
      <c r="P2502" t="s">
        <v>12165</v>
      </c>
      <c r="Q2502">
        <v>0.03</v>
      </c>
      <c r="R2502" t="s">
        <v>162</v>
      </c>
      <c r="S2502" t="s">
        <v>164</v>
      </c>
      <c r="T2502" t="s">
        <v>164</v>
      </c>
      <c r="U2502" t="s">
        <v>162</v>
      </c>
      <c r="V2502">
        <v>3.77</v>
      </c>
      <c r="X2502" t="s">
        <v>162</v>
      </c>
      <c r="Y2502" t="s">
        <v>162</v>
      </c>
      <c r="Z2502" t="s">
        <v>162</v>
      </c>
      <c r="AA2502" t="s">
        <v>162</v>
      </c>
      <c r="AB2502">
        <v>5.44</v>
      </c>
      <c r="AC2502">
        <v>6.59</v>
      </c>
      <c r="AD2502">
        <v>6.99</v>
      </c>
      <c r="AE2502" t="s">
        <v>162</v>
      </c>
      <c r="AF2502" t="s">
        <v>162</v>
      </c>
      <c r="AG2502">
        <v>503831</v>
      </c>
      <c r="AH2502">
        <v>41754</v>
      </c>
      <c r="AI2502">
        <v>41754</v>
      </c>
      <c r="AJ2502">
        <v>115348</v>
      </c>
      <c r="AK2502">
        <v>316959</v>
      </c>
      <c r="AL2502">
        <v>16185</v>
      </c>
      <c r="AM2502">
        <v>55340</v>
      </c>
      <c r="AN2502" t="s">
        <v>164</v>
      </c>
      <c r="AO2502">
        <v>8</v>
      </c>
      <c r="AP2502" t="s">
        <v>162</v>
      </c>
      <c r="AQ2502">
        <v>3.58</v>
      </c>
      <c r="AR2502">
        <v>69</v>
      </c>
      <c r="AS2502">
        <v>1.98</v>
      </c>
      <c r="AT2502" t="s">
        <v>165</v>
      </c>
      <c r="AV2502">
        <v>0</v>
      </c>
      <c r="AW2502">
        <v>1.5</v>
      </c>
      <c r="AX2502">
        <v>44.860816999999997</v>
      </c>
      <c r="AY2502">
        <v>-85.649338</v>
      </c>
      <c r="AZ2502" t="s">
        <v>164</v>
      </c>
      <c r="BC2502" t="s">
        <v>164</v>
      </c>
      <c r="BD2502">
        <v>-9534440.693</v>
      </c>
      <c r="BE2502" s="1" t="s">
        <v>12166</v>
      </c>
    </row>
    <row r="2503" spans="1:57" x14ac:dyDescent="0.25">
      <c r="A2503">
        <v>83449</v>
      </c>
      <c r="B2503">
        <v>10472</v>
      </c>
      <c r="C2503">
        <v>5</v>
      </c>
      <c r="D2503" t="s">
        <v>155</v>
      </c>
      <c r="E2503" t="s">
        <v>156</v>
      </c>
      <c r="F2503">
        <v>154341</v>
      </c>
      <c r="G2503" t="s">
        <v>12167</v>
      </c>
      <c r="H2503" t="s">
        <v>12168</v>
      </c>
      <c r="I2503" t="s">
        <v>12169</v>
      </c>
      <c r="J2503" t="s">
        <v>1155</v>
      </c>
      <c r="K2503" t="s">
        <v>1155</v>
      </c>
      <c r="L2503">
        <v>48607</v>
      </c>
      <c r="M2503">
        <v>0.24</v>
      </c>
      <c r="N2503" t="s">
        <v>162</v>
      </c>
      <c r="O2503" t="s">
        <v>162</v>
      </c>
      <c r="P2503" t="s">
        <v>12170</v>
      </c>
      <c r="Q2503">
        <v>0.03</v>
      </c>
      <c r="R2503" t="s">
        <v>162</v>
      </c>
      <c r="S2503" t="s">
        <v>164</v>
      </c>
      <c r="T2503" t="s">
        <v>164</v>
      </c>
      <c r="U2503" t="s">
        <v>162</v>
      </c>
      <c r="V2503">
        <v>3.93</v>
      </c>
      <c r="X2503" t="s">
        <v>162</v>
      </c>
      <c r="Y2503" t="s">
        <v>162</v>
      </c>
      <c r="Z2503" t="s">
        <v>162</v>
      </c>
      <c r="AA2503" t="s">
        <v>162</v>
      </c>
      <c r="AB2503">
        <v>5.21</v>
      </c>
      <c r="AC2503">
        <v>6.43</v>
      </c>
      <c r="AD2503">
        <v>6.85</v>
      </c>
      <c r="AE2503" t="s">
        <v>162</v>
      </c>
      <c r="AF2503" t="s">
        <v>162</v>
      </c>
      <c r="AG2503">
        <v>612340</v>
      </c>
      <c r="AH2503">
        <v>2072345</v>
      </c>
      <c r="AI2503">
        <v>2072345</v>
      </c>
      <c r="AJ2503">
        <v>59279</v>
      </c>
      <c r="AK2503">
        <v>94704</v>
      </c>
      <c r="AL2503">
        <v>37454</v>
      </c>
      <c r="AM2503">
        <v>420904</v>
      </c>
      <c r="AN2503" t="s">
        <v>164</v>
      </c>
      <c r="AO2503">
        <v>9</v>
      </c>
      <c r="AP2503" t="s">
        <v>162</v>
      </c>
      <c r="AQ2503">
        <v>0.27</v>
      </c>
      <c r="AS2503">
        <v>1.53</v>
      </c>
      <c r="AT2503" t="s">
        <v>165</v>
      </c>
      <c r="AU2503">
        <v>138</v>
      </c>
      <c r="AV2503">
        <v>0</v>
      </c>
      <c r="AW2503">
        <v>0.52</v>
      </c>
      <c r="AX2503">
        <v>43.429971999999999</v>
      </c>
      <c r="AY2503">
        <v>-83.932328999999996</v>
      </c>
      <c r="AZ2503" t="s">
        <v>164</v>
      </c>
      <c r="BC2503" t="s">
        <v>164</v>
      </c>
      <c r="BD2503">
        <v>-9343304.125</v>
      </c>
      <c r="BE2503" s="1" t="s">
        <v>12171</v>
      </c>
    </row>
    <row r="2504" spans="1:57" x14ac:dyDescent="0.25">
      <c r="A2504">
        <v>83470</v>
      </c>
      <c r="B2504">
        <v>10616</v>
      </c>
      <c r="C2504">
        <v>5</v>
      </c>
      <c r="D2504" t="s">
        <v>155</v>
      </c>
      <c r="E2504" t="s">
        <v>156</v>
      </c>
      <c r="F2504">
        <v>111062</v>
      </c>
      <c r="G2504" t="s">
        <v>12172</v>
      </c>
      <c r="H2504" t="s">
        <v>12173</v>
      </c>
      <c r="I2504" t="s">
        <v>12173</v>
      </c>
      <c r="J2504" t="s">
        <v>357</v>
      </c>
      <c r="K2504" t="s">
        <v>358</v>
      </c>
      <c r="L2504">
        <v>48813</v>
      </c>
      <c r="M2504">
        <v>0.18</v>
      </c>
      <c r="N2504" t="s">
        <v>162</v>
      </c>
      <c r="O2504" t="s">
        <v>162</v>
      </c>
      <c r="P2504" t="s">
        <v>12174</v>
      </c>
      <c r="Q2504">
        <v>0.03</v>
      </c>
      <c r="R2504" t="s">
        <v>162</v>
      </c>
      <c r="S2504" t="s">
        <v>164</v>
      </c>
      <c r="T2504" t="s">
        <v>164</v>
      </c>
      <c r="U2504" t="s">
        <v>162</v>
      </c>
      <c r="V2504">
        <v>3.91</v>
      </c>
      <c r="X2504" t="s">
        <v>162</v>
      </c>
      <c r="Y2504" t="s">
        <v>162</v>
      </c>
      <c r="Z2504" t="s">
        <v>162</v>
      </c>
      <c r="AA2504" t="s">
        <v>162</v>
      </c>
      <c r="AB2504">
        <v>5.53</v>
      </c>
      <c r="AC2504">
        <v>6.81</v>
      </c>
      <c r="AD2504">
        <v>7.22</v>
      </c>
      <c r="AE2504" t="s">
        <v>162</v>
      </c>
      <c r="AF2504" t="s">
        <v>162</v>
      </c>
      <c r="AG2504">
        <v>769108</v>
      </c>
      <c r="AH2504">
        <v>2433703</v>
      </c>
      <c r="AI2504">
        <v>2433703</v>
      </c>
      <c r="AJ2504">
        <v>74478</v>
      </c>
      <c r="AK2504">
        <v>128667</v>
      </c>
      <c r="AL2504">
        <v>88195</v>
      </c>
      <c r="AM2504">
        <v>477768</v>
      </c>
      <c r="AN2504" t="s">
        <v>164</v>
      </c>
      <c r="AO2504">
        <v>10</v>
      </c>
      <c r="AP2504" t="s">
        <v>162</v>
      </c>
      <c r="AQ2504">
        <v>0.28000000000000003</v>
      </c>
      <c r="AS2504">
        <v>0.28000000000000003</v>
      </c>
      <c r="AT2504" t="s">
        <v>165</v>
      </c>
      <c r="AV2504">
        <v>0</v>
      </c>
      <c r="AW2504">
        <v>0.33</v>
      </c>
      <c r="AX2504">
        <v>42.563986</v>
      </c>
      <c r="AY2504">
        <v>-84.834549999999993</v>
      </c>
      <c r="AZ2504" t="s">
        <v>164</v>
      </c>
      <c r="BC2504" t="s">
        <v>164</v>
      </c>
      <c r="BD2504">
        <v>-9443738.9079999998</v>
      </c>
      <c r="BE2504" s="1" t="s">
        <v>12175</v>
      </c>
    </row>
    <row r="2505" spans="1:57" x14ac:dyDescent="0.25">
      <c r="A2505">
        <v>83483</v>
      </c>
      <c r="B2505">
        <v>10791</v>
      </c>
      <c r="C2505">
        <v>5</v>
      </c>
      <c r="D2505" t="s">
        <v>155</v>
      </c>
      <c r="E2505" t="s">
        <v>156</v>
      </c>
      <c r="F2505">
        <v>235321</v>
      </c>
      <c r="G2505" t="s">
        <v>12176</v>
      </c>
      <c r="H2505" t="s">
        <v>12177</v>
      </c>
      <c r="I2505" t="s">
        <v>12178</v>
      </c>
      <c r="J2505" t="s">
        <v>958</v>
      </c>
      <c r="K2505" t="s">
        <v>240</v>
      </c>
      <c r="L2505">
        <v>48030</v>
      </c>
      <c r="M2505">
        <v>0.2</v>
      </c>
      <c r="N2505" t="s">
        <v>162</v>
      </c>
      <c r="O2505" t="s">
        <v>162</v>
      </c>
      <c r="P2505" t="s">
        <v>12179</v>
      </c>
      <c r="Q2505">
        <v>0.03</v>
      </c>
      <c r="R2505" t="s">
        <v>162</v>
      </c>
      <c r="S2505" t="s">
        <v>164</v>
      </c>
      <c r="T2505" t="s">
        <v>164</v>
      </c>
      <c r="U2505" t="s">
        <v>162</v>
      </c>
      <c r="V2505">
        <v>3.96</v>
      </c>
      <c r="X2505" t="s">
        <v>162</v>
      </c>
      <c r="Y2505" t="s">
        <v>162</v>
      </c>
      <c r="Z2505" t="s">
        <v>162</v>
      </c>
      <c r="AA2505" t="s">
        <v>162</v>
      </c>
      <c r="AB2505">
        <v>4.7300000000000004</v>
      </c>
      <c r="AC2505">
        <v>5.73</v>
      </c>
      <c r="AD2505">
        <v>6.11</v>
      </c>
      <c r="AE2505" t="s">
        <v>162</v>
      </c>
      <c r="AF2505" t="s">
        <v>162</v>
      </c>
      <c r="AG2505">
        <v>850152</v>
      </c>
      <c r="AH2505">
        <v>1076584</v>
      </c>
      <c r="AI2505">
        <v>1076584</v>
      </c>
      <c r="AJ2505">
        <v>45687</v>
      </c>
      <c r="AK2505">
        <v>6002</v>
      </c>
      <c r="AL2505">
        <v>66949</v>
      </c>
      <c r="AM2505">
        <v>731514</v>
      </c>
      <c r="AN2505" t="s">
        <v>164</v>
      </c>
      <c r="AO2505">
        <v>10</v>
      </c>
      <c r="AP2505" t="s">
        <v>162</v>
      </c>
      <c r="AQ2505">
        <v>1.44</v>
      </c>
      <c r="AR2505">
        <v>120</v>
      </c>
      <c r="AS2505">
        <v>1.37</v>
      </c>
      <c r="AT2505" t="s">
        <v>165</v>
      </c>
      <c r="AU2505">
        <v>120</v>
      </c>
      <c r="AV2505">
        <v>0</v>
      </c>
      <c r="AW2505">
        <v>1.38</v>
      </c>
      <c r="AX2505">
        <v>42.475231000000001</v>
      </c>
      <c r="AY2505">
        <v>-83.104108999999994</v>
      </c>
      <c r="AZ2505" t="s">
        <v>164</v>
      </c>
      <c r="BC2505" t="s">
        <v>164</v>
      </c>
      <c r="BD2505">
        <v>-9251107.0969999991</v>
      </c>
      <c r="BE2505" s="1" t="s">
        <v>12180</v>
      </c>
    </row>
    <row r="2506" spans="1:57" x14ac:dyDescent="0.25">
      <c r="A2506">
        <v>83508</v>
      </c>
      <c r="B2506">
        <v>10997</v>
      </c>
      <c r="C2506">
        <v>5</v>
      </c>
      <c r="D2506" t="s">
        <v>155</v>
      </c>
      <c r="E2506" t="s">
        <v>156</v>
      </c>
      <c r="F2506">
        <v>158110</v>
      </c>
      <c r="G2506" t="s">
        <v>12181</v>
      </c>
      <c r="H2506" t="s">
        <v>12182</v>
      </c>
      <c r="I2506" t="s">
        <v>12182</v>
      </c>
      <c r="J2506" t="s">
        <v>3789</v>
      </c>
      <c r="K2506" t="s">
        <v>828</v>
      </c>
      <c r="L2506">
        <v>49642</v>
      </c>
      <c r="M2506">
        <v>0.23</v>
      </c>
      <c r="N2506" t="s">
        <v>162</v>
      </c>
      <c r="O2506" t="s">
        <v>162</v>
      </c>
      <c r="P2506" t="s">
        <v>12183</v>
      </c>
      <c r="Q2506">
        <v>0.03</v>
      </c>
      <c r="R2506" t="s">
        <v>162</v>
      </c>
      <c r="S2506" t="s">
        <v>164</v>
      </c>
      <c r="T2506" t="s">
        <v>164</v>
      </c>
      <c r="U2506" t="s">
        <v>162</v>
      </c>
      <c r="V2506">
        <v>3.85</v>
      </c>
      <c r="X2506" t="s">
        <v>162</v>
      </c>
      <c r="Y2506" t="s">
        <v>162</v>
      </c>
      <c r="Z2506" t="s">
        <v>162</v>
      </c>
      <c r="AA2506" t="s">
        <v>162</v>
      </c>
      <c r="AB2506">
        <v>4.53</v>
      </c>
      <c r="AC2506">
        <v>5.84</v>
      </c>
      <c r="AD2506">
        <v>6.33</v>
      </c>
      <c r="AE2506" t="s">
        <v>162</v>
      </c>
      <c r="AF2506" t="s">
        <v>162</v>
      </c>
      <c r="AG2506">
        <v>693285</v>
      </c>
      <c r="AH2506">
        <v>461269</v>
      </c>
      <c r="AI2506">
        <v>461269</v>
      </c>
      <c r="AJ2506">
        <v>116669</v>
      </c>
      <c r="AK2506">
        <v>284231</v>
      </c>
      <c r="AL2506">
        <v>75475</v>
      </c>
      <c r="AM2506">
        <v>216911</v>
      </c>
      <c r="AN2506" t="s">
        <v>164</v>
      </c>
      <c r="AO2506">
        <v>9</v>
      </c>
      <c r="AP2506" t="s">
        <v>162</v>
      </c>
      <c r="AQ2506">
        <v>1.37</v>
      </c>
      <c r="AR2506">
        <v>69</v>
      </c>
      <c r="AS2506">
        <v>1.37</v>
      </c>
      <c r="AT2506" t="s">
        <v>165</v>
      </c>
      <c r="AU2506">
        <v>69</v>
      </c>
      <c r="AV2506">
        <v>7.0000000000000007E-2</v>
      </c>
      <c r="AW2506">
        <v>3.01</v>
      </c>
      <c r="AX2506">
        <v>43.877175999999999</v>
      </c>
      <c r="AY2506">
        <v>-85.8</v>
      </c>
      <c r="AZ2506" t="s">
        <v>164</v>
      </c>
      <c r="BC2506" t="s">
        <v>164</v>
      </c>
      <c r="BD2506">
        <v>-9551212.3100000005</v>
      </c>
      <c r="BE2506" s="1" t="s">
        <v>12184</v>
      </c>
    </row>
    <row r="2507" spans="1:57" x14ac:dyDescent="0.25">
      <c r="A2507">
        <v>83575</v>
      </c>
      <c r="B2507">
        <v>11639</v>
      </c>
      <c r="C2507">
        <v>5</v>
      </c>
      <c r="D2507" t="s">
        <v>155</v>
      </c>
      <c r="E2507" t="s">
        <v>156</v>
      </c>
      <c r="F2507">
        <v>12438</v>
      </c>
      <c r="G2507" t="s">
        <v>12185</v>
      </c>
      <c r="H2507" t="s">
        <v>12186</v>
      </c>
      <c r="I2507" t="s">
        <v>12187</v>
      </c>
      <c r="J2507" t="s">
        <v>686</v>
      </c>
      <c r="K2507" t="s">
        <v>161</v>
      </c>
      <c r="L2507" t="s">
        <v>162</v>
      </c>
      <c r="M2507">
        <v>0.2</v>
      </c>
      <c r="N2507" t="s">
        <v>162</v>
      </c>
      <c r="O2507" t="s">
        <v>162</v>
      </c>
      <c r="P2507" t="s">
        <v>12188</v>
      </c>
      <c r="Q2507">
        <v>0.03</v>
      </c>
      <c r="R2507" t="s">
        <v>162</v>
      </c>
      <c r="S2507" t="s">
        <v>164</v>
      </c>
      <c r="T2507" t="s">
        <v>164</v>
      </c>
      <c r="U2507" t="s">
        <v>162</v>
      </c>
      <c r="V2507">
        <v>3.97</v>
      </c>
      <c r="X2507" t="s">
        <v>162</v>
      </c>
      <c r="Y2507" t="s">
        <v>162</v>
      </c>
      <c r="Z2507" t="s">
        <v>162</v>
      </c>
      <c r="AA2507" t="s">
        <v>162</v>
      </c>
      <c r="AB2507">
        <v>4.8899999999999997</v>
      </c>
      <c r="AC2507">
        <v>5.89</v>
      </c>
      <c r="AD2507">
        <v>6.24</v>
      </c>
      <c r="AE2507" t="s">
        <v>162</v>
      </c>
      <c r="AF2507" t="s">
        <v>162</v>
      </c>
      <c r="AG2507">
        <v>842090</v>
      </c>
      <c r="AH2507">
        <v>762683</v>
      </c>
      <c r="AI2507">
        <v>762683</v>
      </c>
      <c r="AJ2507">
        <v>44813</v>
      </c>
      <c r="AK2507">
        <v>10479</v>
      </c>
      <c r="AL2507">
        <v>65581</v>
      </c>
      <c r="AM2507">
        <v>721217</v>
      </c>
      <c r="AN2507" t="s">
        <v>164</v>
      </c>
      <c r="AO2507">
        <v>10</v>
      </c>
      <c r="AP2507" t="s">
        <v>162</v>
      </c>
      <c r="AQ2507">
        <v>1.64</v>
      </c>
      <c r="AS2507">
        <v>1.65</v>
      </c>
      <c r="AT2507" t="s">
        <v>165</v>
      </c>
      <c r="AV2507">
        <v>0</v>
      </c>
      <c r="AW2507">
        <v>0.68</v>
      </c>
      <c r="AX2507">
        <v>42.389499999999998</v>
      </c>
      <c r="AY2507">
        <v>-83.007649000000001</v>
      </c>
      <c r="AZ2507" t="s">
        <v>164</v>
      </c>
      <c r="BC2507" t="s">
        <v>164</v>
      </c>
      <c r="BD2507">
        <v>-9240369.2190000005</v>
      </c>
      <c r="BE2507" s="1" t="s">
        <v>12189</v>
      </c>
    </row>
    <row r="2508" spans="1:57" x14ac:dyDescent="0.25">
      <c r="A2508">
        <v>83586</v>
      </c>
      <c r="B2508">
        <v>11686</v>
      </c>
      <c r="C2508">
        <v>5</v>
      </c>
      <c r="D2508" t="s">
        <v>155</v>
      </c>
      <c r="E2508" t="s">
        <v>156</v>
      </c>
      <c r="F2508">
        <v>12376</v>
      </c>
      <c r="G2508" t="s">
        <v>12190</v>
      </c>
      <c r="H2508" t="s">
        <v>12191</v>
      </c>
      <c r="I2508" t="s">
        <v>12191</v>
      </c>
      <c r="J2508" t="s">
        <v>670</v>
      </c>
      <c r="K2508" t="s">
        <v>365</v>
      </c>
      <c r="L2508">
        <v>49093</v>
      </c>
      <c r="M2508">
        <v>0.2</v>
      </c>
      <c r="N2508" t="s">
        <v>162</v>
      </c>
      <c r="O2508" t="s">
        <v>162</v>
      </c>
      <c r="P2508" t="s">
        <v>12192</v>
      </c>
      <c r="Q2508">
        <v>0.03</v>
      </c>
      <c r="R2508" t="s">
        <v>162</v>
      </c>
      <c r="S2508" t="s">
        <v>164</v>
      </c>
      <c r="T2508" t="s">
        <v>164</v>
      </c>
      <c r="U2508" t="s">
        <v>162</v>
      </c>
      <c r="V2508">
        <v>3.99</v>
      </c>
      <c r="X2508" t="s">
        <v>162</v>
      </c>
      <c r="Y2508" t="s">
        <v>162</v>
      </c>
      <c r="Z2508" t="s">
        <v>162</v>
      </c>
      <c r="AA2508" t="s">
        <v>162</v>
      </c>
      <c r="AB2508">
        <v>5.08</v>
      </c>
      <c r="AC2508">
        <v>6.32</v>
      </c>
      <c r="AD2508">
        <v>6.76</v>
      </c>
      <c r="AE2508" t="s">
        <v>162</v>
      </c>
      <c r="AF2508" t="s">
        <v>162</v>
      </c>
      <c r="AG2508">
        <v>788238</v>
      </c>
      <c r="AH2508">
        <v>2534225</v>
      </c>
      <c r="AI2508">
        <v>2534225</v>
      </c>
      <c r="AJ2508">
        <v>110757</v>
      </c>
      <c r="AK2508">
        <v>149370</v>
      </c>
      <c r="AL2508">
        <v>171828</v>
      </c>
      <c r="AM2508">
        <v>356283</v>
      </c>
      <c r="AN2508" t="s">
        <v>164</v>
      </c>
      <c r="AO2508">
        <v>12</v>
      </c>
      <c r="AP2508" t="s">
        <v>162</v>
      </c>
      <c r="AQ2508">
        <v>0.02</v>
      </c>
      <c r="AS2508">
        <v>0.01</v>
      </c>
      <c r="AT2508" t="s">
        <v>165</v>
      </c>
      <c r="AV2508">
        <v>0.22</v>
      </c>
      <c r="AW2508">
        <v>0</v>
      </c>
      <c r="AX2508">
        <v>41.934336999999999</v>
      </c>
      <c r="AY2508">
        <v>-85.631782999999999</v>
      </c>
      <c r="AZ2508" t="s">
        <v>164</v>
      </c>
      <c r="BC2508" t="s">
        <v>164</v>
      </c>
      <c r="BD2508">
        <v>-9532486.4790000003</v>
      </c>
      <c r="BE2508" s="1" t="s">
        <v>12193</v>
      </c>
    </row>
    <row r="2509" spans="1:57" x14ac:dyDescent="0.25">
      <c r="A2509">
        <v>83587</v>
      </c>
      <c r="B2509">
        <v>11687</v>
      </c>
      <c r="C2509">
        <v>5</v>
      </c>
      <c r="D2509" t="s">
        <v>155</v>
      </c>
      <c r="E2509" t="s">
        <v>156</v>
      </c>
      <c r="F2509">
        <v>12377</v>
      </c>
      <c r="G2509" t="s">
        <v>12194</v>
      </c>
      <c r="H2509" t="s">
        <v>12195</v>
      </c>
      <c r="I2509" t="s">
        <v>12196</v>
      </c>
      <c r="J2509" t="s">
        <v>670</v>
      </c>
      <c r="K2509" t="s">
        <v>365</v>
      </c>
      <c r="L2509">
        <v>49093</v>
      </c>
      <c r="M2509">
        <v>0.2</v>
      </c>
      <c r="N2509" t="s">
        <v>162</v>
      </c>
      <c r="O2509" t="s">
        <v>162</v>
      </c>
      <c r="P2509" t="s">
        <v>12197</v>
      </c>
      <c r="Q2509">
        <v>0.03</v>
      </c>
      <c r="R2509" t="s">
        <v>162</v>
      </c>
      <c r="S2509" t="s">
        <v>164</v>
      </c>
      <c r="T2509" t="s">
        <v>164</v>
      </c>
      <c r="U2509" t="s">
        <v>162</v>
      </c>
      <c r="V2509">
        <v>3.99</v>
      </c>
      <c r="X2509" t="s">
        <v>162</v>
      </c>
      <c r="Y2509" t="s">
        <v>162</v>
      </c>
      <c r="Z2509" t="s">
        <v>162</v>
      </c>
      <c r="AA2509" t="s">
        <v>162</v>
      </c>
      <c r="AB2509">
        <v>5.08</v>
      </c>
      <c r="AC2509">
        <v>6.32</v>
      </c>
      <c r="AD2509">
        <v>6.76</v>
      </c>
      <c r="AE2509" t="s">
        <v>162</v>
      </c>
      <c r="AF2509" t="s">
        <v>162</v>
      </c>
      <c r="AG2509">
        <v>692334</v>
      </c>
      <c r="AH2509">
        <v>2351225</v>
      </c>
      <c r="AI2509">
        <v>2351225</v>
      </c>
      <c r="AJ2509">
        <v>102189</v>
      </c>
      <c r="AK2509">
        <v>126680</v>
      </c>
      <c r="AL2509">
        <v>157931</v>
      </c>
      <c r="AM2509">
        <v>305534</v>
      </c>
      <c r="AN2509" t="s">
        <v>164</v>
      </c>
      <c r="AO2509">
        <v>12</v>
      </c>
      <c r="AP2509" t="s">
        <v>162</v>
      </c>
      <c r="AQ2509">
        <v>0.53</v>
      </c>
      <c r="AS2509">
        <v>0.5</v>
      </c>
      <c r="AT2509" t="s">
        <v>165</v>
      </c>
      <c r="AV2509">
        <v>0</v>
      </c>
      <c r="AW2509">
        <v>0.34</v>
      </c>
      <c r="AX2509">
        <v>41.944786000000001</v>
      </c>
      <c r="AY2509">
        <v>-85.626159000000001</v>
      </c>
      <c r="AZ2509" t="s">
        <v>164</v>
      </c>
      <c r="BC2509" t="s">
        <v>164</v>
      </c>
      <c r="BD2509">
        <v>-9531860.4179999996</v>
      </c>
      <c r="BE2509" s="1" t="s">
        <v>12198</v>
      </c>
    </row>
    <row r="2510" spans="1:57" x14ac:dyDescent="0.25">
      <c r="A2510">
        <v>83600</v>
      </c>
      <c r="B2510">
        <v>11904</v>
      </c>
      <c r="C2510">
        <v>5</v>
      </c>
      <c r="D2510" t="s">
        <v>155</v>
      </c>
      <c r="E2510" t="s">
        <v>156</v>
      </c>
      <c r="F2510">
        <v>17101</v>
      </c>
      <c r="G2510" t="s">
        <v>12199</v>
      </c>
      <c r="H2510" t="s">
        <v>12200</v>
      </c>
      <c r="I2510" t="s">
        <v>12201</v>
      </c>
      <c r="J2510" t="s">
        <v>658</v>
      </c>
      <c r="K2510" t="s">
        <v>659</v>
      </c>
      <c r="L2510">
        <v>48911</v>
      </c>
      <c r="M2510">
        <v>0.19</v>
      </c>
      <c r="N2510" t="s">
        <v>162</v>
      </c>
      <c r="O2510" t="s">
        <v>162</v>
      </c>
      <c r="P2510" t="s">
        <v>12202</v>
      </c>
      <c r="Q2510">
        <v>0.03</v>
      </c>
      <c r="R2510" t="s">
        <v>162</v>
      </c>
      <c r="S2510" t="s">
        <v>164</v>
      </c>
      <c r="T2510" t="s">
        <v>164</v>
      </c>
      <c r="U2510" t="s">
        <v>162</v>
      </c>
      <c r="V2510">
        <v>3.93</v>
      </c>
      <c r="X2510" t="s">
        <v>162</v>
      </c>
      <c r="Y2510" t="s">
        <v>162</v>
      </c>
      <c r="Z2510" t="s">
        <v>162</v>
      </c>
      <c r="AA2510" t="s">
        <v>162</v>
      </c>
      <c r="AB2510">
        <v>5.13</v>
      </c>
      <c r="AC2510">
        <v>6.38</v>
      </c>
      <c r="AD2510">
        <v>6.84</v>
      </c>
      <c r="AE2510" t="s">
        <v>162</v>
      </c>
      <c r="AF2510" t="s">
        <v>162</v>
      </c>
      <c r="AG2510">
        <v>873852</v>
      </c>
      <c r="AH2510">
        <v>2088745</v>
      </c>
      <c r="AI2510">
        <v>2088745</v>
      </c>
      <c r="AJ2510">
        <v>60866</v>
      </c>
      <c r="AK2510">
        <v>110275</v>
      </c>
      <c r="AL2510">
        <v>95713</v>
      </c>
      <c r="AM2510">
        <v>606998</v>
      </c>
      <c r="AN2510" t="s">
        <v>164</v>
      </c>
      <c r="AO2510">
        <v>10</v>
      </c>
      <c r="AP2510" t="s">
        <v>162</v>
      </c>
      <c r="AQ2510">
        <v>0.69</v>
      </c>
      <c r="AS2510">
        <v>0.67</v>
      </c>
      <c r="AT2510" t="s">
        <v>165</v>
      </c>
      <c r="AU2510">
        <v>138</v>
      </c>
      <c r="AV2510">
        <v>0</v>
      </c>
      <c r="AW2510">
        <v>0.1</v>
      </c>
      <c r="AX2510">
        <v>42.733055</v>
      </c>
      <c r="AY2510">
        <v>-84.545000000000002</v>
      </c>
      <c r="AZ2510" t="s">
        <v>164</v>
      </c>
      <c r="BC2510" t="s">
        <v>164</v>
      </c>
      <c r="BD2510">
        <v>-9411506.3489999995</v>
      </c>
      <c r="BE2510">
        <v>5271427.96</v>
      </c>
    </row>
    <row r="2511" spans="1:57" x14ac:dyDescent="0.25">
      <c r="A2511">
        <v>83606</v>
      </c>
      <c r="B2511">
        <v>12022</v>
      </c>
      <c r="C2511">
        <v>5</v>
      </c>
      <c r="D2511" t="s">
        <v>155</v>
      </c>
      <c r="E2511" t="s">
        <v>156</v>
      </c>
      <c r="F2511">
        <v>37481</v>
      </c>
      <c r="G2511" t="s">
        <v>12203</v>
      </c>
      <c r="H2511" t="s">
        <v>12204</v>
      </c>
      <c r="I2511" t="s">
        <v>12204</v>
      </c>
      <c r="J2511" t="s">
        <v>2421</v>
      </c>
      <c r="K2511" t="s">
        <v>909</v>
      </c>
      <c r="L2511">
        <v>48104</v>
      </c>
      <c r="M2511">
        <v>0.2</v>
      </c>
      <c r="N2511" t="s">
        <v>162</v>
      </c>
      <c r="O2511" t="s">
        <v>162</v>
      </c>
      <c r="P2511" t="s">
        <v>12205</v>
      </c>
      <c r="Q2511">
        <v>0.03</v>
      </c>
      <c r="R2511" t="s">
        <v>162</v>
      </c>
      <c r="S2511" t="s">
        <v>164</v>
      </c>
      <c r="T2511" t="s">
        <v>164</v>
      </c>
      <c r="U2511" t="s">
        <v>162</v>
      </c>
      <c r="V2511">
        <v>3.94</v>
      </c>
      <c r="X2511" t="s">
        <v>162</v>
      </c>
      <c r="Y2511" t="s">
        <v>162</v>
      </c>
      <c r="Z2511" t="s">
        <v>162</v>
      </c>
      <c r="AA2511" t="s">
        <v>162</v>
      </c>
      <c r="AB2511">
        <v>5.28</v>
      </c>
      <c r="AC2511">
        <v>6.48</v>
      </c>
      <c r="AD2511">
        <v>6.92</v>
      </c>
      <c r="AE2511" t="s">
        <v>162</v>
      </c>
      <c r="AF2511" t="s">
        <v>162</v>
      </c>
      <c r="AG2511">
        <v>1126873</v>
      </c>
      <c r="AH2511">
        <v>1857970</v>
      </c>
      <c r="AI2511">
        <v>1857970</v>
      </c>
      <c r="AJ2511">
        <v>61511</v>
      </c>
      <c r="AK2511">
        <v>47496</v>
      </c>
      <c r="AL2511">
        <v>122526</v>
      </c>
      <c r="AM2511">
        <v>895340</v>
      </c>
      <c r="AN2511" t="s">
        <v>164</v>
      </c>
      <c r="AO2511">
        <v>11</v>
      </c>
      <c r="AP2511" t="s">
        <v>162</v>
      </c>
      <c r="AQ2511">
        <v>0.71</v>
      </c>
      <c r="AS2511">
        <v>2.4900000000000002</v>
      </c>
      <c r="AT2511" t="s">
        <v>165</v>
      </c>
      <c r="AU2511">
        <v>120</v>
      </c>
      <c r="AV2511">
        <v>0.01</v>
      </c>
      <c r="AW2511">
        <v>0.03</v>
      </c>
      <c r="AX2511">
        <v>42.279899999999998</v>
      </c>
      <c r="AY2511">
        <v>-83.750879999999995</v>
      </c>
      <c r="AZ2511" t="s">
        <v>164</v>
      </c>
      <c r="BC2511" t="s">
        <v>164</v>
      </c>
      <c r="BD2511">
        <v>-9323105.3149999995</v>
      </c>
      <c r="BE2511" s="1" t="s">
        <v>12206</v>
      </c>
    </row>
    <row r="2512" spans="1:57" x14ac:dyDescent="0.25">
      <c r="A2512">
        <v>83614</v>
      </c>
      <c r="B2512">
        <v>12084</v>
      </c>
      <c r="C2512">
        <v>5</v>
      </c>
      <c r="D2512" t="s">
        <v>155</v>
      </c>
      <c r="E2512" t="s">
        <v>156</v>
      </c>
      <c r="F2512">
        <v>60861</v>
      </c>
      <c r="G2512" t="s">
        <v>12207</v>
      </c>
      <c r="H2512" t="s">
        <v>12208</v>
      </c>
      <c r="I2512" t="s">
        <v>12209</v>
      </c>
      <c r="J2512" t="s">
        <v>1557</v>
      </c>
      <c r="K2512" t="s">
        <v>835</v>
      </c>
      <c r="L2512">
        <v>48801</v>
      </c>
      <c r="M2512">
        <v>0.22</v>
      </c>
      <c r="N2512" t="s">
        <v>162</v>
      </c>
      <c r="O2512" t="s">
        <v>162</v>
      </c>
      <c r="P2512" t="s">
        <v>12210</v>
      </c>
      <c r="Q2512">
        <v>0.03</v>
      </c>
      <c r="R2512" t="s">
        <v>162</v>
      </c>
      <c r="S2512" t="s">
        <v>164</v>
      </c>
      <c r="T2512" t="s">
        <v>164</v>
      </c>
      <c r="U2512" t="s">
        <v>162</v>
      </c>
      <c r="V2512">
        <v>3.93</v>
      </c>
      <c r="X2512" t="s">
        <v>162</v>
      </c>
      <c r="Y2512" t="s">
        <v>162</v>
      </c>
      <c r="Z2512" t="s">
        <v>162</v>
      </c>
      <c r="AA2512" t="s">
        <v>162</v>
      </c>
      <c r="AB2512">
        <v>5.49</v>
      </c>
      <c r="AC2512">
        <v>6.71</v>
      </c>
      <c r="AD2512">
        <v>7.11</v>
      </c>
      <c r="AE2512" t="s">
        <v>162</v>
      </c>
      <c r="AF2512" t="s">
        <v>162</v>
      </c>
      <c r="AG2512">
        <v>677698</v>
      </c>
      <c r="AH2512">
        <v>1956692</v>
      </c>
      <c r="AI2512">
        <v>1956692</v>
      </c>
      <c r="AJ2512">
        <v>72544</v>
      </c>
      <c r="AK2512">
        <v>168550</v>
      </c>
      <c r="AL2512">
        <v>71509</v>
      </c>
      <c r="AM2512">
        <v>365095</v>
      </c>
      <c r="AN2512" t="s">
        <v>164</v>
      </c>
      <c r="AO2512">
        <v>9</v>
      </c>
      <c r="AP2512" t="s">
        <v>162</v>
      </c>
      <c r="AQ2512">
        <v>0.33</v>
      </c>
      <c r="AS2512">
        <v>0.4</v>
      </c>
      <c r="AT2512" t="s">
        <v>165</v>
      </c>
      <c r="AU2512">
        <v>138</v>
      </c>
      <c r="AV2512">
        <v>0</v>
      </c>
      <c r="AW2512">
        <v>0.15</v>
      </c>
      <c r="AX2512">
        <v>43.378951999999998</v>
      </c>
      <c r="AY2512">
        <v>-84.662813999999997</v>
      </c>
      <c r="AZ2512" t="s">
        <v>164</v>
      </c>
      <c r="BC2512" t="s">
        <v>164</v>
      </c>
      <c r="BD2512">
        <v>-9424621.3440000005</v>
      </c>
      <c r="BE2512" s="1" t="s">
        <v>12211</v>
      </c>
    </row>
    <row r="2513" spans="1:57" x14ac:dyDescent="0.25">
      <c r="A2513">
        <v>83618</v>
      </c>
      <c r="B2513">
        <v>12098</v>
      </c>
      <c r="C2513">
        <v>5</v>
      </c>
      <c r="D2513" t="s">
        <v>155</v>
      </c>
      <c r="E2513" t="s">
        <v>156</v>
      </c>
      <c r="F2513">
        <v>60059</v>
      </c>
      <c r="G2513" t="s">
        <v>12212</v>
      </c>
      <c r="H2513" t="s">
        <v>12213</v>
      </c>
      <c r="I2513" t="s">
        <v>12213</v>
      </c>
      <c r="J2513" t="s">
        <v>1155</v>
      </c>
      <c r="K2513" t="s">
        <v>1155</v>
      </c>
      <c r="L2513">
        <v>48601</v>
      </c>
      <c r="M2513">
        <v>0.21</v>
      </c>
      <c r="N2513" t="s">
        <v>162</v>
      </c>
      <c r="O2513" t="s">
        <v>162</v>
      </c>
      <c r="P2513" t="s">
        <v>12214</v>
      </c>
      <c r="Q2513">
        <v>0.03</v>
      </c>
      <c r="R2513" t="s">
        <v>162</v>
      </c>
      <c r="S2513" t="s">
        <v>164</v>
      </c>
      <c r="T2513" t="s">
        <v>164</v>
      </c>
      <c r="U2513" t="s">
        <v>162</v>
      </c>
      <c r="V2513">
        <v>3.92</v>
      </c>
      <c r="X2513" t="s">
        <v>162</v>
      </c>
      <c r="Y2513" t="s">
        <v>162</v>
      </c>
      <c r="Z2513" t="s">
        <v>162</v>
      </c>
      <c r="AA2513" t="s">
        <v>162</v>
      </c>
      <c r="AB2513">
        <v>5.14</v>
      </c>
      <c r="AC2513">
        <v>6.38</v>
      </c>
      <c r="AD2513">
        <v>6.81</v>
      </c>
      <c r="AE2513" t="s">
        <v>162</v>
      </c>
      <c r="AF2513" t="s">
        <v>162</v>
      </c>
      <c r="AG2513">
        <v>641521</v>
      </c>
      <c r="AH2513">
        <v>2216375</v>
      </c>
      <c r="AI2513">
        <v>2216375</v>
      </c>
      <c r="AJ2513">
        <v>60513</v>
      </c>
      <c r="AK2513">
        <v>112534</v>
      </c>
      <c r="AL2513">
        <v>38880</v>
      </c>
      <c r="AM2513">
        <v>429595</v>
      </c>
      <c r="AN2513" t="s">
        <v>164</v>
      </c>
      <c r="AO2513">
        <v>9</v>
      </c>
      <c r="AP2513" t="s">
        <v>162</v>
      </c>
      <c r="AQ2513">
        <v>0.69</v>
      </c>
      <c r="AR2513">
        <v>138</v>
      </c>
      <c r="AS2513">
        <v>0.25</v>
      </c>
      <c r="AT2513" t="s">
        <v>165</v>
      </c>
      <c r="AU2513">
        <v>138</v>
      </c>
      <c r="AV2513">
        <v>0.26</v>
      </c>
      <c r="AW2513">
        <v>0.96</v>
      </c>
      <c r="AX2513">
        <v>43.396607000000003</v>
      </c>
      <c r="AY2513">
        <v>-83.962093999999993</v>
      </c>
      <c r="AZ2513" t="s">
        <v>164</v>
      </c>
      <c r="BC2513" t="s">
        <v>164</v>
      </c>
      <c r="BD2513">
        <v>-9346617.5500000007</v>
      </c>
      <c r="BE2513" s="1" t="s">
        <v>12215</v>
      </c>
    </row>
    <row r="2514" spans="1:57" x14ac:dyDescent="0.25">
      <c r="A2514">
        <v>83635</v>
      </c>
      <c r="B2514">
        <v>12372</v>
      </c>
      <c r="C2514">
        <v>5</v>
      </c>
      <c r="D2514" t="s">
        <v>155</v>
      </c>
      <c r="E2514" t="s">
        <v>156</v>
      </c>
      <c r="F2514">
        <v>108641</v>
      </c>
      <c r="G2514" t="s">
        <v>12216</v>
      </c>
      <c r="H2514" t="s">
        <v>12217</v>
      </c>
      <c r="I2514" t="s">
        <v>12218</v>
      </c>
      <c r="J2514" t="s">
        <v>364</v>
      </c>
      <c r="K2514" t="s">
        <v>365</v>
      </c>
      <c r="L2514">
        <v>49091</v>
      </c>
      <c r="M2514">
        <v>0.24</v>
      </c>
      <c r="N2514" t="s">
        <v>162</v>
      </c>
      <c r="O2514" t="s">
        <v>162</v>
      </c>
      <c r="P2514" t="s">
        <v>12219</v>
      </c>
      <c r="Q2514">
        <v>0.03</v>
      </c>
      <c r="R2514" t="s">
        <v>162</v>
      </c>
      <c r="S2514" t="s">
        <v>164</v>
      </c>
      <c r="T2514" t="s">
        <v>164</v>
      </c>
      <c r="U2514" t="s">
        <v>162</v>
      </c>
      <c r="V2514">
        <v>3.99</v>
      </c>
      <c r="X2514" t="s">
        <v>162</v>
      </c>
      <c r="Y2514" t="s">
        <v>162</v>
      </c>
      <c r="Z2514" t="s">
        <v>162</v>
      </c>
      <c r="AA2514" t="s">
        <v>162</v>
      </c>
      <c r="AB2514">
        <v>5.62</v>
      </c>
      <c r="AC2514">
        <v>6.82</v>
      </c>
      <c r="AD2514">
        <v>7.22</v>
      </c>
      <c r="AE2514" t="s">
        <v>162</v>
      </c>
      <c r="AF2514" t="s">
        <v>162</v>
      </c>
      <c r="AG2514">
        <v>775215</v>
      </c>
      <c r="AH2514">
        <v>2585075</v>
      </c>
      <c r="AI2514">
        <v>2585075</v>
      </c>
      <c r="AJ2514">
        <v>103517</v>
      </c>
      <c r="AK2514">
        <v>156246</v>
      </c>
      <c r="AL2514">
        <v>167931</v>
      </c>
      <c r="AM2514">
        <v>347521</v>
      </c>
      <c r="AN2514" t="s">
        <v>164</v>
      </c>
      <c r="AO2514">
        <v>12</v>
      </c>
      <c r="AP2514" t="s">
        <v>162</v>
      </c>
      <c r="AQ2514">
        <v>0.4</v>
      </c>
      <c r="AR2514">
        <v>69</v>
      </c>
      <c r="AS2514">
        <v>0.37</v>
      </c>
      <c r="AT2514" t="s">
        <v>165</v>
      </c>
      <c r="AU2514">
        <v>69</v>
      </c>
      <c r="AV2514">
        <v>0</v>
      </c>
      <c r="AW2514">
        <v>0.3</v>
      </c>
      <c r="AX2514">
        <v>41.799553000000003</v>
      </c>
      <c r="AY2514">
        <v>-85.417384999999996</v>
      </c>
      <c r="AZ2514" t="s">
        <v>164</v>
      </c>
      <c r="BC2514" t="s">
        <v>164</v>
      </c>
      <c r="BD2514">
        <v>-9508619.8029999994</v>
      </c>
      <c r="BE2514" s="1" t="s">
        <v>12220</v>
      </c>
    </row>
    <row r="2515" spans="1:57" x14ac:dyDescent="0.25">
      <c r="A2515">
        <v>83642</v>
      </c>
      <c r="B2515">
        <v>12526</v>
      </c>
      <c r="C2515">
        <v>5</v>
      </c>
      <c r="D2515" t="s">
        <v>155</v>
      </c>
      <c r="E2515" t="s">
        <v>156</v>
      </c>
      <c r="F2515">
        <v>104443</v>
      </c>
      <c r="G2515" t="s">
        <v>12221</v>
      </c>
      <c r="H2515" t="s">
        <v>12222</v>
      </c>
      <c r="I2515" t="s">
        <v>12223</v>
      </c>
      <c r="J2515" t="s">
        <v>802</v>
      </c>
      <c r="K2515" t="s">
        <v>633</v>
      </c>
      <c r="L2515">
        <v>49221</v>
      </c>
      <c r="M2515">
        <v>0.22</v>
      </c>
      <c r="N2515" t="s">
        <v>162</v>
      </c>
      <c r="O2515" t="s">
        <v>162</v>
      </c>
      <c r="P2515" t="s">
        <v>12224</v>
      </c>
      <c r="Q2515">
        <v>0.03</v>
      </c>
      <c r="R2515" t="s">
        <v>162</v>
      </c>
      <c r="S2515" t="s">
        <v>164</v>
      </c>
      <c r="T2515" t="s">
        <v>164</v>
      </c>
      <c r="U2515" t="s">
        <v>162</v>
      </c>
      <c r="V2515">
        <v>4.01</v>
      </c>
      <c r="X2515" t="s">
        <v>162</v>
      </c>
      <c r="Y2515" t="s">
        <v>162</v>
      </c>
      <c r="Z2515" t="s">
        <v>162</v>
      </c>
      <c r="AA2515" t="s">
        <v>162</v>
      </c>
      <c r="AB2515">
        <v>5.25</v>
      </c>
      <c r="AC2515">
        <v>6.53</v>
      </c>
      <c r="AD2515">
        <v>6.95</v>
      </c>
      <c r="AE2515" t="s">
        <v>162</v>
      </c>
      <c r="AF2515" t="s">
        <v>162</v>
      </c>
      <c r="AG2515">
        <v>956450</v>
      </c>
      <c r="AH2515">
        <v>2295043</v>
      </c>
      <c r="AI2515">
        <v>2295043</v>
      </c>
      <c r="AJ2515">
        <v>59164</v>
      </c>
      <c r="AK2515">
        <v>48105</v>
      </c>
      <c r="AL2515">
        <v>114975</v>
      </c>
      <c r="AM2515">
        <v>734206</v>
      </c>
      <c r="AN2515" t="s">
        <v>164</v>
      </c>
      <c r="AO2515">
        <v>12</v>
      </c>
      <c r="AP2515" t="s">
        <v>162</v>
      </c>
      <c r="AQ2515">
        <v>0.16</v>
      </c>
      <c r="AR2515">
        <v>138</v>
      </c>
      <c r="AS2515">
        <v>0</v>
      </c>
      <c r="AT2515" t="s">
        <v>165</v>
      </c>
      <c r="AU2515">
        <v>138</v>
      </c>
      <c r="AV2515">
        <v>0.11</v>
      </c>
      <c r="AW2515">
        <v>0.09</v>
      </c>
      <c r="AX2515">
        <v>41.89141</v>
      </c>
      <c r="AY2515">
        <v>-84.029082000000002</v>
      </c>
      <c r="AZ2515" t="s">
        <v>164</v>
      </c>
      <c r="BC2515" t="s">
        <v>164</v>
      </c>
      <c r="BD2515">
        <v>-9354074.6199999992</v>
      </c>
      <c r="BE2515" s="1" t="s">
        <v>12225</v>
      </c>
    </row>
    <row r="2516" spans="1:57" x14ac:dyDescent="0.25">
      <c r="A2516">
        <v>83651</v>
      </c>
      <c r="B2516">
        <v>12596</v>
      </c>
      <c r="C2516">
        <v>5</v>
      </c>
      <c r="D2516" t="s">
        <v>155</v>
      </c>
      <c r="E2516" t="s">
        <v>156</v>
      </c>
      <c r="F2516">
        <v>123061</v>
      </c>
      <c r="G2516" t="s">
        <v>12226</v>
      </c>
      <c r="H2516" t="s">
        <v>12227</v>
      </c>
      <c r="I2516" t="s">
        <v>12228</v>
      </c>
      <c r="J2516" t="s">
        <v>375</v>
      </c>
      <c r="K2516" t="s">
        <v>320</v>
      </c>
      <c r="L2516">
        <v>49503</v>
      </c>
      <c r="M2516">
        <v>0.23</v>
      </c>
      <c r="N2516" t="s">
        <v>162</v>
      </c>
      <c r="O2516" t="s">
        <v>162</v>
      </c>
      <c r="P2516" t="s">
        <v>12229</v>
      </c>
      <c r="Q2516">
        <v>0.03</v>
      </c>
      <c r="R2516" t="s">
        <v>162</v>
      </c>
      <c r="S2516" t="s">
        <v>164</v>
      </c>
      <c r="T2516" t="s">
        <v>164</v>
      </c>
      <c r="U2516" t="s">
        <v>162</v>
      </c>
      <c r="V2516">
        <v>3.92</v>
      </c>
      <c r="X2516" t="s">
        <v>162</v>
      </c>
      <c r="Y2516" t="s">
        <v>162</v>
      </c>
      <c r="Z2516" t="s">
        <v>162</v>
      </c>
      <c r="AA2516" t="s">
        <v>162</v>
      </c>
      <c r="AB2516">
        <v>4.75</v>
      </c>
      <c r="AC2516">
        <v>5.91</v>
      </c>
      <c r="AD2516">
        <v>6.36</v>
      </c>
      <c r="AE2516" t="s">
        <v>162</v>
      </c>
      <c r="AF2516" t="s">
        <v>162</v>
      </c>
      <c r="AG2516">
        <v>586747</v>
      </c>
      <c r="AH2516">
        <v>1426249</v>
      </c>
      <c r="AI2516">
        <v>1426249</v>
      </c>
      <c r="AJ2516">
        <v>91269</v>
      </c>
      <c r="AK2516">
        <v>105051</v>
      </c>
      <c r="AL2516">
        <v>88002</v>
      </c>
      <c r="AM2516">
        <v>302427</v>
      </c>
      <c r="AN2516" t="s">
        <v>164</v>
      </c>
      <c r="AO2516">
        <v>10</v>
      </c>
      <c r="AP2516" t="s">
        <v>162</v>
      </c>
      <c r="AQ2516">
        <v>0.39</v>
      </c>
      <c r="AS2516">
        <v>1.03</v>
      </c>
      <c r="AT2516" t="s">
        <v>165</v>
      </c>
      <c r="AU2516">
        <v>138</v>
      </c>
      <c r="AV2516">
        <v>0</v>
      </c>
      <c r="AW2516">
        <v>0.37</v>
      </c>
      <c r="AX2516">
        <v>42.955660000000002</v>
      </c>
      <c r="AY2516">
        <v>-85.666079999999994</v>
      </c>
      <c r="AZ2516" t="s">
        <v>164</v>
      </c>
      <c r="BC2516" t="s">
        <v>164</v>
      </c>
      <c r="BD2516">
        <v>-9536304.4039999992</v>
      </c>
      <c r="BE2516" s="1" t="s">
        <v>12230</v>
      </c>
    </row>
    <row r="2517" spans="1:57" x14ac:dyDescent="0.25">
      <c r="A2517">
        <v>83654</v>
      </c>
      <c r="B2517">
        <v>12630</v>
      </c>
      <c r="C2517">
        <v>5</v>
      </c>
      <c r="D2517" t="s">
        <v>155</v>
      </c>
      <c r="E2517" t="s">
        <v>156</v>
      </c>
      <c r="F2517">
        <v>133143</v>
      </c>
      <c r="G2517" t="s">
        <v>12231</v>
      </c>
      <c r="H2517" t="s">
        <v>12232</v>
      </c>
      <c r="I2517" t="s">
        <v>12233</v>
      </c>
      <c r="J2517" t="s">
        <v>821</v>
      </c>
      <c r="K2517" t="s">
        <v>821</v>
      </c>
      <c r="L2517">
        <v>49707</v>
      </c>
      <c r="M2517">
        <v>0.21</v>
      </c>
      <c r="N2517" t="s">
        <v>162</v>
      </c>
      <c r="O2517" t="s">
        <v>162</v>
      </c>
      <c r="P2517" t="s">
        <v>12234</v>
      </c>
      <c r="Q2517">
        <v>0.03</v>
      </c>
      <c r="R2517" t="s">
        <v>162</v>
      </c>
      <c r="S2517" t="s">
        <v>164</v>
      </c>
      <c r="T2517" t="s">
        <v>164</v>
      </c>
      <c r="U2517" t="s">
        <v>162</v>
      </c>
      <c r="V2517">
        <v>3.9</v>
      </c>
      <c r="X2517" t="s">
        <v>162</v>
      </c>
      <c r="Y2517" t="s">
        <v>162</v>
      </c>
      <c r="Z2517" t="s">
        <v>162</v>
      </c>
      <c r="AA2517" t="s">
        <v>162</v>
      </c>
      <c r="AB2517">
        <v>5.16</v>
      </c>
      <c r="AC2517">
        <v>6.45</v>
      </c>
      <c r="AD2517">
        <v>6.91</v>
      </c>
      <c r="AE2517" t="s">
        <v>162</v>
      </c>
      <c r="AF2517" t="s">
        <v>162</v>
      </c>
      <c r="AG2517">
        <v>275023</v>
      </c>
      <c r="AH2517">
        <v>51298</v>
      </c>
      <c r="AI2517">
        <v>51298</v>
      </c>
      <c r="AJ2517">
        <v>89564</v>
      </c>
      <c r="AK2517">
        <v>148684</v>
      </c>
      <c r="AL2517">
        <v>10964</v>
      </c>
      <c r="AM2517">
        <v>25811</v>
      </c>
      <c r="AN2517" t="s">
        <v>164</v>
      </c>
      <c r="AO2517">
        <v>8</v>
      </c>
      <c r="AP2517" t="s">
        <v>162</v>
      </c>
      <c r="AQ2517">
        <v>0.22</v>
      </c>
      <c r="AS2517">
        <v>0.87</v>
      </c>
      <c r="AT2517" t="s">
        <v>165</v>
      </c>
      <c r="AU2517">
        <v>138</v>
      </c>
      <c r="AV2517">
        <v>0.01</v>
      </c>
      <c r="AW2517">
        <v>7.0000000000000007E-2</v>
      </c>
      <c r="AX2517">
        <v>45.070974999999997</v>
      </c>
      <c r="AY2517">
        <v>-83.443479999999994</v>
      </c>
      <c r="AZ2517" t="s">
        <v>164</v>
      </c>
      <c r="BC2517" t="s">
        <v>164</v>
      </c>
      <c r="BD2517">
        <v>-9288885.7039999999</v>
      </c>
      <c r="BE2517" s="1" t="s">
        <v>12235</v>
      </c>
    </row>
    <row r="2518" spans="1:57" x14ac:dyDescent="0.25">
      <c r="A2518">
        <v>83661</v>
      </c>
      <c r="B2518">
        <v>12699</v>
      </c>
      <c r="C2518">
        <v>5</v>
      </c>
      <c r="D2518" t="s">
        <v>155</v>
      </c>
      <c r="E2518" t="s">
        <v>156</v>
      </c>
      <c r="F2518">
        <v>155655</v>
      </c>
      <c r="G2518" t="s">
        <v>12236</v>
      </c>
      <c r="H2518" t="s">
        <v>12237</v>
      </c>
      <c r="I2518" t="s">
        <v>12237</v>
      </c>
      <c r="J2518" t="s">
        <v>3789</v>
      </c>
      <c r="K2518" t="s">
        <v>828</v>
      </c>
      <c r="L2518">
        <v>49642</v>
      </c>
      <c r="M2518">
        <v>0.23</v>
      </c>
      <c r="N2518" t="s">
        <v>162</v>
      </c>
      <c r="O2518" t="s">
        <v>162</v>
      </c>
      <c r="P2518" t="s">
        <v>12238</v>
      </c>
      <c r="Q2518">
        <v>0.03</v>
      </c>
      <c r="R2518" t="s">
        <v>162</v>
      </c>
      <c r="S2518" t="s">
        <v>164</v>
      </c>
      <c r="T2518" t="s">
        <v>164</v>
      </c>
      <c r="U2518" t="s">
        <v>162</v>
      </c>
      <c r="V2518">
        <v>3.85</v>
      </c>
      <c r="X2518" t="s">
        <v>162</v>
      </c>
      <c r="Y2518" t="s">
        <v>162</v>
      </c>
      <c r="Z2518" t="s">
        <v>162</v>
      </c>
      <c r="AA2518" t="s">
        <v>162</v>
      </c>
      <c r="AB2518">
        <v>4.53</v>
      </c>
      <c r="AC2518">
        <v>5.84</v>
      </c>
      <c r="AD2518">
        <v>6.33</v>
      </c>
      <c r="AE2518" t="s">
        <v>162</v>
      </c>
      <c r="AF2518" t="s">
        <v>162</v>
      </c>
      <c r="AG2518">
        <v>693285</v>
      </c>
      <c r="AH2518">
        <v>461269</v>
      </c>
      <c r="AI2518">
        <v>461269</v>
      </c>
      <c r="AJ2518">
        <v>116669</v>
      </c>
      <c r="AK2518">
        <v>284231</v>
      </c>
      <c r="AL2518">
        <v>75475</v>
      </c>
      <c r="AM2518">
        <v>216911</v>
      </c>
      <c r="AN2518" t="s">
        <v>164</v>
      </c>
      <c r="AO2518">
        <v>9</v>
      </c>
      <c r="AP2518" t="s">
        <v>162</v>
      </c>
      <c r="AQ2518">
        <v>2.02</v>
      </c>
      <c r="AR2518">
        <v>69</v>
      </c>
      <c r="AS2518">
        <v>2.02</v>
      </c>
      <c r="AT2518" t="s">
        <v>165</v>
      </c>
      <c r="AU2518">
        <v>69</v>
      </c>
      <c r="AV2518">
        <v>0.11</v>
      </c>
      <c r="AW2518">
        <v>2.8</v>
      </c>
      <c r="AX2518">
        <v>43.886536</v>
      </c>
      <c r="AY2518">
        <v>-85.799560999999997</v>
      </c>
      <c r="AZ2518" t="s">
        <v>164</v>
      </c>
      <c r="BC2518" t="s">
        <v>164</v>
      </c>
      <c r="BD2518">
        <v>-9551163.4409999996</v>
      </c>
      <c r="BE2518" s="1" t="s">
        <v>12239</v>
      </c>
    </row>
    <row r="2519" spans="1:57" x14ac:dyDescent="0.25">
      <c r="A2519">
        <v>83674</v>
      </c>
      <c r="B2519">
        <v>12831</v>
      </c>
      <c r="C2519">
        <v>5</v>
      </c>
      <c r="D2519" t="s">
        <v>155</v>
      </c>
      <c r="E2519" t="s">
        <v>156</v>
      </c>
      <c r="F2519">
        <v>172004</v>
      </c>
      <c r="G2519" t="s">
        <v>12240</v>
      </c>
      <c r="H2519" t="s">
        <v>12241</v>
      </c>
      <c r="I2519" t="s">
        <v>12242</v>
      </c>
      <c r="J2519" t="s">
        <v>5378</v>
      </c>
      <c r="K2519" t="s">
        <v>228</v>
      </c>
      <c r="L2519">
        <v>48039</v>
      </c>
      <c r="M2519">
        <v>0.22</v>
      </c>
      <c r="N2519" t="s">
        <v>162</v>
      </c>
      <c r="O2519" t="s">
        <v>162</v>
      </c>
      <c r="P2519" t="s">
        <v>12243</v>
      </c>
      <c r="Q2519">
        <v>0.03</v>
      </c>
      <c r="R2519" t="s">
        <v>162</v>
      </c>
      <c r="S2519" t="s">
        <v>164</v>
      </c>
      <c r="T2519" t="s">
        <v>164</v>
      </c>
      <c r="U2519" t="s">
        <v>162</v>
      </c>
      <c r="V2519">
        <v>3.97</v>
      </c>
      <c r="X2519" t="s">
        <v>162</v>
      </c>
      <c r="Y2519" t="s">
        <v>162</v>
      </c>
      <c r="Z2519" t="s">
        <v>162</v>
      </c>
      <c r="AA2519" t="s">
        <v>162</v>
      </c>
      <c r="AB2519">
        <v>5.18</v>
      </c>
      <c r="AC2519">
        <v>6.4</v>
      </c>
      <c r="AD2519">
        <v>6.83</v>
      </c>
      <c r="AE2519" t="s">
        <v>162</v>
      </c>
      <c r="AF2519" t="s">
        <v>162</v>
      </c>
      <c r="AG2519">
        <v>712321</v>
      </c>
      <c r="AH2519">
        <v>561904</v>
      </c>
      <c r="AI2519">
        <v>561904</v>
      </c>
      <c r="AJ2519">
        <v>41172</v>
      </c>
      <c r="AK2519">
        <v>5107</v>
      </c>
      <c r="AL2519">
        <v>50403</v>
      </c>
      <c r="AM2519">
        <v>615639</v>
      </c>
      <c r="AN2519" t="s">
        <v>164</v>
      </c>
      <c r="AP2519" t="s">
        <v>162</v>
      </c>
      <c r="AQ2519">
        <v>4.21</v>
      </c>
      <c r="AR2519">
        <v>345</v>
      </c>
      <c r="AS2519">
        <v>2.12</v>
      </c>
      <c r="AT2519" t="s">
        <v>165</v>
      </c>
      <c r="AU2519">
        <v>120</v>
      </c>
      <c r="AV2519">
        <v>0.01</v>
      </c>
      <c r="AW2519">
        <v>3.85</v>
      </c>
      <c r="AX2519">
        <v>42.706409000000001</v>
      </c>
      <c r="AY2519">
        <v>-82.499819000000002</v>
      </c>
      <c r="AZ2519" t="s">
        <v>164</v>
      </c>
      <c r="BC2519" t="s">
        <v>164</v>
      </c>
      <c r="BD2519">
        <v>-9183837.8420000002</v>
      </c>
      <c r="BE2519" s="1" t="s">
        <v>12244</v>
      </c>
    </row>
    <row r="2520" spans="1:57" x14ac:dyDescent="0.25">
      <c r="A2520">
        <v>83698</v>
      </c>
      <c r="B2520">
        <v>13125</v>
      </c>
      <c r="C2520">
        <v>5</v>
      </c>
      <c r="D2520" t="s">
        <v>155</v>
      </c>
      <c r="E2520" t="s">
        <v>156</v>
      </c>
      <c r="F2520">
        <v>228402</v>
      </c>
      <c r="G2520" t="s">
        <v>12245</v>
      </c>
      <c r="H2520" t="s">
        <v>12246</v>
      </c>
      <c r="I2520" t="s">
        <v>12247</v>
      </c>
      <c r="J2520" t="s">
        <v>6997</v>
      </c>
      <c r="K2520" t="s">
        <v>4633</v>
      </c>
      <c r="L2520">
        <v>49862</v>
      </c>
      <c r="M2520">
        <v>0.24</v>
      </c>
      <c r="N2520" t="s">
        <v>162</v>
      </c>
      <c r="O2520" t="s">
        <v>162</v>
      </c>
      <c r="P2520" t="s">
        <v>12248</v>
      </c>
      <c r="Q2520">
        <v>0.03</v>
      </c>
      <c r="R2520" t="s">
        <v>162</v>
      </c>
      <c r="S2520" t="s">
        <v>164</v>
      </c>
      <c r="T2520" t="s">
        <v>164</v>
      </c>
      <c r="U2520" t="s">
        <v>162</v>
      </c>
      <c r="V2520">
        <v>3.67</v>
      </c>
      <c r="X2520" t="s">
        <v>162</v>
      </c>
      <c r="Y2520" t="s">
        <v>162</v>
      </c>
      <c r="Z2520" t="s">
        <v>162</v>
      </c>
      <c r="AA2520" t="s">
        <v>162</v>
      </c>
      <c r="AB2520">
        <v>6.15</v>
      </c>
      <c r="AC2520">
        <v>7.26</v>
      </c>
      <c r="AD2520">
        <v>7.66</v>
      </c>
      <c r="AE2520" t="s">
        <v>162</v>
      </c>
      <c r="AF2520" t="s">
        <v>162</v>
      </c>
      <c r="AG2520">
        <v>809584</v>
      </c>
      <c r="AH2520">
        <v>11993</v>
      </c>
      <c r="AI2520">
        <v>11993</v>
      </c>
      <c r="AJ2520">
        <v>256478</v>
      </c>
      <c r="AK2520">
        <v>508610</v>
      </c>
      <c r="AL2520">
        <v>16825</v>
      </c>
      <c r="AM2520">
        <v>27671</v>
      </c>
      <c r="AN2520" t="s">
        <v>164</v>
      </c>
      <c r="AO2520">
        <v>7</v>
      </c>
      <c r="AP2520" t="s">
        <v>162</v>
      </c>
      <c r="AQ2520">
        <v>0.56999999999999995</v>
      </c>
      <c r="AR2520">
        <v>138</v>
      </c>
      <c r="AS2520">
        <v>0.49</v>
      </c>
      <c r="AT2520" t="s">
        <v>193</v>
      </c>
      <c r="AV2520">
        <v>0.08</v>
      </c>
      <c r="AW2520">
        <v>0.15</v>
      </c>
      <c r="AX2520">
        <v>46.410088000000002</v>
      </c>
      <c r="AY2520">
        <v>-86.655111000000005</v>
      </c>
      <c r="AZ2520" t="s">
        <v>164</v>
      </c>
      <c r="BC2520" t="s">
        <v>164</v>
      </c>
      <c r="BD2520">
        <v>-9646402.8310000002</v>
      </c>
      <c r="BE2520" s="1" t="s">
        <v>12249</v>
      </c>
    </row>
    <row r="2521" spans="1:57" x14ac:dyDescent="0.25">
      <c r="A2521">
        <v>83724</v>
      </c>
      <c r="B2521">
        <v>13519</v>
      </c>
      <c r="C2521">
        <v>5</v>
      </c>
      <c r="D2521" t="s">
        <v>155</v>
      </c>
      <c r="E2521" t="s">
        <v>156</v>
      </c>
      <c r="F2521">
        <v>29324</v>
      </c>
      <c r="G2521" t="s">
        <v>12250</v>
      </c>
      <c r="H2521" t="s">
        <v>12251</v>
      </c>
      <c r="I2521" t="s">
        <v>11263</v>
      </c>
      <c r="J2521" t="s">
        <v>1105</v>
      </c>
      <c r="K2521" t="s">
        <v>161</v>
      </c>
      <c r="L2521">
        <v>48120</v>
      </c>
      <c r="M2521">
        <v>0.21</v>
      </c>
      <c r="N2521" t="s">
        <v>162</v>
      </c>
      <c r="O2521" t="s">
        <v>162</v>
      </c>
      <c r="P2521" t="s">
        <v>12252</v>
      </c>
      <c r="Q2521">
        <v>0.03</v>
      </c>
      <c r="R2521" t="s">
        <v>162</v>
      </c>
      <c r="S2521" t="s">
        <v>164</v>
      </c>
      <c r="T2521" t="s">
        <v>164</v>
      </c>
      <c r="U2521" t="s">
        <v>162</v>
      </c>
      <c r="V2521">
        <v>3.96</v>
      </c>
      <c r="X2521" t="s">
        <v>162</v>
      </c>
      <c r="Y2521" t="s">
        <v>162</v>
      </c>
      <c r="Z2521" t="s">
        <v>162</v>
      </c>
      <c r="AA2521" t="s">
        <v>162</v>
      </c>
      <c r="AB2521">
        <v>4.71</v>
      </c>
      <c r="AC2521">
        <v>5.66</v>
      </c>
      <c r="AD2521">
        <v>6.02</v>
      </c>
      <c r="AE2521" t="s">
        <v>162</v>
      </c>
      <c r="AF2521" t="s">
        <v>162</v>
      </c>
      <c r="AG2521">
        <v>929809</v>
      </c>
      <c r="AH2521">
        <v>876426</v>
      </c>
      <c r="AI2521">
        <v>876426</v>
      </c>
      <c r="AJ2521">
        <v>47121</v>
      </c>
      <c r="AK2521">
        <v>10835</v>
      </c>
      <c r="AL2521">
        <v>73595</v>
      </c>
      <c r="AM2521">
        <v>798259</v>
      </c>
      <c r="AN2521" t="s">
        <v>164</v>
      </c>
      <c r="AO2521">
        <v>10</v>
      </c>
      <c r="AP2521" t="s">
        <v>162</v>
      </c>
      <c r="AQ2521">
        <v>0.85</v>
      </c>
      <c r="AS2521">
        <v>0.47</v>
      </c>
      <c r="AT2521" t="s">
        <v>165</v>
      </c>
      <c r="AU2521">
        <v>230</v>
      </c>
      <c r="AV2521">
        <v>0</v>
      </c>
      <c r="AW2521">
        <v>0.42</v>
      </c>
      <c r="AX2521">
        <v>42.325330000000001</v>
      </c>
      <c r="AY2521">
        <v>-83.15634</v>
      </c>
      <c r="AZ2521" t="s">
        <v>164</v>
      </c>
      <c r="BC2521" t="s">
        <v>164</v>
      </c>
      <c r="BD2521">
        <v>-9256921.4250000007</v>
      </c>
      <c r="BE2521" s="1" t="s">
        <v>12253</v>
      </c>
    </row>
    <row r="2522" spans="1:57" x14ac:dyDescent="0.25">
      <c r="A2522">
        <v>83728</v>
      </c>
      <c r="B2522">
        <v>13561</v>
      </c>
      <c r="C2522">
        <v>5</v>
      </c>
      <c r="D2522" t="s">
        <v>155</v>
      </c>
      <c r="E2522" t="s">
        <v>156</v>
      </c>
      <c r="F2522">
        <v>57903</v>
      </c>
      <c r="G2522" t="s">
        <v>12254</v>
      </c>
      <c r="H2522" t="s">
        <v>12255</v>
      </c>
      <c r="I2522" t="s">
        <v>12256</v>
      </c>
      <c r="J2522" t="s">
        <v>897</v>
      </c>
      <c r="K2522" t="s">
        <v>358</v>
      </c>
      <c r="L2522">
        <v>48827</v>
      </c>
      <c r="M2522">
        <v>0.24</v>
      </c>
      <c r="N2522" t="s">
        <v>162</v>
      </c>
      <c r="O2522" t="s">
        <v>162</v>
      </c>
      <c r="P2522" t="s">
        <v>12257</v>
      </c>
      <c r="Q2522">
        <v>0.03</v>
      </c>
      <c r="R2522" t="s">
        <v>162</v>
      </c>
      <c r="S2522" t="s">
        <v>164</v>
      </c>
      <c r="T2522" t="s">
        <v>164</v>
      </c>
      <c r="U2522" t="s">
        <v>162</v>
      </c>
      <c r="V2522">
        <v>3.92</v>
      </c>
      <c r="X2522" t="s">
        <v>162</v>
      </c>
      <c r="Y2522" t="s">
        <v>162</v>
      </c>
      <c r="Z2522" t="s">
        <v>162</v>
      </c>
      <c r="AA2522" t="s">
        <v>162</v>
      </c>
      <c r="AB2522">
        <v>5.37</v>
      </c>
      <c r="AC2522">
        <v>6.66</v>
      </c>
      <c r="AD2522">
        <v>7.09</v>
      </c>
      <c r="AE2522" t="s">
        <v>162</v>
      </c>
      <c r="AF2522" t="s">
        <v>162</v>
      </c>
      <c r="AG2522">
        <v>931728</v>
      </c>
      <c r="AH2522">
        <v>2370385</v>
      </c>
      <c r="AI2522">
        <v>2370385</v>
      </c>
      <c r="AJ2522">
        <v>70525</v>
      </c>
      <c r="AK2522">
        <v>128442</v>
      </c>
      <c r="AL2522">
        <v>102025</v>
      </c>
      <c r="AM2522">
        <v>630737</v>
      </c>
      <c r="AN2522" t="s">
        <v>164</v>
      </c>
      <c r="AO2522">
        <v>10</v>
      </c>
      <c r="AP2522" t="s">
        <v>162</v>
      </c>
      <c r="AQ2522">
        <v>0.57999999999999996</v>
      </c>
      <c r="AS2522">
        <v>0.83</v>
      </c>
      <c r="AT2522" t="s">
        <v>165</v>
      </c>
      <c r="AV2522">
        <v>0.05</v>
      </c>
      <c r="AW2522">
        <v>8.92</v>
      </c>
      <c r="AX2522">
        <v>42.5122</v>
      </c>
      <c r="AY2522">
        <v>-84.6571</v>
      </c>
      <c r="AZ2522" t="s">
        <v>164</v>
      </c>
      <c r="BC2522" t="s">
        <v>164</v>
      </c>
      <c r="BD2522">
        <v>-9423985.2640000004</v>
      </c>
      <c r="BE2522" s="1" t="s">
        <v>12258</v>
      </c>
    </row>
    <row r="2523" spans="1:57" x14ac:dyDescent="0.25">
      <c r="A2523">
        <v>83757</v>
      </c>
      <c r="B2523">
        <v>13881</v>
      </c>
      <c r="C2523">
        <v>5</v>
      </c>
      <c r="D2523" t="s">
        <v>155</v>
      </c>
      <c r="E2523" t="s">
        <v>156</v>
      </c>
      <c r="F2523">
        <v>136425</v>
      </c>
      <c r="G2523" t="s">
        <v>12259</v>
      </c>
      <c r="H2523" t="s">
        <v>12260</v>
      </c>
      <c r="I2523" t="s">
        <v>12261</v>
      </c>
      <c r="J2523" t="s">
        <v>3571</v>
      </c>
      <c r="K2523" t="s">
        <v>161</v>
      </c>
      <c r="L2523">
        <v>48192</v>
      </c>
      <c r="M2523">
        <v>0.19</v>
      </c>
      <c r="N2523" t="s">
        <v>162</v>
      </c>
      <c r="O2523" t="s">
        <v>162</v>
      </c>
      <c r="P2523" t="s">
        <v>12262</v>
      </c>
      <c r="Q2523">
        <v>0.03</v>
      </c>
      <c r="R2523" t="s">
        <v>162</v>
      </c>
      <c r="S2523" t="s">
        <v>164</v>
      </c>
      <c r="T2523" t="s">
        <v>164</v>
      </c>
      <c r="U2523" t="s">
        <v>162</v>
      </c>
      <c r="V2523">
        <v>3.96</v>
      </c>
      <c r="X2523" t="s">
        <v>162</v>
      </c>
      <c r="Y2523" t="s">
        <v>162</v>
      </c>
      <c r="Z2523" t="s">
        <v>162</v>
      </c>
      <c r="AA2523" t="s">
        <v>162</v>
      </c>
      <c r="AB2523">
        <v>4.88</v>
      </c>
      <c r="AC2523">
        <v>5.89</v>
      </c>
      <c r="AD2523">
        <v>6.26</v>
      </c>
      <c r="AE2523" t="s">
        <v>162</v>
      </c>
      <c r="AF2523" t="s">
        <v>162</v>
      </c>
      <c r="AG2523">
        <v>966611</v>
      </c>
      <c r="AH2523">
        <v>1146440</v>
      </c>
      <c r="AI2523">
        <v>1146440</v>
      </c>
      <c r="AJ2523">
        <v>48324</v>
      </c>
      <c r="AK2523">
        <v>16065</v>
      </c>
      <c r="AL2523">
        <v>78063</v>
      </c>
      <c r="AM2523">
        <v>824159</v>
      </c>
      <c r="AN2523" t="s">
        <v>164</v>
      </c>
      <c r="AO2523">
        <v>11</v>
      </c>
      <c r="AP2523" t="s">
        <v>162</v>
      </c>
      <c r="AQ2523">
        <v>0.53</v>
      </c>
      <c r="AS2523">
        <v>0.01</v>
      </c>
      <c r="AT2523" t="s">
        <v>165</v>
      </c>
      <c r="AU2523">
        <v>120</v>
      </c>
      <c r="AV2523">
        <v>0</v>
      </c>
      <c r="AW2523">
        <v>0.28999999999999998</v>
      </c>
      <c r="AX2523">
        <v>42.214154999999998</v>
      </c>
      <c r="AY2523">
        <v>-83.164406999999997</v>
      </c>
      <c r="AZ2523" t="s">
        <v>164</v>
      </c>
      <c r="BC2523" t="s">
        <v>164</v>
      </c>
      <c r="BD2523">
        <v>-9257819.4389999993</v>
      </c>
      <c r="BE2523" s="1" t="s">
        <v>12263</v>
      </c>
    </row>
    <row r="2524" spans="1:57" x14ac:dyDescent="0.25">
      <c r="A2524">
        <v>83794</v>
      </c>
      <c r="B2524">
        <v>14639</v>
      </c>
      <c r="C2524">
        <v>5</v>
      </c>
      <c r="D2524" t="s">
        <v>155</v>
      </c>
      <c r="E2524" t="s">
        <v>156</v>
      </c>
      <c r="F2524">
        <v>10687</v>
      </c>
      <c r="G2524" t="s">
        <v>12264</v>
      </c>
      <c r="H2524" t="s">
        <v>12265</v>
      </c>
      <c r="I2524" t="s">
        <v>12266</v>
      </c>
      <c r="J2524" t="s">
        <v>686</v>
      </c>
      <c r="K2524" t="s">
        <v>161</v>
      </c>
      <c r="L2524">
        <v>48207</v>
      </c>
      <c r="M2524">
        <v>0.2</v>
      </c>
      <c r="N2524" t="s">
        <v>162</v>
      </c>
      <c r="O2524" t="s">
        <v>162</v>
      </c>
      <c r="P2524" t="s">
        <v>12267</v>
      </c>
      <c r="Q2524">
        <v>0.03</v>
      </c>
      <c r="R2524" t="s">
        <v>162</v>
      </c>
      <c r="S2524" t="s">
        <v>164</v>
      </c>
      <c r="T2524" t="s">
        <v>164</v>
      </c>
      <c r="U2524" t="s">
        <v>162</v>
      </c>
      <c r="V2524">
        <v>3.97</v>
      </c>
      <c r="X2524" t="s">
        <v>162</v>
      </c>
      <c r="Y2524" t="s">
        <v>162</v>
      </c>
      <c r="Z2524" t="s">
        <v>162</v>
      </c>
      <c r="AA2524" t="s">
        <v>162</v>
      </c>
      <c r="AB2524">
        <v>4.91</v>
      </c>
      <c r="AC2524">
        <v>5.9</v>
      </c>
      <c r="AD2524">
        <v>6.25</v>
      </c>
      <c r="AE2524" t="s">
        <v>162</v>
      </c>
      <c r="AF2524" t="s">
        <v>162</v>
      </c>
      <c r="AG2524">
        <v>904243</v>
      </c>
      <c r="AH2524">
        <v>815568</v>
      </c>
      <c r="AI2524">
        <v>815568</v>
      </c>
      <c r="AJ2524">
        <v>45089</v>
      </c>
      <c r="AK2524">
        <v>10479</v>
      </c>
      <c r="AL2524">
        <v>72883</v>
      </c>
      <c r="AM2524">
        <v>775792</v>
      </c>
      <c r="AN2524" t="s">
        <v>164</v>
      </c>
      <c r="AO2524">
        <v>10</v>
      </c>
      <c r="AP2524" t="s">
        <v>162</v>
      </c>
      <c r="AQ2524">
        <v>0.9</v>
      </c>
      <c r="AS2524">
        <v>2.98</v>
      </c>
      <c r="AT2524" t="s">
        <v>165</v>
      </c>
      <c r="AV2524">
        <v>0.01</v>
      </c>
      <c r="AW2524">
        <v>0.61</v>
      </c>
      <c r="AX2524">
        <v>42.363889</v>
      </c>
      <c r="AY2524">
        <v>-83.033056000000002</v>
      </c>
      <c r="AZ2524" t="s">
        <v>164</v>
      </c>
      <c r="BC2524" t="s">
        <v>164</v>
      </c>
      <c r="BD2524">
        <v>-9243197.5130000003</v>
      </c>
      <c r="BE2524">
        <v>5215645.0719999997</v>
      </c>
    </row>
    <row r="2525" spans="1:57" x14ac:dyDescent="0.25">
      <c r="A2525">
        <v>83811</v>
      </c>
      <c r="B2525">
        <v>14824</v>
      </c>
      <c r="C2525">
        <v>5</v>
      </c>
      <c r="D2525" t="s">
        <v>155</v>
      </c>
      <c r="E2525" t="s">
        <v>156</v>
      </c>
      <c r="F2525">
        <v>12558</v>
      </c>
      <c r="G2525" t="s">
        <v>12268</v>
      </c>
      <c r="H2525" t="s">
        <v>12269</v>
      </c>
      <c r="I2525" t="s">
        <v>12270</v>
      </c>
      <c r="J2525" t="s">
        <v>908</v>
      </c>
      <c r="K2525" t="s">
        <v>909</v>
      </c>
      <c r="L2525">
        <v>48198</v>
      </c>
      <c r="M2525">
        <v>0.18</v>
      </c>
      <c r="N2525" t="s">
        <v>162</v>
      </c>
      <c r="O2525" t="s">
        <v>162</v>
      </c>
      <c r="P2525" t="s">
        <v>12271</v>
      </c>
      <c r="Q2525">
        <v>0.03</v>
      </c>
      <c r="R2525" t="s">
        <v>162</v>
      </c>
      <c r="S2525" t="s">
        <v>164</v>
      </c>
      <c r="T2525" t="s">
        <v>164</v>
      </c>
      <c r="U2525" t="s">
        <v>162</v>
      </c>
      <c r="V2525">
        <v>3.98</v>
      </c>
      <c r="X2525" t="s">
        <v>162</v>
      </c>
      <c r="Y2525" t="s">
        <v>162</v>
      </c>
      <c r="Z2525" t="s">
        <v>162</v>
      </c>
      <c r="AA2525" t="s">
        <v>162</v>
      </c>
      <c r="AB2525">
        <v>4.9800000000000004</v>
      </c>
      <c r="AC2525">
        <v>6.2</v>
      </c>
      <c r="AD2525">
        <v>6.63</v>
      </c>
      <c r="AE2525" t="s">
        <v>162</v>
      </c>
      <c r="AF2525" t="s">
        <v>162</v>
      </c>
      <c r="AG2525">
        <v>1037538</v>
      </c>
      <c r="AH2525">
        <v>1504516</v>
      </c>
      <c r="AI2525">
        <v>1504516</v>
      </c>
      <c r="AJ2525">
        <v>47118</v>
      </c>
      <c r="AK2525">
        <v>24625</v>
      </c>
      <c r="AL2525">
        <v>113897</v>
      </c>
      <c r="AM2525">
        <v>851898</v>
      </c>
      <c r="AN2525" t="s">
        <v>164</v>
      </c>
      <c r="AO2525">
        <v>11</v>
      </c>
      <c r="AP2525" t="s">
        <v>162</v>
      </c>
      <c r="AQ2525">
        <v>1.57</v>
      </c>
      <c r="AS2525">
        <v>2.2200000000000002</v>
      </c>
      <c r="AT2525" t="s">
        <v>165</v>
      </c>
      <c r="AU2525">
        <v>120</v>
      </c>
      <c r="AV2525">
        <v>0.03</v>
      </c>
      <c r="AW2525">
        <v>0.24</v>
      </c>
      <c r="AX2525">
        <v>42.240336999999997</v>
      </c>
      <c r="AY2525">
        <v>-83.608249999999998</v>
      </c>
      <c r="AZ2525" t="s">
        <v>164</v>
      </c>
      <c r="BC2525" t="s">
        <v>164</v>
      </c>
      <c r="BD2525">
        <v>-9307227.8159999996</v>
      </c>
      <c r="BE2525" s="1" t="s">
        <v>12272</v>
      </c>
    </row>
    <row r="2526" spans="1:57" x14ac:dyDescent="0.25">
      <c r="A2526">
        <v>83852</v>
      </c>
      <c r="B2526">
        <v>15274</v>
      </c>
      <c r="C2526">
        <v>5</v>
      </c>
      <c r="D2526" t="s">
        <v>155</v>
      </c>
      <c r="E2526" t="s">
        <v>156</v>
      </c>
      <c r="F2526">
        <v>60074</v>
      </c>
      <c r="G2526" t="s">
        <v>12273</v>
      </c>
      <c r="H2526" t="s">
        <v>12274</v>
      </c>
      <c r="I2526" t="s">
        <v>12274</v>
      </c>
      <c r="J2526" t="s">
        <v>1155</v>
      </c>
      <c r="K2526" t="s">
        <v>1155</v>
      </c>
      <c r="L2526">
        <v>48601</v>
      </c>
      <c r="M2526">
        <v>0.21</v>
      </c>
      <c r="N2526" t="s">
        <v>162</v>
      </c>
      <c r="O2526" t="s">
        <v>162</v>
      </c>
      <c r="P2526" t="s">
        <v>12275</v>
      </c>
      <c r="Q2526">
        <v>0.03</v>
      </c>
      <c r="R2526" t="s">
        <v>162</v>
      </c>
      <c r="S2526" t="s">
        <v>164</v>
      </c>
      <c r="T2526" t="s">
        <v>164</v>
      </c>
      <c r="U2526" t="s">
        <v>162</v>
      </c>
      <c r="V2526">
        <v>3.92</v>
      </c>
      <c r="X2526" t="s">
        <v>162</v>
      </c>
      <c r="Y2526" t="s">
        <v>162</v>
      </c>
      <c r="Z2526" t="s">
        <v>162</v>
      </c>
      <c r="AA2526" t="s">
        <v>162</v>
      </c>
      <c r="AB2526">
        <v>5.14</v>
      </c>
      <c r="AC2526">
        <v>6.38</v>
      </c>
      <c r="AD2526">
        <v>6.81</v>
      </c>
      <c r="AE2526" t="s">
        <v>162</v>
      </c>
      <c r="AF2526" t="s">
        <v>162</v>
      </c>
      <c r="AG2526">
        <v>641521</v>
      </c>
      <c r="AH2526">
        <v>2216375</v>
      </c>
      <c r="AI2526">
        <v>2216375</v>
      </c>
      <c r="AJ2526">
        <v>60513</v>
      </c>
      <c r="AK2526">
        <v>112534</v>
      </c>
      <c r="AL2526">
        <v>38880</v>
      </c>
      <c r="AM2526">
        <v>429595</v>
      </c>
      <c r="AN2526" t="s">
        <v>164</v>
      </c>
      <c r="AO2526">
        <v>9</v>
      </c>
      <c r="AP2526" t="s">
        <v>162</v>
      </c>
      <c r="AQ2526">
        <v>0.7</v>
      </c>
      <c r="AR2526">
        <v>138</v>
      </c>
      <c r="AS2526">
        <v>0.26</v>
      </c>
      <c r="AT2526" t="s">
        <v>165</v>
      </c>
      <c r="AU2526">
        <v>138</v>
      </c>
      <c r="AV2526">
        <v>0.27</v>
      </c>
      <c r="AW2526">
        <v>0.98</v>
      </c>
      <c r="AX2526">
        <v>43.39629</v>
      </c>
      <c r="AY2526">
        <v>-83.962058999999996</v>
      </c>
      <c r="AZ2526" t="s">
        <v>164</v>
      </c>
      <c r="BC2526" t="s">
        <v>164</v>
      </c>
      <c r="BD2526">
        <v>-9346613.6539999992</v>
      </c>
      <c r="BE2526" s="1" t="s">
        <v>11155</v>
      </c>
    </row>
    <row r="2527" spans="1:57" x14ac:dyDescent="0.25">
      <c r="A2527">
        <v>83855</v>
      </c>
      <c r="B2527">
        <v>15279</v>
      </c>
      <c r="C2527">
        <v>5</v>
      </c>
      <c r="D2527" t="s">
        <v>155</v>
      </c>
      <c r="E2527" t="s">
        <v>156</v>
      </c>
      <c r="F2527">
        <v>60080</v>
      </c>
      <c r="G2527" t="s">
        <v>12276</v>
      </c>
      <c r="H2527" t="s">
        <v>12277</v>
      </c>
      <c r="I2527" t="s">
        <v>12277</v>
      </c>
      <c r="J2527" t="s">
        <v>1155</v>
      </c>
      <c r="K2527" t="s">
        <v>1155</v>
      </c>
      <c r="L2527">
        <v>48601</v>
      </c>
      <c r="M2527">
        <v>0.21</v>
      </c>
      <c r="N2527" t="s">
        <v>162</v>
      </c>
      <c r="O2527" t="s">
        <v>162</v>
      </c>
      <c r="P2527" t="s">
        <v>12278</v>
      </c>
      <c r="Q2527">
        <v>0.03</v>
      </c>
      <c r="R2527" t="s">
        <v>162</v>
      </c>
      <c r="S2527" t="s">
        <v>164</v>
      </c>
      <c r="T2527" t="s">
        <v>164</v>
      </c>
      <c r="U2527" t="s">
        <v>162</v>
      </c>
      <c r="V2527">
        <v>3.92</v>
      </c>
      <c r="X2527" t="s">
        <v>162</v>
      </c>
      <c r="Y2527" t="s">
        <v>162</v>
      </c>
      <c r="Z2527" t="s">
        <v>162</v>
      </c>
      <c r="AA2527" t="s">
        <v>162</v>
      </c>
      <c r="AB2527">
        <v>5.14</v>
      </c>
      <c r="AC2527">
        <v>6.38</v>
      </c>
      <c r="AD2527">
        <v>6.81</v>
      </c>
      <c r="AE2527" t="s">
        <v>162</v>
      </c>
      <c r="AF2527" t="s">
        <v>162</v>
      </c>
      <c r="AG2527">
        <v>641521</v>
      </c>
      <c r="AH2527">
        <v>2216375</v>
      </c>
      <c r="AI2527">
        <v>2216375</v>
      </c>
      <c r="AJ2527">
        <v>60513</v>
      </c>
      <c r="AK2527">
        <v>112534</v>
      </c>
      <c r="AL2527">
        <v>38880</v>
      </c>
      <c r="AM2527">
        <v>429595</v>
      </c>
      <c r="AN2527" t="s">
        <v>164</v>
      </c>
      <c r="AO2527">
        <v>9</v>
      </c>
      <c r="AP2527" t="s">
        <v>162</v>
      </c>
      <c r="AQ2527">
        <v>0.7</v>
      </c>
      <c r="AR2527">
        <v>138</v>
      </c>
      <c r="AS2527">
        <v>0.26</v>
      </c>
      <c r="AT2527" t="s">
        <v>165</v>
      </c>
      <c r="AU2527">
        <v>138</v>
      </c>
      <c r="AV2527">
        <v>0.27</v>
      </c>
      <c r="AW2527">
        <v>0.98</v>
      </c>
      <c r="AX2527">
        <v>43.39629</v>
      </c>
      <c r="AY2527">
        <v>-83.962058999999996</v>
      </c>
      <c r="AZ2527" t="s">
        <v>164</v>
      </c>
      <c r="BC2527" t="s">
        <v>164</v>
      </c>
      <c r="BD2527">
        <v>-9346613.6539999992</v>
      </c>
      <c r="BE2527" s="1" t="s">
        <v>11155</v>
      </c>
    </row>
    <row r="2528" spans="1:57" x14ac:dyDescent="0.25">
      <c r="A2528">
        <v>83857</v>
      </c>
      <c r="B2528">
        <v>15305</v>
      </c>
      <c r="C2528">
        <v>5</v>
      </c>
      <c r="D2528" t="s">
        <v>155</v>
      </c>
      <c r="E2528" t="s">
        <v>156</v>
      </c>
      <c r="F2528">
        <v>54061</v>
      </c>
      <c r="G2528" t="s">
        <v>12279</v>
      </c>
      <c r="H2528" t="s">
        <v>12280</v>
      </c>
      <c r="I2528" t="s">
        <v>12281</v>
      </c>
      <c r="J2528" t="s">
        <v>6027</v>
      </c>
      <c r="K2528" t="s">
        <v>1473</v>
      </c>
      <c r="L2528">
        <v>48849</v>
      </c>
      <c r="M2528">
        <v>0.24</v>
      </c>
      <c r="N2528" t="s">
        <v>162</v>
      </c>
      <c r="O2528" t="s">
        <v>162</v>
      </c>
      <c r="P2528" t="s">
        <v>12282</v>
      </c>
      <c r="Q2528">
        <v>0.03</v>
      </c>
      <c r="R2528" t="s">
        <v>162</v>
      </c>
      <c r="S2528" t="s">
        <v>164</v>
      </c>
      <c r="T2528" t="s">
        <v>164</v>
      </c>
      <c r="U2528" t="s">
        <v>162</v>
      </c>
      <c r="V2528">
        <v>3.9</v>
      </c>
      <c r="X2528" t="s">
        <v>162</v>
      </c>
      <c r="Y2528" t="s">
        <v>162</v>
      </c>
      <c r="Z2528" t="s">
        <v>162</v>
      </c>
      <c r="AA2528" t="s">
        <v>162</v>
      </c>
      <c r="AB2528">
        <v>5.56</v>
      </c>
      <c r="AC2528">
        <v>6.81</v>
      </c>
      <c r="AD2528">
        <v>7.22</v>
      </c>
      <c r="AE2528" t="s">
        <v>162</v>
      </c>
      <c r="AF2528" t="s">
        <v>162</v>
      </c>
      <c r="AG2528">
        <v>735395</v>
      </c>
      <c r="AH2528">
        <v>2101708</v>
      </c>
      <c r="AI2528">
        <v>2101708</v>
      </c>
      <c r="AJ2528">
        <v>89457</v>
      </c>
      <c r="AK2528">
        <v>117505</v>
      </c>
      <c r="AL2528">
        <v>101326</v>
      </c>
      <c r="AM2528">
        <v>427107</v>
      </c>
      <c r="AN2528" t="s">
        <v>164</v>
      </c>
      <c r="AO2528">
        <v>10</v>
      </c>
      <c r="AP2528" t="s">
        <v>162</v>
      </c>
      <c r="AQ2528">
        <v>0.2</v>
      </c>
      <c r="AS2528">
        <v>2.12</v>
      </c>
      <c r="AT2528" t="s">
        <v>165</v>
      </c>
      <c r="AU2528">
        <v>69</v>
      </c>
      <c r="AV2528">
        <v>0.25</v>
      </c>
      <c r="AW2528">
        <v>0.01</v>
      </c>
      <c r="AX2528">
        <v>42.784500000000001</v>
      </c>
      <c r="AY2528">
        <v>-85.138499999999993</v>
      </c>
      <c r="AZ2528" t="s">
        <v>164</v>
      </c>
      <c r="BC2528" t="s">
        <v>164</v>
      </c>
      <c r="BD2528">
        <v>-9477574.4670000002</v>
      </c>
      <c r="BE2528" s="1" t="s">
        <v>12283</v>
      </c>
    </row>
    <row r="2529" spans="1:57" x14ac:dyDescent="0.25">
      <c r="A2529">
        <v>83875</v>
      </c>
      <c r="B2529">
        <v>15557</v>
      </c>
      <c r="C2529">
        <v>5</v>
      </c>
      <c r="D2529" t="s">
        <v>155</v>
      </c>
      <c r="E2529" t="s">
        <v>156</v>
      </c>
      <c r="F2529">
        <v>106391</v>
      </c>
      <c r="G2529" t="s">
        <v>12284</v>
      </c>
      <c r="H2529" t="s">
        <v>12285</v>
      </c>
      <c r="I2529" t="s">
        <v>12286</v>
      </c>
      <c r="J2529" t="s">
        <v>686</v>
      </c>
      <c r="K2529" t="s">
        <v>161</v>
      </c>
      <c r="L2529">
        <v>48216</v>
      </c>
      <c r="M2529">
        <v>0.18</v>
      </c>
      <c r="N2529" t="s">
        <v>162</v>
      </c>
      <c r="O2529" t="s">
        <v>162</v>
      </c>
      <c r="P2529" t="s">
        <v>12287</v>
      </c>
      <c r="Q2529">
        <v>0.03</v>
      </c>
      <c r="R2529" t="s">
        <v>162</v>
      </c>
      <c r="S2529" t="s">
        <v>164</v>
      </c>
      <c r="T2529" t="s">
        <v>164</v>
      </c>
      <c r="U2529" t="s">
        <v>162</v>
      </c>
      <c r="V2529">
        <v>3.97</v>
      </c>
      <c r="X2529" t="s">
        <v>162</v>
      </c>
      <c r="Y2529" t="s">
        <v>162</v>
      </c>
      <c r="Z2529" t="s">
        <v>162</v>
      </c>
      <c r="AA2529" t="s">
        <v>162</v>
      </c>
      <c r="AB2529">
        <v>4.75</v>
      </c>
      <c r="AC2529">
        <v>5.73</v>
      </c>
      <c r="AD2529">
        <v>6.09</v>
      </c>
      <c r="AE2529" t="s">
        <v>162</v>
      </c>
      <c r="AF2529" t="s">
        <v>162</v>
      </c>
      <c r="AG2529">
        <v>904243</v>
      </c>
      <c r="AH2529">
        <v>815568</v>
      </c>
      <c r="AI2529">
        <v>815568</v>
      </c>
      <c r="AJ2529">
        <v>45089</v>
      </c>
      <c r="AK2529">
        <v>10479</v>
      </c>
      <c r="AL2529">
        <v>72883</v>
      </c>
      <c r="AM2529">
        <v>775792</v>
      </c>
      <c r="AN2529" t="s">
        <v>164</v>
      </c>
      <c r="AO2529">
        <v>10</v>
      </c>
      <c r="AP2529" t="s">
        <v>162</v>
      </c>
      <c r="AQ2529">
        <v>1.39</v>
      </c>
      <c r="AS2529">
        <v>1.74</v>
      </c>
      <c r="AT2529" t="s">
        <v>165</v>
      </c>
      <c r="AV2529">
        <v>0.18</v>
      </c>
      <c r="AW2529">
        <v>0.28999999999999998</v>
      </c>
      <c r="AX2529">
        <v>42.322187999999997</v>
      </c>
      <c r="AY2529">
        <v>-83.076499999999996</v>
      </c>
      <c r="AZ2529" t="s">
        <v>164</v>
      </c>
      <c r="BC2529" t="s">
        <v>164</v>
      </c>
      <c r="BD2529">
        <v>-9248033.6769999992</v>
      </c>
      <c r="BE2529" s="1" t="s">
        <v>12288</v>
      </c>
    </row>
    <row r="2530" spans="1:57" x14ac:dyDescent="0.25">
      <c r="A2530">
        <v>83915</v>
      </c>
      <c r="B2530">
        <v>16001</v>
      </c>
      <c r="C2530">
        <v>5</v>
      </c>
      <c r="D2530" t="s">
        <v>155</v>
      </c>
      <c r="E2530" t="s">
        <v>156</v>
      </c>
      <c r="F2530">
        <v>155630</v>
      </c>
      <c r="G2530" t="s">
        <v>12289</v>
      </c>
      <c r="H2530" t="s">
        <v>12290</v>
      </c>
      <c r="I2530" t="s">
        <v>12290</v>
      </c>
      <c r="J2530" t="s">
        <v>3789</v>
      </c>
      <c r="K2530" t="s">
        <v>828</v>
      </c>
      <c r="L2530">
        <v>49642</v>
      </c>
      <c r="M2530">
        <v>0.23</v>
      </c>
      <c r="N2530" t="s">
        <v>162</v>
      </c>
      <c r="O2530" t="s">
        <v>162</v>
      </c>
      <c r="P2530" t="s">
        <v>12291</v>
      </c>
      <c r="Q2530">
        <v>0.03</v>
      </c>
      <c r="R2530" t="s">
        <v>162</v>
      </c>
      <c r="S2530" t="s">
        <v>164</v>
      </c>
      <c r="T2530" t="s">
        <v>164</v>
      </c>
      <c r="U2530" t="s">
        <v>162</v>
      </c>
      <c r="V2530">
        <v>3.85</v>
      </c>
      <c r="X2530" t="s">
        <v>162</v>
      </c>
      <c r="Y2530" t="s">
        <v>162</v>
      </c>
      <c r="Z2530" t="s">
        <v>162</v>
      </c>
      <c r="AA2530" t="s">
        <v>162</v>
      </c>
      <c r="AB2530">
        <v>4.53</v>
      </c>
      <c r="AC2530">
        <v>5.84</v>
      </c>
      <c r="AD2530">
        <v>6.33</v>
      </c>
      <c r="AE2530" t="s">
        <v>162</v>
      </c>
      <c r="AF2530" t="s">
        <v>162</v>
      </c>
      <c r="AG2530">
        <v>693285</v>
      </c>
      <c r="AH2530">
        <v>461269</v>
      </c>
      <c r="AI2530">
        <v>461269</v>
      </c>
      <c r="AJ2530">
        <v>116669</v>
      </c>
      <c r="AK2530">
        <v>284231</v>
      </c>
      <c r="AL2530">
        <v>75475</v>
      </c>
      <c r="AM2530">
        <v>216911</v>
      </c>
      <c r="AN2530" t="s">
        <v>164</v>
      </c>
      <c r="AO2530">
        <v>9</v>
      </c>
      <c r="AP2530" t="s">
        <v>162</v>
      </c>
      <c r="AQ2530">
        <v>2.13</v>
      </c>
      <c r="AR2530">
        <v>69</v>
      </c>
      <c r="AS2530">
        <v>2.11</v>
      </c>
      <c r="AT2530" t="s">
        <v>165</v>
      </c>
      <c r="AU2530">
        <v>69</v>
      </c>
      <c r="AV2530">
        <v>0.4</v>
      </c>
      <c r="AW2530">
        <v>3.06</v>
      </c>
      <c r="AX2530">
        <v>43.887748999999999</v>
      </c>
      <c r="AY2530">
        <v>-85.793695</v>
      </c>
      <c r="AZ2530" t="s">
        <v>164</v>
      </c>
      <c r="BC2530" t="s">
        <v>164</v>
      </c>
      <c r="BD2530">
        <v>-9550510.4409999996</v>
      </c>
      <c r="BE2530" s="1" t="s">
        <v>12292</v>
      </c>
    </row>
    <row r="2531" spans="1:57" x14ac:dyDescent="0.25">
      <c r="A2531">
        <v>83916</v>
      </c>
      <c r="B2531">
        <v>16003</v>
      </c>
      <c r="C2531">
        <v>5</v>
      </c>
      <c r="D2531" t="s">
        <v>155</v>
      </c>
      <c r="E2531" t="s">
        <v>156</v>
      </c>
      <c r="F2531">
        <v>155635</v>
      </c>
      <c r="G2531" t="s">
        <v>12293</v>
      </c>
      <c r="H2531" t="s">
        <v>12294</v>
      </c>
      <c r="I2531" t="s">
        <v>12294</v>
      </c>
      <c r="J2531" t="s">
        <v>3789</v>
      </c>
      <c r="K2531" t="s">
        <v>828</v>
      </c>
      <c r="L2531">
        <v>49642</v>
      </c>
      <c r="M2531">
        <v>0.23</v>
      </c>
      <c r="N2531" t="s">
        <v>162</v>
      </c>
      <c r="O2531" t="s">
        <v>162</v>
      </c>
      <c r="P2531" t="s">
        <v>12295</v>
      </c>
      <c r="Q2531">
        <v>0.03</v>
      </c>
      <c r="R2531" t="s">
        <v>162</v>
      </c>
      <c r="S2531" t="s">
        <v>164</v>
      </c>
      <c r="T2531" t="s">
        <v>164</v>
      </c>
      <c r="U2531" t="s">
        <v>162</v>
      </c>
      <c r="V2531">
        <v>3.85</v>
      </c>
      <c r="X2531" t="s">
        <v>162</v>
      </c>
      <c r="Y2531" t="s">
        <v>162</v>
      </c>
      <c r="Z2531" t="s">
        <v>162</v>
      </c>
      <c r="AA2531" t="s">
        <v>162</v>
      </c>
      <c r="AB2531">
        <v>4.5199999999999996</v>
      </c>
      <c r="AC2531">
        <v>5.83</v>
      </c>
      <c r="AD2531">
        <v>6.31</v>
      </c>
      <c r="AE2531" t="s">
        <v>162</v>
      </c>
      <c r="AF2531" t="s">
        <v>162</v>
      </c>
      <c r="AG2531">
        <v>527732</v>
      </c>
      <c r="AH2531">
        <v>459637</v>
      </c>
      <c r="AI2531">
        <v>459637</v>
      </c>
      <c r="AJ2531">
        <v>104545</v>
      </c>
      <c r="AK2531">
        <v>133431</v>
      </c>
      <c r="AL2531">
        <v>75361</v>
      </c>
      <c r="AM2531">
        <v>214395</v>
      </c>
      <c r="AN2531" t="s">
        <v>164</v>
      </c>
      <c r="AO2531">
        <v>9</v>
      </c>
      <c r="AP2531" t="s">
        <v>162</v>
      </c>
      <c r="AQ2531">
        <v>0.17</v>
      </c>
      <c r="AR2531">
        <v>69</v>
      </c>
      <c r="AS2531">
        <v>0.15</v>
      </c>
      <c r="AT2531" t="s">
        <v>165</v>
      </c>
      <c r="AU2531">
        <v>69</v>
      </c>
      <c r="AV2531">
        <v>0.14000000000000001</v>
      </c>
      <c r="AW2531">
        <v>2.94</v>
      </c>
      <c r="AX2531">
        <v>43.859341000000001</v>
      </c>
      <c r="AY2531">
        <v>-85.798438000000004</v>
      </c>
      <c r="AZ2531" t="s">
        <v>164</v>
      </c>
      <c r="BC2531" t="s">
        <v>164</v>
      </c>
      <c r="BD2531">
        <v>-9551038.4289999995</v>
      </c>
      <c r="BE2531" s="1" t="s">
        <v>12296</v>
      </c>
    </row>
    <row r="2532" spans="1:57" x14ac:dyDescent="0.25">
      <c r="A2532">
        <v>83920</v>
      </c>
      <c r="B2532">
        <v>16019</v>
      </c>
      <c r="C2532">
        <v>5</v>
      </c>
      <c r="D2532" t="s">
        <v>155</v>
      </c>
      <c r="E2532" t="s">
        <v>156</v>
      </c>
      <c r="F2532">
        <v>122043</v>
      </c>
      <c r="G2532" t="s">
        <v>12297</v>
      </c>
      <c r="H2532" t="s">
        <v>12298</v>
      </c>
      <c r="I2532" t="s">
        <v>12298</v>
      </c>
      <c r="J2532" t="s">
        <v>3571</v>
      </c>
      <c r="K2532" t="s">
        <v>161</v>
      </c>
      <c r="L2532">
        <v>48192</v>
      </c>
      <c r="M2532">
        <v>0.2</v>
      </c>
      <c r="N2532" t="s">
        <v>162</v>
      </c>
      <c r="O2532" t="s">
        <v>162</v>
      </c>
      <c r="P2532" t="s">
        <v>12299</v>
      </c>
      <c r="Q2532">
        <v>0.03</v>
      </c>
      <c r="R2532" t="s">
        <v>162</v>
      </c>
      <c r="S2532" t="s">
        <v>164</v>
      </c>
      <c r="T2532" t="s">
        <v>164</v>
      </c>
      <c r="U2532" t="s">
        <v>162</v>
      </c>
      <c r="V2532">
        <v>3.92</v>
      </c>
      <c r="X2532" t="s">
        <v>162</v>
      </c>
      <c r="Y2532" t="s">
        <v>162</v>
      </c>
      <c r="Z2532" t="s">
        <v>162</v>
      </c>
      <c r="AA2532" t="s">
        <v>162</v>
      </c>
      <c r="AB2532">
        <v>4.8600000000000003</v>
      </c>
      <c r="AC2532">
        <v>5.86</v>
      </c>
      <c r="AD2532">
        <v>6.22</v>
      </c>
      <c r="AE2532" t="s">
        <v>162</v>
      </c>
      <c r="AF2532" t="s">
        <v>162</v>
      </c>
      <c r="AG2532">
        <v>966611</v>
      </c>
      <c r="AH2532">
        <v>1146440</v>
      </c>
      <c r="AI2532">
        <v>1146440</v>
      </c>
      <c r="AJ2532">
        <v>48324</v>
      </c>
      <c r="AK2532">
        <v>16065</v>
      </c>
      <c r="AL2532">
        <v>78063</v>
      </c>
      <c r="AM2532">
        <v>824159</v>
      </c>
      <c r="AN2532" t="s">
        <v>164</v>
      </c>
      <c r="AO2532">
        <v>11</v>
      </c>
      <c r="AP2532" t="s">
        <v>162</v>
      </c>
      <c r="AQ2532">
        <v>0.4</v>
      </c>
      <c r="AS2532">
        <v>0.69</v>
      </c>
      <c r="AT2532" t="s">
        <v>165</v>
      </c>
      <c r="AU2532">
        <v>120</v>
      </c>
      <c r="AV2532">
        <v>0.01</v>
      </c>
      <c r="AW2532">
        <v>7.0000000000000007E-2</v>
      </c>
      <c r="AX2532">
        <v>42.222588999999999</v>
      </c>
      <c r="AY2532">
        <v>-83.150610999999998</v>
      </c>
      <c r="AZ2532" t="s">
        <v>164</v>
      </c>
      <c r="BC2532" t="s">
        <v>164</v>
      </c>
      <c r="BD2532">
        <v>-9256283.6760000009</v>
      </c>
      <c r="BE2532" s="1" t="s">
        <v>12300</v>
      </c>
    </row>
    <row r="2533" spans="1:57" x14ac:dyDescent="0.25">
      <c r="A2533">
        <v>83921</v>
      </c>
      <c r="B2533">
        <v>16026</v>
      </c>
      <c r="C2533">
        <v>5</v>
      </c>
      <c r="D2533" t="s">
        <v>155</v>
      </c>
      <c r="E2533" t="s">
        <v>156</v>
      </c>
      <c r="F2533">
        <v>147866</v>
      </c>
      <c r="G2533" t="s">
        <v>12301</v>
      </c>
      <c r="H2533" t="s">
        <v>12302</v>
      </c>
      <c r="I2533" t="s">
        <v>12303</v>
      </c>
      <c r="J2533" t="s">
        <v>375</v>
      </c>
      <c r="K2533" t="s">
        <v>320</v>
      </c>
      <c r="L2533">
        <v>49503</v>
      </c>
      <c r="M2533">
        <v>0.2</v>
      </c>
      <c r="N2533" t="s">
        <v>162</v>
      </c>
      <c r="O2533" t="s">
        <v>162</v>
      </c>
      <c r="P2533" t="s">
        <v>12304</v>
      </c>
      <c r="Q2533">
        <v>0.03</v>
      </c>
      <c r="R2533" t="s">
        <v>162</v>
      </c>
      <c r="S2533" t="s">
        <v>164</v>
      </c>
      <c r="T2533" t="s">
        <v>164</v>
      </c>
      <c r="U2533" t="s">
        <v>162</v>
      </c>
      <c r="V2533">
        <v>3.92</v>
      </c>
      <c r="X2533" t="s">
        <v>162</v>
      </c>
      <c r="Y2533" t="s">
        <v>162</v>
      </c>
      <c r="Z2533" t="s">
        <v>162</v>
      </c>
      <c r="AA2533" t="s">
        <v>162</v>
      </c>
      <c r="AB2533">
        <v>4.75</v>
      </c>
      <c r="AC2533">
        <v>5.91</v>
      </c>
      <c r="AD2533">
        <v>6.36</v>
      </c>
      <c r="AE2533" t="s">
        <v>162</v>
      </c>
      <c r="AF2533" t="s">
        <v>162</v>
      </c>
      <c r="AG2533">
        <v>586747</v>
      </c>
      <c r="AH2533">
        <v>1426249</v>
      </c>
      <c r="AI2533">
        <v>1426249</v>
      </c>
      <c r="AJ2533">
        <v>91269</v>
      </c>
      <c r="AK2533">
        <v>105051</v>
      </c>
      <c r="AL2533">
        <v>88002</v>
      </c>
      <c r="AM2533">
        <v>302427</v>
      </c>
      <c r="AN2533" t="s">
        <v>164</v>
      </c>
      <c r="AO2533">
        <v>10</v>
      </c>
      <c r="AP2533" t="s">
        <v>162</v>
      </c>
      <c r="AQ2533">
        <v>0.44</v>
      </c>
      <c r="AS2533">
        <v>1.21</v>
      </c>
      <c r="AT2533" t="s">
        <v>165</v>
      </c>
      <c r="AV2533">
        <v>0</v>
      </c>
      <c r="AW2533">
        <v>0.62</v>
      </c>
      <c r="AX2533">
        <v>42.955587999999999</v>
      </c>
      <c r="AY2533">
        <v>-85.660864000000004</v>
      </c>
      <c r="AZ2533" t="s">
        <v>164</v>
      </c>
      <c r="BC2533" t="s">
        <v>164</v>
      </c>
      <c r="BD2533">
        <v>-9535723.7609999999</v>
      </c>
      <c r="BE2533" s="1" t="s">
        <v>12305</v>
      </c>
    </row>
    <row r="2534" spans="1:57" x14ac:dyDescent="0.25">
      <c r="A2534">
        <v>83927</v>
      </c>
      <c r="B2534">
        <v>16054</v>
      </c>
      <c r="C2534">
        <v>5</v>
      </c>
      <c r="D2534" t="s">
        <v>155</v>
      </c>
      <c r="E2534" t="s">
        <v>156</v>
      </c>
      <c r="F2534">
        <v>147688</v>
      </c>
      <c r="G2534" t="s">
        <v>12306</v>
      </c>
      <c r="H2534" t="s">
        <v>12307</v>
      </c>
      <c r="I2534" t="s">
        <v>12308</v>
      </c>
      <c r="J2534" t="s">
        <v>375</v>
      </c>
      <c r="K2534" t="s">
        <v>320</v>
      </c>
      <c r="L2534">
        <v>49503</v>
      </c>
      <c r="M2534">
        <v>0.2</v>
      </c>
      <c r="N2534" t="s">
        <v>162</v>
      </c>
      <c r="O2534" t="s">
        <v>162</v>
      </c>
      <c r="P2534" t="s">
        <v>12309</v>
      </c>
      <c r="Q2534">
        <v>0.03</v>
      </c>
      <c r="R2534" t="s">
        <v>162</v>
      </c>
      <c r="S2534" t="s">
        <v>164</v>
      </c>
      <c r="T2534" t="s">
        <v>164</v>
      </c>
      <c r="U2534" t="s">
        <v>162</v>
      </c>
      <c r="V2534">
        <v>3.92</v>
      </c>
      <c r="X2534" t="s">
        <v>162</v>
      </c>
      <c r="Y2534" t="s">
        <v>162</v>
      </c>
      <c r="Z2534" t="s">
        <v>162</v>
      </c>
      <c r="AA2534" t="s">
        <v>162</v>
      </c>
      <c r="AB2534">
        <v>4.75</v>
      </c>
      <c r="AC2534">
        <v>5.91</v>
      </c>
      <c r="AD2534">
        <v>6.36</v>
      </c>
      <c r="AE2534" t="s">
        <v>162</v>
      </c>
      <c r="AF2534" t="s">
        <v>162</v>
      </c>
      <c r="AG2534">
        <v>586747</v>
      </c>
      <c r="AH2534">
        <v>1426249</v>
      </c>
      <c r="AI2534">
        <v>1426249</v>
      </c>
      <c r="AJ2534">
        <v>91269</v>
      </c>
      <c r="AK2534">
        <v>105051</v>
      </c>
      <c r="AL2534">
        <v>88002</v>
      </c>
      <c r="AM2534">
        <v>302427</v>
      </c>
      <c r="AN2534" t="s">
        <v>164</v>
      </c>
      <c r="AO2534">
        <v>10</v>
      </c>
      <c r="AP2534" t="s">
        <v>162</v>
      </c>
      <c r="AQ2534">
        <v>0.71</v>
      </c>
      <c r="AS2534">
        <v>0.87</v>
      </c>
      <c r="AT2534" t="s">
        <v>165</v>
      </c>
      <c r="AU2534">
        <v>138</v>
      </c>
      <c r="AV2534">
        <v>0</v>
      </c>
      <c r="AW2534">
        <v>0.23</v>
      </c>
      <c r="AX2534">
        <v>42.951110999999997</v>
      </c>
      <c r="AY2534">
        <v>-85.667890999999997</v>
      </c>
      <c r="AZ2534" t="s">
        <v>164</v>
      </c>
      <c r="BC2534" t="s">
        <v>164</v>
      </c>
      <c r="BD2534">
        <v>-9536506.0040000007</v>
      </c>
      <c r="BE2534" s="1" t="s">
        <v>12310</v>
      </c>
    </row>
    <row r="2535" spans="1:57" x14ac:dyDescent="0.25">
      <c r="A2535">
        <v>83942</v>
      </c>
      <c r="B2535">
        <v>16204</v>
      </c>
      <c r="C2535">
        <v>5</v>
      </c>
      <c r="D2535" t="s">
        <v>155</v>
      </c>
      <c r="E2535" t="s">
        <v>156</v>
      </c>
      <c r="F2535">
        <v>186921</v>
      </c>
      <c r="G2535" t="s">
        <v>12311</v>
      </c>
      <c r="H2535" t="s">
        <v>12312</v>
      </c>
      <c r="I2535" t="s">
        <v>12313</v>
      </c>
      <c r="J2535" t="s">
        <v>375</v>
      </c>
      <c r="K2535" t="s">
        <v>320</v>
      </c>
      <c r="L2535">
        <v>49507</v>
      </c>
      <c r="M2535">
        <v>0.22</v>
      </c>
      <c r="N2535" t="s">
        <v>162</v>
      </c>
      <c r="O2535" t="s">
        <v>162</v>
      </c>
      <c r="P2535" t="s">
        <v>12314</v>
      </c>
      <c r="Q2535">
        <v>0.03</v>
      </c>
      <c r="R2535" t="s">
        <v>162</v>
      </c>
      <c r="S2535" t="s">
        <v>164</v>
      </c>
      <c r="T2535" t="s">
        <v>164</v>
      </c>
      <c r="U2535" t="s">
        <v>162</v>
      </c>
      <c r="V2535">
        <v>3.9</v>
      </c>
      <c r="X2535" t="s">
        <v>162</v>
      </c>
      <c r="Y2535" t="s">
        <v>162</v>
      </c>
      <c r="Z2535" t="s">
        <v>162</v>
      </c>
      <c r="AA2535" t="s">
        <v>162</v>
      </c>
      <c r="AB2535">
        <v>4.75</v>
      </c>
      <c r="AC2535">
        <v>5.88</v>
      </c>
      <c r="AD2535">
        <v>6.33</v>
      </c>
      <c r="AE2535" t="s">
        <v>162</v>
      </c>
      <c r="AF2535" t="s">
        <v>162</v>
      </c>
      <c r="AG2535">
        <v>586747</v>
      </c>
      <c r="AH2535">
        <v>1426249</v>
      </c>
      <c r="AI2535">
        <v>1426249</v>
      </c>
      <c r="AJ2535">
        <v>91269</v>
      </c>
      <c r="AK2535">
        <v>105051</v>
      </c>
      <c r="AL2535">
        <v>88002</v>
      </c>
      <c r="AM2535">
        <v>302427</v>
      </c>
      <c r="AN2535" t="s">
        <v>164</v>
      </c>
      <c r="AO2535">
        <v>10</v>
      </c>
      <c r="AP2535" t="s">
        <v>162</v>
      </c>
      <c r="AQ2535">
        <v>0.75</v>
      </c>
      <c r="AR2535">
        <v>138</v>
      </c>
      <c r="AS2535">
        <v>0.6</v>
      </c>
      <c r="AT2535" t="s">
        <v>165</v>
      </c>
      <c r="AV2535">
        <v>0.02</v>
      </c>
      <c r="AW2535">
        <v>0.33</v>
      </c>
      <c r="AX2535">
        <v>42.921002999999999</v>
      </c>
      <c r="AY2535">
        <v>-85.666021999999998</v>
      </c>
      <c r="AZ2535" t="s">
        <v>164</v>
      </c>
      <c r="BC2535" t="s">
        <v>164</v>
      </c>
      <c r="BD2535">
        <v>-9536297.9470000006</v>
      </c>
      <c r="BE2535" s="1" t="s">
        <v>12315</v>
      </c>
    </row>
    <row r="2536" spans="1:57" x14ac:dyDescent="0.25">
      <c r="A2536">
        <v>83947</v>
      </c>
      <c r="B2536">
        <v>16287</v>
      </c>
      <c r="C2536">
        <v>5</v>
      </c>
      <c r="D2536" t="s">
        <v>155</v>
      </c>
      <c r="E2536" t="s">
        <v>156</v>
      </c>
      <c r="F2536">
        <v>181641</v>
      </c>
      <c r="G2536" t="s">
        <v>12316</v>
      </c>
      <c r="H2536" t="s">
        <v>12317</v>
      </c>
      <c r="I2536" t="s">
        <v>12318</v>
      </c>
      <c r="J2536" t="s">
        <v>375</v>
      </c>
      <c r="K2536" t="s">
        <v>320</v>
      </c>
      <c r="L2536">
        <v>49507</v>
      </c>
      <c r="M2536">
        <v>0.23</v>
      </c>
      <c r="N2536" t="s">
        <v>162</v>
      </c>
      <c r="O2536" t="s">
        <v>162</v>
      </c>
      <c r="P2536" t="s">
        <v>12319</v>
      </c>
      <c r="Q2536">
        <v>0.03</v>
      </c>
      <c r="R2536" t="s">
        <v>162</v>
      </c>
      <c r="S2536" t="s">
        <v>164</v>
      </c>
      <c r="T2536" t="s">
        <v>164</v>
      </c>
      <c r="U2536" t="s">
        <v>162</v>
      </c>
      <c r="V2536">
        <v>3.9</v>
      </c>
      <c r="X2536" t="s">
        <v>162</v>
      </c>
      <c r="Y2536" t="s">
        <v>162</v>
      </c>
      <c r="Z2536" t="s">
        <v>162</v>
      </c>
      <c r="AA2536" t="s">
        <v>162</v>
      </c>
      <c r="AB2536">
        <v>4.8499999999999996</v>
      </c>
      <c r="AC2536">
        <v>6.06</v>
      </c>
      <c r="AD2536">
        <v>6.51</v>
      </c>
      <c r="AE2536" t="s">
        <v>162</v>
      </c>
      <c r="AF2536" t="s">
        <v>162</v>
      </c>
      <c r="AG2536">
        <v>586747</v>
      </c>
      <c r="AH2536">
        <v>1426249</v>
      </c>
      <c r="AI2536">
        <v>1426249</v>
      </c>
      <c r="AJ2536">
        <v>91269</v>
      </c>
      <c r="AK2536">
        <v>105051</v>
      </c>
      <c r="AL2536">
        <v>88002</v>
      </c>
      <c r="AM2536">
        <v>302427</v>
      </c>
      <c r="AN2536" t="s">
        <v>164</v>
      </c>
      <c r="AO2536">
        <v>10</v>
      </c>
      <c r="AP2536" t="s">
        <v>162</v>
      </c>
      <c r="AQ2536">
        <v>2.0299999999999998</v>
      </c>
      <c r="AS2536">
        <v>2.2200000000000002</v>
      </c>
      <c r="AT2536" t="s">
        <v>165</v>
      </c>
      <c r="AV2536">
        <v>0</v>
      </c>
      <c r="AW2536">
        <v>0.32</v>
      </c>
      <c r="AX2536">
        <v>42.936432000000003</v>
      </c>
      <c r="AY2536">
        <v>-85.640124999999998</v>
      </c>
      <c r="AZ2536" t="s">
        <v>164</v>
      </c>
      <c r="BC2536" t="s">
        <v>164</v>
      </c>
      <c r="BD2536">
        <v>-9533415.1070000008</v>
      </c>
      <c r="BE2536" s="1" t="s">
        <v>12320</v>
      </c>
    </row>
    <row r="2537" spans="1:57" x14ac:dyDescent="0.25">
      <c r="A2537">
        <v>83971</v>
      </c>
      <c r="B2537">
        <v>16569</v>
      </c>
      <c r="C2537">
        <v>5</v>
      </c>
      <c r="D2537" t="s">
        <v>155</v>
      </c>
      <c r="E2537" t="s">
        <v>156</v>
      </c>
      <c r="F2537">
        <v>170165</v>
      </c>
      <c r="G2537" t="s">
        <v>12321</v>
      </c>
      <c r="H2537" t="s">
        <v>12322</v>
      </c>
      <c r="I2537" t="s">
        <v>12323</v>
      </c>
      <c r="J2537" t="s">
        <v>658</v>
      </c>
      <c r="K2537" t="s">
        <v>659</v>
      </c>
      <c r="L2537">
        <v>48910</v>
      </c>
      <c r="M2537">
        <v>0.23</v>
      </c>
      <c r="N2537" t="s">
        <v>162</v>
      </c>
      <c r="O2537" t="s">
        <v>162</v>
      </c>
      <c r="P2537" t="s">
        <v>12324</v>
      </c>
      <c r="Q2537">
        <v>0.03</v>
      </c>
      <c r="R2537" t="s">
        <v>162</v>
      </c>
      <c r="S2537" t="s">
        <v>164</v>
      </c>
      <c r="T2537" t="s">
        <v>164</v>
      </c>
      <c r="U2537" t="s">
        <v>162</v>
      </c>
      <c r="V2537">
        <v>3.93</v>
      </c>
      <c r="X2537" t="s">
        <v>162</v>
      </c>
      <c r="Y2537" t="s">
        <v>162</v>
      </c>
      <c r="Z2537" t="s">
        <v>162</v>
      </c>
      <c r="AA2537" t="s">
        <v>162</v>
      </c>
      <c r="AB2537">
        <v>5.27</v>
      </c>
      <c r="AC2537">
        <v>6.51</v>
      </c>
      <c r="AD2537">
        <v>6.95</v>
      </c>
      <c r="AE2537" t="s">
        <v>162</v>
      </c>
      <c r="AF2537" t="s">
        <v>162</v>
      </c>
      <c r="AG2537">
        <v>914163</v>
      </c>
      <c r="AH2537">
        <v>2217395</v>
      </c>
      <c r="AI2537">
        <v>2217395</v>
      </c>
      <c r="AJ2537">
        <v>69207</v>
      </c>
      <c r="AK2537">
        <v>122315</v>
      </c>
      <c r="AL2537">
        <v>100236</v>
      </c>
      <c r="AM2537">
        <v>622406</v>
      </c>
      <c r="AN2537" t="s">
        <v>164</v>
      </c>
      <c r="AO2537">
        <v>10</v>
      </c>
      <c r="AP2537" t="s">
        <v>162</v>
      </c>
      <c r="AQ2537">
        <v>0.77</v>
      </c>
      <c r="AR2537">
        <v>138</v>
      </c>
      <c r="AS2537">
        <v>0.77</v>
      </c>
      <c r="AT2537" t="s">
        <v>165</v>
      </c>
      <c r="AU2537">
        <v>138</v>
      </c>
      <c r="AV2537">
        <v>0.02</v>
      </c>
      <c r="AW2537">
        <v>0.76</v>
      </c>
      <c r="AX2537">
        <v>42.740437999999997</v>
      </c>
      <c r="AY2537">
        <v>-84.566204999999997</v>
      </c>
      <c r="AZ2537" t="s">
        <v>164</v>
      </c>
      <c r="BC2537" t="s">
        <v>164</v>
      </c>
      <c r="BD2537">
        <v>-9413866.8790000007</v>
      </c>
      <c r="BE2537" s="1" t="s">
        <v>12325</v>
      </c>
    </row>
    <row r="2538" spans="1:57" x14ac:dyDescent="0.25">
      <c r="A2538">
        <v>83981</v>
      </c>
      <c r="B2538">
        <v>16809</v>
      </c>
      <c r="C2538">
        <v>5</v>
      </c>
      <c r="D2538" t="s">
        <v>155</v>
      </c>
      <c r="E2538" t="s">
        <v>156</v>
      </c>
      <c r="F2538">
        <v>60078</v>
      </c>
      <c r="G2538" t="s">
        <v>12326</v>
      </c>
      <c r="H2538" t="s">
        <v>12327</v>
      </c>
      <c r="I2538" t="s">
        <v>12327</v>
      </c>
      <c r="J2538" t="s">
        <v>1155</v>
      </c>
      <c r="K2538" t="s">
        <v>1155</v>
      </c>
      <c r="L2538">
        <v>48601</v>
      </c>
      <c r="M2538">
        <v>0.21</v>
      </c>
      <c r="N2538" t="s">
        <v>162</v>
      </c>
      <c r="O2538" t="s">
        <v>162</v>
      </c>
      <c r="P2538" t="s">
        <v>12328</v>
      </c>
      <c r="Q2538">
        <v>0.03</v>
      </c>
      <c r="R2538" t="s">
        <v>162</v>
      </c>
      <c r="S2538" t="s">
        <v>164</v>
      </c>
      <c r="T2538" t="s">
        <v>164</v>
      </c>
      <c r="U2538" t="s">
        <v>162</v>
      </c>
      <c r="V2538">
        <v>3.92</v>
      </c>
      <c r="X2538" t="s">
        <v>162</v>
      </c>
      <c r="Y2538" t="s">
        <v>162</v>
      </c>
      <c r="Z2538" t="s">
        <v>162</v>
      </c>
      <c r="AA2538" t="s">
        <v>162</v>
      </c>
      <c r="AB2538">
        <v>5.14</v>
      </c>
      <c r="AC2538">
        <v>6.38</v>
      </c>
      <c r="AD2538">
        <v>6.81</v>
      </c>
      <c r="AE2538" t="s">
        <v>162</v>
      </c>
      <c r="AF2538" t="s">
        <v>162</v>
      </c>
      <c r="AG2538">
        <v>641521</v>
      </c>
      <c r="AH2538">
        <v>2216375</v>
      </c>
      <c r="AI2538">
        <v>2216375</v>
      </c>
      <c r="AJ2538">
        <v>60513</v>
      </c>
      <c r="AK2538">
        <v>112534</v>
      </c>
      <c r="AL2538">
        <v>38880</v>
      </c>
      <c r="AM2538">
        <v>429595</v>
      </c>
      <c r="AN2538" t="s">
        <v>164</v>
      </c>
      <c r="AO2538">
        <v>9</v>
      </c>
      <c r="AP2538" t="s">
        <v>162</v>
      </c>
      <c r="AQ2538">
        <v>0.7</v>
      </c>
      <c r="AR2538">
        <v>138</v>
      </c>
      <c r="AS2538">
        <v>0.26</v>
      </c>
      <c r="AT2538" t="s">
        <v>165</v>
      </c>
      <c r="AU2538">
        <v>138</v>
      </c>
      <c r="AV2538">
        <v>0.27</v>
      </c>
      <c r="AW2538">
        <v>0.98</v>
      </c>
      <c r="AX2538">
        <v>43.39629</v>
      </c>
      <c r="AY2538">
        <v>-83.962058999999996</v>
      </c>
      <c r="AZ2538" t="s">
        <v>164</v>
      </c>
      <c r="BC2538" t="s">
        <v>164</v>
      </c>
      <c r="BD2538">
        <v>-9346613.6539999992</v>
      </c>
      <c r="BE2538" s="1" t="s">
        <v>11155</v>
      </c>
    </row>
    <row r="2539" spans="1:57" x14ac:dyDescent="0.25">
      <c r="A2539">
        <v>84018</v>
      </c>
      <c r="B2539">
        <v>17177</v>
      </c>
      <c r="C2539">
        <v>5</v>
      </c>
      <c r="D2539" t="s">
        <v>155</v>
      </c>
      <c r="E2539" t="s">
        <v>156</v>
      </c>
      <c r="F2539">
        <v>123083</v>
      </c>
      <c r="G2539" t="s">
        <v>12329</v>
      </c>
      <c r="H2539" t="s">
        <v>12330</v>
      </c>
      <c r="I2539" t="s">
        <v>12331</v>
      </c>
      <c r="J2539" t="s">
        <v>375</v>
      </c>
      <c r="K2539" t="s">
        <v>320</v>
      </c>
      <c r="L2539">
        <v>49503</v>
      </c>
      <c r="M2539">
        <v>0.23</v>
      </c>
      <c r="N2539" t="s">
        <v>162</v>
      </c>
      <c r="O2539" t="s">
        <v>162</v>
      </c>
      <c r="P2539" t="s">
        <v>12332</v>
      </c>
      <c r="Q2539">
        <v>0.03</v>
      </c>
      <c r="R2539" t="s">
        <v>162</v>
      </c>
      <c r="S2539" t="s">
        <v>164</v>
      </c>
      <c r="T2539" t="s">
        <v>164</v>
      </c>
      <c r="U2539" t="s">
        <v>162</v>
      </c>
      <c r="V2539">
        <v>3.92</v>
      </c>
      <c r="X2539" t="s">
        <v>162</v>
      </c>
      <c r="Y2539" t="s">
        <v>162</v>
      </c>
      <c r="Z2539" t="s">
        <v>162</v>
      </c>
      <c r="AA2539" t="s">
        <v>162</v>
      </c>
      <c r="AB2539">
        <v>4.75</v>
      </c>
      <c r="AC2539">
        <v>5.91</v>
      </c>
      <c r="AD2539">
        <v>6.36</v>
      </c>
      <c r="AE2539" t="s">
        <v>162</v>
      </c>
      <c r="AF2539" t="s">
        <v>162</v>
      </c>
      <c r="AG2539">
        <v>586747</v>
      </c>
      <c r="AH2539">
        <v>1426249</v>
      </c>
      <c r="AI2539">
        <v>1426249</v>
      </c>
      <c r="AJ2539">
        <v>91269</v>
      </c>
      <c r="AK2539">
        <v>105051</v>
      </c>
      <c r="AL2539">
        <v>88002</v>
      </c>
      <c r="AM2539">
        <v>302427</v>
      </c>
      <c r="AN2539" t="s">
        <v>164</v>
      </c>
      <c r="AO2539">
        <v>10</v>
      </c>
      <c r="AP2539" t="s">
        <v>162</v>
      </c>
      <c r="AQ2539">
        <v>0.42</v>
      </c>
      <c r="AS2539">
        <v>1.02</v>
      </c>
      <c r="AT2539" t="s">
        <v>165</v>
      </c>
      <c r="AU2539">
        <v>138</v>
      </c>
      <c r="AV2539">
        <v>0.04</v>
      </c>
      <c r="AW2539">
        <v>0.36</v>
      </c>
      <c r="AX2539">
        <v>42.955109999999998</v>
      </c>
      <c r="AY2539">
        <v>-85.666139999999999</v>
      </c>
      <c r="AZ2539" t="s">
        <v>164</v>
      </c>
      <c r="BC2539" t="s">
        <v>164</v>
      </c>
      <c r="BD2539">
        <v>-9536311.0830000006</v>
      </c>
      <c r="BE2539" s="1" t="s">
        <v>12333</v>
      </c>
    </row>
    <row r="2540" spans="1:57" x14ac:dyDescent="0.25">
      <c r="A2540">
        <v>84024</v>
      </c>
      <c r="B2540">
        <v>17225</v>
      </c>
      <c r="C2540">
        <v>5</v>
      </c>
      <c r="D2540" t="s">
        <v>155</v>
      </c>
      <c r="E2540" t="s">
        <v>156</v>
      </c>
      <c r="F2540">
        <v>155641</v>
      </c>
      <c r="G2540" t="s">
        <v>12334</v>
      </c>
      <c r="H2540" t="s">
        <v>12335</v>
      </c>
      <c r="I2540" t="s">
        <v>12336</v>
      </c>
      <c r="J2540" t="s">
        <v>3789</v>
      </c>
      <c r="K2540" t="s">
        <v>828</v>
      </c>
      <c r="L2540">
        <v>49642</v>
      </c>
      <c r="M2540">
        <v>0.23</v>
      </c>
      <c r="N2540" t="s">
        <v>162</v>
      </c>
      <c r="O2540" t="s">
        <v>162</v>
      </c>
      <c r="P2540" t="s">
        <v>12337</v>
      </c>
      <c r="Q2540">
        <v>0.03</v>
      </c>
      <c r="R2540" t="s">
        <v>162</v>
      </c>
      <c r="S2540" t="s">
        <v>164</v>
      </c>
      <c r="T2540" t="s">
        <v>164</v>
      </c>
      <c r="U2540" t="s">
        <v>162</v>
      </c>
      <c r="V2540">
        <v>3.85</v>
      </c>
      <c r="X2540" t="s">
        <v>162</v>
      </c>
      <c r="Y2540" t="s">
        <v>162</v>
      </c>
      <c r="Z2540" t="s">
        <v>162</v>
      </c>
      <c r="AA2540" t="s">
        <v>162</v>
      </c>
      <c r="AB2540">
        <v>4.53</v>
      </c>
      <c r="AC2540">
        <v>5.84</v>
      </c>
      <c r="AD2540">
        <v>6.33</v>
      </c>
      <c r="AE2540" t="s">
        <v>162</v>
      </c>
      <c r="AF2540" t="s">
        <v>162</v>
      </c>
      <c r="AG2540">
        <v>693285</v>
      </c>
      <c r="AH2540">
        <v>461269</v>
      </c>
      <c r="AI2540">
        <v>461269</v>
      </c>
      <c r="AJ2540">
        <v>116669</v>
      </c>
      <c r="AK2540">
        <v>284231</v>
      </c>
      <c r="AL2540">
        <v>75475</v>
      </c>
      <c r="AM2540">
        <v>216911</v>
      </c>
      <c r="AN2540" t="s">
        <v>164</v>
      </c>
      <c r="AO2540">
        <v>9</v>
      </c>
      <c r="AP2540" t="s">
        <v>162</v>
      </c>
      <c r="AQ2540">
        <v>1.68</v>
      </c>
      <c r="AR2540">
        <v>69</v>
      </c>
      <c r="AS2540">
        <v>1.68</v>
      </c>
      <c r="AT2540" t="s">
        <v>165</v>
      </c>
      <c r="AU2540">
        <v>69</v>
      </c>
      <c r="AV2540">
        <v>0.1</v>
      </c>
      <c r="AW2540">
        <v>2.9</v>
      </c>
      <c r="AX2540">
        <v>43.88167</v>
      </c>
      <c r="AY2540">
        <v>-85.799661</v>
      </c>
      <c r="AZ2540" t="s">
        <v>164</v>
      </c>
      <c r="BC2540" t="s">
        <v>164</v>
      </c>
      <c r="BD2540">
        <v>-9551174.5730000008</v>
      </c>
      <c r="BE2540" s="1" t="s">
        <v>12338</v>
      </c>
    </row>
    <row r="2541" spans="1:57" x14ac:dyDescent="0.25">
      <c r="A2541">
        <v>84025</v>
      </c>
      <c r="B2541">
        <v>17226</v>
      </c>
      <c r="C2541">
        <v>5</v>
      </c>
      <c r="D2541" t="s">
        <v>155</v>
      </c>
      <c r="E2541" t="s">
        <v>156</v>
      </c>
      <c r="F2541">
        <v>155652</v>
      </c>
      <c r="G2541" t="s">
        <v>12339</v>
      </c>
      <c r="H2541" t="s">
        <v>12340</v>
      </c>
      <c r="I2541" t="s">
        <v>12340</v>
      </c>
      <c r="J2541" t="s">
        <v>3789</v>
      </c>
      <c r="K2541" t="s">
        <v>828</v>
      </c>
      <c r="L2541">
        <v>49642</v>
      </c>
      <c r="M2541">
        <v>0.23</v>
      </c>
      <c r="N2541" t="s">
        <v>162</v>
      </c>
      <c r="O2541" t="s">
        <v>162</v>
      </c>
      <c r="P2541" t="s">
        <v>12341</v>
      </c>
      <c r="Q2541">
        <v>0.03</v>
      </c>
      <c r="R2541" t="s">
        <v>162</v>
      </c>
      <c r="S2541" t="s">
        <v>164</v>
      </c>
      <c r="T2541" t="s">
        <v>164</v>
      </c>
      <c r="U2541" t="s">
        <v>162</v>
      </c>
      <c r="V2541">
        <v>3.85</v>
      </c>
      <c r="X2541" t="s">
        <v>162</v>
      </c>
      <c r="Y2541" t="s">
        <v>162</v>
      </c>
      <c r="Z2541" t="s">
        <v>162</v>
      </c>
      <c r="AA2541" t="s">
        <v>162</v>
      </c>
      <c r="AB2541">
        <v>4.53</v>
      </c>
      <c r="AC2541">
        <v>5.84</v>
      </c>
      <c r="AD2541">
        <v>6.33</v>
      </c>
      <c r="AE2541" t="s">
        <v>162</v>
      </c>
      <c r="AF2541" t="s">
        <v>162</v>
      </c>
      <c r="AG2541">
        <v>693285</v>
      </c>
      <c r="AH2541">
        <v>461269</v>
      </c>
      <c r="AI2541">
        <v>461269</v>
      </c>
      <c r="AJ2541">
        <v>116669</v>
      </c>
      <c r="AK2541">
        <v>284231</v>
      </c>
      <c r="AL2541">
        <v>75475</v>
      </c>
      <c r="AM2541">
        <v>216911</v>
      </c>
      <c r="AN2541" t="s">
        <v>164</v>
      </c>
      <c r="AO2541">
        <v>9</v>
      </c>
      <c r="AP2541" t="s">
        <v>162</v>
      </c>
      <c r="AQ2541">
        <v>2.13</v>
      </c>
      <c r="AR2541">
        <v>69</v>
      </c>
      <c r="AS2541">
        <v>2.11</v>
      </c>
      <c r="AT2541" t="s">
        <v>165</v>
      </c>
      <c r="AU2541">
        <v>69</v>
      </c>
      <c r="AV2541">
        <v>0.4</v>
      </c>
      <c r="AW2541">
        <v>3.06</v>
      </c>
      <c r="AX2541">
        <v>43.887799000000001</v>
      </c>
      <c r="AY2541">
        <v>-85.793695</v>
      </c>
      <c r="AZ2541" t="s">
        <v>164</v>
      </c>
      <c r="BC2541" t="s">
        <v>164</v>
      </c>
      <c r="BD2541">
        <v>-9550510.4409999996</v>
      </c>
      <c r="BE2541" s="1" t="s">
        <v>12342</v>
      </c>
    </row>
    <row r="2542" spans="1:57" x14ac:dyDescent="0.25">
      <c r="A2542">
        <v>84028</v>
      </c>
      <c r="B2542">
        <v>17260</v>
      </c>
      <c r="C2542">
        <v>5</v>
      </c>
      <c r="D2542" t="s">
        <v>155</v>
      </c>
      <c r="E2542" t="s">
        <v>156</v>
      </c>
      <c r="F2542">
        <v>154323</v>
      </c>
      <c r="G2542" t="s">
        <v>12343</v>
      </c>
      <c r="H2542" t="s">
        <v>12344</v>
      </c>
      <c r="I2542" t="s">
        <v>12345</v>
      </c>
      <c r="J2542" t="s">
        <v>12346</v>
      </c>
      <c r="K2542" t="s">
        <v>1155</v>
      </c>
      <c r="L2542">
        <v>48602</v>
      </c>
      <c r="M2542">
        <v>0.18</v>
      </c>
      <c r="N2542" t="s">
        <v>162</v>
      </c>
      <c r="O2542" t="s">
        <v>162</v>
      </c>
      <c r="P2542" t="s">
        <v>12347</v>
      </c>
      <c r="Q2542">
        <v>0.03</v>
      </c>
      <c r="R2542" t="s">
        <v>162</v>
      </c>
      <c r="S2542" t="s">
        <v>164</v>
      </c>
      <c r="T2542" t="s">
        <v>164</v>
      </c>
      <c r="U2542" t="s">
        <v>162</v>
      </c>
      <c r="V2542">
        <v>3.96</v>
      </c>
      <c r="X2542" t="s">
        <v>162</v>
      </c>
      <c r="Y2542" t="s">
        <v>162</v>
      </c>
      <c r="Z2542" t="s">
        <v>162</v>
      </c>
      <c r="AA2542" t="s">
        <v>162</v>
      </c>
      <c r="AB2542">
        <v>4.84</v>
      </c>
      <c r="AC2542">
        <v>6.19</v>
      </c>
      <c r="AD2542">
        <v>6.65</v>
      </c>
      <c r="AE2542" t="s">
        <v>162</v>
      </c>
      <c r="AF2542" t="s">
        <v>162</v>
      </c>
      <c r="AG2542">
        <v>682343</v>
      </c>
      <c r="AH2542">
        <v>2107100</v>
      </c>
      <c r="AI2542">
        <v>2107100</v>
      </c>
      <c r="AJ2542">
        <v>63341</v>
      </c>
      <c r="AK2542">
        <v>127326</v>
      </c>
      <c r="AL2542">
        <v>47113</v>
      </c>
      <c r="AM2542">
        <v>444563</v>
      </c>
      <c r="AN2542" t="s">
        <v>164</v>
      </c>
      <c r="AO2542">
        <v>9</v>
      </c>
      <c r="AP2542" t="s">
        <v>162</v>
      </c>
      <c r="AQ2542">
        <v>8.65</v>
      </c>
      <c r="AR2542">
        <v>138</v>
      </c>
      <c r="AS2542">
        <v>3.46</v>
      </c>
      <c r="AT2542" t="s">
        <v>165</v>
      </c>
      <c r="AU2542">
        <v>345</v>
      </c>
      <c r="AV2542">
        <v>0</v>
      </c>
      <c r="AW2542">
        <v>1.84</v>
      </c>
      <c r="AX2542">
        <v>43.303265000000003</v>
      </c>
      <c r="AY2542">
        <v>-84.144202000000007</v>
      </c>
      <c r="AZ2542" t="s">
        <v>164</v>
      </c>
      <c r="BC2542" t="s">
        <v>164</v>
      </c>
      <c r="BD2542">
        <v>-9366889.7200000007</v>
      </c>
      <c r="BE2542" s="1" t="s">
        <v>12348</v>
      </c>
    </row>
    <row r="2543" spans="1:57" x14ac:dyDescent="0.25">
      <c r="A2543">
        <v>84036</v>
      </c>
      <c r="B2543">
        <v>17364</v>
      </c>
      <c r="C2543">
        <v>5</v>
      </c>
      <c r="D2543" t="s">
        <v>155</v>
      </c>
      <c r="E2543" t="s">
        <v>156</v>
      </c>
      <c r="F2543">
        <v>175704</v>
      </c>
      <c r="G2543" t="s">
        <v>12349</v>
      </c>
      <c r="H2543" t="s">
        <v>12350</v>
      </c>
      <c r="I2543" t="s">
        <v>12351</v>
      </c>
      <c r="J2543" t="s">
        <v>1018</v>
      </c>
      <c r="K2543" t="s">
        <v>240</v>
      </c>
      <c r="L2543">
        <v>48220</v>
      </c>
      <c r="M2543">
        <v>0.18</v>
      </c>
      <c r="N2543" t="s">
        <v>162</v>
      </c>
      <c r="O2543" t="s">
        <v>162</v>
      </c>
      <c r="P2543" t="s">
        <v>12352</v>
      </c>
      <c r="Q2543">
        <v>0.03</v>
      </c>
      <c r="R2543" t="s">
        <v>162</v>
      </c>
      <c r="S2543" t="s">
        <v>164</v>
      </c>
      <c r="T2543" t="s">
        <v>164</v>
      </c>
      <c r="U2543" t="s">
        <v>162</v>
      </c>
      <c r="V2543">
        <v>3.97</v>
      </c>
      <c r="X2543" t="s">
        <v>162</v>
      </c>
      <c r="Y2543" t="s">
        <v>162</v>
      </c>
      <c r="Z2543" t="s">
        <v>162</v>
      </c>
      <c r="AA2543" t="s">
        <v>162</v>
      </c>
      <c r="AB2543">
        <v>4.71</v>
      </c>
      <c r="AC2543">
        <v>5.75</v>
      </c>
      <c r="AD2543">
        <v>6.14</v>
      </c>
      <c r="AE2543" t="s">
        <v>162</v>
      </c>
      <c r="AF2543" t="s">
        <v>162</v>
      </c>
      <c r="AG2543">
        <v>850152</v>
      </c>
      <c r="AH2543">
        <v>1076584</v>
      </c>
      <c r="AI2543">
        <v>1076584</v>
      </c>
      <c r="AJ2543">
        <v>45687</v>
      </c>
      <c r="AK2543">
        <v>6002</v>
      </c>
      <c r="AL2543">
        <v>66949</v>
      </c>
      <c r="AM2543">
        <v>731514</v>
      </c>
      <c r="AN2543" t="s">
        <v>164</v>
      </c>
      <c r="AO2543">
        <v>10</v>
      </c>
      <c r="AP2543" t="s">
        <v>162</v>
      </c>
      <c r="AQ2543">
        <v>0.48</v>
      </c>
      <c r="AR2543">
        <v>120</v>
      </c>
      <c r="AS2543">
        <v>0.03</v>
      </c>
      <c r="AT2543" t="s">
        <v>165</v>
      </c>
      <c r="AU2543">
        <v>120</v>
      </c>
      <c r="AV2543">
        <v>0.23</v>
      </c>
      <c r="AW2543">
        <v>0.02</v>
      </c>
      <c r="AX2543">
        <v>42.465062000000003</v>
      </c>
      <c r="AY2543">
        <v>-83.127093000000002</v>
      </c>
      <c r="AZ2543" t="s">
        <v>164</v>
      </c>
      <c r="BC2543" t="s">
        <v>164</v>
      </c>
      <c r="BD2543">
        <v>-9253665.6640000008</v>
      </c>
      <c r="BE2543">
        <v>5230900.0640000002</v>
      </c>
    </row>
    <row r="2544" spans="1:57" x14ac:dyDescent="0.25">
      <c r="A2544">
        <v>84051</v>
      </c>
      <c r="B2544">
        <v>17577</v>
      </c>
      <c r="C2544">
        <v>5</v>
      </c>
      <c r="D2544" t="s">
        <v>155</v>
      </c>
      <c r="E2544" t="s">
        <v>156</v>
      </c>
      <c r="F2544">
        <v>175591</v>
      </c>
      <c r="G2544" t="s">
        <v>12353</v>
      </c>
      <c r="H2544" t="s">
        <v>12354</v>
      </c>
      <c r="I2544" t="s">
        <v>12355</v>
      </c>
      <c r="J2544" t="s">
        <v>5953</v>
      </c>
      <c r="K2544" t="s">
        <v>185</v>
      </c>
      <c r="L2544">
        <v>49654</v>
      </c>
      <c r="M2544">
        <v>0.2</v>
      </c>
      <c r="N2544" t="s">
        <v>162</v>
      </c>
      <c r="O2544" t="s">
        <v>162</v>
      </c>
      <c r="P2544" t="s">
        <v>12356</v>
      </c>
      <c r="Q2544">
        <v>0.03</v>
      </c>
      <c r="R2544" t="s">
        <v>162</v>
      </c>
      <c r="S2544" t="s">
        <v>164</v>
      </c>
      <c r="T2544" t="s">
        <v>164</v>
      </c>
      <c r="U2544" t="s">
        <v>162</v>
      </c>
      <c r="V2544">
        <v>3.81</v>
      </c>
      <c r="X2544" t="s">
        <v>162</v>
      </c>
      <c r="Y2544" t="s">
        <v>162</v>
      </c>
      <c r="Z2544" t="s">
        <v>162</v>
      </c>
      <c r="AA2544" t="s">
        <v>162</v>
      </c>
      <c r="AB2544">
        <v>6.41</v>
      </c>
      <c r="AC2544">
        <v>7.37</v>
      </c>
      <c r="AD2544">
        <v>7.69</v>
      </c>
      <c r="AE2544" t="s">
        <v>162</v>
      </c>
      <c r="AF2544" t="s">
        <v>162</v>
      </c>
      <c r="AG2544">
        <v>407520</v>
      </c>
      <c r="AH2544">
        <v>31501</v>
      </c>
      <c r="AI2544">
        <v>31501</v>
      </c>
      <c r="AJ2544">
        <v>95314</v>
      </c>
      <c r="AK2544">
        <v>249709</v>
      </c>
      <c r="AL2544">
        <v>15505</v>
      </c>
      <c r="AM2544">
        <v>46992</v>
      </c>
      <c r="AN2544" t="s">
        <v>164</v>
      </c>
      <c r="AO2544">
        <v>8</v>
      </c>
      <c r="AP2544" t="s">
        <v>162</v>
      </c>
      <c r="AQ2544">
        <v>3.51</v>
      </c>
      <c r="AS2544">
        <v>3.51</v>
      </c>
      <c r="AT2544" t="s">
        <v>165</v>
      </c>
      <c r="AV2544">
        <v>0</v>
      </c>
      <c r="AW2544">
        <v>7.4</v>
      </c>
      <c r="AX2544">
        <v>45.023291999999998</v>
      </c>
      <c r="AY2544">
        <v>-85.761028999999994</v>
      </c>
      <c r="AZ2544" t="s">
        <v>164</v>
      </c>
      <c r="BC2544" t="s">
        <v>164</v>
      </c>
      <c r="BD2544">
        <v>-9546874.0779999997</v>
      </c>
      <c r="BE2544" s="1" t="s">
        <v>12357</v>
      </c>
    </row>
    <row r="2545" spans="1:57" x14ac:dyDescent="0.25">
      <c r="A2545">
        <v>84112</v>
      </c>
      <c r="B2545">
        <v>18226</v>
      </c>
      <c r="C2545">
        <v>5</v>
      </c>
      <c r="D2545" t="s">
        <v>155</v>
      </c>
      <c r="E2545" t="s">
        <v>156</v>
      </c>
      <c r="F2545">
        <v>12371</v>
      </c>
      <c r="G2545" t="s">
        <v>12358</v>
      </c>
      <c r="H2545" t="s">
        <v>12359</v>
      </c>
      <c r="I2545" t="s">
        <v>12360</v>
      </c>
      <c r="J2545" t="s">
        <v>670</v>
      </c>
      <c r="K2545" t="s">
        <v>365</v>
      </c>
      <c r="L2545">
        <v>49093</v>
      </c>
      <c r="M2545">
        <v>0.2</v>
      </c>
      <c r="N2545" t="s">
        <v>162</v>
      </c>
      <c r="O2545" t="s">
        <v>162</v>
      </c>
      <c r="P2545" t="s">
        <v>12361</v>
      </c>
      <c r="Q2545">
        <v>0.03</v>
      </c>
      <c r="R2545" t="s">
        <v>162</v>
      </c>
      <c r="S2545" t="s">
        <v>164</v>
      </c>
      <c r="T2545" t="s">
        <v>164</v>
      </c>
      <c r="U2545" t="s">
        <v>162</v>
      </c>
      <c r="V2545">
        <v>3.99</v>
      </c>
      <c r="X2545" t="s">
        <v>162</v>
      </c>
      <c r="Y2545" t="s">
        <v>162</v>
      </c>
      <c r="Z2545" t="s">
        <v>162</v>
      </c>
      <c r="AA2545" t="s">
        <v>162</v>
      </c>
      <c r="AB2545">
        <v>5.08</v>
      </c>
      <c r="AC2545">
        <v>6.32</v>
      </c>
      <c r="AD2545">
        <v>6.76</v>
      </c>
      <c r="AE2545" t="s">
        <v>162</v>
      </c>
      <c r="AF2545" t="s">
        <v>162</v>
      </c>
      <c r="AG2545">
        <v>692334</v>
      </c>
      <c r="AH2545">
        <v>2351225</v>
      </c>
      <c r="AI2545">
        <v>2351225</v>
      </c>
      <c r="AJ2545">
        <v>102189</v>
      </c>
      <c r="AK2545">
        <v>126680</v>
      </c>
      <c r="AL2545">
        <v>157931</v>
      </c>
      <c r="AM2545">
        <v>305534</v>
      </c>
      <c r="AN2545" t="s">
        <v>164</v>
      </c>
      <c r="AO2545">
        <v>12</v>
      </c>
      <c r="AP2545" t="s">
        <v>162</v>
      </c>
      <c r="AQ2545">
        <v>0.5</v>
      </c>
      <c r="AS2545">
        <v>0.46</v>
      </c>
      <c r="AT2545" t="s">
        <v>165</v>
      </c>
      <c r="AV2545">
        <v>7.0000000000000007E-2</v>
      </c>
      <c r="AW2545">
        <v>0.14000000000000001</v>
      </c>
      <c r="AX2545">
        <v>41.946444999999997</v>
      </c>
      <c r="AY2545">
        <v>-85.633064000000005</v>
      </c>
      <c r="AZ2545" t="s">
        <v>164</v>
      </c>
      <c r="BC2545" t="s">
        <v>164</v>
      </c>
      <c r="BD2545">
        <v>-9532629.0789999999</v>
      </c>
      <c r="BE2545" s="1" t="s">
        <v>12362</v>
      </c>
    </row>
    <row r="2546" spans="1:57" x14ac:dyDescent="0.25">
      <c r="A2546">
        <v>84128</v>
      </c>
      <c r="B2546">
        <v>18602</v>
      </c>
      <c r="C2546">
        <v>5</v>
      </c>
      <c r="D2546" t="s">
        <v>155</v>
      </c>
      <c r="E2546" t="s">
        <v>156</v>
      </c>
      <c r="F2546">
        <v>60045</v>
      </c>
      <c r="G2546" t="s">
        <v>12363</v>
      </c>
      <c r="H2546" t="s">
        <v>12364</v>
      </c>
      <c r="I2546" t="s">
        <v>12364</v>
      </c>
      <c r="J2546" t="s">
        <v>1155</v>
      </c>
      <c r="K2546" t="s">
        <v>1155</v>
      </c>
      <c r="L2546">
        <v>48601</v>
      </c>
      <c r="M2546">
        <v>0.2</v>
      </c>
      <c r="N2546" t="s">
        <v>162</v>
      </c>
      <c r="O2546" t="s">
        <v>162</v>
      </c>
      <c r="P2546" t="s">
        <v>12365</v>
      </c>
      <c r="Q2546">
        <v>0.03</v>
      </c>
      <c r="R2546" t="s">
        <v>162</v>
      </c>
      <c r="S2546" t="s">
        <v>164</v>
      </c>
      <c r="T2546" t="s">
        <v>164</v>
      </c>
      <c r="U2546" t="s">
        <v>162</v>
      </c>
      <c r="V2546">
        <v>3.92</v>
      </c>
      <c r="X2546" t="s">
        <v>162</v>
      </c>
      <c r="Y2546" t="s">
        <v>162</v>
      </c>
      <c r="Z2546" t="s">
        <v>162</v>
      </c>
      <c r="AA2546" t="s">
        <v>162</v>
      </c>
      <c r="AB2546">
        <v>5.14</v>
      </c>
      <c r="AC2546">
        <v>6.38</v>
      </c>
      <c r="AD2546">
        <v>6.81</v>
      </c>
      <c r="AE2546" t="s">
        <v>162</v>
      </c>
      <c r="AF2546" t="s">
        <v>162</v>
      </c>
      <c r="AG2546">
        <v>641521</v>
      </c>
      <c r="AH2546">
        <v>2216375</v>
      </c>
      <c r="AI2546">
        <v>2216375</v>
      </c>
      <c r="AJ2546">
        <v>60513</v>
      </c>
      <c r="AK2546">
        <v>112534</v>
      </c>
      <c r="AL2546">
        <v>38880</v>
      </c>
      <c r="AM2546">
        <v>429595</v>
      </c>
      <c r="AN2546" t="s">
        <v>164</v>
      </c>
      <c r="AO2546">
        <v>9</v>
      </c>
      <c r="AP2546" t="s">
        <v>162</v>
      </c>
      <c r="AQ2546">
        <v>0.93</v>
      </c>
      <c r="AS2546">
        <v>0.31</v>
      </c>
      <c r="AT2546" t="s">
        <v>165</v>
      </c>
      <c r="AU2546">
        <v>138</v>
      </c>
      <c r="AV2546">
        <v>0.27</v>
      </c>
      <c r="AW2546">
        <v>1.32</v>
      </c>
      <c r="AX2546">
        <v>43.391067999999997</v>
      </c>
      <c r="AY2546">
        <v>-83.960950999999994</v>
      </c>
      <c r="AZ2546" t="s">
        <v>164</v>
      </c>
      <c r="BC2546" t="s">
        <v>164</v>
      </c>
      <c r="BD2546">
        <v>-9346490.3120000008</v>
      </c>
      <c r="BE2546">
        <v>5371687.0889999997</v>
      </c>
    </row>
    <row r="2547" spans="1:57" x14ac:dyDescent="0.25">
      <c r="A2547">
        <v>84131</v>
      </c>
      <c r="B2547">
        <v>18605</v>
      </c>
      <c r="C2547">
        <v>5</v>
      </c>
      <c r="D2547" t="s">
        <v>155</v>
      </c>
      <c r="E2547" t="s">
        <v>156</v>
      </c>
      <c r="F2547">
        <v>60061</v>
      </c>
      <c r="G2547" t="s">
        <v>12366</v>
      </c>
      <c r="H2547" t="s">
        <v>12367</v>
      </c>
      <c r="I2547" t="s">
        <v>12367</v>
      </c>
      <c r="J2547" t="s">
        <v>1155</v>
      </c>
      <c r="K2547" t="s">
        <v>1155</v>
      </c>
      <c r="L2547">
        <v>48601</v>
      </c>
      <c r="M2547">
        <v>0.19</v>
      </c>
      <c r="N2547" t="s">
        <v>162</v>
      </c>
      <c r="O2547" t="s">
        <v>162</v>
      </c>
      <c r="P2547" t="s">
        <v>12368</v>
      </c>
      <c r="Q2547">
        <v>0.03</v>
      </c>
      <c r="R2547" t="s">
        <v>162</v>
      </c>
      <c r="S2547" t="s">
        <v>164</v>
      </c>
      <c r="T2547" t="s">
        <v>164</v>
      </c>
      <c r="U2547" t="s">
        <v>162</v>
      </c>
      <c r="V2547">
        <v>3.92</v>
      </c>
      <c r="X2547" t="s">
        <v>162</v>
      </c>
      <c r="Y2547" t="s">
        <v>162</v>
      </c>
      <c r="Z2547" t="s">
        <v>162</v>
      </c>
      <c r="AA2547" t="s">
        <v>162</v>
      </c>
      <c r="AB2547">
        <v>5.14</v>
      </c>
      <c r="AC2547">
        <v>6.38</v>
      </c>
      <c r="AD2547">
        <v>6.81</v>
      </c>
      <c r="AE2547" t="s">
        <v>162</v>
      </c>
      <c r="AF2547" t="s">
        <v>162</v>
      </c>
      <c r="AG2547">
        <v>641521</v>
      </c>
      <c r="AH2547">
        <v>2216375</v>
      </c>
      <c r="AI2547">
        <v>2216375</v>
      </c>
      <c r="AJ2547">
        <v>60513</v>
      </c>
      <c r="AK2547">
        <v>112534</v>
      </c>
      <c r="AL2547">
        <v>38880</v>
      </c>
      <c r="AM2547">
        <v>429595</v>
      </c>
      <c r="AN2547" t="s">
        <v>164</v>
      </c>
      <c r="AO2547">
        <v>9</v>
      </c>
      <c r="AP2547" t="s">
        <v>162</v>
      </c>
      <c r="AQ2547">
        <v>0.69</v>
      </c>
      <c r="AR2547">
        <v>138</v>
      </c>
      <c r="AS2547">
        <v>0.25</v>
      </c>
      <c r="AT2547" t="s">
        <v>165</v>
      </c>
      <c r="AU2547">
        <v>138</v>
      </c>
      <c r="AV2547">
        <v>0.26</v>
      </c>
      <c r="AW2547">
        <v>0.96</v>
      </c>
      <c r="AX2547">
        <v>43.396577999999998</v>
      </c>
      <c r="AY2547">
        <v>-83.962093999999993</v>
      </c>
      <c r="AZ2547" t="s">
        <v>164</v>
      </c>
      <c r="BC2547" t="s">
        <v>164</v>
      </c>
      <c r="BD2547">
        <v>-9346617.5500000007</v>
      </c>
      <c r="BE2547" s="1" t="s">
        <v>12369</v>
      </c>
    </row>
    <row r="2548" spans="1:57" x14ac:dyDescent="0.25">
      <c r="A2548">
        <v>84181</v>
      </c>
      <c r="B2548">
        <v>19203</v>
      </c>
      <c r="C2548">
        <v>5</v>
      </c>
      <c r="D2548" t="s">
        <v>155</v>
      </c>
      <c r="E2548" t="s">
        <v>156</v>
      </c>
      <c r="F2548">
        <v>155646</v>
      </c>
      <c r="G2548" t="s">
        <v>12370</v>
      </c>
      <c r="H2548" t="s">
        <v>12371</v>
      </c>
      <c r="I2548" t="s">
        <v>12371</v>
      </c>
      <c r="J2548" t="s">
        <v>3789</v>
      </c>
      <c r="K2548" t="s">
        <v>828</v>
      </c>
      <c r="L2548">
        <v>49642</v>
      </c>
      <c r="M2548">
        <v>0.23</v>
      </c>
      <c r="N2548" t="s">
        <v>162</v>
      </c>
      <c r="O2548" t="s">
        <v>162</v>
      </c>
      <c r="P2548" t="s">
        <v>12372</v>
      </c>
      <c r="Q2548">
        <v>0.03</v>
      </c>
      <c r="R2548" t="s">
        <v>162</v>
      </c>
      <c r="S2548" t="s">
        <v>164</v>
      </c>
      <c r="T2548" t="s">
        <v>164</v>
      </c>
      <c r="U2548" t="s">
        <v>162</v>
      </c>
      <c r="V2548">
        <v>3.85</v>
      </c>
      <c r="X2548" t="s">
        <v>162</v>
      </c>
      <c r="Y2548" t="s">
        <v>162</v>
      </c>
      <c r="Z2548" t="s">
        <v>162</v>
      </c>
      <c r="AA2548" t="s">
        <v>162</v>
      </c>
      <c r="AB2548">
        <v>4.66</v>
      </c>
      <c r="AC2548">
        <v>5.95</v>
      </c>
      <c r="AD2548">
        <v>6.42</v>
      </c>
      <c r="AE2548" t="s">
        <v>162</v>
      </c>
      <c r="AF2548" t="s">
        <v>162</v>
      </c>
      <c r="AG2548">
        <v>693285</v>
      </c>
      <c r="AH2548">
        <v>461269</v>
      </c>
      <c r="AI2548">
        <v>461269</v>
      </c>
      <c r="AJ2548">
        <v>116669</v>
      </c>
      <c r="AK2548">
        <v>284231</v>
      </c>
      <c r="AL2548">
        <v>75475</v>
      </c>
      <c r="AM2548">
        <v>216911</v>
      </c>
      <c r="AN2548" t="s">
        <v>164</v>
      </c>
      <c r="AO2548">
        <v>9</v>
      </c>
      <c r="AP2548" t="s">
        <v>162</v>
      </c>
      <c r="AQ2548">
        <v>2.41</v>
      </c>
      <c r="AR2548">
        <v>69</v>
      </c>
      <c r="AS2548">
        <v>2.37</v>
      </c>
      <c r="AT2548" t="s">
        <v>165</v>
      </c>
      <c r="AU2548">
        <v>69</v>
      </c>
      <c r="AV2548">
        <v>0.5</v>
      </c>
      <c r="AW2548">
        <v>3.12</v>
      </c>
      <c r="AX2548">
        <v>43.891522000000002</v>
      </c>
      <c r="AY2548">
        <v>-85.791720999999995</v>
      </c>
      <c r="AZ2548" t="s">
        <v>164</v>
      </c>
      <c r="BC2548" t="s">
        <v>164</v>
      </c>
      <c r="BD2548">
        <v>-9550290.6960000005</v>
      </c>
      <c r="BE2548">
        <v>5448670.2810000004</v>
      </c>
    </row>
    <row r="2549" spans="1:57" x14ac:dyDescent="0.25">
      <c r="A2549">
        <v>84182</v>
      </c>
      <c r="B2549">
        <v>19204</v>
      </c>
      <c r="C2549">
        <v>5</v>
      </c>
      <c r="D2549" t="s">
        <v>155</v>
      </c>
      <c r="E2549" t="s">
        <v>156</v>
      </c>
      <c r="F2549">
        <v>155650</v>
      </c>
      <c r="G2549" t="s">
        <v>12373</v>
      </c>
      <c r="H2549" t="s">
        <v>12374</v>
      </c>
      <c r="I2549" t="s">
        <v>12374</v>
      </c>
      <c r="J2549" t="s">
        <v>3789</v>
      </c>
      <c r="K2549" t="s">
        <v>828</v>
      </c>
      <c r="L2549">
        <v>49642</v>
      </c>
      <c r="M2549">
        <v>0.23</v>
      </c>
      <c r="N2549" t="s">
        <v>162</v>
      </c>
      <c r="O2549" t="s">
        <v>162</v>
      </c>
      <c r="P2549" t="s">
        <v>12375</v>
      </c>
      <c r="Q2549">
        <v>0.03</v>
      </c>
      <c r="R2549" t="s">
        <v>162</v>
      </c>
      <c r="S2549" t="s">
        <v>164</v>
      </c>
      <c r="T2549" t="s">
        <v>164</v>
      </c>
      <c r="U2549" t="s">
        <v>162</v>
      </c>
      <c r="V2549">
        <v>3.85</v>
      </c>
      <c r="X2549" t="s">
        <v>162</v>
      </c>
      <c r="Y2549" t="s">
        <v>162</v>
      </c>
      <c r="Z2549" t="s">
        <v>162</v>
      </c>
      <c r="AA2549" t="s">
        <v>162</v>
      </c>
      <c r="AB2549">
        <v>4.59</v>
      </c>
      <c r="AC2549">
        <v>5.89</v>
      </c>
      <c r="AD2549">
        <v>6.36</v>
      </c>
      <c r="AE2549" t="s">
        <v>162</v>
      </c>
      <c r="AF2549" t="s">
        <v>162</v>
      </c>
      <c r="AG2549">
        <v>693285</v>
      </c>
      <c r="AH2549">
        <v>461269</v>
      </c>
      <c r="AI2549">
        <v>461269</v>
      </c>
      <c r="AJ2549">
        <v>116669</v>
      </c>
      <c r="AK2549">
        <v>284231</v>
      </c>
      <c r="AL2549">
        <v>75475</v>
      </c>
      <c r="AM2549">
        <v>216911</v>
      </c>
      <c r="AN2549" t="s">
        <v>164</v>
      </c>
      <c r="AO2549">
        <v>9</v>
      </c>
      <c r="AP2549" t="s">
        <v>162</v>
      </c>
      <c r="AQ2549">
        <v>2.41</v>
      </c>
      <c r="AR2549">
        <v>69</v>
      </c>
      <c r="AS2549">
        <v>2.41</v>
      </c>
      <c r="AT2549" t="s">
        <v>165</v>
      </c>
      <c r="AU2549">
        <v>69</v>
      </c>
      <c r="AV2549">
        <v>0.01</v>
      </c>
      <c r="AW2549">
        <v>2.62</v>
      </c>
      <c r="AX2549">
        <v>43.892170999999998</v>
      </c>
      <c r="AY2549">
        <v>-85.801591999999999</v>
      </c>
      <c r="AZ2549" t="s">
        <v>164</v>
      </c>
      <c r="BC2549" t="s">
        <v>164</v>
      </c>
      <c r="BD2549">
        <v>-9551389.5309999995</v>
      </c>
      <c r="BE2549" s="1" t="s">
        <v>12376</v>
      </c>
    </row>
    <row r="2550" spans="1:57" x14ac:dyDescent="0.25">
      <c r="A2550">
        <v>84185</v>
      </c>
      <c r="B2550">
        <v>19223</v>
      </c>
      <c r="C2550">
        <v>5</v>
      </c>
      <c r="D2550" t="s">
        <v>155</v>
      </c>
      <c r="E2550" t="s">
        <v>156</v>
      </c>
      <c r="F2550">
        <v>147845</v>
      </c>
      <c r="G2550" t="s">
        <v>12377</v>
      </c>
      <c r="H2550" t="s">
        <v>12378</v>
      </c>
      <c r="I2550" t="s">
        <v>12379</v>
      </c>
      <c r="J2550" t="s">
        <v>394</v>
      </c>
      <c r="K2550" t="s">
        <v>320</v>
      </c>
      <c r="L2550">
        <v>49506</v>
      </c>
      <c r="M2550">
        <v>0.19</v>
      </c>
      <c r="N2550" t="s">
        <v>162</v>
      </c>
      <c r="O2550" t="s">
        <v>162</v>
      </c>
      <c r="P2550" t="s">
        <v>12380</v>
      </c>
      <c r="Q2550">
        <v>0.03</v>
      </c>
      <c r="R2550" t="s">
        <v>162</v>
      </c>
      <c r="S2550" t="s">
        <v>164</v>
      </c>
      <c r="T2550" t="s">
        <v>164</v>
      </c>
      <c r="U2550" t="s">
        <v>162</v>
      </c>
      <c r="V2550">
        <v>3.9</v>
      </c>
      <c r="X2550" t="s">
        <v>162</v>
      </c>
      <c r="Y2550" t="s">
        <v>162</v>
      </c>
      <c r="Z2550" t="s">
        <v>162</v>
      </c>
      <c r="AA2550" t="s">
        <v>162</v>
      </c>
      <c r="AB2550">
        <v>4.8099999999999996</v>
      </c>
      <c r="AC2550">
        <v>5.95</v>
      </c>
      <c r="AD2550">
        <v>6.4</v>
      </c>
      <c r="AE2550" t="s">
        <v>162</v>
      </c>
      <c r="AF2550" t="s">
        <v>162</v>
      </c>
      <c r="AG2550">
        <v>586747</v>
      </c>
      <c r="AH2550">
        <v>1426249</v>
      </c>
      <c r="AI2550">
        <v>1426249</v>
      </c>
      <c r="AJ2550">
        <v>91269</v>
      </c>
      <c r="AK2550">
        <v>105051</v>
      </c>
      <c r="AL2550">
        <v>88002</v>
      </c>
      <c r="AM2550">
        <v>302427</v>
      </c>
      <c r="AN2550" t="s">
        <v>164</v>
      </c>
      <c r="AO2550">
        <v>10</v>
      </c>
      <c r="AP2550" t="s">
        <v>162</v>
      </c>
      <c r="AQ2550">
        <v>0.6</v>
      </c>
      <c r="AS2550">
        <v>0.1</v>
      </c>
      <c r="AT2550" t="s">
        <v>165</v>
      </c>
      <c r="AU2550">
        <v>138</v>
      </c>
      <c r="AV2550">
        <v>0</v>
      </c>
      <c r="AW2550">
        <v>0.47</v>
      </c>
      <c r="AX2550">
        <v>42.901398</v>
      </c>
      <c r="AY2550">
        <v>-85.665927999999994</v>
      </c>
      <c r="AZ2550" t="s">
        <v>164</v>
      </c>
      <c r="BC2550" t="s">
        <v>164</v>
      </c>
      <c r="BD2550">
        <v>-9536287.4829999991</v>
      </c>
      <c r="BE2550" s="1" t="s">
        <v>12381</v>
      </c>
    </row>
    <row r="2551" spans="1:57" x14ac:dyDescent="0.25">
      <c r="A2551">
        <v>84245</v>
      </c>
      <c r="B2551">
        <v>20004</v>
      </c>
      <c r="C2551">
        <v>5</v>
      </c>
      <c r="D2551" t="s">
        <v>155</v>
      </c>
      <c r="E2551" t="s">
        <v>156</v>
      </c>
      <c r="F2551">
        <v>44621</v>
      </c>
      <c r="G2551" t="s">
        <v>12382</v>
      </c>
      <c r="H2551" t="s">
        <v>12383</v>
      </c>
      <c r="I2551" t="s">
        <v>12384</v>
      </c>
      <c r="J2551" t="s">
        <v>12385</v>
      </c>
      <c r="K2551" t="s">
        <v>828</v>
      </c>
      <c r="L2551">
        <v>49644</v>
      </c>
      <c r="M2551">
        <v>0.23</v>
      </c>
      <c r="N2551" t="s">
        <v>162</v>
      </c>
      <c r="O2551" t="s">
        <v>162</v>
      </c>
      <c r="P2551" t="s">
        <v>12386</v>
      </c>
      <c r="Q2551">
        <v>0.03</v>
      </c>
      <c r="R2551" t="s">
        <v>162</v>
      </c>
      <c r="S2551" t="s">
        <v>164</v>
      </c>
      <c r="T2551" t="s">
        <v>164</v>
      </c>
      <c r="U2551" t="s">
        <v>162</v>
      </c>
      <c r="V2551">
        <v>3.82</v>
      </c>
      <c r="X2551" t="s">
        <v>162</v>
      </c>
      <c r="Y2551" t="s">
        <v>162</v>
      </c>
      <c r="Z2551" t="s">
        <v>162</v>
      </c>
      <c r="AA2551" t="s">
        <v>162</v>
      </c>
      <c r="AB2551">
        <v>4.9400000000000004</v>
      </c>
      <c r="AC2551">
        <v>6.23</v>
      </c>
      <c r="AD2551">
        <v>6.67</v>
      </c>
      <c r="AE2551" t="s">
        <v>162</v>
      </c>
      <c r="AF2551" t="s">
        <v>162</v>
      </c>
      <c r="AG2551">
        <v>495983</v>
      </c>
      <c r="AH2551">
        <v>248614</v>
      </c>
      <c r="AI2551">
        <v>248614</v>
      </c>
      <c r="AJ2551">
        <v>111271</v>
      </c>
      <c r="AK2551">
        <v>277244</v>
      </c>
      <c r="AL2551">
        <v>14622</v>
      </c>
      <c r="AM2551">
        <v>92847</v>
      </c>
      <c r="AN2551" t="s">
        <v>164</v>
      </c>
      <c r="AO2551">
        <v>9</v>
      </c>
      <c r="AP2551" t="s">
        <v>162</v>
      </c>
      <c r="AQ2551">
        <v>3.71</v>
      </c>
      <c r="AR2551">
        <v>69</v>
      </c>
      <c r="AS2551">
        <v>0.92</v>
      </c>
      <c r="AT2551" t="s">
        <v>165</v>
      </c>
      <c r="AU2551">
        <v>69</v>
      </c>
      <c r="AV2551">
        <v>0.5</v>
      </c>
      <c r="AW2551">
        <v>12.24</v>
      </c>
      <c r="AX2551">
        <v>44.147882000000003</v>
      </c>
      <c r="AY2551">
        <v>-85.973254999999995</v>
      </c>
      <c r="AZ2551" t="s">
        <v>164</v>
      </c>
      <c r="BC2551" t="s">
        <v>164</v>
      </c>
      <c r="BD2551">
        <v>-9570498.9680000003</v>
      </c>
      <c r="BE2551" s="1" t="s">
        <v>12387</v>
      </c>
    </row>
    <row r="2552" spans="1:57" x14ac:dyDescent="0.25">
      <c r="A2552">
        <v>84270</v>
      </c>
      <c r="B2552">
        <v>20327</v>
      </c>
      <c r="C2552">
        <v>5</v>
      </c>
      <c r="D2552" t="s">
        <v>155</v>
      </c>
      <c r="E2552" t="s">
        <v>156</v>
      </c>
      <c r="F2552">
        <v>125581</v>
      </c>
      <c r="G2552" t="s">
        <v>12388</v>
      </c>
      <c r="H2552" t="s">
        <v>12389</v>
      </c>
      <c r="I2552" t="s">
        <v>12390</v>
      </c>
      <c r="J2552" t="s">
        <v>306</v>
      </c>
      <c r="K2552" t="s">
        <v>307</v>
      </c>
      <c r="L2552">
        <v>48723</v>
      </c>
      <c r="M2552">
        <v>0.23</v>
      </c>
      <c r="N2552" t="s">
        <v>162</v>
      </c>
      <c r="O2552" t="s">
        <v>162</v>
      </c>
      <c r="P2552" t="s">
        <v>12391</v>
      </c>
      <c r="Q2552">
        <v>0.03</v>
      </c>
      <c r="R2552" t="s">
        <v>162</v>
      </c>
      <c r="S2552" t="s">
        <v>164</v>
      </c>
      <c r="T2552" t="s">
        <v>164</v>
      </c>
      <c r="U2552" t="s">
        <v>162</v>
      </c>
      <c r="V2552">
        <v>3.88</v>
      </c>
      <c r="X2552" t="s">
        <v>162</v>
      </c>
      <c r="Y2552" t="s">
        <v>162</v>
      </c>
      <c r="Z2552" t="s">
        <v>162</v>
      </c>
      <c r="AA2552" t="s">
        <v>162</v>
      </c>
      <c r="AB2552">
        <v>5.27</v>
      </c>
      <c r="AC2552">
        <v>6.56</v>
      </c>
      <c r="AD2552">
        <v>7</v>
      </c>
      <c r="AE2552" t="s">
        <v>162</v>
      </c>
      <c r="AF2552" t="s">
        <v>162</v>
      </c>
      <c r="AG2552">
        <v>658220</v>
      </c>
      <c r="AH2552">
        <v>1741587</v>
      </c>
      <c r="AI2552">
        <v>1741587</v>
      </c>
      <c r="AJ2552">
        <v>65479</v>
      </c>
      <c r="AK2552">
        <v>82812</v>
      </c>
      <c r="AL2552">
        <v>46193</v>
      </c>
      <c r="AM2552">
        <v>463736</v>
      </c>
      <c r="AN2552" t="s">
        <v>164</v>
      </c>
      <c r="AO2552">
        <v>9</v>
      </c>
      <c r="AP2552" t="s">
        <v>162</v>
      </c>
      <c r="AQ2552">
        <v>0.87</v>
      </c>
      <c r="AR2552">
        <v>120</v>
      </c>
      <c r="AS2552">
        <v>0.81</v>
      </c>
      <c r="AT2552" t="s">
        <v>165</v>
      </c>
      <c r="AU2552">
        <v>120</v>
      </c>
      <c r="AV2552">
        <v>0.18</v>
      </c>
      <c r="AW2552">
        <v>0.04</v>
      </c>
      <c r="AX2552">
        <v>43.48603</v>
      </c>
      <c r="AY2552">
        <v>-83.392900999999995</v>
      </c>
      <c r="AZ2552" t="s">
        <v>164</v>
      </c>
      <c r="BC2552" t="s">
        <v>164</v>
      </c>
      <c r="BD2552">
        <v>-9283255.2750000004</v>
      </c>
      <c r="BE2552" s="1" t="s">
        <v>12392</v>
      </c>
    </row>
    <row r="2553" spans="1:57" x14ac:dyDescent="0.25">
      <c r="A2553">
        <v>84295</v>
      </c>
      <c r="B2553">
        <v>20589</v>
      </c>
      <c r="C2553">
        <v>5</v>
      </c>
      <c r="D2553" t="s">
        <v>155</v>
      </c>
      <c r="E2553" t="s">
        <v>156</v>
      </c>
      <c r="F2553">
        <v>181621</v>
      </c>
      <c r="G2553" t="s">
        <v>12393</v>
      </c>
      <c r="H2553" t="s">
        <v>12394</v>
      </c>
      <c r="I2553" t="s">
        <v>12395</v>
      </c>
      <c r="J2553" t="s">
        <v>460</v>
      </c>
      <c r="K2553" t="s">
        <v>240</v>
      </c>
      <c r="L2553">
        <v>48342</v>
      </c>
      <c r="M2553">
        <v>0.2</v>
      </c>
      <c r="N2553" t="s">
        <v>162</v>
      </c>
      <c r="O2553" t="s">
        <v>162</v>
      </c>
      <c r="P2553" t="s">
        <v>12396</v>
      </c>
      <c r="Q2553">
        <v>0.03</v>
      </c>
      <c r="R2553" t="s">
        <v>162</v>
      </c>
      <c r="S2553" t="s">
        <v>164</v>
      </c>
      <c r="T2553" t="s">
        <v>164</v>
      </c>
      <c r="U2553" t="s">
        <v>162</v>
      </c>
      <c r="V2553">
        <v>3.95</v>
      </c>
      <c r="X2553" t="s">
        <v>162</v>
      </c>
      <c r="Y2553" t="s">
        <v>162</v>
      </c>
      <c r="Z2553" t="s">
        <v>162</v>
      </c>
      <c r="AA2553" t="s">
        <v>162</v>
      </c>
      <c r="AB2553">
        <v>5.26</v>
      </c>
      <c r="AC2553">
        <v>6.41</v>
      </c>
      <c r="AD2553">
        <v>6.83</v>
      </c>
      <c r="AE2553" t="s">
        <v>162</v>
      </c>
      <c r="AF2553" t="s">
        <v>162</v>
      </c>
      <c r="AG2553">
        <v>980486</v>
      </c>
      <c r="AH2553">
        <v>1662872</v>
      </c>
      <c r="AI2553">
        <v>1662872</v>
      </c>
      <c r="AJ2553">
        <v>51367</v>
      </c>
      <c r="AK2553">
        <v>29178</v>
      </c>
      <c r="AL2553">
        <v>72837</v>
      </c>
      <c r="AM2553">
        <v>827103</v>
      </c>
      <c r="AN2553" t="s">
        <v>164</v>
      </c>
      <c r="AO2553">
        <v>10</v>
      </c>
      <c r="AP2553" t="s">
        <v>162</v>
      </c>
      <c r="AQ2553">
        <v>0.56000000000000005</v>
      </c>
      <c r="AS2553">
        <v>1.25</v>
      </c>
      <c r="AT2553" t="s">
        <v>165</v>
      </c>
      <c r="AV2553">
        <v>0.01</v>
      </c>
      <c r="AW2553">
        <v>0.19</v>
      </c>
      <c r="AX2553">
        <v>42.637621000000003</v>
      </c>
      <c r="AY2553">
        <v>-83.291747999999998</v>
      </c>
      <c r="AZ2553" t="s">
        <v>164</v>
      </c>
      <c r="BC2553" t="s">
        <v>164</v>
      </c>
      <c r="BD2553">
        <v>-9271994.9749999996</v>
      </c>
      <c r="BE2553" s="1" t="s">
        <v>12397</v>
      </c>
    </row>
    <row r="2554" spans="1:57" x14ac:dyDescent="0.25">
      <c r="A2554">
        <v>84319</v>
      </c>
      <c r="B2554">
        <v>21073</v>
      </c>
      <c r="C2554">
        <v>5</v>
      </c>
      <c r="D2554" t="s">
        <v>155</v>
      </c>
      <c r="E2554" t="s">
        <v>156</v>
      </c>
      <c r="F2554">
        <v>242837</v>
      </c>
      <c r="G2554" t="s">
        <v>12398</v>
      </c>
      <c r="H2554" t="s">
        <v>12399</v>
      </c>
      <c r="I2554" t="s">
        <v>12399</v>
      </c>
      <c r="J2554" t="s">
        <v>253</v>
      </c>
      <c r="K2554" t="s">
        <v>254</v>
      </c>
      <c r="L2554">
        <v>48505</v>
      </c>
      <c r="M2554">
        <v>0.23</v>
      </c>
      <c r="N2554" t="s">
        <v>162</v>
      </c>
      <c r="O2554" t="s">
        <v>162</v>
      </c>
      <c r="P2554" t="s">
        <v>12400</v>
      </c>
      <c r="Q2554">
        <v>0.03</v>
      </c>
      <c r="R2554" t="s">
        <v>162</v>
      </c>
      <c r="S2554" t="s">
        <v>164</v>
      </c>
      <c r="T2554" t="s">
        <v>164</v>
      </c>
      <c r="U2554" t="s">
        <v>162</v>
      </c>
      <c r="V2554">
        <v>3.91</v>
      </c>
      <c r="X2554" t="s">
        <v>162</v>
      </c>
      <c r="Y2554" t="s">
        <v>162</v>
      </c>
      <c r="Z2554" t="s">
        <v>162</v>
      </c>
      <c r="AA2554" t="s">
        <v>162</v>
      </c>
      <c r="AB2554">
        <v>5.12</v>
      </c>
      <c r="AC2554">
        <v>6.36</v>
      </c>
      <c r="AD2554">
        <v>6.81</v>
      </c>
      <c r="AE2554" t="s">
        <v>162</v>
      </c>
      <c r="AF2554" t="s">
        <v>162</v>
      </c>
      <c r="AG2554">
        <v>1045029</v>
      </c>
      <c r="AH2554">
        <v>2222649</v>
      </c>
      <c r="AI2554">
        <v>2222649</v>
      </c>
      <c r="AJ2554">
        <v>55070</v>
      </c>
      <c r="AK2554">
        <v>56608</v>
      </c>
      <c r="AL2554">
        <v>78718</v>
      </c>
      <c r="AM2554">
        <v>854633</v>
      </c>
      <c r="AN2554" t="s">
        <v>164</v>
      </c>
      <c r="AO2554">
        <v>9</v>
      </c>
      <c r="AP2554" t="s">
        <v>162</v>
      </c>
      <c r="AQ2554">
        <v>0.9</v>
      </c>
      <c r="AR2554">
        <v>138</v>
      </c>
      <c r="AS2554">
        <v>0.88</v>
      </c>
      <c r="AT2554" t="s">
        <v>165</v>
      </c>
      <c r="AU2554">
        <v>138</v>
      </c>
      <c r="AV2554">
        <v>0.03</v>
      </c>
      <c r="AW2554">
        <v>0.6</v>
      </c>
      <c r="AX2554">
        <v>43.045226999999997</v>
      </c>
      <c r="AY2554">
        <v>-83.694371000000004</v>
      </c>
      <c r="AZ2554" t="s">
        <v>164</v>
      </c>
      <c r="BC2554" t="s">
        <v>164</v>
      </c>
      <c r="BD2554">
        <v>-9316814.7620000001</v>
      </c>
      <c r="BE2554" s="1" t="s">
        <v>12401</v>
      </c>
    </row>
    <row r="2555" spans="1:57" x14ac:dyDescent="0.25">
      <c r="A2555">
        <v>84369</v>
      </c>
      <c r="B2555">
        <v>21688</v>
      </c>
      <c r="C2555">
        <v>5</v>
      </c>
      <c r="D2555" t="s">
        <v>155</v>
      </c>
      <c r="E2555" t="s">
        <v>156</v>
      </c>
      <c r="F2555">
        <v>28742</v>
      </c>
      <c r="G2555" t="s">
        <v>12402</v>
      </c>
      <c r="H2555" t="s">
        <v>12403</v>
      </c>
      <c r="I2555" t="s">
        <v>12404</v>
      </c>
      <c r="J2555" t="s">
        <v>351</v>
      </c>
      <c r="K2555" t="s">
        <v>351</v>
      </c>
      <c r="L2555">
        <v>49203</v>
      </c>
      <c r="M2555">
        <v>0.2</v>
      </c>
      <c r="N2555" t="s">
        <v>162</v>
      </c>
      <c r="O2555" t="s">
        <v>162</v>
      </c>
      <c r="P2555" t="s">
        <v>12405</v>
      </c>
      <c r="Q2555">
        <v>0.03</v>
      </c>
      <c r="R2555" t="s">
        <v>162</v>
      </c>
      <c r="S2555" t="s">
        <v>164</v>
      </c>
      <c r="T2555" t="s">
        <v>164</v>
      </c>
      <c r="U2555" t="s">
        <v>162</v>
      </c>
      <c r="V2555">
        <v>3.96</v>
      </c>
      <c r="X2555" t="s">
        <v>162</v>
      </c>
      <c r="Y2555" t="s">
        <v>162</v>
      </c>
      <c r="Z2555" t="s">
        <v>162</v>
      </c>
      <c r="AA2555" t="s">
        <v>162</v>
      </c>
      <c r="AB2555">
        <v>5.26</v>
      </c>
      <c r="AC2555">
        <v>6.56</v>
      </c>
      <c r="AD2555">
        <v>7.01</v>
      </c>
      <c r="AE2555" t="s">
        <v>162</v>
      </c>
      <c r="AF2555" t="s">
        <v>162</v>
      </c>
      <c r="AG2555">
        <v>1093942</v>
      </c>
      <c r="AH2555">
        <v>2134968</v>
      </c>
      <c r="AI2555">
        <v>2134968</v>
      </c>
      <c r="AJ2555">
        <v>70729</v>
      </c>
      <c r="AK2555">
        <v>81440</v>
      </c>
      <c r="AL2555">
        <v>117733</v>
      </c>
      <c r="AM2555">
        <v>824041</v>
      </c>
      <c r="AN2555" t="s">
        <v>164</v>
      </c>
      <c r="AO2555">
        <v>11</v>
      </c>
      <c r="AP2555" t="s">
        <v>162</v>
      </c>
      <c r="AQ2555">
        <v>0.55000000000000004</v>
      </c>
      <c r="AS2555">
        <v>0.72</v>
      </c>
      <c r="AT2555" t="s">
        <v>165</v>
      </c>
      <c r="AV2555">
        <v>0.11</v>
      </c>
      <c r="AW2555">
        <v>0.57999999999999996</v>
      </c>
      <c r="AX2555">
        <v>42.241599000000001</v>
      </c>
      <c r="AY2555">
        <v>-84.410218</v>
      </c>
      <c r="AZ2555" t="s">
        <v>164</v>
      </c>
      <c r="BC2555" t="s">
        <v>164</v>
      </c>
      <c r="BD2555">
        <v>-9396502.4859999996</v>
      </c>
      <c r="BE2555">
        <v>5197238.7869999995</v>
      </c>
    </row>
    <row r="2556" spans="1:57" x14ac:dyDescent="0.25">
      <c r="A2556">
        <v>84371</v>
      </c>
      <c r="B2556">
        <v>21756</v>
      </c>
      <c r="C2556">
        <v>5</v>
      </c>
      <c r="D2556" t="s">
        <v>155</v>
      </c>
      <c r="E2556" t="s">
        <v>156</v>
      </c>
      <c r="F2556">
        <v>29541</v>
      </c>
      <c r="G2556" t="s">
        <v>12406</v>
      </c>
      <c r="H2556" t="s">
        <v>12407</v>
      </c>
      <c r="I2556" t="s">
        <v>12408</v>
      </c>
      <c r="J2556" t="s">
        <v>686</v>
      </c>
      <c r="K2556" t="s">
        <v>161</v>
      </c>
      <c r="L2556">
        <v>48238</v>
      </c>
      <c r="M2556">
        <v>0.19</v>
      </c>
      <c r="N2556" t="s">
        <v>162</v>
      </c>
      <c r="O2556" t="s">
        <v>162</v>
      </c>
      <c r="P2556" t="s">
        <v>12409</v>
      </c>
      <c r="Q2556">
        <v>0.03</v>
      </c>
      <c r="R2556" t="s">
        <v>162</v>
      </c>
      <c r="S2556" t="s">
        <v>164</v>
      </c>
      <c r="T2556" t="s">
        <v>164</v>
      </c>
      <c r="U2556" t="s">
        <v>162</v>
      </c>
      <c r="V2556">
        <v>3.97</v>
      </c>
      <c r="X2556" t="s">
        <v>162</v>
      </c>
      <c r="Y2556" t="s">
        <v>162</v>
      </c>
      <c r="Z2556" t="s">
        <v>162</v>
      </c>
      <c r="AA2556" t="s">
        <v>162</v>
      </c>
      <c r="AB2556">
        <v>4.8</v>
      </c>
      <c r="AC2556">
        <v>5.77</v>
      </c>
      <c r="AD2556">
        <v>6.13</v>
      </c>
      <c r="AE2556" t="s">
        <v>162</v>
      </c>
      <c r="AF2556" t="s">
        <v>162</v>
      </c>
      <c r="AG2556">
        <v>905586</v>
      </c>
      <c r="AH2556">
        <v>870099</v>
      </c>
      <c r="AI2556">
        <v>870099</v>
      </c>
      <c r="AJ2556">
        <v>45373</v>
      </c>
      <c r="AK2556">
        <v>6002</v>
      </c>
      <c r="AL2556">
        <v>73940</v>
      </c>
      <c r="AM2556">
        <v>780271</v>
      </c>
      <c r="AN2556" t="s">
        <v>164</v>
      </c>
      <c r="AO2556">
        <v>10</v>
      </c>
      <c r="AP2556" t="s">
        <v>162</v>
      </c>
      <c r="AQ2556">
        <v>2.21</v>
      </c>
      <c r="AS2556">
        <v>2.5</v>
      </c>
      <c r="AT2556" t="s">
        <v>165</v>
      </c>
      <c r="AV2556">
        <v>0.01</v>
      </c>
      <c r="AW2556">
        <v>0.74</v>
      </c>
      <c r="AX2556">
        <v>42.402831999999997</v>
      </c>
      <c r="AY2556">
        <v>-83.146208999999999</v>
      </c>
      <c r="AZ2556" t="s">
        <v>164</v>
      </c>
      <c r="BC2556" t="s">
        <v>164</v>
      </c>
      <c r="BD2556">
        <v>-9255793.6469999999</v>
      </c>
      <c r="BE2556">
        <v>5221514.034</v>
      </c>
    </row>
    <row r="2557" spans="1:57" x14ac:dyDescent="0.25">
      <c r="A2557">
        <v>84375</v>
      </c>
      <c r="B2557">
        <v>21818</v>
      </c>
      <c r="C2557">
        <v>5</v>
      </c>
      <c r="D2557" t="s">
        <v>155</v>
      </c>
      <c r="E2557" t="s">
        <v>156</v>
      </c>
      <c r="F2557">
        <v>60076</v>
      </c>
      <c r="G2557" t="s">
        <v>12410</v>
      </c>
      <c r="H2557" t="s">
        <v>12411</v>
      </c>
      <c r="I2557" t="s">
        <v>12411</v>
      </c>
      <c r="J2557" t="s">
        <v>1155</v>
      </c>
      <c r="K2557" t="s">
        <v>1155</v>
      </c>
      <c r="L2557">
        <v>48601</v>
      </c>
      <c r="M2557">
        <v>0.21</v>
      </c>
      <c r="N2557" t="s">
        <v>162</v>
      </c>
      <c r="O2557" t="s">
        <v>162</v>
      </c>
      <c r="P2557" t="s">
        <v>12412</v>
      </c>
      <c r="Q2557">
        <v>0.03</v>
      </c>
      <c r="R2557" t="s">
        <v>162</v>
      </c>
      <c r="S2557" t="s">
        <v>164</v>
      </c>
      <c r="T2557" t="s">
        <v>164</v>
      </c>
      <c r="U2557" t="s">
        <v>162</v>
      </c>
      <c r="V2557">
        <v>3.92</v>
      </c>
      <c r="X2557" t="s">
        <v>162</v>
      </c>
      <c r="Y2557" t="s">
        <v>162</v>
      </c>
      <c r="Z2557" t="s">
        <v>162</v>
      </c>
      <c r="AA2557" t="s">
        <v>162</v>
      </c>
      <c r="AB2557">
        <v>5.14</v>
      </c>
      <c r="AC2557">
        <v>6.38</v>
      </c>
      <c r="AD2557">
        <v>6.81</v>
      </c>
      <c r="AE2557" t="s">
        <v>162</v>
      </c>
      <c r="AF2557" t="s">
        <v>162</v>
      </c>
      <c r="AG2557">
        <v>641521</v>
      </c>
      <c r="AH2557">
        <v>2216375</v>
      </c>
      <c r="AI2557">
        <v>2216375</v>
      </c>
      <c r="AJ2557">
        <v>60513</v>
      </c>
      <c r="AK2557">
        <v>112534</v>
      </c>
      <c r="AL2557">
        <v>38880</v>
      </c>
      <c r="AM2557">
        <v>429595</v>
      </c>
      <c r="AN2557" t="s">
        <v>164</v>
      </c>
      <c r="AO2557">
        <v>9</v>
      </c>
      <c r="AP2557" t="s">
        <v>162</v>
      </c>
      <c r="AQ2557">
        <v>0.7</v>
      </c>
      <c r="AR2557">
        <v>138</v>
      </c>
      <c r="AS2557">
        <v>0.26</v>
      </c>
      <c r="AT2557" t="s">
        <v>165</v>
      </c>
      <c r="AU2557">
        <v>138</v>
      </c>
      <c r="AV2557">
        <v>0.27</v>
      </c>
      <c r="AW2557">
        <v>0.98</v>
      </c>
      <c r="AX2557">
        <v>43.39629</v>
      </c>
      <c r="AY2557">
        <v>-83.962058999999996</v>
      </c>
      <c r="AZ2557" t="s">
        <v>164</v>
      </c>
      <c r="BC2557" t="s">
        <v>164</v>
      </c>
      <c r="BD2557">
        <v>-9346613.6539999992</v>
      </c>
      <c r="BE2557" s="1" t="s">
        <v>11155</v>
      </c>
    </row>
    <row r="2558" spans="1:57" x14ac:dyDescent="0.25">
      <c r="A2558">
        <v>84408</v>
      </c>
      <c r="B2558">
        <v>22277</v>
      </c>
      <c r="C2558">
        <v>5</v>
      </c>
      <c r="D2558" t="s">
        <v>155</v>
      </c>
      <c r="E2558" t="s">
        <v>156</v>
      </c>
      <c r="F2558">
        <v>107743</v>
      </c>
      <c r="G2558" t="s">
        <v>12413</v>
      </c>
      <c r="H2558" t="s">
        <v>12414</v>
      </c>
      <c r="I2558" t="s">
        <v>12415</v>
      </c>
      <c r="J2558" t="s">
        <v>306</v>
      </c>
      <c r="K2558" t="s">
        <v>307</v>
      </c>
      <c r="L2558">
        <v>48723</v>
      </c>
      <c r="M2558">
        <v>0.21</v>
      </c>
      <c r="N2558" t="s">
        <v>162</v>
      </c>
      <c r="O2558" t="s">
        <v>162</v>
      </c>
      <c r="P2558" t="s">
        <v>12416</v>
      </c>
      <c r="Q2558">
        <v>0.03</v>
      </c>
      <c r="R2558" t="s">
        <v>162</v>
      </c>
      <c r="S2558" t="s">
        <v>164</v>
      </c>
      <c r="T2558" t="s">
        <v>164</v>
      </c>
      <c r="U2558" t="s">
        <v>162</v>
      </c>
      <c r="V2558">
        <v>3.88</v>
      </c>
      <c r="X2558" t="s">
        <v>162</v>
      </c>
      <c r="Y2558" t="s">
        <v>162</v>
      </c>
      <c r="Z2558" t="s">
        <v>162</v>
      </c>
      <c r="AA2558" t="s">
        <v>162</v>
      </c>
      <c r="AB2558">
        <v>5.27</v>
      </c>
      <c r="AC2558">
        <v>6.56</v>
      </c>
      <c r="AD2558">
        <v>7</v>
      </c>
      <c r="AE2558" t="s">
        <v>162</v>
      </c>
      <c r="AF2558" t="s">
        <v>162</v>
      </c>
      <c r="AG2558">
        <v>658220</v>
      </c>
      <c r="AH2558">
        <v>1741587</v>
      </c>
      <c r="AI2558">
        <v>1741587</v>
      </c>
      <c r="AJ2558">
        <v>65479</v>
      </c>
      <c r="AK2558">
        <v>82812</v>
      </c>
      <c r="AL2558">
        <v>46193</v>
      </c>
      <c r="AM2558">
        <v>463736</v>
      </c>
      <c r="AN2558" t="s">
        <v>164</v>
      </c>
      <c r="AO2558">
        <v>9</v>
      </c>
      <c r="AP2558" t="s">
        <v>162</v>
      </c>
      <c r="AQ2558">
        <v>1.0900000000000001</v>
      </c>
      <c r="AR2558">
        <v>120</v>
      </c>
      <c r="AS2558">
        <v>0.99</v>
      </c>
      <c r="AT2558" t="s">
        <v>165</v>
      </c>
      <c r="AU2558">
        <v>120</v>
      </c>
      <c r="AV2558">
        <v>0</v>
      </c>
      <c r="AW2558">
        <v>0.31</v>
      </c>
      <c r="AX2558">
        <v>43.488481999999998</v>
      </c>
      <c r="AY2558">
        <v>-83.397029000000003</v>
      </c>
      <c r="AZ2558" t="s">
        <v>164</v>
      </c>
      <c r="BC2558" t="s">
        <v>164</v>
      </c>
      <c r="BD2558">
        <v>-9283714.8019999992</v>
      </c>
      <c r="BE2558" s="1" t="s">
        <v>12417</v>
      </c>
    </row>
    <row r="2559" spans="1:57" x14ac:dyDescent="0.25">
      <c r="A2559">
        <v>84434</v>
      </c>
      <c r="B2559">
        <v>22537</v>
      </c>
      <c r="C2559">
        <v>5</v>
      </c>
      <c r="D2559" t="s">
        <v>155</v>
      </c>
      <c r="E2559" t="s">
        <v>156</v>
      </c>
      <c r="F2559">
        <v>155651</v>
      </c>
      <c r="G2559" t="s">
        <v>12418</v>
      </c>
      <c r="H2559" t="s">
        <v>12419</v>
      </c>
      <c r="I2559" t="s">
        <v>12419</v>
      </c>
      <c r="J2559" t="s">
        <v>3789</v>
      </c>
      <c r="K2559" t="s">
        <v>828</v>
      </c>
      <c r="L2559">
        <v>49642</v>
      </c>
      <c r="M2559">
        <v>0.23</v>
      </c>
      <c r="N2559" t="s">
        <v>162</v>
      </c>
      <c r="O2559" t="s">
        <v>162</v>
      </c>
      <c r="P2559" t="s">
        <v>12420</v>
      </c>
      <c r="Q2559">
        <v>0.03</v>
      </c>
      <c r="R2559" t="s">
        <v>162</v>
      </c>
      <c r="S2559" t="s">
        <v>164</v>
      </c>
      <c r="T2559" t="s">
        <v>164</v>
      </c>
      <c r="U2559" t="s">
        <v>162</v>
      </c>
      <c r="V2559">
        <v>3.85</v>
      </c>
      <c r="X2559" t="s">
        <v>162</v>
      </c>
      <c r="Y2559" t="s">
        <v>162</v>
      </c>
      <c r="Z2559" t="s">
        <v>162</v>
      </c>
      <c r="AA2559" t="s">
        <v>162</v>
      </c>
      <c r="AB2559">
        <v>4.5199999999999996</v>
      </c>
      <c r="AC2559">
        <v>5.83</v>
      </c>
      <c r="AD2559">
        <v>6.31</v>
      </c>
      <c r="AE2559" t="s">
        <v>162</v>
      </c>
      <c r="AF2559" t="s">
        <v>162</v>
      </c>
      <c r="AG2559">
        <v>527732</v>
      </c>
      <c r="AH2559">
        <v>459637</v>
      </c>
      <c r="AI2559">
        <v>459637</v>
      </c>
      <c r="AJ2559">
        <v>104545</v>
      </c>
      <c r="AK2559">
        <v>133431</v>
      </c>
      <c r="AL2559">
        <v>75361</v>
      </c>
      <c r="AM2559">
        <v>214395</v>
      </c>
      <c r="AN2559" t="s">
        <v>164</v>
      </c>
      <c r="AO2559">
        <v>9</v>
      </c>
      <c r="AP2559" t="s">
        <v>162</v>
      </c>
      <c r="AQ2559">
        <v>0.03</v>
      </c>
      <c r="AR2559">
        <v>69</v>
      </c>
      <c r="AS2559">
        <v>0.03</v>
      </c>
      <c r="AT2559" t="s">
        <v>165</v>
      </c>
      <c r="AU2559">
        <v>69</v>
      </c>
      <c r="AV2559">
        <v>0.02</v>
      </c>
      <c r="AW2559">
        <v>2.83</v>
      </c>
      <c r="AX2559">
        <v>43.857785999999997</v>
      </c>
      <c r="AY2559">
        <v>-85.800798</v>
      </c>
      <c r="AZ2559" t="s">
        <v>164</v>
      </c>
      <c r="BC2559" t="s">
        <v>164</v>
      </c>
      <c r="BD2559">
        <v>-9551301.1429999992</v>
      </c>
      <c r="BE2559" s="1" t="s">
        <v>12421</v>
      </c>
    </row>
    <row r="2560" spans="1:57" x14ac:dyDescent="0.25">
      <c r="A2560">
        <v>84437</v>
      </c>
      <c r="B2560">
        <v>22553</v>
      </c>
      <c r="C2560">
        <v>5</v>
      </c>
      <c r="D2560" t="s">
        <v>155</v>
      </c>
      <c r="E2560" t="s">
        <v>156</v>
      </c>
      <c r="F2560">
        <v>122042</v>
      </c>
      <c r="G2560" t="s">
        <v>12422</v>
      </c>
      <c r="H2560" t="s">
        <v>12423</v>
      </c>
      <c r="I2560" t="s">
        <v>12423</v>
      </c>
      <c r="J2560" t="s">
        <v>3571</v>
      </c>
      <c r="K2560" t="s">
        <v>161</v>
      </c>
      <c r="L2560">
        <v>48192</v>
      </c>
      <c r="M2560">
        <v>0.2</v>
      </c>
      <c r="N2560" t="s">
        <v>162</v>
      </c>
      <c r="O2560" t="s">
        <v>162</v>
      </c>
      <c r="P2560" t="s">
        <v>12424</v>
      </c>
      <c r="Q2560">
        <v>0.03</v>
      </c>
      <c r="R2560" t="s">
        <v>162</v>
      </c>
      <c r="S2560" t="s">
        <v>164</v>
      </c>
      <c r="T2560" t="s">
        <v>164</v>
      </c>
      <c r="U2560" t="s">
        <v>162</v>
      </c>
      <c r="V2560">
        <v>3.92</v>
      </c>
      <c r="X2560" t="s">
        <v>162</v>
      </c>
      <c r="Y2560" t="s">
        <v>162</v>
      </c>
      <c r="Z2560" t="s">
        <v>162</v>
      </c>
      <c r="AA2560" t="s">
        <v>162</v>
      </c>
      <c r="AB2560">
        <v>4.8600000000000003</v>
      </c>
      <c r="AC2560">
        <v>5.86</v>
      </c>
      <c r="AD2560">
        <v>6.22</v>
      </c>
      <c r="AE2560" t="s">
        <v>162</v>
      </c>
      <c r="AF2560" t="s">
        <v>162</v>
      </c>
      <c r="AG2560">
        <v>966611</v>
      </c>
      <c r="AH2560">
        <v>1146440</v>
      </c>
      <c r="AI2560">
        <v>1146440</v>
      </c>
      <c r="AJ2560">
        <v>48324</v>
      </c>
      <c r="AK2560">
        <v>16065</v>
      </c>
      <c r="AL2560">
        <v>78063</v>
      </c>
      <c r="AM2560">
        <v>824159</v>
      </c>
      <c r="AN2560" t="s">
        <v>164</v>
      </c>
      <c r="AO2560">
        <v>11</v>
      </c>
      <c r="AP2560" t="s">
        <v>162</v>
      </c>
      <c r="AQ2560">
        <v>0.34</v>
      </c>
      <c r="AS2560">
        <v>0.68</v>
      </c>
      <c r="AT2560" t="s">
        <v>165</v>
      </c>
      <c r="AU2560">
        <v>120</v>
      </c>
      <c r="AV2560">
        <v>0.01</v>
      </c>
      <c r="AW2560">
        <v>7.0000000000000007E-2</v>
      </c>
      <c r="AX2560">
        <v>42.22148</v>
      </c>
      <c r="AY2560">
        <v>-83.150692000000006</v>
      </c>
      <c r="AZ2560" t="s">
        <v>164</v>
      </c>
      <c r="BC2560" t="s">
        <v>164</v>
      </c>
      <c r="BD2560">
        <v>-9256292.6919999998</v>
      </c>
      <c r="BE2560" s="1" t="s">
        <v>12425</v>
      </c>
    </row>
    <row r="2561" spans="1:57" x14ac:dyDescent="0.25">
      <c r="A2561">
        <v>84439</v>
      </c>
      <c r="B2561">
        <v>22563</v>
      </c>
      <c r="C2561">
        <v>5</v>
      </c>
      <c r="D2561" t="s">
        <v>155</v>
      </c>
      <c r="E2561" t="s">
        <v>156</v>
      </c>
      <c r="F2561">
        <v>147842</v>
      </c>
      <c r="G2561" t="s">
        <v>12426</v>
      </c>
      <c r="H2561" t="s">
        <v>12427</v>
      </c>
      <c r="I2561" t="s">
        <v>12428</v>
      </c>
      <c r="J2561" t="s">
        <v>375</v>
      </c>
      <c r="K2561" t="s">
        <v>320</v>
      </c>
      <c r="L2561">
        <v>49507</v>
      </c>
      <c r="M2561">
        <v>0.18</v>
      </c>
      <c r="N2561" t="s">
        <v>162</v>
      </c>
      <c r="O2561" t="s">
        <v>162</v>
      </c>
      <c r="P2561" t="s">
        <v>12429</v>
      </c>
      <c r="Q2561">
        <v>0.03</v>
      </c>
      <c r="R2561" t="s">
        <v>162</v>
      </c>
      <c r="S2561" t="s">
        <v>164</v>
      </c>
      <c r="T2561" t="s">
        <v>164</v>
      </c>
      <c r="U2561" t="s">
        <v>162</v>
      </c>
      <c r="V2561">
        <v>3.9</v>
      </c>
      <c r="X2561" t="s">
        <v>162</v>
      </c>
      <c r="Y2561" t="s">
        <v>162</v>
      </c>
      <c r="Z2561" t="s">
        <v>162</v>
      </c>
      <c r="AA2561" t="s">
        <v>162</v>
      </c>
      <c r="AB2561">
        <v>4.7300000000000004</v>
      </c>
      <c r="AC2561">
        <v>5.87</v>
      </c>
      <c r="AD2561">
        <v>6.32</v>
      </c>
      <c r="AE2561" t="s">
        <v>162</v>
      </c>
      <c r="AF2561" t="s">
        <v>162</v>
      </c>
      <c r="AG2561">
        <v>586747</v>
      </c>
      <c r="AH2561">
        <v>1426249</v>
      </c>
      <c r="AI2561">
        <v>1426249</v>
      </c>
      <c r="AJ2561">
        <v>91269</v>
      </c>
      <c r="AK2561">
        <v>105051</v>
      </c>
      <c r="AL2561">
        <v>88002</v>
      </c>
      <c r="AM2561">
        <v>302427</v>
      </c>
      <c r="AN2561" t="s">
        <v>164</v>
      </c>
      <c r="AO2561">
        <v>10</v>
      </c>
      <c r="AP2561" t="s">
        <v>162</v>
      </c>
      <c r="AQ2561">
        <v>1.1599999999999999</v>
      </c>
      <c r="AR2561">
        <v>138</v>
      </c>
      <c r="AS2561">
        <v>1.02</v>
      </c>
      <c r="AT2561" t="s">
        <v>165</v>
      </c>
      <c r="AU2561">
        <v>138</v>
      </c>
      <c r="AV2561">
        <v>0</v>
      </c>
      <c r="AW2561">
        <v>0.15</v>
      </c>
      <c r="AX2561">
        <v>42.939072000000003</v>
      </c>
      <c r="AY2561">
        <v>-85.667558999999997</v>
      </c>
      <c r="AZ2561" t="s">
        <v>164</v>
      </c>
      <c r="BC2561" t="s">
        <v>164</v>
      </c>
      <c r="BD2561">
        <v>-9536469.0449999999</v>
      </c>
      <c r="BE2561" s="1" t="s">
        <v>12430</v>
      </c>
    </row>
    <row r="2562" spans="1:57" x14ac:dyDescent="0.25">
      <c r="A2562">
        <v>84447</v>
      </c>
      <c r="B2562">
        <v>22598</v>
      </c>
      <c r="C2562">
        <v>5</v>
      </c>
      <c r="D2562" t="s">
        <v>155</v>
      </c>
      <c r="E2562" t="s">
        <v>156</v>
      </c>
      <c r="F2562">
        <v>147829</v>
      </c>
      <c r="G2562" t="s">
        <v>12431</v>
      </c>
      <c r="H2562" t="s">
        <v>12432</v>
      </c>
      <c r="I2562" t="s">
        <v>12433</v>
      </c>
      <c r="J2562" t="s">
        <v>375</v>
      </c>
      <c r="K2562" t="s">
        <v>320</v>
      </c>
      <c r="L2562">
        <v>49503</v>
      </c>
      <c r="M2562">
        <v>0.2</v>
      </c>
      <c r="N2562" t="s">
        <v>162</v>
      </c>
      <c r="O2562" t="s">
        <v>162</v>
      </c>
      <c r="P2562" t="s">
        <v>12434</v>
      </c>
      <c r="Q2562">
        <v>0.03</v>
      </c>
      <c r="R2562" t="s">
        <v>162</v>
      </c>
      <c r="S2562" t="s">
        <v>164</v>
      </c>
      <c r="T2562" t="s">
        <v>164</v>
      </c>
      <c r="U2562" t="s">
        <v>162</v>
      </c>
      <c r="V2562">
        <v>3.92</v>
      </c>
      <c r="X2562" t="s">
        <v>162</v>
      </c>
      <c r="Y2562" t="s">
        <v>162</v>
      </c>
      <c r="Z2562" t="s">
        <v>162</v>
      </c>
      <c r="AA2562" t="s">
        <v>162</v>
      </c>
      <c r="AB2562">
        <v>4.75</v>
      </c>
      <c r="AC2562">
        <v>5.91</v>
      </c>
      <c r="AD2562">
        <v>6.36</v>
      </c>
      <c r="AE2562" t="s">
        <v>162</v>
      </c>
      <c r="AF2562" t="s">
        <v>162</v>
      </c>
      <c r="AG2562">
        <v>586747</v>
      </c>
      <c r="AH2562">
        <v>1426249</v>
      </c>
      <c r="AI2562">
        <v>1426249</v>
      </c>
      <c r="AJ2562">
        <v>91269</v>
      </c>
      <c r="AK2562">
        <v>105051</v>
      </c>
      <c r="AL2562">
        <v>88002</v>
      </c>
      <c r="AM2562">
        <v>302427</v>
      </c>
      <c r="AN2562" t="s">
        <v>164</v>
      </c>
      <c r="AO2562">
        <v>10</v>
      </c>
      <c r="AP2562" t="s">
        <v>162</v>
      </c>
      <c r="AQ2562">
        <v>0.78</v>
      </c>
      <c r="AS2562">
        <v>0.86</v>
      </c>
      <c r="AT2562" t="s">
        <v>165</v>
      </c>
      <c r="AU2562">
        <v>138</v>
      </c>
      <c r="AV2562">
        <v>0</v>
      </c>
      <c r="AW2562">
        <v>0.22</v>
      </c>
      <c r="AX2562">
        <v>42.950187</v>
      </c>
      <c r="AY2562">
        <v>-85.667947999999996</v>
      </c>
      <c r="AZ2562" t="s">
        <v>164</v>
      </c>
      <c r="BC2562" t="s">
        <v>164</v>
      </c>
      <c r="BD2562">
        <v>-9536512.3489999995</v>
      </c>
      <c r="BE2562" s="1" t="s">
        <v>12435</v>
      </c>
    </row>
    <row r="2563" spans="1:57" x14ac:dyDescent="0.25">
      <c r="A2563">
        <v>84473</v>
      </c>
      <c r="B2563">
        <v>23037</v>
      </c>
      <c r="C2563">
        <v>5</v>
      </c>
      <c r="D2563" t="s">
        <v>155</v>
      </c>
      <c r="E2563" t="s">
        <v>156</v>
      </c>
      <c r="F2563">
        <v>219165</v>
      </c>
      <c r="G2563" t="s">
        <v>12436</v>
      </c>
      <c r="H2563" t="s">
        <v>12437</v>
      </c>
      <c r="I2563" t="s">
        <v>12438</v>
      </c>
      <c r="J2563" t="s">
        <v>253</v>
      </c>
      <c r="K2563" t="s">
        <v>254</v>
      </c>
      <c r="L2563">
        <v>48505</v>
      </c>
      <c r="M2563">
        <v>0.21</v>
      </c>
      <c r="N2563" t="s">
        <v>162</v>
      </c>
      <c r="O2563" t="s">
        <v>162</v>
      </c>
      <c r="P2563" t="s">
        <v>12439</v>
      </c>
      <c r="Q2563">
        <v>0.03</v>
      </c>
      <c r="R2563" t="s">
        <v>162</v>
      </c>
      <c r="S2563" t="s">
        <v>164</v>
      </c>
      <c r="T2563" t="s">
        <v>164</v>
      </c>
      <c r="U2563" t="s">
        <v>162</v>
      </c>
      <c r="V2563">
        <v>3.92</v>
      </c>
      <c r="X2563" t="s">
        <v>162</v>
      </c>
      <c r="Y2563" t="s">
        <v>162</v>
      </c>
      <c r="Z2563" t="s">
        <v>162</v>
      </c>
      <c r="AA2563" t="s">
        <v>162</v>
      </c>
      <c r="AB2563">
        <v>5.0999999999999996</v>
      </c>
      <c r="AC2563">
        <v>6.37</v>
      </c>
      <c r="AD2563">
        <v>6.82</v>
      </c>
      <c r="AE2563" t="s">
        <v>162</v>
      </c>
      <c r="AF2563" t="s">
        <v>162</v>
      </c>
      <c r="AG2563">
        <v>1045029</v>
      </c>
      <c r="AH2563">
        <v>2222649</v>
      </c>
      <c r="AI2563">
        <v>2222649</v>
      </c>
      <c r="AJ2563">
        <v>55070</v>
      </c>
      <c r="AK2563">
        <v>56608</v>
      </c>
      <c r="AL2563">
        <v>78718</v>
      </c>
      <c r="AM2563">
        <v>854633</v>
      </c>
      <c r="AN2563" t="s">
        <v>164</v>
      </c>
      <c r="AO2563">
        <v>9</v>
      </c>
      <c r="AP2563" t="s">
        <v>162</v>
      </c>
      <c r="AQ2563">
        <v>0.77</v>
      </c>
      <c r="AS2563">
        <v>1.87</v>
      </c>
      <c r="AT2563" t="s">
        <v>165</v>
      </c>
      <c r="AU2563">
        <v>138</v>
      </c>
      <c r="AV2563">
        <v>0</v>
      </c>
      <c r="AW2563">
        <v>1.6</v>
      </c>
      <c r="AX2563">
        <v>43.019444</v>
      </c>
      <c r="AY2563">
        <v>-83.708090999999996</v>
      </c>
      <c r="AZ2563" t="s">
        <v>164</v>
      </c>
      <c r="BC2563" t="s">
        <v>164</v>
      </c>
      <c r="BD2563">
        <v>-9318342.0649999995</v>
      </c>
      <c r="BE2563" s="1" t="s">
        <v>12440</v>
      </c>
    </row>
    <row r="2564" spans="1:57" x14ac:dyDescent="0.25">
      <c r="A2564">
        <v>84499</v>
      </c>
      <c r="B2564">
        <v>23446</v>
      </c>
      <c r="C2564">
        <v>5</v>
      </c>
      <c r="D2564" t="s">
        <v>155</v>
      </c>
      <c r="E2564" t="s">
        <v>156</v>
      </c>
      <c r="F2564">
        <v>60100</v>
      </c>
      <c r="G2564" t="s">
        <v>12441</v>
      </c>
      <c r="H2564" t="s">
        <v>12442</v>
      </c>
      <c r="I2564" t="s">
        <v>12442</v>
      </c>
      <c r="J2564" t="s">
        <v>1155</v>
      </c>
      <c r="K2564" t="s">
        <v>1155</v>
      </c>
      <c r="L2564">
        <v>48601</v>
      </c>
      <c r="M2564">
        <v>0.23</v>
      </c>
      <c r="N2564" t="s">
        <v>162</v>
      </c>
      <c r="O2564" t="s">
        <v>162</v>
      </c>
      <c r="P2564" t="s">
        <v>12443</v>
      </c>
      <c r="Q2564">
        <v>0.03</v>
      </c>
      <c r="R2564" t="s">
        <v>162</v>
      </c>
      <c r="S2564" t="s">
        <v>164</v>
      </c>
      <c r="T2564" t="s">
        <v>164</v>
      </c>
      <c r="U2564" t="s">
        <v>162</v>
      </c>
      <c r="V2564">
        <v>3.92</v>
      </c>
      <c r="X2564" t="s">
        <v>162</v>
      </c>
      <c r="Y2564" t="s">
        <v>162</v>
      </c>
      <c r="Z2564" t="s">
        <v>162</v>
      </c>
      <c r="AA2564" t="s">
        <v>162</v>
      </c>
      <c r="AB2564">
        <v>5.14</v>
      </c>
      <c r="AC2564">
        <v>6.38</v>
      </c>
      <c r="AD2564">
        <v>6.81</v>
      </c>
      <c r="AE2564" t="s">
        <v>162</v>
      </c>
      <c r="AF2564" t="s">
        <v>162</v>
      </c>
      <c r="AG2564">
        <v>641521</v>
      </c>
      <c r="AH2564">
        <v>2216375</v>
      </c>
      <c r="AI2564">
        <v>2216375</v>
      </c>
      <c r="AJ2564">
        <v>60513</v>
      </c>
      <c r="AK2564">
        <v>112534</v>
      </c>
      <c r="AL2564">
        <v>38880</v>
      </c>
      <c r="AM2564">
        <v>429595</v>
      </c>
      <c r="AN2564" t="s">
        <v>164</v>
      </c>
      <c r="AO2564">
        <v>9</v>
      </c>
      <c r="AP2564" t="s">
        <v>162</v>
      </c>
      <c r="AQ2564">
        <v>0.92</v>
      </c>
      <c r="AS2564">
        <v>0.33</v>
      </c>
      <c r="AT2564" t="s">
        <v>165</v>
      </c>
      <c r="AU2564">
        <v>138</v>
      </c>
      <c r="AV2564">
        <v>0.27</v>
      </c>
      <c r="AW2564">
        <v>1.3</v>
      </c>
      <c r="AX2564">
        <v>43.391339000000002</v>
      </c>
      <c r="AY2564">
        <v>-83.960948000000002</v>
      </c>
      <c r="AZ2564" t="s">
        <v>164</v>
      </c>
      <c r="BC2564" t="s">
        <v>164</v>
      </c>
      <c r="BD2564">
        <v>-9346489.9780000001</v>
      </c>
      <c r="BE2564" s="1" t="s">
        <v>12444</v>
      </c>
    </row>
    <row r="2565" spans="1:57" x14ac:dyDescent="0.25">
      <c r="A2565">
        <v>84503</v>
      </c>
      <c r="B2565">
        <v>23487</v>
      </c>
      <c r="C2565">
        <v>5</v>
      </c>
      <c r="D2565" t="s">
        <v>155</v>
      </c>
      <c r="E2565" t="s">
        <v>156</v>
      </c>
      <c r="F2565">
        <v>57902</v>
      </c>
      <c r="G2565" t="s">
        <v>12445</v>
      </c>
      <c r="H2565" t="s">
        <v>12446</v>
      </c>
      <c r="I2565" t="s">
        <v>10091</v>
      </c>
      <c r="J2565" t="s">
        <v>897</v>
      </c>
      <c r="K2565" t="s">
        <v>358</v>
      </c>
      <c r="L2565">
        <v>48827</v>
      </c>
      <c r="M2565">
        <v>0.23</v>
      </c>
      <c r="N2565" t="s">
        <v>162</v>
      </c>
      <c r="O2565" t="s">
        <v>162</v>
      </c>
      <c r="P2565" t="s">
        <v>12447</v>
      </c>
      <c r="Q2565">
        <v>0.03</v>
      </c>
      <c r="R2565" t="s">
        <v>162</v>
      </c>
      <c r="S2565" t="s">
        <v>164</v>
      </c>
      <c r="T2565" t="s">
        <v>164</v>
      </c>
      <c r="U2565" t="s">
        <v>162</v>
      </c>
      <c r="V2565">
        <v>3.92</v>
      </c>
      <c r="X2565" t="s">
        <v>162</v>
      </c>
      <c r="Y2565" t="s">
        <v>162</v>
      </c>
      <c r="Z2565" t="s">
        <v>162</v>
      </c>
      <c r="AA2565" t="s">
        <v>162</v>
      </c>
      <c r="AB2565">
        <v>5.45</v>
      </c>
      <c r="AC2565">
        <v>6.7</v>
      </c>
      <c r="AD2565">
        <v>7.13</v>
      </c>
      <c r="AE2565" t="s">
        <v>162</v>
      </c>
      <c r="AF2565" t="s">
        <v>162</v>
      </c>
      <c r="AG2565">
        <v>931728</v>
      </c>
      <c r="AH2565">
        <v>2370385</v>
      </c>
      <c r="AI2565">
        <v>2370385</v>
      </c>
      <c r="AJ2565">
        <v>70525</v>
      </c>
      <c r="AK2565">
        <v>128442</v>
      </c>
      <c r="AL2565">
        <v>102025</v>
      </c>
      <c r="AM2565">
        <v>630737</v>
      </c>
      <c r="AN2565" t="s">
        <v>164</v>
      </c>
      <c r="AO2565">
        <v>10</v>
      </c>
      <c r="AP2565" t="s">
        <v>162</v>
      </c>
      <c r="AQ2565">
        <v>0.51</v>
      </c>
      <c r="AS2565">
        <v>0.78</v>
      </c>
      <c r="AT2565" t="s">
        <v>165</v>
      </c>
      <c r="AV2565">
        <v>0</v>
      </c>
      <c r="AW2565">
        <v>8.91</v>
      </c>
      <c r="AX2565">
        <v>42.512900000000002</v>
      </c>
      <c r="AY2565">
        <v>-84.655799999999999</v>
      </c>
      <c r="AZ2565" t="s">
        <v>164</v>
      </c>
      <c r="BC2565" t="s">
        <v>164</v>
      </c>
      <c r="BD2565">
        <v>-9423840.5490000006</v>
      </c>
      <c r="BE2565" s="1" t="s">
        <v>12448</v>
      </c>
    </row>
    <row r="2566" spans="1:57" x14ac:dyDescent="0.25">
      <c r="A2566">
        <v>84512</v>
      </c>
      <c r="B2566">
        <v>23595</v>
      </c>
      <c r="C2566">
        <v>5</v>
      </c>
      <c r="D2566" t="s">
        <v>155</v>
      </c>
      <c r="E2566" t="s">
        <v>156</v>
      </c>
      <c r="F2566">
        <v>93162</v>
      </c>
      <c r="G2566" t="s">
        <v>12449</v>
      </c>
      <c r="H2566" t="s">
        <v>12450</v>
      </c>
      <c r="I2566" t="s">
        <v>12451</v>
      </c>
      <c r="J2566" t="s">
        <v>549</v>
      </c>
      <c r="K2566" t="s">
        <v>549</v>
      </c>
      <c r="L2566">
        <v>49008</v>
      </c>
      <c r="M2566">
        <v>0.18</v>
      </c>
      <c r="N2566" t="s">
        <v>162</v>
      </c>
      <c r="O2566" t="s">
        <v>162</v>
      </c>
      <c r="P2566" t="s">
        <v>12452</v>
      </c>
      <c r="Q2566">
        <v>0.03</v>
      </c>
      <c r="R2566" t="s">
        <v>162</v>
      </c>
      <c r="S2566" t="s">
        <v>164</v>
      </c>
      <c r="T2566" t="s">
        <v>164</v>
      </c>
      <c r="U2566" t="s">
        <v>162</v>
      </c>
      <c r="V2566">
        <v>3.93</v>
      </c>
      <c r="X2566" t="s">
        <v>162</v>
      </c>
      <c r="Y2566" t="s">
        <v>162</v>
      </c>
      <c r="Z2566" t="s">
        <v>162</v>
      </c>
      <c r="AA2566" t="s">
        <v>162</v>
      </c>
      <c r="AB2566">
        <v>5.24</v>
      </c>
      <c r="AC2566">
        <v>6.54</v>
      </c>
      <c r="AD2566">
        <v>6.98</v>
      </c>
      <c r="AE2566" t="s">
        <v>162</v>
      </c>
      <c r="AF2566" t="s">
        <v>162</v>
      </c>
      <c r="AG2566">
        <v>785313</v>
      </c>
      <c r="AH2566">
        <v>1792689</v>
      </c>
      <c r="AI2566">
        <v>1792689</v>
      </c>
      <c r="AJ2566">
        <v>82837</v>
      </c>
      <c r="AK2566">
        <v>133477</v>
      </c>
      <c r="AL2566">
        <v>193145</v>
      </c>
      <c r="AM2566">
        <v>375854</v>
      </c>
      <c r="AN2566" t="s">
        <v>164</v>
      </c>
      <c r="AO2566">
        <v>11</v>
      </c>
      <c r="AP2566" t="s">
        <v>162</v>
      </c>
      <c r="AQ2566">
        <v>1.45</v>
      </c>
      <c r="AS2566">
        <v>2.02</v>
      </c>
      <c r="AT2566" t="s">
        <v>165</v>
      </c>
      <c r="AV2566">
        <v>0</v>
      </c>
      <c r="AW2566">
        <v>1</v>
      </c>
      <c r="AX2566">
        <v>42.260195000000003</v>
      </c>
      <c r="AY2566">
        <v>-85.613974999999996</v>
      </c>
      <c r="AZ2566" t="s">
        <v>164</v>
      </c>
      <c r="BC2566" t="s">
        <v>164</v>
      </c>
      <c r="BD2566">
        <v>-9530504.102</v>
      </c>
      <c r="BE2566" s="1" t="s">
        <v>12453</v>
      </c>
    </row>
    <row r="2567" spans="1:57" x14ac:dyDescent="0.25">
      <c r="A2567">
        <v>84522</v>
      </c>
      <c r="B2567">
        <v>23719</v>
      </c>
      <c r="C2567">
        <v>5</v>
      </c>
      <c r="D2567" t="s">
        <v>155</v>
      </c>
      <c r="E2567" t="s">
        <v>156</v>
      </c>
      <c r="F2567">
        <v>113541</v>
      </c>
      <c r="G2567" t="s">
        <v>12454</v>
      </c>
      <c r="H2567" t="s">
        <v>12455</v>
      </c>
      <c r="I2567" t="s">
        <v>12456</v>
      </c>
      <c r="J2567" t="s">
        <v>3571</v>
      </c>
      <c r="K2567" t="s">
        <v>161</v>
      </c>
      <c r="L2567">
        <v>48180</v>
      </c>
      <c r="M2567">
        <v>0.24</v>
      </c>
      <c r="N2567" t="s">
        <v>162</v>
      </c>
      <c r="O2567" t="s">
        <v>162</v>
      </c>
      <c r="P2567" t="s">
        <v>12457</v>
      </c>
      <c r="Q2567">
        <v>0.03</v>
      </c>
      <c r="R2567" t="s">
        <v>162</v>
      </c>
      <c r="S2567" t="s">
        <v>164</v>
      </c>
      <c r="T2567" t="s">
        <v>164</v>
      </c>
      <c r="U2567" t="s">
        <v>162</v>
      </c>
      <c r="V2567">
        <v>3.92</v>
      </c>
      <c r="X2567" t="s">
        <v>162</v>
      </c>
      <c r="Y2567" t="s">
        <v>162</v>
      </c>
      <c r="Z2567" t="s">
        <v>162</v>
      </c>
      <c r="AA2567" t="s">
        <v>162</v>
      </c>
      <c r="AB2567">
        <v>4.88</v>
      </c>
      <c r="AC2567">
        <v>5.89</v>
      </c>
      <c r="AD2567">
        <v>6.26</v>
      </c>
      <c r="AE2567" t="s">
        <v>162</v>
      </c>
      <c r="AF2567" t="s">
        <v>162</v>
      </c>
      <c r="AG2567">
        <v>966611</v>
      </c>
      <c r="AH2567">
        <v>1146440</v>
      </c>
      <c r="AI2567">
        <v>1146440</v>
      </c>
      <c r="AJ2567">
        <v>48324</v>
      </c>
      <c r="AK2567">
        <v>16065</v>
      </c>
      <c r="AL2567">
        <v>78063</v>
      </c>
      <c r="AM2567">
        <v>824159</v>
      </c>
      <c r="AN2567" t="s">
        <v>164</v>
      </c>
      <c r="AO2567">
        <v>11</v>
      </c>
      <c r="AP2567" t="s">
        <v>162</v>
      </c>
      <c r="AQ2567">
        <v>0.3</v>
      </c>
      <c r="AS2567">
        <v>0.64</v>
      </c>
      <c r="AT2567" t="s">
        <v>165</v>
      </c>
      <c r="AU2567">
        <v>120</v>
      </c>
      <c r="AV2567">
        <v>0</v>
      </c>
      <c r="AW2567">
        <v>0.19</v>
      </c>
      <c r="AX2567">
        <v>42.214239999999997</v>
      </c>
      <c r="AY2567">
        <v>-83.151120000000006</v>
      </c>
      <c r="AZ2567" t="s">
        <v>164</v>
      </c>
      <c r="BC2567" t="s">
        <v>164</v>
      </c>
      <c r="BD2567">
        <v>-9256340.3369999994</v>
      </c>
      <c r="BE2567">
        <v>5193125.7769999998</v>
      </c>
    </row>
    <row r="2568" spans="1:57" x14ac:dyDescent="0.25">
      <c r="A2568">
        <v>84529</v>
      </c>
      <c r="B2568">
        <v>23780</v>
      </c>
      <c r="C2568">
        <v>5</v>
      </c>
      <c r="D2568" t="s">
        <v>155</v>
      </c>
      <c r="E2568" t="s">
        <v>156</v>
      </c>
      <c r="F2568">
        <v>129381</v>
      </c>
      <c r="G2568" t="s">
        <v>12458</v>
      </c>
      <c r="H2568" t="s">
        <v>12459</v>
      </c>
      <c r="I2568" t="s">
        <v>12460</v>
      </c>
      <c r="J2568" t="s">
        <v>785</v>
      </c>
      <c r="K2568" t="s">
        <v>185</v>
      </c>
      <c r="L2568">
        <v>49682</v>
      </c>
      <c r="M2568">
        <v>0.2</v>
      </c>
      <c r="N2568" t="s">
        <v>162</v>
      </c>
      <c r="O2568" t="s">
        <v>162</v>
      </c>
      <c r="P2568" t="s">
        <v>12461</v>
      </c>
      <c r="Q2568">
        <v>0.03</v>
      </c>
      <c r="R2568" t="s">
        <v>162</v>
      </c>
      <c r="S2568" t="s">
        <v>164</v>
      </c>
      <c r="T2568" t="s">
        <v>164</v>
      </c>
      <c r="U2568" t="s">
        <v>162</v>
      </c>
      <c r="V2568">
        <v>3.83</v>
      </c>
      <c r="X2568" t="s">
        <v>162</v>
      </c>
      <c r="Y2568" t="s">
        <v>162</v>
      </c>
      <c r="Z2568" t="s">
        <v>162</v>
      </c>
      <c r="AA2568" t="s">
        <v>162</v>
      </c>
      <c r="AB2568">
        <v>5.69</v>
      </c>
      <c r="AC2568">
        <v>6.91</v>
      </c>
      <c r="AD2568">
        <v>7.31</v>
      </c>
      <c r="AE2568" t="s">
        <v>162</v>
      </c>
      <c r="AF2568" t="s">
        <v>162</v>
      </c>
      <c r="AG2568">
        <v>422974</v>
      </c>
      <c r="AH2568">
        <v>32331</v>
      </c>
      <c r="AI2568">
        <v>32331</v>
      </c>
      <c r="AJ2568">
        <v>104495</v>
      </c>
      <c r="AK2568">
        <v>252394</v>
      </c>
      <c r="AL2568">
        <v>15562</v>
      </c>
      <c r="AM2568">
        <v>50523</v>
      </c>
      <c r="AN2568" t="s">
        <v>164</v>
      </c>
      <c r="AO2568">
        <v>8</v>
      </c>
      <c r="AP2568" t="s">
        <v>162</v>
      </c>
      <c r="AQ2568">
        <v>0.52</v>
      </c>
      <c r="AS2568">
        <v>1.64</v>
      </c>
      <c r="AT2568" t="s">
        <v>165</v>
      </c>
      <c r="AV2568">
        <v>0</v>
      </c>
      <c r="AW2568">
        <v>1.53</v>
      </c>
      <c r="AX2568">
        <v>44.974603999999999</v>
      </c>
      <c r="AY2568">
        <v>-85.651174999999995</v>
      </c>
      <c r="AZ2568" t="s">
        <v>164</v>
      </c>
      <c r="BC2568" t="s">
        <v>164</v>
      </c>
      <c r="BD2568">
        <v>-9534645.1870000008</v>
      </c>
      <c r="BE2568">
        <v>5617524.2910000002</v>
      </c>
    </row>
    <row r="2569" spans="1:57" x14ac:dyDescent="0.25">
      <c r="A2569">
        <v>84533</v>
      </c>
      <c r="B2569">
        <v>23860</v>
      </c>
      <c r="C2569">
        <v>5</v>
      </c>
      <c r="D2569" t="s">
        <v>155</v>
      </c>
      <c r="E2569" t="s">
        <v>156</v>
      </c>
      <c r="F2569">
        <v>153005</v>
      </c>
      <c r="G2569" t="s">
        <v>12462</v>
      </c>
      <c r="H2569" t="s">
        <v>12463</v>
      </c>
      <c r="I2569" t="s">
        <v>12463</v>
      </c>
      <c r="J2569" t="s">
        <v>12464</v>
      </c>
      <c r="K2569" t="s">
        <v>1859</v>
      </c>
      <c r="L2569">
        <v>49338</v>
      </c>
      <c r="M2569">
        <v>0.18</v>
      </c>
      <c r="N2569" t="s">
        <v>162</v>
      </c>
      <c r="O2569" t="s">
        <v>162</v>
      </c>
      <c r="P2569" t="s">
        <v>12465</v>
      </c>
      <c r="Q2569">
        <v>0.03</v>
      </c>
      <c r="R2569" t="s">
        <v>162</v>
      </c>
      <c r="S2569" t="s">
        <v>164</v>
      </c>
      <c r="T2569" t="s">
        <v>164</v>
      </c>
      <c r="U2569" t="s">
        <v>162</v>
      </c>
      <c r="V2569">
        <v>3.84</v>
      </c>
      <c r="X2569" t="s">
        <v>162</v>
      </c>
      <c r="Y2569" t="s">
        <v>162</v>
      </c>
      <c r="Z2569" t="s">
        <v>162</v>
      </c>
      <c r="AA2569" t="s">
        <v>162</v>
      </c>
      <c r="AB2569">
        <v>4.79</v>
      </c>
      <c r="AC2569">
        <v>6.08</v>
      </c>
      <c r="AD2569">
        <v>6.56</v>
      </c>
      <c r="AE2569" t="s">
        <v>162</v>
      </c>
      <c r="AF2569" t="s">
        <v>162</v>
      </c>
      <c r="AG2569">
        <v>593134</v>
      </c>
      <c r="AH2569">
        <v>862040</v>
      </c>
      <c r="AI2569">
        <v>862040</v>
      </c>
      <c r="AJ2569">
        <v>112493</v>
      </c>
      <c r="AK2569">
        <v>171729</v>
      </c>
      <c r="AL2569">
        <v>76157</v>
      </c>
      <c r="AM2569">
        <v>232756</v>
      </c>
      <c r="AN2569" t="s">
        <v>164</v>
      </c>
      <c r="AO2569">
        <v>9</v>
      </c>
      <c r="AP2569" t="s">
        <v>162</v>
      </c>
      <c r="AQ2569">
        <v>2.31</v>
      </c>
      <c r="AR2569">
        <v>138</v>
      </c>
      <c r="AS2569">
        <v>0.45</v>
      </c>
      <c r="AT2569" t="s">
        <v>165</v>
      </c>
      <c r="AU2569">
        <v>69</v>
      </c>
      <c r="AV2569">
        <v>0.01</v>
      </c>
      <c r="AW2569">
        <v>11.73</v>
      </c>
      <c r="AX2569">
        <v>43.773708999999997</v>
      </c>
      <c r="AY2569">
        <v>-85.503062</v>
      </c>
      <c r="AZ2569" t="s">
        <v>164</v>
      </c>
      <c r="BC2569" t="s">
        <v>164</v>
      </c>
      <c r="BD2569">
        <v>-9518157.3230000008</v>
      </c>
      <c r="BE2569" s="1" t="s">
        <v>12466</v>
      </c>
    </row>
    <row r="2570" spans="1:57" x14ac:dyDescent="0.25">
      <c r="A2570">
        <v>84539</v>
      </c>
      <c r="B2570">
        <v>23948</v>
      </c>
      <c r="C2570">
        <v>5</v>
      </c>
      <c r="D2570" t="s">
        <v>155</v>
      </c>
      <c r="E2570" t="s">
        <v>156</v>
      </c>
      <c r="F2570">
        <v>170851</v>
      </c>
      <c r="G2570" t="s">
        <v>12467</v>
      </c>
      <c r="H2570" t="s">
        <v>12468</v>
      </c>
      <c r="I2570" t="s">
        <v>12469</v>
      </c>
      <c r="J2570" t="s">
        <v>375</v>
      </c>
      <c r="K2570" t="s">
        <v>320</v>
      </c>
      <c r="L2570">
        <v>49506</v>
      </c>
      <c r="M2570">
        <v>0.18</v>
      </c>
      <c r="N2570" t="s">
        <v>162</v>
      </c>
      <c r="O2570" t="s">
        <v>162</v>
      </c>
      <c r="P2570" t="s">
        <v>12470</v>
      </c>
      <c r="Q2570">
        <v>0.03</v>
      </c>
      <c r="R2570" t="s">
        <v>162</v>
      </c>
      <c r="S2570" t="s">
        <v>164</v>
      </c>
      <c r="T2570" t="s">
        <v>164</v>
      </c>
      <c r="U2570" t="s">
        <v>162</v>
      </c>
      <c r="V2570">
        <v>3.92</v>
      </c>
      <c r="X2570" t="s">
        <v>162</v>
      </c>
      <c r="Y2570" t="s">
        <v>162</v>
      </c>
      <c r="Z2570" t="s">
        <v>162</v>
      </c>
      <c r="AA2570" t="s">
        <v>162</v>
      </c>
      <c r="AB2570">
        <v>4.75</v>
      </c>
      <c r="AC2570">
        <v>5.91</v>
      </c>
      <c r="AD2570">
        <v>6.36</v>
      </c>
      <c r="AE2570" t="s">
        <v>162</v>
      </c>
      <c r="AF2570" t="s">
        <v>162</v>
      </c>
      <c r="AG2570">
        <v>586747</v>
      </c>
      <c r="AH2570">
        <v>1426249</v>
      </c>
      <c r="AI2570">
        <v>1426249</v>
      </c>
      <c r="AJ2570">
        <v>91269</v>
      </c>
      <c r="AK2570">
        <v>105051</v>
      </c>
      <c r="AL2570">
        <v>88002</v>
      </c>
      <c r="AM2570">
        <v>302427</v>
      </c>
      <c r="AN2570" t="s">
        <v>164</v>
      </c>
      <c r="AO2570">
        <v>10</v>
      </c>
      <c r="AP2570" t="s">
        <v>162</v>
      </c>
      <c r="AQ2570">
        <v>0.79</v>
      </c>
      <c r="AS2570">
        <v>1.05</v>
      </c>
      <c r="AT2570" t="s">
        <v>165</v>
      </c>
      <c r="AV2570">
        <v>0</v>
      </c>
      <c r="AW2570">
        <v>1.04</v>
      </c>
      <c r="AX2570">
        <v>42.955824</v>
      </c>
      <c r="AY2570">
        <v>-85.651041000000006</v>
      </c>
      <c r="AZ2570" t="s">
        <v>164</v>
      </c>
      <c r="BC2570" t="s">
        <v>164</v>
      </c>
      <c r="BD2570">
        <v>-9534630.2699999996</v>
      </c>
      <c r="BE2570" s="1" t="s">
        <v>12471</v>
      </c>
    </row>
    <row r="2571" spans="1:57" x14ac:dyDescent="0.25">
      <c r="A2571">
        <v>84541</v>
      </c>
      <c r="B2571">
        <v>23991</v>
      </c>
      <c r="C2571">
        <v>5</v>
      </c>
      <c r="D2571" t="s">
        <v>155</v>
      </c>
      <c r="E2571" t="s">
        <v>156</v>
      </c>
      <c r="F2571">
        <v>175061</v>
      </c>
      <c r="G2571" t="s">
        <v>12472</v>
      </c>
      <c r="H2571" t="s">
        <v>12473</v>
      </c>
      <c r="I2571" t="s">
        <v>12474</v>
      </c>
      <c r="J2571" t="s">
        <v>931</v>
      </c>
      <c r="K2571" t="s">
        <v>932</v>
      </c>
      <c r="L2571">
        <v>49423</v>
      </c>
      <c r="M2571">
        <v>0.22</v>
      </c>
      <c r="N2571" t="s">
        <v>162</v>
      </c>
      <c r="O2571" t="s">
        <v>162</v>
      </c>
      <c r="P2571" t="s">
        <v>12475</v>
      </c>
      <c r="Q2571">
        <v>0.03</v>
      </c>
      <c r="R2571" t="s">
        <v>162</v>
      </c>
      <c r="S2571" t="s">
        <v>164</v>
      </c>
      <c r="T2571" t="s">
        <v>164</v>
      </c>
      <c r="U2571" t="s">
        <v>162</v>
      </c>
      <c r="V2571">
        <v>3.94</v>
      </c>
      <c r="X2571" t="s">
        <v>162</v>
      </c>
      <c r="Y2571" t="s">
        <v>162</v>
      </c>
      <c r="Z2571" t="s">
        <v>162</v>
      </c>
      <c r="AA2571" t="s">
        <v>162</v>
      </c>
      <c r="AB2571">
        <v>5.28</v>
      </c>
      <c r="AC2571">
        <v>6.63</v>
      </c>
      <c r="AD2571">
        <v>7.07</v>
      </c>
      <c r="AE2571" t="s">
        <v>162</v>
      </c>
      <c r="AF2571" t="s">
        <v>162</v>
      </c>
      <c r="AG2571">
        <v>541028</v>
      </c>
      <c r="AH2571">
        <v>1050885</v>
      </c>
      <c r="AI2571">
        <v>1050885</v>
      </c>
      <c r="AJ2571">
        <v>87581</v>
      </c>
      <c r="AK2571">
        <v>84515</v>
      </c>
      <c r="AL2571">
        <v>84311</v>
      </c>
      <c r="AM2571">
        <v>284622</v>
      </c>
      <c r="AN2571" t="s">
        <v>164</v>
      </c>
      <c r="AO2571">
        <v>10</v>
      </c>
      <c r="AP2571" t="s">
        <v>162</v>
      </c>
      <c r="AQ2571">
        <v>0.62</v>
      </c>
      <c r="AR2571">
        <v>138</v>
      </c>
      <c r="AS2571">
        <v>0.42</v>
      </c>
      <c r="AT2571" t="s">
        <v>165</v>
      </c>
      <c r="AV2571">
        <v>0</v>
      </c>
      <c r="AW2571">
        <v>0.16</v>
      </c>
      <c r="AX2571">
        <v>42.782919999999997</v>
      </c>
      <c r="AY2571">
        <v>-86.130748999999994</v>
      </c>
      <c r="AZ2571" t="s">
        <v>164</v>
      </c>
      <c r="BC2571" t="s">
        <v>164</v>
      </c>
      <c r="BD2571">
        <v>-9588031.1199999992</v>
      </c>
      <c r="BE2571" s="1" t="s">
        <v>12476</v>
      </c>
    </row>
    <row r="2572" spans="1:57" x14ac:dyDescent="0.25">
      <c r="A2572">
        <v>84553</v>
      </c>
      <c r="B2572">
        <v>24173</v>
      </c>
      <c r="C2572">
        <v>5</v>
      </c>
      <c r="D2572" t="s">
        <v>155</v>
      </c>
      <c r="E2572" t="s">
        <v>156</v>
      </c>
      <c r="F2572">
        <v>132928</v>
      </c>
      <c r="G2572" t="s">
        <v>12477</v>
      </c>
      <c r="H2572" t="s">
        <v>12478</v>
      </c>
      <c r="I2572" t="s">
        <v>12479</v>
      </c>
      <c r="J2572" t="s">
        <v>253</v>
      </c>
      <c r="K2572" t="s">
        <v>254</v>
      </c>
      <c r="L2572">
        <v>48503</v>
      </c>
      <c r="M2572">
        <v>0.19</v>
      </c>
      <c r="N2572" t="s">
        <v>162</v>
      </c>
      <c r="O2572" t="s">
        <v>162</v>
      </c>
      <c r="P2572" t="s">
        <v>12480</v>
      </c>
      <c r="Q2572">
        <v>0.03</v>
      </c>
      <c r="R2572" t="s">
        <v>162</v>
      </c>
      <c r="S2572" t="s">
        <v>164</v>
      </c>
      <c r="T2572" t="s">
        <v>164</v>
      </c>
      <c r="U2572" t="s">
        <v>162</v>
      </c>
      <c r="V2572">
        <v>3.92</v>
      </c>
      <c r="X2572" t="s">
        <v>162</v>
      </c>
      <c r="Y2572" t="s">
        <v>162</v>
      </c>
      <c r="Z2572" t="s">
        <v>162</v>
      </c>
      <c r="AA2572" t="s">
        <v>162</v>
      </c>
      <c r="AB2572">
        <v>5.13</v>
      </c>
      <c r="AC2572">
        <v>6.35</v>
      </c>
      <c r="AD2572">
        <v>6.8</v>
      </c>
      <c r="AE2572" t="s">
        <v>162</v>
      </c>
      <c r="AF2572" t="s">
        <v>162</v>
      </c>
      <c r="AG2572">
        <v>1045029</v>
      </c>
      <c r="AH2572">
        <v>2222649</v>
      </c>
      <c r="AI2572">
        <v>2222649</v>
      </c>
      <c r="AJ2572">
        <v>55070</v>
      </c>
      <c r="AK2572">
        <v>56608</v>
      </c>
      <c r="AL2572">
        <v>78718</v>
      </c>
      <c r="AM2572">
        <v>854633</v>
      </c>
      <c r="AN2572" t="s">
        <v>164</v>
      </c>
      <c r="AO2572">
        <v>9</v>
      </c>
      <c r="AP2572" t="s">
        <v>162</v>
      </c>
      <c r="AQ2572">
        <v>0.72</v>
      </c>
      <c r="AS2572">
        <v>2.0499999999999998</v>
      </c>
      <c r="AT2572" t="s">
        <v>165</v>
      </c>
      <c r="AU2572">
        <v>138</v>
      </c>
      <c r="AV2572">
        <v>0</v>
      </c>
      <c r="AW2572">
        <v>0.97</v>
      </c>
      <c r="AX2572">
        <v>43.003596000000002</v>
      </c>
      <c r="AY2572">
        <v>-83.720279000000005</v>
      </c>
      <c r="AZ2572" t="s">
        <v>164</v>
      </c>
      <c r="BC2572" t="s">
        <v>164</v>
      </c>
      <c r="BD2572">
        <v>-9319698.8269999996</v>
      </c>
      <c r="BE2572" s="1" t="s">
        <v>12481</v>
      </c>
    </row>
    <row r="2573" spans="1:57" x14ac:dyDescent="0.25">
      <c r="A2573">
        <v>84675</v>
      </c>
      <c r="B2573">
        <v>25689</v>
      </c>
      <c r="C2573">
        <v>5</v>
      </c>
      <c r="D2573" t="s">
        <v>155</v>
      </c>
      <c r="E2573" t="s">
        <v>156</v>
      </c>
      <c r="F2573">
        <v>125543</v>
      </c>
      <c r="G2573" t="s">
        <v>12482</v>
      </c>
      <c r="H2573" t="s">
        <v>12483</v>
      </c>
      <c r="I2573" t="s">
        <v>12483</v>
      </c>
      <c r="J2573" t="s">
        <v>8694</v>
      </c>
      <c r="K2573" t="s">
        <v>1177</v>
      </c>
      <c r="L2573">
        <v>49639</v>
      </c>
      <c r="M2573">
        <v>0.22</v>
      </c>
      <c r="N2573" t="s">
        <v>162</v>
      </c>
      <c r="O2573" t="s">
        <v>162</v>
      </c>
      <c r="P2573" t="s">
        <v>12484</v>
      </c>
      <c r="Q2573">
        <v>0.03</v>
      </c>
      <c r="R2573" t="s">
        <v>162</v>
      </c>
      <c r="S2573" t="s">
        <v>164</v>
      </c>
      <c r="T2573" t="s">
        <v>164</v>
      </c>
      <c r="U2573" t="s">
        <v>162</v>
      </c>
      <c r="V2573">
        <v>3.86</v>
      </c>
      <c r="X2573" t="s">
        <v>162</v>
      </c>
      <c r="Y2573" t="s">
        <v>162</v>
      </c>
      <c r="Z2573" t="s">
        <v>162</v>
      </c>
      <c r="AA2573" t="s">
        <v>162</v>
      </c>
      <c r="AB2573">
        <v>5.01</v>
      </c>
      <c r="AC2573">
        <v>6.29</v>
      </c>
      <c r="AD2573">
        <v>6.76</v>
      </c>
      <c r="AE2573" t="s">
        <v>162</v>
      </c>
      <c r="AF2573" t="s">
        <v>162</v>
      </c>
      <c r="AG2573">
        <v>760590</v>
      </c>
      <c r="AH2573">
        <v>726600</v>
      </c>
      <c r="AI2573">
        <v>726600</v>
      </c>
      <c r="AJ2573">
        <v>134850</v>
      </c>
      <c r="AK2573">
        <v>306019</v>
      </c>
      <c r="AL2573">
        <v>78511</v>
      </c>
      <c r="AM2573">
        <v>241211</v>
      </c>
      <c r="AN2573" t="s">
        <v>164</v>
      </c>
      <c r="AO2573">
        <v>9</v>
      </c>
      <c r="AP2573" t="s">
        <v>162</v>
      </c>
      <c r="AQ2573">
        <v>1.22</v>
      </c>
      <c r="AR2573">
        <v>69</v>
      </c>
      <c r="AS2573">
        <v>0.67</v>
      </c>
      <c r="AT2573" t="s">
        <v>165</v>
      </c>
      <c r="AU2573">
        <v>69</v>
      </c>
      <c r="AV2573">
        <v>1.55</v>
      </c>
      <c r="AW2573">
        <v>6.89</v>
      </c>
      <c r="AX2573">
        <v>43.850020999999998</v>
      </c>
      <c r="AY2573">
        <v>-85.444372999999999</v>
      </c>
      <c r="AZ2573" t="s">
        <v>164</v>
      </c>
      <c r="BC2573" t="s">
        <v>164</v>
      </c>
      <c r="BD2573">
        <v>-9511624.0940000005</v>
      </c>
      <c r="BE2573" s="1" t="s">
        <v>12485</v>
      </c>
    </row>
    <row r="2574" spans="1:57" x14ac:dyDescent="0.25">
      <c r="A2574">
        <v>84689</v>
      </c>
      <c r="B2574">
        <v>25861</v>
      </c>
      <c r="C2574">
        <v>5</v>
      </c>
      <c r="D2574" t="s">
        <v>155</v>
      </c>
      <c r="E2574" t="s">
        <v>156</v>
      </c>
      <c r="F2574">
        <v>155627</v>
      </c>
      <c r="G2574" t="s">
        <v>12486</v>
      </c>
      <c r="H2574" t="s">
        <v>12487</v>
      </c>
      <c r="I2574" t="s">
        <v>12487</v>
      </c>
      <c r="J2574" t="s">
        <v>3789</v>
      </c>
      <c r="K2574" t="s">
        <v>828</v>
      </c>
      <c r="L2574">
        <v>49642</v>
      </c>
      <c r="M2574">
        <v>0.23</v>
      </c>
      <c r="N2574" t="s">
        <v>162</v>
      </c>
      <c r="O2574" t="s">
        <v>162</v>
      </c>
      <c r="P2574" t="s">
        <v>12488</v>
      </c>
      <c r="Q2574">
        <v>0.03</v>
      </c>
      <c r="R2574" t="s">
        <v>162</v>
      </c>
      <c r="S2574" t="s">
        <v>164</v>
      </c>
      <c r="T2574" t="s">
        <v>164</v>
      </c>
      <c r="U2574" t="s">
        <v>162</v>
      </c>
      <c r="V2574">
        <v>3.85</v>
      </c>
      <c r="X2574" t="s">
        <v>162</v>
      </c>
      <c r="Y2574" t="s">
        <v>162</v>
      </c>
      <c r="Z2574" t="s">
        <v>162</v>
      </c>
      <c r="AA2574" t="s">
        <v>162</v>
      </c>
      <c r="AB2574">
        <v>4.5199999999999996</v>
      </c>
      <c r="AC2574">
        <v>5.83</v>
      </c>
      <c r="AD2574">
        <v>6.31</v>
      </c>
      <c r="AE2574" t="s">
        <v>162</v>
      </c>
      <c r="AF2574" t="s">
        <v>162</v>
      </c>
      <c r="AG2574">
        <v>527732</v>
      </c>
      <c r="AH2574">
        <v>459637</v>
      </c>
      <c r="AI2574">
        <v>459637</v>
      </c>
      <c r="AJ2574">
        <v>104545</v>
      </c>
      <c r="AK2574">
        <v>133431</v>
      </c>
      <c r="AL2574">
        <v>75361</v>
      </c>
      <c r="AM2574">
        <v>214395</v>
      </c>
      <c r="AN2574" t="s">
        <v>164</v>
      </c>
      <c r="AO2574">
        <v>9</v>
      </c>
      <c r="AP2574" t="s">
        <v>162</v>
      </c>
      <c r="AQ2574">
        <v>0.26</v>
      </c>
      <c r="AR2574">
        <v>69</v>
      </c>
      <c r="AS2574">
        <v>0.26</v>
      </c>
      <c r="AT2574" t="s">
        <v>165</v>
      </c>
      <c r="AU2574">
        <v>69</v>
      </c>
      <c r="AV2574">
        <v>0.13</v>
      </c>
      <c r="AW2574">
        <v>2.92</v>
      </c>
      <c r="AX2574">
        <v>43.860852999999999</v>
      </c>
      <c r="AY2574">
        <v>-85.798665</v>
      </c>
      <c r="AZ2574" t="s">
        <v>164</v>
      </c>
      <c r="BC2574" t="s">
        <v>164</v>
      </c>
      <c r="BD2574">
        <v>-9551063.6989999991</v>
      </c>
      <c r="BE2574">
        <v>5443934.0549999997</v>
      </c>
    </row>
    <row r="2575" spans="1:57" x14ac:dyDescent="0.25">
      <c r="A2575">
        <v>84693</v>
      </c>
      <c r="B2575">
        <v>25880</v>
      </c>
      <c r="C2575">
        <v>5</v>
      </c>
      <c r="D2575" t="s">
        <v>155</v>
      </c>
      <c r="E2575" t="s">
        <v>156</v>
      </c>
      <c r="F2575">
        <v>147867</v>
      </c>
      <c r="G2575" t="s">
        <v>12489</v>
      </c>
      <c r="H2575" t="s">
        <v>12490</v>
      </c>
      <c r="I2575" t="s">
        <v>12491</v>
      </c>
      <c r="J2575" t="s">
        <v>375</v>
      </c>
      <c r="K2575" t="s">
        <v>320</v>
      </c>
      <c r="L2575">
        <v>49503</v>
      </c>
      <c r="M2575">
        <v>0.2</v>
      </c>
      <c r="N2575" t="s">
        <v>162</v>
      </c>
      <c r="O2575" t="s">
        <v>162</v>
      </c>
      <c r="P2575" t="s">
        <v>12492</v>
      </c>
      <c r="Q2575">
        <v>0.03</v>
      </c>
      <c r="R2575" t="s">
        <v>162</v>
      </c>
      <c r="S2575" t="s">
        <v>164</v>
      </c>
      <c r="T2575" t="s">
        <v>164</v>
      </c>
      <c r="U2575" t="s">
        <v>162</v>
      </c>
      <c r="V2575">
        <v>3.92</v>
      </c>
      <c r="X2575" t="s">
        <v>162</v>
      </c>
      <c r="Y2575" t="s">
        <v>162</v>
      </c>
      <c r="Z2575" t="s">
        <v>162</v>
      </c>
      <c r="AA2575" t="s">
        <v>162</v>
      </c>
      <c r="AB2575">
        <v>4.75</v>
      </c>
      <c r="AC2575">
        <v>5.91</v>
      </c>
      <c r="AD2575">
        <v>6.36</v>
      </c>
      <c r="AE2575" t="s">
        <v>162</v>
      </c>
      <c r="AF2575" t="s">
        <v>162</v>
      </c>
      <c r="AG2575">
        <v>586747</v>
      </c>
      <c r="AH2575">
        <v>1426249</v>
      </c>
      <c r="AI2575">
        <v>1426249</v>
      </c>
      <c r="AJ2575">
        <v>91269</v>
      </c>
      <c r="AK2575">
        <v>105051</v>
      </c>
      <c r="AL2575">
        <v>88002</v>
      </c>
      <c r="AM2575">
        <v>302427</v>
      </c>
      <c r="AN2575" t="s">
        <v>164</v>
      </c>
      <c r="AO2575">
        <v>10</v>
      </c>
      <c r="AP2575" t="s">
        <v>162</v>
      </c>
      <c r="AQ2575">
        <v>0.46</v>
      </c>
      <c r="AS2575">
        <v>1.22</v>
      </c>
      <c r="AT2575" t="s">
        <v>165</v>
      </c>
      <c r="AV2575">
        <v>0.02</v>
      </c>
      <c r="AW2575">
        <v>0.61</v>
      </c>
      <c r="AX2575">
        <v>42.955336000000003</v>
      </c>
      <c r="AY2575">
        <v>-85.660863000000006</v>
      </c>
      <c r="AZ2575" t="s">
        <v>164</v>
      </c>
      <c r="BC2575" t="s">
        <v>164</v>
      </c>
      <c r="BD2575">
        <v>-9535723.6500000004</v>
      </c>
      <c r="BE2575" s="1" t="s">
        <v>12493</v>
      </c>
    </row>
    <row r="2576" spans="1:57" x14ac:dyDescent="0.25">
      <c r="A2576">
        <v>84694</v>
      </c>
      <c r="B2576">
        <v>25881</v>
      </c>
      <c r="C2576">
        <v>5</v>
      </c>
      <c r="D2576" t="s">
        <v>155</v>
      </c>
      <c r="E2576" t="s">
        <v>156</v>
      </c>
      <c r="F2576">
        <v>147881</v>
      </c>
      <c r="G2576" t="s">
        <v>12494</v>
      </c>
      <c r="H2576" t="s">
        <v>12495</v>
      </c>
      <c r="I2576" t="s">
        <v>12495</v>
      </c>
      <c r="J2576" t="s">
        <v>375</v>
      </c>
      <c r="K2576" t="s">
        <v>320</v>
      </c>
      <c r="L2576">
        <v>49503</v>
      </c>
      <c r="M2576">
        <v>0.2</v>
      </c>
      <c r="N2576" t="s">
        <v>162</v>
      </c>
      <c r="O2576" t="s">
        <v>162</v>
      </c>
      <c r="P2576" t="s">
        <v>12496</v>
      </c>
      <c r="Q2576">
        <v>0.03</v>
      </c>
      <c r="R2576" t="s">
        <v>162</v>
      </c>
      <c r="S2576" t="s">
        <v>164</v>
      </c>
      <c r="T2576" t="s">
        <v>164</v>
      </c>
      <c r="U2576" t="s">
        <v>162</v>
      </c>
      <c r="V2576">
        <v>3.92</v>
      </c>
      <c r="X2576" t="s">
        <v>162</v>
      </c>
      <c r="Y2576" t="s">
        <v>162</v>
      </c>
      <c r="Z2576" t="s">
        <v>162</v>
      </c>
      <c r="AA2576" t="s">
        <v>162</v>
      </c>
      <c r="AB2576">
        <v>4.75</v>
      </c>
      <c r="AC2576">
        <v>5.91</v>
      </c>
      <c r="AD2576">
        <v>6.36</v>
      </c>
      <c r="AE2576" t="s">
        <v>162</v>
      </c>
      <c r="AF2576" t="s">
        <v>162</v>
      </c>
      <c r="AG2576">
        <v>586747</v>
      </c>
      <c r="AH2576">
        <v>1426249</v>
      </c>
      <c r="AI2576">
        <v>1426249</v>
      </c>
      <c r="AJ2576">
        <v>91269</v>
      </c>
      <c r="AK2576">
        <v>105051</v>
      </c>
      <c r="AL2576">
        <v>88002</v>
      </c>
      <c r="AM2576">
        <v>302427</v>
      </c>
      <c r="AN2576" t="s">
        <v>164</v>
      </c>
      <c r="AO2576">
        <v>10</v>
      </c>
      <c r="AP2576" t="s">
        <v>162</v>
      </c>
      <c r="AQ2576">
        <v>0.28999999999999998</v>
      </c>
      <c r="AS2576">
        <v>1.1200000000000001</v>
      </c>
      <c r="AT2576" t="s">
        <v>165</v>
      </c>
      <c r="AU2576">
        <v>138</v>
      </c>
      <c r="AV2576">
        <v>7.0000000000000007E-2</v>
      </c>
      <c r="AW2576">
        <v>0.49</v>
      </c>
      <c r="AX2576">
        <v>42.957034999999998</v>
      </c>
      <c r="AY2576">
        <v>-85.664585000000002</v>
      </c>
      <c r="AZ2576" t="s">
        <v>164</v>
      </c>
      <c r="BC2576" t="s">
        <v>164</v>
      </c>
      <c r="BD2576">
        <v>-9536137.9810000006</v>
      </c>
      <c r="BE2576" s="1" t="s">
        <v>12497</v>
      </c>
    </row>
    <row r="2577" spans="1:57" x14ac:dyDescent="0.25">
      <c r="A2577">
        <v>84720</v>
      </c>
      <c r="B2577">
        <v>26269</v>
      </c>
      <c r="C2577">
        <v>5</v>
      </c>
      <c r="D2577" t="s">
        <v>155</v>
      </c>
      <c r="E2577" t="s">
        <v>156</v>
      </c>
      <c r="F2577">
        <v>155086</v>
      </c>
      <c r="G2577" t="s">
        <v>12498</v>
      </c>
      <c r="H2577" t="s">
        <v>12499</v>
      </c>
      <c r="I2577" t="s">
        <v>12500</v>
      </c>
      <c r="J2577" t="s">
        <v>1155</v>
      </c>
      <c r="K2577" t="s">
        <v>1155</v>
      </c>
      <c r="L2577">
        <v>48601</v>
      </c>
      <c r="M2577">
        <v>0.19</v>
      </c>
      <c r="N2577" t="s">
        <v>162</v>
      </c>
      <c r="O2577" t="s">
        <v>162</v>
      </c>
      <c r="P2577" t="s">
        <v>12501</v>
      </c>
      <c r="Q2577">
        <v>0.03</v>
      </c>
      <c r="R2577" t="s">
        <v>162</v>
      </c>
      <c r="S2577" t="s">
        <v>164</v>
      </c>
      <c r="T2577" t="s">
        <v>164</v>
      </c>
      <c r="U2577" t="s">
        <v>162</v>
      </c>
      <c r="V2577">
        <v>3.93</v>
      </c>
      <c r="X2577" t="s">
        <v>162</v>
      </c>
      <c r="Y2577" t="s">
        <v>162</v>
      </c>
      <c r="Z2577" t="s">
        <v>162</v>
      </c>
      <c r="AA2577" t="s">
        <v>162</v>
      </c>
      <c r="AB2577">
        <v>5.14</v>
      </c>
      <c r="AC2577">
        <v>6.38</v>
      </c>
      <c r="AD2577">
        <v>6.81</v>
      </c>
      <c r="AE2577" t="s">
        <v>162</v>
      </c>
      <c r="AF2577" t="s">
        <v>162</v>
      </c>
      <c r="AG2577">
        <v>641521</v>
      </c>
      <c r="AH2577">
        <v>2216375</v>
      </c>
      <c r="AI2577">
        <v>2216375</v>
      </c>
      <c r="AJ2577">
        <v>60513</v>
      </c>
      <c r="AK2577">
        <v>112534</v>
      </c>
      <c r="AL2577">
        <v>38880</v>
      </c>
      <c r="AM2577">
        <v>429595</v>
      </c>
      <c r="AN2577" t="s">
        <v>164</v>
      </c>
      <c r="AO2577">
        <v>9</v>
      </c>
      <c r="AP2577" t="s">
        <v>162</v>
      </c>
      <c r="AQ2577">
        <v>1.37</v>
      </c>
      <c r="AR2577">
        <v>138</v>
      </c>
      <c r="AS2577">
        <v>0.92</v>
      </c>
      <c r="AT2577" t="s">
        <v>165</v>
      </c>
      <c r="AU2577">
        <v>138</v>
      </c>
      <c r="AV2577">
        <v>0.01</v>
      </c>
      <c r="AW2577">
        <v>0.73</v>
      </c>
      <c r="AX2577">
        <v>43.400609000000003</v>
      </c>
      <c r="AY2577">
        <v>-83.945284999999998</v>
      </c>
      <c r="AZ2577" t="s">
        <v>164</v>
      </c>
      <c r="BC2577" t="s">
        <v>164</v>
      </c>
      <c r="BD2577">
        <v>-9344746.3809999991</v>
      </c>
      <c r="BE2577" s="1" t="s">
        <v>12502</v>
      </c>
    </row>
    <row r="2578" spans="1:57" x14ac:dyDescent="0.25">
      <c r="A2578">
        <v>84791</v>
      </c>
      <c r="B2578">
        <v>27115</v>
      </c>
      <c r="C2578">
        <v>5</v>
      </c>
      <c r="D2578" t="s">
        <v>155</v>
      </c>
      <c r="E2578" t="s">
        <v>156</v>
      </c>
      <c r="F2578">
        <v>147841</v>
      </c>
      <c r="G2578" t="s">
        <v>12503</v>
      </c>
      <c r="H2578" t="s">
        <v>12504</v>
      </c>
      <c r="I2578" t="s">
        <v>12505</v>
      </c>
      <c r="J2578" t="s">
        <v>375</v>
      </c>
      <c r="K2578" t="s">
        <v>320</v>
      </c>
      <c r="L2578">
        <v>49507</v>
      </c>
      <c r="M2578">
        <v>0.18</v>
      </c>
      <c r="N2578" t="s">
        <v>162</v>
      </c>
      <c r="O2578" t="s">
        <v>162</v>
      </c>
      <c r="P2578" t="s">
        <v>12506</v>
      </c>
      <c r="Q2578">
        <v>0.03</v>
      </c>
      <c r="R2578" t="s">
        <v>162</v>
      </c>
      <c r="S2578" t="s">
        <v>164</v>
      </c>
      <c r="T2578" t="s">
        <v>164</v>
      </c>
      <c r="U2578" t="s">
        <v>162</v>
      </c>
      <c r="V2578">
        <v>3.9</v>
      </c>
      <c r="X2578" t="s">
        <v>162</v>
      </c>
      <c r="Y2578" t="s">
        <v>162</v>
      </c>
      <c r="Z2578" t="s">
        <v>162</v>
      </c>
      <c r="AA2578" t="s">
        <v>162</v>
      </c>
      <c r="AB2578">
        <v>4.7300000000000004</v>
      </c>
      <c r="AC2578">
        <v>5.87</v>
      </c>
      <c r="AD2578">
        <v>6.32</v>
      </c>
      <c r="AE2578" t="s">
        <v>162</v>
      </c>
      <c r="AF2578" t="s">
        <v>162</v>
      </c>
      <c r="AG2578">
        <v>586747</v>
      </c>
      <c r="AH2578">
        <v>1426249</v>
      </c>
      <c r="AI2578">
        <v>1426249</v>
      </c>
      <c r="AJ2578">
        <v>91269</v>
      </c>
      <c r="AK2578">
        <v>105051</v>
      </c>
      <c r="AL2578">
        <v>88002</v>
      </c>
      <c r="AM2578">
        <v>302427</v>
      </c>
      <c r="AN2578" t="s">
        <v>164</v>
      </c>
      <c r="AO2578">
        <v>10</v>
      </c>
      <c r="AP2578" t="s">
        <v>162</v>
      </c>
      <c r="AQ2578">
        <v>1.17</v>
      </c>
      <c r="AR2578">
        <v>138</v>
      </c>
      <c r="AS2578">
        <v>1.02</v>
      </c>
      <c r="AT2578" t="s">
        <v>165</v>
      </c>
      <c r="AU2578">
        <v>138</v>
      </c>
      <c r="AV2578">
        <v>0</v>
      </c>
      <c r="AW2578">
        <v>0.16</v>
      </c>
      <c r="AX2578">
        <v>42.939293999999997</v>
      </c>
      <c r="AY2578">
        <v>-85.667570999999995</v>
      </c>
      <c r="AZ2578" t="s">
        <v>164</v>
      </c>
      <c r="BC2578" t="s">
        <v>164</v>
      </c>
      <c r="BD2578">
        <v>-9536470.3809999991</v>
      </c>
      <c r="BE2578" s="1" t="s">
        <v>12507</v>
      </c>
    </row>
    <row r="2579" spans="1:57" x14ac:dyDescent="0.25">
      <c r="A2579">
        <v>84824</v>
      </c>
      <c r="B2579">
        <v>27602</v>
      </c>
      <c r="C2579">
        <v>5</v>
      </c>
      <c r="D2579" t="s">
        <v>155</v>
      </c>
      <c r="E2579" t="s">
        <v>156</v>
      </c>
      <c r="F2579">
        <v>241760</v>
      </c>
      <c r="G2579" t="s">
        <v>12508</v>
      </c>
      <c r="H2579" t="s">
        <v>12509</v>
      </c>
      <c r="I2579" t="s">
        <v>12510</v>
      </c>
      <c r="J2579" t="s">
        <v>6232</v>
      </c>
      <c r="K2579" t="s">
        <v>1881</v>
      </c>
      <c r="L2579">
        <v>48441</v>
      </c>
      <c r="M2579">
        <v>0.2</v>
      </c>
      <c r="N2579" t="s">
        <v>162</v>
      </c>
      <c r="O2579" t="s">
        <v>162</v>
      </c>
      <c r="P2579" t="s">
        <v>12511</v>
      </c>
      <c r="Q2579">
        <v>0.03</v>
      </c>
      <c r="R2579" t="s">
        <v>162</v>
      </c>
      <c r="S2579" t="s">
        <v>164</v>
      </c>
      <c r="T2579" t="s">
        <v>164</v>
      </c>
      <c r="U2579" t="s">
        <v>162</v>
      </c>
      <c r="V2579">
        <v>3.87</v>
      </c>
      <c r="X2579" t="s">
        <v>162</v>
      </c>
      <c r="Y2579" t="s">
        <v>162</v>
      </c>
      <c r="Z2579" t="s">
        <v>162</v>
      </c>
      <c r="AA2579" t="s">
        <v>162</v>
      </c>
      <c r="AB2579">
        <v>6.36</v>
      </c>
      <c r="AC2579">
        <v>7.45</v>
      </c>
      <c r="AD2579">
        <v>7.81</v>
      </c>
      <c r="AE2579" t="s">
        <v>162</v>
      </c>
      <c r="AF2579" t="s">
        <v>162</v>
      </c>
      <c r="AG2579">
        <v>123242</v>
      </c>
      <c r="AH2579">
        <v>885991</v>
      </c>
      <c r="AI2579">
        <v>885991</v>
      </c>
      <c r="AJ2579">
        <v>25301</v>
      </c>
      <c r="AK2579">
        <v>33496</v>
      </c>
      <c r="AL2579">
        <v>6343</v>
      </c>
      <c r="AM2579">
        <v>58101</v>
      </c>
      <c r="AN2579" t="s">
        <v>164</v>
      </c>
      <c r="AO2579">
        <v>8</v>
      </c>
      <c r="AP2579" t="s">
        <v>162</v>
      </c>
      <c r="AQ2579">
        <v>0.61</v>
      </c>
      <c r="AR2579">
        <v>120</v>
      </c>
      <c r="AS2579">
        <v>0.56000000000000005</v>
      </c>
      <c r="AT2579" t="s">
        <v>165</v>
      </c>
      <c r="AU2579">
        <v>120</v>
      </c>
      <c r="AV2579">
        <v>0.01</v>
      </c>
      <c r="AW2579">
        <v>9.39</v>
      </c>
      <c r="AX2579">
        <v>43.843887000000002</v>
      </c>
      <c r="AY2579">
        <v>-82.653638000000001</v>
      </c>
      <c r="AZ2579" t="s">
        <v>164</v>
      </c>
      <c r="BC2579" t="s">
        <v>164</v>
      </c>
      <c r="BD2579">
        <v>-9200960.8939999994</v>
      </c>
      <c r="BE2579" s="1" t="s">
        <v>12512</v>
      </c>
    </row>
    <row r="2580" spans="1:57" x14ac:dyDescent="0.25">
      <c r="A2580">
        <v>84867</v>
      </c>
      <c r="B2580">
        <v>28086</v>
      </c>
      <c r="C2580">
        <v>5</v>
      </c>
      <c r="D2580" t="s">
        <v>155</v>
      </c>
      <c r="E2580" t="s">
        <v>156</v>
      </c>
      <c r="F2580">
        <v>13718</v>
      </c>
      <c r="G2580" t="s">
        <v>12513</v>
      </c>
      <c r="H2580" t="s">
        <v>12514</v>
      </c>
      <c r="I2580" t="s">
        <v>12515</v>
      </c>
      <c r="J2580" t="s">
        <v>3571</v>
      </c>
      <c r="K2580" t="s">
        <v>161</v>
      </c>
      <c r="L2580">
        <v>95917</v>
      </c>
      <c r="M2580">
        <v>0.19</v>
      </c>
      <c r="N2580" t="s">
        <v>162</v>
      </c>
      <c r="O2580" t="s">
        <v>162</v>
      </c>
      <c r="P2580" t="s">
        <v>12516</v>
      </c>
      <c r="Q2580">
        <v>0.03</v>
      </c>
      <c r="R2580" t="s">
        <v>162</v>
      </c>
      <c r="S2580" t="s">
        <v>164</v>
      </c>
      <c r="T2580" t="s">
        <v>164</v>
      </c>
      <c r="U2580" t="s">
        <v>162</v>
      </c>
      <c r="V2580">
        <v>3.96</v>
      </c>
      <c r="X2580" t="s">
        <v>162</v>
      </c>
      <c r="Y2580" t="s">
        <v>162</v>
      </c>
      <c r="Z2580" t="s">
        <v>162</v>
      </c>
      <c r="AA2580" t="s">
        <v>162</v>
      </c>
      <c r="AB2580">
        <v>4.88</v>
      </c>
      <c r="AC2580">
        <v>5.89</v>
      </c>
      <c r="AD2580">
        <v>6.26</v>
      </c>
      <c r="AE2580" t="s">
        <v>162</v>
      </c>
      <c r="AF2580" t="s">
        <v>162</v>
      </c>
      <c r="AG2580">
        <v>1016323</v>
      </c>
      <c r="AH2580">
        <v>1434330</v>
      </c>
      <c r="AI2580">
        <v>1434330</v>
      </c>
      <c r="AJ2580">
        <v>50064</v>
      </c>
      <c r="AK2580">
        <v>16065</v>
      </c>
      <c r="AL2580">
        <v>112765</v>
      </c>
      <c r="AM2580">
        <v>837428</v>
      </c>
      <c r="AN2580" t="s">
        <v>164</v>
      </c>
      <c r="AO2580">
        <v>11</v>
      </c>
      <c r="AP2580" t="s">
        <v>162</v>
      </c>
      <c r="AQ2580">
        <v>0.88</v>
      </c>
      <c r="AS2580">
        <v>7.0000000000000007E-2</v>
      </c>
      <c r="AT2580" t="s">
        <v>165</v>
      </c>
      <c r="AU2580">
        <v>120</v>
      </c>
      <c r="AV2580">
        <v>0.12</v>
      </c>
      <c r="AW2580">
        <v>0.22</v>
      </c>
      <c r="AX2580">
        <v>42.207231999999998</v>
      </c>
      <c r="AY2580">
        <v>-83.165289999999999</v>
      </c>
      <c r="AZ2580" t="s">
        <v>164</v>
      </c>
      <c r="BC2580" t="s">
        <v>164</v>
      </c>
      <c r="BD2580">
        <v>-9257917.7349999994</v>
      </c>
      <c r="BE2580" s="1" t="s">
        <v>12517</v>
      </c>
    </row>
    <row r="2581" spans="1:57" x14ac:dyDescent="0.25">
      <c r="A2581">
        <v>84940</v>
      </c>
      <c r="B2581">
        <v>29157</v>
      </c>
      <c r="C2581">
        <v>5</v>
      </c>
      <c r="D2581" t="s">
        <v>155</v>
      </c>
      <c r="E2581" t="s">
        <v>156</v>
      </c>
      <c r="F2581">
        <v>155637</v>
      </c>
      <c r="G2581" t="s">
        <v>12518</v>
      </c>
      <c r="H2581" t="s">
        <v>12519</v>
      </c>
      <c r="I2581" t="s">
        <v>12519</v>
      </c>
      <c r="J2581" t="s">
        <v>3789</v>
      </c>
      <c r="K2581" t="s">
        <v>828</v>
      </c>
      <c r="L2581">
        <v>49642</v>
      </c>
      <c r="M2581">
        <v>0.23</v>
      </c>
      <c r="N2581" t="s">
        <v>162</v>
      </c>
      <c r="O2581" t="s">
        <v>162</v>
      </c>
      <c r="P2581" t="s">
        <v>12520</v>
      </c>
      <c r="Q2581">
        <v>0.03</v>
      </c>
      <c r="R2581" t="s">
        <v>162</v>
      </c>
      <c r="S2581" t="s">
        <v>164</v>
      </c>
      <c r="T2581" t="s">
        <v>164</v>
      </c>
      <c r="U2581" t="s">
        <v>162</v>
      </c>
      <c r="V2581">
        <v>3.85</v>
      </c>
      <c r="X2581" t="s">
        <v>162</v>
      </c>
      <c r="Y2581" t="s">
        <v>162</v>
      </c>
      <c r="Z2581" t="s">
        <v>162</v>
      </c>
      <c r="AA2581" t="s">
        <v>162</v>
      </c>
      <c r="AB2581">
        <v>4.82</v>
      </c>
      <c r="AC2581">
        <v>6.03</v>
      </c>
      <c r="AD2581">
        <v>6.48</v>
      </c>
      <c r="AE2581" t="s">
        <v>162</v>
      </c>
      <c r="AF2581" t="s">
        <v>162</v>
      </c>
      <c r="AG2581">
        <v>702717</v>
      </c>
      <c r="AH2581">
        <v>461269</v>
      </c>
      <c r="AI2581">
        <v>461269</v>
      </c>
      <c r="AJ2581">
        <v>122397</v>
      </c>
      <c r="AK2581">
        <v>284231</v>
      </c>
      <c r="AL2581">
        <v>75787</v>
      </c>
      <c r="AM2581">
        <v>220302</v>
      </c>
      <c r="AN2581" t="s">
        <v>164</v>
      </c>
      <c r="AO2581">
        <v>9</v>
      </c>
      <c r="AP2581" t="s">
        <v>162</v>
      </c>
      <c r="AQ2581">
        <v>2.75</v>
      </c>
      <c r="AR2581">
        <v>69</v>
      </c>
      <c r="AS2581">
        <v>2.4</v>
      </c>
      <c r="AT2581" t="s">
        <v>165</v>
      </c>
      <c r="AU2581">
        <v>69</v>
      </c>
      <c r="AV2581">
        <v>0.1</v>
      </c>
      <c r="AW2581">
        <v>3.95</v>
      </c>
      <c r="AX2581">
        <v>43.892418999999997</v>
      </c>
      <c r="AY2581">
        <v>-85.774704999999997</v>
      </c>
      <c r="AZ2581" t="s">
        <v>164</v>
      </c>
      <c r="BC2581" t="s">
        <v>164</v>
      </c>
      <c r="BD2581">
        <v>-9548396.4839999992</v>
      </c>
      <c r="BE2581" s="1" t="s">
        <v>12521</v>
      </c>
    </row>
    <row r="2582" spans="1:57" x14ac:dyDescent="0.25">
      <c r="A2582">
        <v>84955</v>
      </c>
      <c r="B2582">
        <v>29375</v>
      </c>
      <c r="C2582">
        <v>5</v>
      </c>
      <c r="D2582" t="s">
        <v>155</v>
      </c>
      <c r="E2582" t="s">
        <v>156</v>
      </c>
      <c r="F2582">
        <v>204041</v>
      </c>
      <c r="G2582" t="s">
        <v>12522</v>
      </c>
      <c r="H2582" t="s">
        <v>12523</v>
      </c>
      <c r="I2582" t="s">
        <v>12523</v>
      </c>
      <c r="J2582" t="s">
        <v>611</v>
      </c>
      <c r="K2582" t="s">
        <v>556</v>
      </c>
      <c r="L2582">
        <v>49224</v>
      </c>
      <c r="M2582">
        <v>0.21</v>
      </c>
      <c r="N2582" t="s">
        <v>162</v>
      </c>
      <c r="O2582" t="s">
        <v>162</v>
      </c>
      <c r="P2582" t="s">
        <v>12524</v>
      </c>
      <c r="Q2582">
        <v>0.03</v>
      </c>
      <c r="R2582" t="s">
        <v>162</v>
      </c>
      <c r="S2582" t="s">
        <v>164</v>
      </c>
      <c r="T2582" t="s">
        <v>164</v>
      </c>
      <c r="U2582" t="s">
        <v>162</v>
      </c>
      <c r="V2582">
        <v>3.95</v>
      </c>
      <c r="X2582" t="s">
        <v>162</v>
      </c>
      <c r="Y2582" t="s">
        <v>162</v>
      </c>
      <c r="Z2582" t="s">
        <v>162</v>
      </c>
      <c r="AA2582" t="s">
        <v>162</v>
      </c>
      <c r="AB2582">
        <v>5.52</v>
      </c>
      <c r="AC2582">
        <v>6.77</v>
      </c>
      <c r="AD2582">
        <v>7.19</v>
      </c>
      <c r="AE2582" t="s">
        <v>162</v>
      </c>
      <c r="AF2582" t="s">
        <v>162</v>
      </c>
      <c r="AG2582">
        <v>711290</v>
      </c>
      <c r="AH2582">
        <v>2218811</v>
      </c>
      <c r="AI2582">
        <v>2218811</v>
      </c>
      <c r="AJ2582">
        <v>57158</v>
      </c>
      <c r="AK2582">
        <v>122464</v>
      </c>
      <c r="AL2582">
        <v>135902</v>
      </c>
      <c r="AM2582">
        <v>395767</v>
      </c>
      <c r="AN2582" t="s">
        <v>164</v>
      </c>
      <c r="AO2582">
        <v>11</v>
      </c>
      <c r="AP2582" t="s">
        <v>162</v>
      </c>
      <c r="AQ2582">
        <v>0.78</v>
      </c>
      <c r="AS2582">
        <v>0.82</v>
      </c>
      <c r="AT2582" t="s">
        <v>165</v>
      </c>
      <c r="AV2582">
        <v>0.02</v>
      </c>
      <c r="AW2582">
        <v>0.2</v>
      </c>
      <c r="AX2582">
        <v>42.242854000000001</v>
      </c>
      <c r="AY2582">
        <v>-84.752371999999994</v>
      </c>
      <c r="AZ2582" t="s">
        <v>164</v>
      </c>
      <c r="BC2582" t="s">
        <v>164</v>
      </c>
      <c r="BD2582">
        <v>-9434590.8949999996</v>
      </c>
      <c r="BE2582" s="1" t="s">
        <v>12525</v>
      </c>
    </row>
    <row r="2583" spans="1:57" x14ac:dyDescent="0.25">
      <c r="A2583">
        <v>84989</v>
      </c>
      <c r="B2583">
        <v>29824</v>
      </c>
      <c r="C2583">
        <v>5</v>
      </c>
      <c r="D2583" t="s">
        <v>155</v>
      </c>
      <c r="E2583" t="s">
        <v>156</v>
      </c>
      <c r="F2583">
        <v>241746</v>
      </c>
      <c r="G2583" t="s">
        <v>12526</v>
      </c>
      <c r="H2583" t="s">
        <v>12527</v>
      </c>
      <c r="I2583" t="s">
        <v>12527</v>
      </c>
      <c r="J2583" t="s">
        <v>253</v>
      </c>
      <c r="K2583" t="s">
        <v>254</v>
      </c>
      <c r="L2583">
        <v>48503</v>
      </c>
      <c r="M2583">
        <v>0.2</v>
      </c>
      <c r="N2583" t="s">
        <v>162</v>
      </c>
      <c r="O2583" t="s">
        <v>162</v>
      </c>
      <c r="P2583" t="s">
        <v>12528</v>
      </c>
      <c r="Q2583">
        <v>0.03</v>
      </c>
      <c r="R2583" t="s">
        <v>162</v>
      </c>
      <c r="S2583" t="s">
        <v>164</v>
      </c>
      <c r="T2583" t="s">
        <v>164</v>
      </c>
      <c r="U2583" t="s">
        <v>162</v>
      </c>
      <c r="V2583">
        <v>3.91</v>
      </c>
      <c r="X2583" t="s">
        <v>162</v>
      </c>
      <c r="Y2583" t="s">
        <v>162</v>
      </c>
      <c r="Z2583" t="s">
        <v>162</v>
      </c>
      <c r="AA2583" t="s">
        <v>162</v>
      </c>
      <c r="AB2583">
        <v>4.99</v>
      </c>
      <c r="AC2583">
        <v>6.24</v>
      </c>
      <c r="AD2583">
        <v>6.7</v>
      </c>
      <c r="AE2583" t="s">
        <v>162</v>
      </c>
      <c r="AF2583" t="s">
        <v>162</v>
      </c>
      <c r="AG2583">
        <v>1045029</v>
      </c>
      <c r="AH2583">
        <v>2222649</v>
      </c>
      <c r="AI2583">
        <v>2222649</v>
      </c>
      <c r="AJ2583">
        <v>55070</v>
      </c>
      <c r="AK2583">
        <v>56608</v>
      </c>
      <c r="AL2583">
        <v>78718</v>
      </c>
      <c r="AM2583">
        <v>854633</v>
      </c>
      <c r="AN2583" t="s">
        <v>164</v>
      </c>
      <c r="AO2583">
        <v>9</v>
      </c>
      <c r="AP2583" t="s">
        <v>162</v>
      </c>
      <c r="AQ2583">
        <v>0.94</v>
      </c>
      <c r="AS2583">
        <v>1.22</v>
      </c>
      <c r="AT2583" t="s">
        <v>165</v>
      </c>
      <c r="AU2583">
        <v>138</v>
      </c>
      <c r="AV2583">
        <v>0</v>
      </c>
      <c r="AW2583">
        <v>1.1499999999999999</v>
      </c>
      <c r="AX2583">
        <v>43.030873</v>
      </c>
      <c r="AY2583">
        <v>-83.703372000000002</v>
      </c>
      <c r="AZ2583" t="s">
        <v>164</v>
      </c>
      <c r="BC2583" t="s">
        <v>164</v>
      </c>
      <c r="BD2583">
        <v>-9317816.7489999998</v>
      </c>
      <c r="BE2583" s="1" t="s">
        <v>12529</v>
      </c>
    </row>
    <row r="2584" spans="1:57" x14ac:dyDescent="0.25">
      <c r="A2584">
        <v>85044</v>
      </c>
      <c r="B2584">
        <v>30547</v>
      </c>
      <c r="C2584">
        <v>5</v>
      </c>
      <c r="D2584" t="s">
        <v>155</v>
      </c>
      <c r="E2584" t="s">
        <v>156</v>
      </c>
      <c r="F2584">
        <v>182881</v>
      </c>
      <c r="G2584" t="s">
        <v>12530</v>
      </c>
      <c r="H2584" t="s">
        <v>12531</v>
      </c>
      <c r="I2584" t="s">
        <v>12531</v>
      </c>
      <c r="J2584" t="s">
        <v>2783</v>
      </c>
      <c r="K2584" t="s">
        <v>284</v>
      </c>
      <c r="L2584">
        <v>48043</v>
      </c>
      <c r="M2584">
        <v>0.18</v>
      </c>
      <c r="N2584" t="s">
        <v>162</v>
      </c>
      <c r="O2584" t="s">
        <v>162</v>
      </c>
      <c r="P2584" t="s">
        <v>12532</v>
      </c>
      <c r="Q2584">
        <v>0.03</v>
      </c>
      <c r="R2584" t="s">
        <v>162</v>
      </c>
      <c r="S2584" t="s">
        <v>164</v>
      </c>
      <c r="T2584" t="s">
        <v>164</v>
      </c>
      <c r="U2584" t="s">
        <v>162</v>
      </c>
      <c r="V2584">
        <v>3.91</v>
      </c>
      <c r="X2584" t="s">
        <v>162</v>
      </c>
      <c r="Y2584" t="s">
        <v>162</v>
      </c>
      <c r="Z2584" t="s">
        <v>162</v>
      </c>
      <c r="AA2584" t="s">
        <v>162</v>
      </c>
      <c r="AB2584">
        <v>4.9000000000000004</v>
      </c>
      <c r="AC2584">
        <v>6</v>
      </c>
      <c r="AD2584">
        <v>6.41</v>
      </c>
      <c r="AE2584" t="s">
        <v>162</v>
      </c>
      <c r="AF2584" t="s">
        <v>162</v>
      </c>
      <c r="AG2584">
        <v>829669</v>
      </c>
      <c r="AH2584">
        <v>968374</v>
      </c>
      <c r="AI2584">
        <v>968374</v>
      </c>
      <c r="AJ2584">
        <v>46001</v>
      </c>
      <c r="AK2584">
        <v>6002</v>
      </c>
      <c r="AL2584">
        <v>61596</v>
      </c>
      <c r="AM2584">
        <v>716069</v>
      </c>
      <c r="AN2584" t="s">
        <v>164</v>
      </c>
      <c r="AO2584">
        <v>10</v>
      </c>
      <c r="AP2584" t="s">
        <v>162</v>
      </c>
      <c r="AQ2584">
        <v>0.66</v>
      </c>
      <c r="AS2584">
        <v>2.78</v>
      </c>
      <c r="AT2584" t="s">
        <v>165</v>
      </c>
      <c r="AU2584">
        <v>120</v>
      </c>
      <c r="AV2584">
        <v>0</v>
      </c>
      <c r="AW2584">
        <v>0.44</v>
      </c>
      <c r="AX2584">
        <v>42.60577</v>
      </c>
      <c r="AY2584">
        <v>-82.872979999999998</v>
      </c>
      <c r="AZ2584" t="s">
        <v>164</v>
      </c>
      <c r="BC2584" t="s">
        <v>164</v>
      </c>
      <c r="BD2584">
        <v>-9225377.9340000004</v>
      </c>
      <c r="BE2584" s="1" t="s">
        <v>12533</v>
      </c>
    </row>
    <row r="2585" spans="1:57" x14ac:dyDescent="0.25">
      <c r="A2585">
        <v>85053</v>
      </c>
      <c r="B2585">
        <v>30684</v>
      </c>
      <c r="C2585">
        <v>5</v>
      </c>
      <c r="D2585" t="s">
        <v>155</v>
      </c>
      <c r="E2585" t="s">
        <v>156</v>
      </c>
      <c r="F2585">
        <v>235969</v>
      </c>
      <c r="G2585" t="s">
        <v>12534</v>
      </c>
      <c r="H2585" t="s">
        <v>12535</v>
      </c>
      <c r="I2585" t="s">
        <v>12535</v>
      </c>
      <c r="J2585" t="s">
        <v>958</v>
      </c>
      <c r="K2585" t="s">
        <v>240</v>
      </c>
      <c r="L2585">
        <v>48030</v>
      </c>
      <c r="M2585">
        <v>0.2</v>
      </c>
      <c r="N2585" t="s">
        <v>162</v>
      </c>
      <c r="O2585" t="s">
        <v>162</v>
      </c>
      <c r="P2585" t="s">
        <v>12536</v>
      </c>
      <c r="Q2585">
        <v>0.03</v>
      </c>
      <c r="R2585" t="s">
        <v>162</v>
      </c>
      <c r="S2585" t="s">
        <v>164</v>
      </c>
      <c r="T2585" t="s">
        <v>164</v>
      </c>
      <c r="U2585" t="s">
        <v>162</v>
      </c>
      <c r="V2585">
        <v>3.97</v>
      </c>
      <c r="X2585" t="s">
        <v>162</v>
      </c>
      <c r="Y2585" t="s">
        <v>162</v>
      </c>
      <c r="Z2585" t="s">
        <v>162</v>
      </c>
      <c r="AA2585" t="s">
        <v>162</v>
      </c>
      <c r="AB2585">
        <v>4.7300000000000004</v>
      </c>
      <c r="AC2585">
        <v>5.73</v>
      </c>
      <c r="AD2585">
        <v>6.11</v>
      </c>
      <c r="AE2585" t="s">
        <v>162</v>
      </c>
      <c r="AF2585" t="s">
        <v>162</v>
      </c>
      <c r="AG2585">
        <v>850152</v>
      </c>
      <c r="AH2585">
        <v>1076584</v>
      </c>
      <c r="AI2585">
        <v>1076584</v>
      </c>
      <c r="AJ2585">
        <v>45687</v>
      </c>
      <c r="AK2585">
        <v>6002</v>
      </c>
      <c r="AL2585">
        <v>66949</v>
      </c>
      <c r="AM2585">
        <v>731514</v>
      </c>
      <c r="AN2585" t="s">
        <v>164</v>
      </c>
      <c r="AO2585">
        <v>10</v>
      </c>
      <c r="AP2585" t="s">
        <v>162</v>
      </c>
      <c r="AQ2585">
        <v>0.69</v>
      </c>
      <c r="AR2585">
        <v>120</v>
      </c>
      <c r="AS2585">
        <v>0.69</v>
      </c>
      <c r="AT2585" t="s">
        <v>165</v>
      </c>
      <c r="AU2585">
        <v>120</v>
      </c>
      <c r="AV2585">
        <v>0.01</v>
      </c>
      <c r="AW2585">
        <v>0.64</v>
      </c>
      <c r="AX2585">
        <v>42.461022999999997</v>
      </c>
      <c r="AY2585">
        <v>-83.108401999999998</v>
      </c>
      <c r="AZ2585" t="s">
        <v>164</v>
      </c>
      <c r="BC2585" t="s">
        <v>164</v>
      </c>
      <c r="BD2585">
        <v>-9251584.9910000004</v>
      </c>
      <c r="BE2585" s="1" t="s">
        <v>12537</v>
      </c>
    </row>
    <row r="2586" spans="1:57" x14ac:dyDescent="0.25">
      <c r="A2586">
        <v>85079</v>
      </c>
      <c r="B2586">
        <v>31049</v>
      </c>
      <c r="C2586">
        <v>5</v>
      </c>
      <c r="D2586" t="s">
        <v>155</v>
      </c>
      <c r="E2586" t="s">
        <v>156</v>
      </c>
      <c r="F2586">
        <v>244634</v>
      </c>
      <c r="G2586" t="s">
        <v>12538</v>
      </c>
      <c r="H2586" t="s">
        <v>12539</v>
      </c>
      <c r="I2586" t="s">
        <v>12539</v>
      </c>
      <c r="J2586" t="s">
        <v>253</v>
      </c>
      <c r="K2586" t="s">
        <v>254</v>
      </c>
      <c r="L2586">
        <v>48505</v>
      </c>
      <c r="M2586">
        <v>0.18</v>
      </c>
      <c r="N2586" t="s">
        <v>162</v>
      </c>
      <c r="O2586" t="s">
        <v>162</v>
      </c>
      <c r="P2586" t="s">
        <v>12540</v>
      </c>
      <c r="Q2586">
        <v>0.03</v>
      </c>
      <c r="R2586" t="s">
        <v>162</v>
      </c>
      <c r="S2586" t="s">
        <v>164</v>
      </c>
      <c r="T2586" t="s">
        <v>164</v>
      </c>
      <c r="U2586" t="s">
        <v>162</v>
      </c>
      <c r="V2586">
        <v>3.91</v>
      </c>
      <c r="X2586" t="s">
        <v>162</v>
      </c>
      <c r="Y2586" t="s">
        <v>162</v>
      </c>
      <c r="Z2586" t="s">
        <v>162</v>
      </c>
      <c r="AA2586" t="s">
        <v>162</v>
      </c>
      <c r="AB2586">
        <v>5.12</v>
      </c>
      <c r="AC2586">
        <v>6.36</v>
      </c>
      <c r="AD2586">
        <v>6.81</v>
      </c>
      <c r="AE2586" t="s">
        <v>162</v>
      </c>
      <c r="AF2586" t="s">
        <v>162</v>
      </c>
      <c r="AG2586">
        <v>1045029</v>
      </c>
      <c r="AH2586">
        <v>2222649</v>
      </c>
      <c r="AI2586">
        <v>2222649</v>
      </c>
      <c r="AJ2586">
        <v>55070</v>
      </c>
      <c r="AK2586">
        <v>56608</v>
      </c>
      <c r="AL2586">
        <v>78718</v>
      </c>
      <c r="AM2586">
        <v>854633</v>
      </c>
      <c r="AN2586" t="s">
        <v>164</v>
      </c>
      <c r="AO2586">
        <v>9</v>
      </c>
      <c r="AP2586" t="s">
        <v>162</v>
      </c>
      <c r="AQ2586">
        <v>0.76</v>
      </c>
      <c r="AR2586">
        <v>138</v>
      </c>
      <c r="AS2586">
        <v>0.76</v>
      </c>
      <c r="AT2586" t="s">
        <v>165</v>
      </c>
      <c r="AU2586">
        <v>138</v>
      </c>
      <c r="AV2586">
        <v>0.01</v>
      </c>
      <c r="AW2586">
        <v>0.64</v>
      </c>
      <c r="AX2586">
        <v>43.052489999999999</v>
      </c>
      <c r="AY2586">
        <v>-83.69332</v>
      </c>
      <c r="AZ2586" t="s">
        <v>164</v>
      </c>
      <c r="BC2586" t="s">
        <v>164</v>
      </c>
      <c r="BD2586">
        <v>-9316697.7650000006</v>
      </c>
      <c r="BE2586" s="1" t="s">
        <v>12541</v>
      </c>
    </row>
    <row r="2587" spans="1:57" x14ac:dyDescent="0.25">
      <c r="A2587">
        <v>85126</v>
      </c>
      <c r="B2587">
        <v>31559</v>
      </c>
      <c r="C2587">
        <v>5</v>
      </c>
      <c r="D2587" t="s">
        <v>155</v>
      </c>
      <c r="E2587" t="s">
        <v>156</v>
      </c>
      <c r="F2587">
        <v>14679</v>
      </c>
      <c r="G2587" t="s">
        <v>12542</v>
      </c>
      <c r="H2587" t="s">
        <v>12543</v>
      </c>
      <c r="I2587" t="s">
        <v>12543</v>
      </c>
      <c r="J2587" t="s">
        <v>460</v>
      </c>
      <c r="K2587" t="s">
        <v>240</v>
      </c>
      <c r="L2587">
        <v>48342</v>
      </c>
      <c r="M2587">
        <v>0.2</v>
      </c>
      <c r="N2587" t="s">
        <v>162</v>
      </c>
      <c r="O2587" t="s">
        <v>162</v>
      </c>
      <c r="P2587" t="s">
        <v>12544</v>
      </c>
      <c r="Q2587">
        <v>0.03</v>
      </c>
      <c r="R2587" t="s">
        <v>162</v>
      </c>
      <c r="S2587" t="s">
        <v>164</v>
      </c>
      <c r="T2587" t="s">
        <v>164</v>
      </c>
      <c r="U2587" t="s">
        <v>162</v>
      </c>
      <c r="V2587">
        <v>3.95</v>
      </c>
      <c r="X2587" t="s">
        <v>162</v>
      </c>
      <c r="Y2587" t="s">
        <v>162</v>
      </c>
      <c r="Z2587" t="s">
        <v>162</v>
      </c>
      <c r="AA2587" t="s">
        <v>162</v>
      </c>
      <c r="AB2587">
        <v>5.26</v>
      </c>
      <c r="AC2587">
        <v>6.41</v>
      </c>
      <c r="AD2587">
        <v>6.83</v>
      </c>
      <c r="AE2587" t="s">
        <v>162</v>
      </c>
      <c r="AF2587" t="s">
        <v>162</v>
      </c>
      <c r="AG2587">
        <v>980486</v>
      </c>
      <c r="AH2587">
        <v>1662872</v>
      </c>
      <c r="AI2587">
        <v>1662872</v>
      </c>
      <c r="AJ2587">
        <v>51367</v>
      </c>
      <c r="AK2587">
        <v>29178</v>
      </c>
      <c r="AL2587">
        <v>72837</v>
      </c>
      <c r="AM2587">
        <v>827103</v>
      </c>
      <c r="AN2587" t="s">
        <v>164</v>
      </c>
      <c r="AO2587">
        <v>10</v>
      </c>
      <c r="AP2587" t="s">
        <v>162</v>
      </c>
      <c r="AQ2587">
        <v>0.61</v>
      </c>
      <c r="AS2587">
        <v>1.19</v>
      </c>
      <c r="AT2587" t="s">
        <v>165</v>
      </c>
      <c r="AU2587">
        <v>120</v>
      </c>
      <c r="AV2587">
        <v>0</v>
      </c>
      <c r="AW2587">
        <v>0.15</v>
      </c>
      <c r="AX2587">
        <v>42.636063</v>
      </c>
      <c r="AY2587">
        <v>-83.291515000000004</v>
      </c>
      <c r="AZ2587" t="s">
        <v>164</v>
      </c>
      <c r="BC2587" t="s">
        <v>164</v>
      </c>
      <c r="BD2587">
        <v>-9271969.0370000005</v>
      </c>
      <c r="BE2587" s="1" t="s">
        <v>12545</v>
      </c>
    </row>
    <row r="2588" spans="1:57" x14ac:dyDescent="0.25">
      <c r="A2588">
        <v>85140</v>
      </c>
      <c r="B2588">
        <v>31748</v>
      </c>
      <c r="C2588">
        <v>5</v>
      </c>
      <c r="D2588" t="s">
        <v>155</v>
      </c>
      <c r="E2588" t="s">
        <v>156</v>
      </c>
      <c r="F2588">
        <v>60072</v>
      </c>
      <c r="G2588" t="s">
        <v>12546</v>
      </c>
      <c r="H2588" t="s">
        <v>12547</v>
      </c>
      <c r="I2588" t="s">
        <v>12547</v>
      </c>
      <c r="J2588" t="s">
        <v>1155</v>
      </c>
      <c r="K2588" t="s">
        <v>1155</v>
      </c>
      <c r="L2588">
        <v>48601</v>
      </c>
      <c r="M2588">
        <v>0.21</v>
      </c>
      <c r="N2588" t="s">
        <v>162</v>
      </c>
      <c r="O2588" t="s">
        <v>162</v>
      </c>
      <c r="P2588" t="s">
        <v>12548</v>
      </c>
      <c r="Q2588">
        <v>0.03</v>
      </c>
      <c r="R2588" t="s">
        <v>162</v>
      </c>
      <c r="S2588" t="s">
        <v>164</v>
      </c>
      <c r="T2588" t="s">
        <v>164</v>
      </c>
      <c r="U2588" t="s">
        <v>162</v>
      </c>
      <c r="V2588">
        <v>3.92</v>
      </c>
      <c r="X2588" t="s">
        <v>162</v>
      </c>
      <c r="Y2588" t="s">
        <v>162</v>
      </c>
      <c r="Z2588" t="s">
        <v>162</v>
      </c>
      <c r="AA2588" t="s">
        <v>162</v>
      </c>
      <c r="AB2588">
        <v>5.14</v>
      </c>
      <c r="AC2588">
        <v>6.38</v>
      </c>
      <c r="AD2588">
        <v>6.81</v>
      </c>
      <c r="AE2588" t="s">
        <v>162</v>
      </c>
      <c r="AF2588" t="s">
        <v>162</v>
      </c>
      <c r="AG2588">
        <v>641521</v>
      </c>
      <c r="AH2588">
        <v>2216375</v>
      </c>
      <c r="AI2588">
        <v>2216375</v>
      </c>
      <c r="AJ2588">
        <v>60513</v>
      </c>
      <c r="AK2588">
        <v>112534</v>
      </c>
      <c r="AL2588">
        <v>38880</v>
      </c>
      <c r="AM2588">
        <v>429595</v>
      </c>
      <c r="AN2588" t="s">
        <v>164</v>
      </c>
      <c r="AO2588">
        <v>9</v>
      </c>
      <c r="AP2588" t="s">
        <v>162</v>
      </c>
      <c r="AQ2588">
        <v>0.7</v>
      </c>
      <c r="AR2588">
        <v>138</v>
      </c>
      <c r="AS2588">
        <v>0.26</v>
      </c>
      <c r="AT2588" t="s">
        <v>165</v>
      </c>
      <c r="AU2588">
        <v>138</v>
      </c>
      <c r="AV2588">
        <v>0.27</v>
      </c>
      <c r="AW2588">
        <v>0.98</v>
      </c>
      <c r="AX2588">
        <v>43.39629</v>
      </c>
      <c r="AY2588">
        <v>-83.962058999999996</v>
      </c>
      <c r="AZ2588" t="s">
        <v>164</v>
      </c>
      <c r="BC2588" t="s">
        <v>164</v>
      </c>
      <c r="BD2588">
        <v>-9346613.6539999992</v>
      </c>
      <c r="BE2588" s="1" t="s">
        <v>11155</v>
      </c>
    </row>
    <row r="2589" spans="1:57" x14ac:dyDescent="0.25">
      <c r="A2589">
        <v>85146</v>
      </c>
      <c r="B2589">
        <v>31782</v>
      </c>
      <c r="C2589">
        <v>5</v>
      </c>
      <c r="D2589" t="s">
        <v>155</v>
      </c>
      <c r="E2589" t="s">
        <v>156</v>
      </c>
      <c r="F2589">
        <v>60044</v>
      </c>
      <c r="G2589" t="s">
        <v>12549</v>
      </c>
      <c r="H2589" t="s">
        <v>12550</v>
      </c>
      <c r="I2589" t="s">
        <v>12550</v>
      </c>
      <c r="J2589" t="s">
        <v>1155</v>
      </c>
      <c r="K2589" t="s">
        <v>1155</v>
      </c>
      <c r="L2589">
        <v>48601</v>
      </c>
      <c r="M2589">
        <v>0.23</v>
      </c>
      <c r="N2589" t="s">
        <v>162</v>
      </c>
      <c r="O2589" t="s">
        <v>162</v>
      </c>
      <c r="P2589" t="s">
        <v>12551</v>
      </c>
      <c r="Q2589">
        <v>0.03</v>
      </c>
      <c r="R2589" t="s">
        <v>162</v>
      </c>
      <c r="S2589" t="s">
        <v>164</v>
      </c>
      <c r="T2589" t="s">
        <v>164</v>
      </c>
      <c r="U2589" t="s">
        <v>162</v>
      </c>
      <c r="V2589">
        <v>3.92</v>
      </c>
      <c r="X2589" t="s">
        <v>162</v>
      </c>
      <c r="Y2589" t="s">
        <v>162</v>
      </c>
      <c r="Z2589" t="s">
        <v>162</v>
      </c>
      <c r="AA2589" t="s">
        <v>162</v>
      </c>
      <c r="AB2589">
        <v>5.14</v>
      </c>
      <c r="AC2589">
        <v>6.38</v>
      </c>
      <c r="AD2589">
        <v>6.81</v>
      </c>
      <c r="AE2589" t="s">
        <v>162</v>
      </c>
      <c r="AF2589" t="s">
        <v>162</v>
      </c>
      <c r="AG2589">
        <v>641521</v>
      </c>
      <c r="AH2589">
        <v>2216375</v>
      </c>
      <c r="AI2589">
        <v>2216375</v>
      </c>
      <c r="AJ2589">
        <v>60513</v>
      </c>
      <c r="AK2589">
        <v>112534</v>
      </c>
      <c r="AL2589">
        <v>38880</v>
      </c>
      <c r="AM2589">
        <v>429595</v>
      </c>
      <c r="AN2589" t="s">
        <v>164</v>
      </c>
      <c r="AO2589">
        <v>9</v>
      </c>
      <c r="AP2589" t="s">
        <v>162</v>
      </c>
      <c r="AQ2589">
        <v>0.97</v>
      </c>
      <c r="AS2589">
        <v>0.3</v>
      </c>
      <c r="AT2589" t="s">
        <v>165</v>
      </c>
      <c r="AU2589">
        <v>138</v>
      </c>
      <c r="AV2589">
        <v>0.23</v>
      </c>
      <c r="AW2589">
        <v>1.34</v>
      </c>
      <c r="AX2589">
        <v>43.390954999999998</v>
      </c>
      <c r="AY2589">
        <v>-83.960265000000007</v>
      </c>
      <c r="AZ2589" t="s">
        <v>164</v>
      </c>
      <c r="BC2589" t="s">
        <v>164</v>
      </c>
      <c r="BD2589">
        <v>-9346413.9470000006</v>
      </c>
      <c r="BE2589">
        <v>5371669.7790000001</v>
      </c>
    </row>
    <row r="2590" spans="1:57" x14ac:dyDescent="0.25">
      <c r="A2590">
        <v>85158</v>
      </c>
      <c r="B2590">
        <v>31969</v>
      </c>
      <c r="C2590">
        <v>5</v>
      </c>
      <c r="D2590" t="s">
        <v>155</v>
      </c>
      <c r="E2590" t="s">
        <v>156</v>
      </c>
      <c r="F2590">
        <v>82001</v>
      </c>
      <c r="G2590" t="s">
        <v>12552</v>
      </c>
      <c r="H2590" t="s">
        <v>12553</v>
      </c>
      <c r="I2590" t="s">
        <v>12553</v>
      </c>
      <c r="J2590" t="s">
        <v>7648</v>
      </c>
      <c r="K2590" t="s">
        <v>909</v>
      </c>
      <c r="L2590">
        <v>48104</v>
      </c>
      <c r="M2590">
        <v>0.2</v>
      </c>
      <c r="N2590" t="s">
        <v>162</v>
      </c>
      <c r="O2590" t="s">
        <v>162</v>
      </c>
      <c r="P2590" t="s">
        <v>12554</v>
      </c>
      <c r="Q2590">
        <v>0.03</v>
      </c>
      <c r="R2590" t="s">
        <v>162</v>
      </c>
      <c r="S2590" t="s">
        <v>164</v>
      </c>
      <c r="T2590" t="s">
        <v>164</v>
      </c>
      <c r="U2590" t="s">
        <v>162</v>
      </c>
      <c r="V2590">
        <v>3.94</v>
      </c>
      <c r="X2590" t="s">
        <v>162</v>
      </c>
      <c r="Y2590" t="s">
        <v>162</v>
      </c>
      <c r="Z2590" t="s">
        <v>162</v>
      </c>
      <c r="AA2590" t="s">
        <v>162</v>
      </c>
      <c r="AB2590">
        <v>5.28</v>
      </c>
      <c r="AC2590">
        <v>6.48</v>
      </c>
      <c r="AD2590">
        <v>6.92</v>
      </c>
      <c r="AE2590" t="s">
        <v>162</v>
      </c>
      <c r="AF2590" t="s">
        <v>162</v>
      </c>
      <c r="AG2590">
        <v>1126873</v>
      </c>
      <c r="AH2590">
        <v>1857970</v>
      </c>
      <c r="AI2590">
        <v>1857970</v>
      </c>
      <c r="AJ2590">
        <v>61511</v>
      </c>
      <c r="AK2590">
        <v>47496</v>
      </c>
      <c r="AL2590">
        <v>122526</v>
      </c>
      <c r="AM2590">
        <v>895340</v>
      </c>
      <c r="AN2590" t="s">
        <v>164</v>
      </c>
      <c r="AO2590">
        <v>11</v>
      </c>
      <c r="AP2590" t="s">
        <v>162</v>
      </c>
      <c r="AQ2590">
        <v>0.51</v>
      </c>
      <c r="AS2590">
        <v>2.17</v>
      </c>
      <c r="AT2590" t="s">
        <v>165</v>
      </c>
      <c r="AU2590">
        <v>120</v>
      </c>
      <c r="AV2590">
        <v>0.05</v>
      </c>
      <c r="AW2590">
        <v>0.35</v>
      </c>
      <c r="AX2590">
        <v>42.280749999999998</v>
      </c>
      <c r="AY2590">
        <v>-83.744470000000007</v>
      </c>
      <c r="AZ2590" t="s">
        <v>164</v>
      </c>
      <c r="BC2590" t="s">
        <v>164</v>
      </c>
      <c r="BD2590">
        <v>-9322391.7569999993</v>
      </c>
      <c r="BE2590" s="1" t="s">
        <v>12555</v>
      </c>
    </row>
    <row r="2591" spans="1:57" x14ac:dyDescent="0.25">
      <c r="A2591">
        <v>85204</v>
      </c>
      <c r="B2591">
        <v>32464</v>
      </c>
      <c r="C2591">
        <v>5</v>
      </c>
      <c r="D2591" t="s">
        <v>155</v>
      </c>
      <c r="E2591" t="s">
        <v>156</v>
      </c>
      <c r="F2591">
        <v>155628</v>
      </c>
      <c r="G2591" t="s">
        <v>12556</v>
      </c>
      <c r="H2591" t="s">
        <v>12557</v>
      </c>
      <c r="I2591" t="s">
        <v>12557</v>
      </c>
      <c r="J2591" t="s">
        <v>3789</v>
      </c>
      <c r="K2591" t="s">
        <v>828</v>
      </c>
      <c r="L2591">
        <v>49642</v>
      </c>
      <c r="M2591">
        <v>0.23</v>
      </c>
      <c r="N2591" t="s">
        <v>162</v>
      </c>
      <c r="O2591" t="s">
        <v>162</v>
      </c>
      <c r="P2591" t="s">
        <v>12558</v>
      </c>
      <c r="Q2591">
        <v>0.03</v>
      </c>
      <c r="R2591" t="s">
        <v>162</v>
      </c>
      <c r="S2591" t="s">
        <v>164</v>
      </c>
      <c r="T2591" t="s">
        <v>164</v>
      </c>
      <c r="U2591" t="s">
        <v>162</v>
      </c>
      <c r="V2591">
        <v>3.85</v>
      </c>
      <c r="X2591" t="s">
        <v>162</v>
      </c>
      <c r="Y2591" t="s">
        <v>162</v>
      </c>
      <c r="Z2591" t="s">
        <v>162</v>
      </c>
      <c r="AA2591" t="s">
        <v>162</v>
      </c>
      <c r="AB2591">
        <v>4.5199999999999996</v>
      </c>
      <c r="AC2591">
        <v>5.83</v>
      </c>
      <c r="AD2591">
        <v>6.31</v>
      </c>
      <c r="AE2591" t="s">
        <v>162</v>
      </c>
      <c r="AF2591" t="s">
        <v>162</v>
      </c>
      <c r="AG2591">
        <v>527732</v>
      </c>
      <c r="AH2591">
        <v>459637</v>
      </c>
      <c r="AI2591">
        <v>459637</v>
      </c>
      <c r="AJ2591">
        <v>104545</v>
      </c>
      <c r="AK2591">
        <v>133431</v>
      </c>
      <c r="AL2591">
        <v>75361</v>
      </c>
      <c r="AM2591">
        <v>214395</v>
      </c>
      <c r="AN2591" t="s">
        <v>164</v>
      </c>
      <c r="AO2591">
        <v>9</v>
      </c>
      <c r="AP2591" t="s">
        <v>162</v>
      </c>
      <c r="AQ2591">
        <v>0.23</v>
      </c>
      <c r="AR2591">
        <v>69</v>
      </c>
      <c r="AS2591">
        <v>0.23</v>
      </c>
      <c r="AT2591" t="s">
        <v>165</v>
      </c>
      <c r="AU2591">
        <v>69</v>
      </c>
      <c r="AV2591">
        <v>7.0000000000000007E-2</v>
      </c>
      <c r="AW2591">
        <v>2.87</v>
      </c>
      <c r="AX2591">
        <v>43.860695</v>
      </c>
      <c r="AY2591">
        <v>-85.799724999999995</v>
      </c>
      <c r="AZ2591" t="s">
        <v>164</v>
      </c>
      <c r="BC2591" t="s">
        <v>164</v>
      </c>
      <c r="BD2591">
        <v>-9551181.6970000006</v>
      </c>
      <c r="BE2591" s="1" t="s">
        <v>12559</v>
      </c>
    </row>
    <row r="2592" spans="1:57" x14ac:dyDescent="0.25">
      <c r="A2592">
        <v>85205</v>
      </c>
      <c r="B2592">
        <v>32466</v>
      </c>
      <c r="C2592">
        <v>5</v>
      </c>
      <c r="D2592" t="s">
        <v>155</v>
      </c>
      <c r="E2592" t="s">
        <v>156</v>
      </c>
      <c r="F2592">
        <v>155633</v>
      </c>
      <c r="G2592" t="s">
        <v>12560</v>
      </c>
      <c r="H2592" t="s">
        <v>12561</v>
      </c>
      <c r="I2592" t="s">
        <v>12561</v>
      </c>
      <c r="J2592" t="s">
        <v>3789</v>
      </c>
      <c r="K2592" t="s">
        <v>828</v>
      </c>
      <c r="L2592">
        <v>49642</v>
      </c>
      <c r="M2592">
        <v>0.23</v>
      </c>
      <c r="N2592" t="s">
        <v>162</v>
      </c>
      <c r="O2592" t="s">
        <v>162</v>
      </c>
      <c r="P2592" t="s">
        <v>12562</v>
      </c>
      <c r="Q2592">
        <v>0.03</v>
      </c>
      <c r="R2592" t="s">
        <v>162</v>
      </c>
      <c r="S2592" t="s">
        <v>164</v>
      </c>
      <c r="T2592" t="s">
        <v>164</v>
      </c>
      <c r="U2592" t="s">
        <v>162</v>
      </c>
      <c r="V2592">
        <v>3.85</v>
      </c>
      <c r="X2592" t="s">
        <v>162</v>
      </c>
      <c r="Y2592" t="s">
        <v>162</v>
      </c>
      <c r="Z2592" t="s">
        <v>162</v>
      </c>
      <c r="AA2592" t="s">
        <v>162</v>
      </c>
      <c r="AB2592">
        <v>4.53</v>
      </c>
      <c r="AC2592">
        <v>5.84</v>
      </c>
      <c r="AD2592">
        <v>6.33</v>
      </c>
      <c r="AE2592" t="s">
        <v>162</v>
      </c>
      <c r="AF2592" t="s">
        <v>162</v>
      </c>
      <c r="AG2592">
        <v>693285</v>
      </c>
      <c r="AH2592">
        <v>461269</v>
      </c>
      <c r="AI2592">
        <v>461269</v>
      </c>
      <c r="AJ2592">
        <v>116669</v>
      </c>
      <c r="AK2592">
        <v>284231</v>
      </c>
      <c r="AL2592">
        <v>75475</v>
      </c>
      <c r="AM2592">
        <v>216911</v>
      </c>
      <c r="AN2592" t="s">
        <v>164</v>
      </c>
      <c r="AO2592">
        <v>9</v>
      </c>
      <c r="AP2592" t="s">
        <v>162</v>
      </c>
      <c r="AQ2592">
        <v>2.3199999999999998</v>
      </c>
      <c r="AR2592">
        <v>69</v>
      </c>
      <c r="AS2592">
        <v>2.3199999999999998</v>
      </c>
      <c r="AT2592" t="s">
        <v>165</v>
      </c>
      <c r="AU2592">
        <v>69</v>
      </c>
      <c r="AV2592">
        <v>0.18</v>
      </c>
      <c r="AW2592">
        <v>2.8</v>
      </c>
      <c r="AX2592">
        <v>43.890858000000001</v>
      </c>
      <c r="AY2592">
        <v>-85.798192999999998</v>
      </c>
      <c r="AZ2592" t="s">
        <v>164</v>
      </c>
      <c r="BC2592" t="s">
        <v>164</v>
      </c>
      <c r="BD2592">
        <v>-9551011.1559999995</v>
      </c>
      <c r="BE2592" s="1" t="s">
        <v>12563</v>
      </c>
    </row>
    <row r="2593" spans="1:57" x14ac:dyDescent="0.25">
      <c r="A2593">
        <v>85211</v>
      </c>
      <c r="B2593">
        <v>32507</v>
      </c>
      <c r="C2593">
        <v>5</v>
      </c>
      <c r="D2593" t="s">
        <v>155</v>
      </c>
      <c r="E2593" t="s">
        <v>156</v>
      </c>
      <c r="F2593">
        <v>158261</v>
      </c>
      <c r="G2593" t="s">
        <v>12564</v>
      </c>
      <c r="H2593" t="s">
        <v>12565</v>
      </c>
      <c r="I2593" t="s">
        <v>12566</v>
      </c>
      <c r="J2593" t="s">
        <v>375</v>
      </c>
      <c r="K2593" t="s">
        <v>320</v>
      </c>
      <c r="L2593">
        <v>49507</v>
      </c>
      <c r="M2593">
        <v>0.23</v>
      </c>
      <c r="N2593" t="s">
        <v>162</v>
      </c>
      <c r="O2593" t="s">
        <v>162</v>
      </c>
      <c r="P2593" t="s">
        <v>12567</v>
      </c>
      <c r="Q2593">
        <v>0.03</v>
      </c>
      <c r="R2593" t="s">
        <v>162</v>
      </c>
      <c r="S2593" t="s">
        <v>164</v>
      </c>
      <c r="T2593" t="s">
        <v>164</v>
      </c>
      <c r="U2593" t="s">
        <v>162</v>
      </c>
      <c r="V2593">
        <v>3.9</v>
      </c>
      <c r="X2593" t="s">
        <v>162</v>
      </c>
      <c r="Y2593" t="s">
        <v>162</v>
      </c>
      <c r="Z2593" t="s">
        <v>162</v>
      </c>
      <c r="AA2593" t="s">
        <v>162</v>
      </c>
      <c r="AB2593">
        <v>4.84</v>
      </c>
      <c r="AC2593">
        <v>5.99</v>
      </c>
      <c r="AD2593">
        <v>6.43</v>
      </c>
      <c r="AE2593" t="s">
        <v>162</v>
      </c>
      <c r="AF2593" t="s">
        <v>162</v>
      </c>
      <c r="AG2593">
        <v>586747</v>
      </c>
      <c r="AH2593">
        <v>1426249</v>
      </c>
      <c r="AI2593">
        <v>1426249</v>
      </c>
      <c r="AJ2593">
        <v>91269</v>
      </c>
      <c r="AK2593">
        <v>105051</v>
      </c>
      <c r="AL2593">
        <v>88002</v>
      </c>
      <c r="AM2593">
        <v>302427</v>
      </c>
      <c r="AN2593" t="s">
        <v>164</v>
      </c>
      <c r="AO2593">
        <v>10</v>
      </c>
      <c r="AP2593" t="s">
        <v>162</v>
      </c>
      <c r="AQ2593">
        <v>0.87</v>
      </c>
      <c r="AS2593">
        <v>1.36</v>
      </c>
      <c r="AT2593" t="s">
        <v>165</v>
      </c>
      <c r="AU2593">
        <v>138</v>
      </c>
      <c r="AV2593">
        <v>0.02</v>
      </c>
      <c r="AW2593">
        <v>0.74</v>
      </c>
      <c r="AX2593">
        <v>42.918731000000001</v>
      </c>
      <c r="AY2593">
        <v>-85.648386000000002</v>
      </c>
      <c r="AZ2593" t="s">
        <v>164</v>
      </c>
      <c r="BC2593" t="s">
        <v>164</v>
      </c>
      <c r="BD2593">
        <v>-9534334.7170000002</v>
      </c>
      <c r="BE2593" s="1" t="s">
        <v>12568</v>
      </c>
    </row>
    <row r="2594" spans="1:57" x14ac:dyDescent="0.25">
      <c r="A2594">
        <v>85267</v>
      </c>
      <c r="B2594">
        <v>33263</v>
      </c>
      <c r="C2594">
        <v>5</v>
      </c>
      <c r="D2594" t="s">
        <v>155</v>
      </c>
      <c r="E2594" t="s">
        <v>156</v>
      </c>
      <c r="F2594">
        <v>19341</v>
      </c>
      <c r="G2594" t="s">
        <v>12569</v>
      </c>
      <c r="H2594" t="s">
        <v>12570</v>
      </c>
      <c r="I2594" t="s">
        <v>12571</v>
      </c>
      <c r="J2594" t="s">
        <v>351</v>
      </c>
      <c r="K2594" t="s">
        <v>351</v>
      </c>
      <c r="L2594">
        <v>49202</v>
      </c>
      <c r="M2594">
        <v>0.19</v>
      </c>
      <c r="N2594" t="s">
        <v>162</v>
      </c>
      <c r="O2594" t="s">
        <v>162</v>
      </c>
      <c r="P2594" t="s">
        <v>12572</v>
      </c>
      <c r="Q2594">
        <v>0.03</v>
      </c>
      <c r="R2594" t="s">
        <v>162</v>
      </c>
      <c r="S2594" t="s">
        <v>164</v>
      </c>
      <c r="T2594" t="s">
        <v>164</v>
      </c>
      <c r="U2594" t="s">
        <v>162</v>
      </c>
      <c r="V2594">
        <v>3.96</v>
      </c>
      <c r="X2594" t="s">
        <v>162</v>
      </c>
      <c r="Y2594" t="s">
        <v>162</v>
      </c>
      <c r="Z2594" t="s">
        <v>162</v>
      </c>
      <c r="AA2594" t="s">
        <v>162</v>
      </c>
      <c r="AB2594">
        <v>5.35</v>
      </c>
      <c r="AC2594">
        <v>6.62</v>
      </c>
      <c r="AD2594">
        <v>7.05</v>
      </c>
      <c r="AE2594" t="s">
        <v>162</v>
      </c>
      <c r="AF2594" t="s">
        <v>162</v>
      </c>
      <c r="AG2594">
        <v>1093942</v>
      </c>
      <c r="AH2594">
        <v>2134968</v>
      </c>
      <c r="AI2594">
        <v>2134968</v>
      </c>
      <c r="AJ2594">
        <v>70729</v>
      </c>
      <c r="AK2594">
        <v>81440</v>
      </c>
      <c r="AL2594">
        <v>117733</v>
      </c>
      <c r="AM2594">
        <v>824041</v>
      </c>
      <c r="AN2594" t="s">
        <v>164</v>
      </c>
      <c r="AO2594">
        <v>11</v>
      </c>
      <c r="AP2594" t="s">
        <v>162</v>
      </c>
      <c r="AQ2594">
        <v>0.64</v>
      </c>
      <c r="AS2594">
        <v>0.42</v>
      </c>
      <c r="AT2594" t="s">
        <v>165</v>
      </c>
      <c r="AV2594">
        <v>0.01</v>
      </c>
      <c r="AW2594">
        <v>0.41</v>
      </c>
      <c r="AX2594">
        <v>42.258781999999997</v>
      </c>
      <c r="AY2594">
        <v>-84.416747000000001</v>
      </c>
      <c r="AZ2594" t="s">
        <v>164</v>
      </c>
      <c r="BC2594" t="s">
        <v>164</v>
      </c>
      <c r="BD2594">
        <v>-9397229.2909999993</v>
      </c>
      <c r="BE2594" s="1" t="s">
        <v>12573</v>
      </c>
    </row>
    <row r="2595" spans="1:57" x14ac:dyDescent="0.25">
      <c r="A2595">
        <v>85293</v>
      </c>
      <c r="B2595">
        <v>33621</v>
      </c>
      <c r="C2595">
        <v>5</v>
      </c>
      <c r="D2595" t="s">
        <v>155</v>
      </c>
      <c r="E2595" t="s">
        <v>156</v>
      </c>
      <c r="F2595">
        <v>113126</v>
      </c>
      <c r="G2595" t="s">
        <v>12574</v>
      </c>
      <c r="H2595" t="s">
        <v>12575</v>
      </c>
      <c r="I2595" t="s">
        <v>12575</v>
      </c>
      <c r="J2595" t="s">
        <v>3717</v>
      </c>
      <c r="K2595" t="s">
        <v>1177</v>
      </c>
      <c r="L2595">
        <v>49688</v>
      </c>
      <c r="M2595">
        <v>0.23</v>
      </c>
      <c r="N2595" t="s">
        <v>162</v>
      </c>
      <c r="O2595" t="s">
        <v>162</v>
      </c>
      <c r="P2595" t="s">
        <v>12576</v>
      </c>
      <c r="Q2595">
        <v>0.03</v>
      </c>
      <c r="R2595" t="s">
        <v>162</v>
      </c>
      <c r="S2595" t="s">
        <v>164</v>
      </c>
      <c r="T2595" t="s">
        <v>164</v>
      </c>
      <c r="U2595" t="s">
        <v>162</v>
      </c>
      <c r="V2595">
        <v>3.83</v>
      </c>
      <c r="X2595" t="s">
        <v>162</v>
      </c>
      <c r="Y2595" t="s">
        <v>162</v>
      </c>
      <c r="Z2595" t="s">
        <v>162</v>
      </c>
      <c r="AA2595" t="s">
        <v>162</v>
      </c>
      <c r="AB2595">
        <v>5.26</v>
      </c>
      <c r="AC2595">
        <v>6.62</v>
      </c>
      <c r="AD2595">
        <v>7.09</v>
      </c>
      <c r="AE2595" t="s">
        <v>162</v>
      </c>
      <c r="AF2595" t="s">
        <v>162</v>
      </c>
      <c r="AG2595">
        <v>626427</v>
      </c>
      <c r="AH2595">
        <v>393332</v>
      </c>
      <c r="AI2595">
        <v>393332</v>
      </c>
      <c r="AJ2595">
        <v>142486</v>
      </c>
      <c r="AK2595">
        <v>362578</v>
      </c>
      <c r="AL2595">
        <v>19426</v>
      </c>
      <c r="AM2595">
        <v>101937</v>
      </c>
      <c r="AN2595" t="s">
        <v>164</v>
      </c>
      <c r="AO2595">
        <v>9</v>
      </c>
      <c r="AP2595" t="s">
        <v>162</v>
      </c>
      <c r="AQ2595">
        <v>2.5299999999999998</v>
      </c>
      <c r="AS2595">
        <v>5.0199999999999996</v>
      </c>
      <c r="AT2595" t="s">
        <v>165</v>
      </c>
      <c r="AU2595">
        <v>69</v>
      </c>
      <c r="AV2595">
        <v>0</v>
      </c>
      <c r="AW2595">
        <v>10.06</v>
      </c>
      <c r="AX2595">
        <v>44.102803999999999</v>
      </c>
      <c r="AY2595">
        <v>-85.458243999999993</v>
      </c>
      <c r="AZ2595" t="s">
        <v>164</v>
      </c>
      <c r="BC2595" t="s">
        <v>164</v>
      </c>
      <c r="BD2595">
        <v>-9513168.2060000002</v>
      </c>
      <c r="BE2595" s="1" t="s">
        <v>12577</v>
      </c>
    </row>
    <row r="2596" spans="1:57" x14ac:dyDescent="0.25">
      <c r="A2596">
        <v>85303</v>
      </c>
      <c r="B2596">
        <v>33733</v>
      </c>
      <c r="C2596">
        <v>5</v>
      </c>
      <c r="D2596" t="s">
        <v>155</v>
      </c>
      <c r="E2596" t="s">
        <v>156</v>
      </c>
      <c r="F2596">
        <v>155626</v>
      </c>
      <c r="G2596" t="s">
        <v>12578</v>
      </c>
      <c r="H2596" t="s">
        <v>12579</v>
      </c>
      <c r="I2596" t="s">
        <v>12579</v>
      </c>
      <c r="J2596" t="s">
        <v>3789</v>
      </c>
      <c r="K2596" t="s">
        <v>828</v>
      </c>
      <c r="L2596">
        <v>49642</v>
      </c>
      <c r="M2596">
        <v>0.23</v>
      </c>
      <c r="N2596" t="s">
        <v>162</v>
      </c>
      <c r="O2596" t="s">
        <v>162</v>
      </c>
      <c r="P2596" t="s">
        <v>12580</v>
      </c>
      <c r="Q2596">
        <v>0.03</v>
      </c>
      <c r="R2596" t="s">
        <v>162</v>
      </c>
      <c r="S2596" t="s">
        <v>164</v>
      </c>
      <c r="T2596" t="s">
        <v>164</v>
      </c>
      <c r="U2596" t="s">
        <v>162</v>
      </c>
      <c r="V2596">
        <v>3.85</v>
      </c>
      <c r="X2596" t="s">
        <v>162</v>
      </c>
      <c r="Y2596" t="s">
        <v>162</v>
      </c>
      <c r="Z2596" t="s">
        <v>162</v>
      </c>
      <c r="AA2596" t="s">
        <v>162</v>
      </c>
      <c r="AB2596">
        <v>4.5199999999999996</v>
      </c>
      <c r="AC2596">
        <v>5.83</v>
      </c>
      <c r="AD2596">
        <v>6.31</v>
      </c>
      <c r="AE2596" t="s">
        <v>162</v>
      </c>
      <c r="AF2596" t="s">
        <v>162</v>
      </c>
      <c r="AG2596">
        <v>527732</v>
      </c>
      <c r="AH2596">
        <v>459637</v>
      </c>
      <c r="AI2596">
        <v>459637</v>
      </c>
      <c r="AJ2596">
        <v>104545</v>
      </c>
      <c r="AK2596">
        <v>133431</v>
      </c>
      <c r="AL2596">
        <v>75361</v>
      </c>
      <c r="AM2596">
        <v>214395</v>
      </c>
      <c r="AN2596" t="s">
        <v>164</v>
      </c>
      <c r="AO2596">
        <v>9</v>
      </c>
      <c r="AP2596" t="s">
        <v>162</v>
      </c>
      <c r="AQ2596">
        <v>0.31</v>
      </c>
      <c r="AR2596">
        <v>69</v>
      </c>
      <c r="AS2596">
        <v>0.28999999999999998</v>
      </c>
      <c r="AT2596" t="s">
        <v>165</v>
      </c>
      <c r="AU2596">
        <v>69</v>
      </c>
      <c r="AV2596">
        <v>0.15</v>
      </c>
      <c r="AW2596">
        <v>2.95</v>
      </c>
      <c r="AX2596">
        <v>43.861421999999997</v>
      </c>
      <c r="AY2596">
        <v>-85.798115999999993</v>
      </c>
      <c r="AZ2596" t="s">
        <v>164</v>
      </c>
      <c r="BC2596" t="s">
        <v>164</v>
      </c>
      <c r="BD2596">
        <v>-9551002.5840000007</v>
      </c>
      <c r="BE2596" s="1" t="s">
        <v>12581</v>
      </c>
    </row>
    <row r="2597" spans="1:57" x14ac:dyDescent="0.25">
      <c r="A2597">
        <v>85304</v>
      </c>
      <c r="B2597">
        <v>33735</v>
      </c>
      <c r="C2597">
        <v>5</v>
      </c>
      <c r="D2597" t="s">
        <v>155</v>
      </c>
      <c r="E2597" t="s">
        <v>156</v>
      </c>
      <c r="F2597">
        <v>155634</v>
      </c>
      <c r="G2597" t="s">
        <v>12582</v>
      </c>
      <c r="H2597" t="s">
        <v>12583</v>
      </c>
      <c r="I2597" t="s">
        <v>12583</v>
      </c>
      <c r="J2597" t="s">
        <v>3789</v>
      </c>
      <c r="K2597" t="s">
        <v>828</v>
      </c>
      <c r="L2597">
        <v>49642</v>
      </c>
      <c r="M2597">
        <v>0.23</v>
      </c>
      <c r="N2597" t="s">
        <v>162</v>
      </c>
      <c r="O2597" t="s">
        <v>162</v>
      </c>
      <c r="P2597" t="s">
        <v>12584</v>
      </c>
      <c r="Q2597">
        <v>0.03</v>
      </c>
      <c r="R2597" t="s">
        <v>162</v>
      </c>
      <c r="S2597" t="s">
        <v>164</v>
      </c>
      <c r="T2597" t="s">
        <v>164</v>
      </c>
      <c r="U2597" t="s">
        <v>162</v>
      </c>
      <c r="V2597">
        <v>3.85</v>
      </c>
      <c r="X2597" t="s">
        <v>162</v>
      </c>
      <c r="Y2597" t="s">
        <v>162</v>
      </c>
      <c r="Z2597" t="s">
        <v>162</v>
      </c>
      <c r="AA2597" t="s">
        <v>162</v>
      </c>
      <c r="AB2597">
        <v>4.53</v>
      </c>
      <c r="AC2597">
        <v>5.84</v>
      </c>
      <c r="AD2597">
        <v>6.33</v>
      </c>
      <c r="AE2597" t="s">
        <v>162</v>
      </c>
      <c r="AF2597" t="s">
        <v>162</v>
      </c>
      <c r="AG2597">
        <v>693285</v>
      </c>
      <c r="AH2597">
        <v>461269</v>
      </c>
      <c r="AI2597">
        <v>461269</v>
      </c>
      <c r="AJ2597">
        <v>116669</v>
      </c>
      <c r="AK2597">
        <v>284231</v>
      </c>
      <c r="AL2597">
        <v>75475</v>
      </c>
      <c r="AM2597">
        <v>216911</v>
      </c>
      <c r="AN2597" t="s">
        <v>164</v>
      </c>
      <c r="AO2597">
        <v>9</v>
      </c>
      <c r="AP2597" t="s">
        <v>162</v>
      </c>
      <c r="AQ2597">
        <v>2.33</v>
      </c>
      <c r="AR2597">
        <v>69</v>
      </c>
      <c r="AS2597">
        <v>2.33</v>
      </c>
      <c r="AT2597" t="s">
        <v>165</v>
      </c>
      <c r="AU2597">
        <v>69</v>
      </c>
      <c r="AV2597">
        <v>0.21</v>
      </c>
      <c r="AW2597">
        <v>2.83</v>
      </c>
      <c r="AX2597">
        <v>43.890999000000001</v>
      </c>
      <c r="AY2597">
        <v>-85.797557999999995</v>
      </c>
      <c r="AZ2597" t="s">
        <v>164</v>
      </c>
      <c r="BC2597" t="s">
        <v>164</v>
      </c>
      <c r="BD2597">
        <v>-9550940.4680000003</v>
      </c>
      <c r="BE2597" s="1" t="s">
        <v>12585</v>
      </c>
    </row>
    <row r="2598" spans="1:57" x14ac:dyDescent="0.25">
      <c r="A2598">
        <v>85370</v>
      </c>
      <c r="B2598">
        <v>34656</v>
      </c>
      <c r="C2598">
        <v>5</v>
      </c>
      <c r="D2598" t="s">
        <v>155</v>
      </c>
      <c r="E2598" t="s">
        <v>156</v>
      </c>
      <c r="F2598">
        <v>12546</v>
      </c>
      <c r="G2598" t="s">
        <v>12586</v>
      </c>
      <c r="H2598" t="s">
        <v>12587</v>
      </c>
      <c r="I2598" t="s">
        <v>12588</v>
      </c>
      <c r="J2598" t="s">
        <v>908</v>
      </c>
      <c r="K2598" t="s">
        <v>909</v>
      </c>
      <c r="L2598">
        <v>48198</v>
      </c>
      <c r="M2598">
        <v>0.2</v>
      </c>
      <c r="N2598" t="s">
        <v>162</v>
      </c>
      <c r="O2598" t="s">
        <v>162</v>
      </c>
      <c r="P2598" t="s">
        <v>12589</v>
      </c>
      <c r="Q2598">
        <v>0.03</v>
      </c>
      <c r="R2598" t="s">
        <v>162</v>
      </c>
      <c r="S2598" t="s">
        <v>164</v>
      </c>
      <c r="T2598" t="s">
        <v>164</v>
      </c>
      <c r="U2598" t="s">
        <v>162</v>
      </c>
      <c r="V2598">
        <v>3.98</v>
      </c>
      <c r="X2598" t="s">
        <v>162</v>
      </c>
      <c r="Y2598" t="s">
        <v>162</v>
      </c>
      <c r="Z2598" t="s">
        <v>162</v>
      </c>
      <c r="AA2598" t="s">
        <v>162</v>
      </c>
      <c r="AB2598">
        <v>4.9800000000000004</v>
      </c>
      <c r="AC2598">
        <v>6.2</v>
      </c>
      <c r="AD2598">
        <v>6.63</v>
      </c>
      <c r="AE2598" t="s">
        <v>162</v>
      </c>
      <c r="AF2598" t="s">
        <v>162</v>
      </c>
      <c r="AG2598">
        <v>1037538</v>
      </c>
      <c r="AH2598">
        <v>1504516</v>
      </c>
      <c r="AI2598">
        <v>1504516</v>
      </c>
      <c r="AJ2598">
        <v>47118</v>
      </c>
      <c r="AK2598">
        <v>24625</v>
      </c>
      <c r="AL2598">
        <v>113897</v>
      </c>
      <c r="AM2598">
        <v>851898</v>
      </c>
      <c r="AN2598" t="s">
        <v>164</v>
      </c>
      <c r="AO2598">
        <v>11</v>
      </c>
      <c r="AP2598" t="s">
        <v>162</v>
      </c>
      <c r="AQ2598">
        <v>1.42</v>
      </c>
      <c r="AS2598">
        <v>2.06</v>
      </c>
      <c r="AT2598" t="s">
        <v>165</v>
      </c>
      <c r="AU2598">
        <v>120</v>
      </c>
      <c r="AV2598">
        <v>0</v>
      </c>
      <c r="AW2598">
        <v>0.32</v>
      </c>
      <c r="AX2598">
        <v>42.241</v>
      </c>
      <c r="AY2598">
        <v>-83.611400000000003</v>
      </c>
      <c r="AZ2598" t="s">
        <v>164</v>
      </c>
      <c r="BC2598" t="s">
        <v>164</v>
      </c>
      <c r="BD2598">
        <v>-9307578.4729999993</v>
      </c>
      <c r="BE2598" s="1" t="s">
        <v>12590</v>
      </c>
    </row>
    <row r="2599" spans="1:57" x14ac:dyDescent="0.25">
      <c r="A2599">
        <v>85392</v>
      </c>
      <c r="B2599">
        <v>34862</v>
      </c>
      <c r="C2599">
        <v>5</v>
      </c>
      <c r="D2599" t="s">
        <v>155</v>
      </c>
      <c r="E2599" t="s">
        <v>156</v>
      </c>
      <c r="F2599">
        <v>16963</v>
      </c>
      <c r="G2599" t="s">
        <v>12591</v>
      </c>
      <c r="H2599" t="s">
        <v>12592</v>
      </c>
      <c r="I2599" t="s">
        <v>12593</v>
      </c>
      <c r="J2599" t="s">
        <v>658</v>
      </c>
      <c r="K2599" t="s">
        <v>659</v>
      </c>
      <c r="L2599">
        <v>48911</v>
      </c>
      <c r="M2599">
        <v>0.18</v>
      </c>
      <c r="N2599" t="s">
        <v>162</v>
      </c>
      <c r="O2599" t="s">
        <v>162</v>
      </c>
      <c r="P2599" t="s">
        <v>12594</v>
      </c>
      <c r="Q2599">
        <v>0.03</v>
      </c>
      <c r="R2599" t="s">
        <v>162</v>
      </c>
      <c r="S2599" t="s">
        <v>164</v>
      </c>
      <c r="T2599" t="s">
        <v>164</v>
      </c>
      <c r="U2599" t="s">
        <v>162</v>
      </c>
      <c r="V2599">
        <v>3.93</v>
      </c>
      <c r="X2599" t="s">
        <v>162</v>
      </c>
      <c r="Y2599" t="s">
        <v>162</v>
      </c>
      <c r="Z2599" t="s">
        <v>162</v>
      </c>
      <c r="AA2599" t="s">
        <v>162</v>
      </c>
      <c r="AB2599">
        <v>5.13</v>
      </c>
      <c r="AC2599">
        <v>6.38</v>
      </c>
      <c r="AD2599">
        <v>6.84</v>
      </c>
      <c r="AE2599" t="s">
        <v>162</v>
      </c>
      <c r="AF2599" t="s">
        <v>162</v>
      </c>
      <c r="AG2599">
        <v>873852</v>
      </c>
      <c r="AH2599">
        <v>2088745</v>
      </c>
      <c r="AI2599">
        <v>2088745</v>
      </c>
      <c r="AJ2599">
        <v>60866</v>
      </c>
      <c r="AK2599">
        <v>110275</v>
      </c>
      <c r="AL2599">
        <v>95713</v>
      </c>
      <c r="AM2599">
        <v>606998</v>
      </c>
      <c r="AN2599" t="s">
        <v>164</v>
      </c>
      <c r="AO2599">
        <v>10</v>
      </c>
      <c r="AP2599" t="s">
        <v>162</v>
      </c>
      <c r="AQ2599">
        <v>0.69</v>
      </c>
      <c r="AS2599">
        <v>0.67</v>
      </c>
      <c r="AT2599" t="s">
        <v>165</v>
      </c>
      <c r="AU2599">
        <v>138</v>
      </c>
      <c r="AV2599">
        <v>0</v>
      </c>
      <c r="AW2599">
        <v>0.11</v>
      </c>
      <c r="AX2599">
        <v>42.733055</v>
      </c>
      <c r="AY2599">
        <v>-84.545000000000002</v>
      </c>
      <c r="AZ2599" t="s">
        <v>164</v>
      </c>
      <c r="BC2599" t="s">
        <v>164</v>
      </c>
      <c r="BD2599">
        <v>-9411506.3489999995</v>
      </c>
      <c r="BE2599">
        <v>5271427.96</v>
      </c>
    </row>
    <row r="2600" spans="1:57" x14ac:dyDescent="0.25">
      <c r="A2600">
        <v>85393</v>
      </c>
      <c r="B2600">
        <v>34863</v>
      </c>
      <c r="C2600">
        <v>5</v>
      </c>
      <c r="D2600" t="s">
        <v>155</v>
      </c>
      <c r="E2600" t="s">
        <v>156</v>
      </c>
      <c r="F2600">
        <v>17121</v>
      </c>
      <c r="G2600" t="s">
        <v>12595</v>
      </c>
      <c r="H2600" t="s">
        <v>12596</v>
      </c>
      <c r="I2600" t="s">
        <v>12597</v>
      </c>
      <c r="J2600" t="s">
        <v>658</v>
      </c>
      <c r="K2600" t="s">
        <v>659</v>
      </c>
      <c r="L2600">
        <v>48911</v>
      </c>
      <c r="M2600">
        <v>0.2</v>
      </c>
      <c r="N2600" t="s">
        <v>162</v>
      </c>
      <c r="O2600" t="s">
        <v>162</v>
      </c>
      <c r="P2600" t="s">
        <v>12598</v>
      </c>
      <c r="Q2600">
        <v>0.03</v>
      </c>
      <c r="R2600" t="s">
        <v>162</v>
      </c>
      <c r="S2600" t="s">
        <v>164</v>
      </c>
      <c r="T2600" t="s">
        <v>164</v>
      </c>
      <c r="U2600" t="s">
        <v>162</v>
      </c>
      <c r="V2600">
        <v>3.93</v>
      </c>
      <c r="X2600" t="s">
        <v>162</v>
      </c>
      <c r="Y2600" t="s">
        <v>162</v>
      </c>
      <c r="Z2600" t="s">
        <v>162</v>
      </c>
      <c r="AA2600" t="s">
        <v>162</v>
      </c>
      <c r="AB2600">
        <v>5.13</v>
      </c>
      <c r="AC2600">
        <v>6.38</v>
      </c>
      <c r="AD2600">
        <v>6.84</v>
      </c>
      <c r="AE2600" t="s">
        <v>162</v>
      </c>
      <c r="AF2600" t="s">
        <v>162</v>
      </c>
      <c r="AG2600">
        <v>873852</v>
      </c>
      <c r="AH2600">
        <v>2088745</v>
      </c>
      <c r="AI2600">
        <v>2088745</v>
      </c>
      <c r="AJ2600">
        <v>60866</v>
      </c>
      <c r="AK2600">
        <v>110275</v>
      </c>
      <c r="AL2600">
        <v>95713</v>
      </c>
      <c r="AM2600">
        <v>606998</v>
      </c>
      <c r="AN2600" t="s">
        <v>164</v>
      </c>
      <c r="AO2600">
        <v>10</v>
      </c>
      <c r="AP2600" t="s">
        <v>162</v>
      </c>
      <c r="AQ2600">
        <v>0.68</v>
      </c>
      <c r="AS2600">
        <v>0.66</v>
      </c>
      <c r="AT2600" t="s">
        <v>165</v>
      </c>
      <c r="AU2600">
        <v>138</v>
      </c>
      <c r="AV2600">
        <v>0.01</v>
      </c>
      <c r="AW2600">
        <v>0.15</v>
      </c>
      <c r="AX2600">
        <v>42.733400000000003</v>
      </c>
      <c r="AY2600">
        <v>-84.5458</v>
      </c>
      <c r="AZ2600" t="s">
        <v>164</v>
      </c>
      <c r="BC2600" t="s">
        <v>164</v>
      </c>
      <c r="BD2600">
        <v>-9411595.4049999993</v>
      </c>
      <c r="BE2600">
        <v>5271480.2470000004</v>
      </c>
    </row>
    <row r="2601" spans="1:57" x14ac:dyDescent="0.25">
      <c r="A2601">
        <v>85402</v>
      </c>
      <c r="B2601">
        <v>35054</v>
      </c>
      <c r="C2601">
        <v>5</v>
      </c>
      <c r="D2601" t="s">
        <v>155</v>
      </c>
      <c r="E2601" t="s">
        <v>156</v>
      </c>
      <c r="F2601">
        <v>27102</v>
      </c>
      <c r="G2601" t="s">
        <v>12599</v>
      </c>
      <c r="H2601" t="s">
        <v>12600</v>
      </c>
      <c r="I2601" t="s">
        <v>12600</v>
      </c>
      <c r="J2601" t="s">
        <v>1155</v>
      </c>
      <c r="K2601" t="s">
        <v>1155</v>
      </c>
      <c r="L2601">
        <v>48607</v>
      </c>
      <c r="M2601">
        <v>0.21</v>
      </c>
      <c r="N2601" t="s">
        <v>162</v>
      </c>
      <c r="O2601" t="s">
        <v>162</v>
      </c>
      <c r="P2601" t="s">
        <v>12601</v>
      </c>
      <c r="Q2601">
        <v>0.03</v>
      </c>
      <c r="R2601" t="s">
        <v>162</v>
      </c>
      <c r="S2601" t="s">
        <v>164</v>
      </c>
      <c r="T2601" t="s">
        <v>164</v>
      </c>
      <c r="U2601" t="s">
        <v>162</v>
      </c>
      <c r="V2601">
        <v>3.93</v>
      </c>
      <c r="X2601" t="s">
        <v>162</v>
      </c>
      <c r="Y2601" t="s">
        <v>162</v>
      </c>
      <c r="Z2601" t="s">
        <v>162</v>
      </c>
      <c r="AA2601" t="s">
        <v>162</v>
      </c>
      <c r="AB2601">
        <v>5.21</v>
      </c>
      <c r="AC2601">
        <v>6.43</v>
      </c>
      <c r="AD2601">
        <v>6.85</v>
      </c>
      <c r="AE2601" t="s">
        <v>162</v>
      </c>
      <c r="AF2601" t="s">
        <v>162</v>
      </c>
      <c r="AG2601">
        <v>612340</v>
      </c>
      <c r="AH2601">
        <v>2072345</v>
      </c>
      <c r="AI2601">
        <v>2072345</v>
      </c>
      <c r="AJ2601">
        <v>59279</v>
      </c>
      <c r="AK2601">
        <v>94704</v>
      </c>
      <c r="AL2601">
        <v>37454</v>
      </c>
      <c r="AM2601">
        <v>420904</v>
      </c>
      <c r="AN2601" t="s">
        <v>164</v>
      </c>
      <c r="AO2601">
        <v>9</v>
      </c>
      <c r="AP2601" t="s">
        <v>162</v>
      </c>
      <c r="AQ2601">
        <v>0.33</v>
      </c>
      <c r="AS2601">
        <v>1.54</v>
      </c>
      <c r="AT2601" t="s">
        <v>165</v>
      </c>
      <c r="AU2601">
        <v>138</v>
      </c>
      <c r="AV2601">
        <v>0</v>
      </c>
      <c r="AW2601">
        <v>0.56000000000000005</v>
      </c>
      <c r="AX2601">
        <v>43.429582000000003</v>
      </c>
      <c r="AY2601">
        <v>-83.931116000000003</v>
      </c>
      <c r="AZ2601" t="s">
        <v>164</v>
      </c>
      <c r="BC2601" t="s">
        <v>164</v>
      </c>
      <c r="BD2601">
        <v>-9343169.0950000007</v>
      </c>
      <c r="BE2601">
        <v>5377588.8770000003</v>
      </c>
    </row>
    <row r="2602" spans="1:57" x14ac:dyDescent="0.25">
      <c r="A2602">
        <v>85458</v>
      </c>
      <c r="B2602">
        <v>35603</v>
      </c>
      <c r="C2602">
        <v>5</v>
      </c>
      <c r="D2602" t="s">
        <v>155</v>
      </c>
      <c r="E2602" t="s">
        <v>156</v>
      </c>
      <c r="F2602">
        <v>113661</v>
      </c>
      <c r="G2602" t="s">
        <v>12602</v>
      </c>
      <c r="H2602" t="s">
        <v>12603</v>
      </c>
      <c r="I2602" t="s">
        <v>12603</v>
      </c>
      <c r="J2602" t="s">
        <v>160</v>
      </c>
      <c r="K2602" t="s">
        <v>161</v>
      </c>
      <c r="L2602">
        <v>48212</v>
      </c>
      <c r="M2602">
        <v>0.2</v>
      </c>
      <c r="N2602" t="s">
        <v>162</v>
      </c>
      <c r="O2602" t="s">
        <v>162</v>
      </c>
      <c r="P2602" t="s">
        <v>12604</v>
      </c>
      <c r="Q2602">
        <v>0.03</v>
      </c>
      <c r="R2602" t="s">
        <v>162</v>
      </c>
      <c r="S2602" t="s">
        <v>164</v>
      </c>
      <c r="T2602" t="s">
        <v>164</v>
      </c>
      <c r="U2602" t="s">
        <v>162</v>
      </c>
      <c r="V2602">
        <v>3.98</v>
      </c>
      <c r="X2602" t="s">
        <v>162</v>
      </c>
      <c r="Y2602" t="s">
        <v>162</v>
      </c>
      <c r="Z2602" t="s">
        <v>162</v>
      </c>
      <c r="AA2602" t="s">
        <v>162</v>
      </c>
      <c r="AB2602">
        <v>4.83</v>
      </c>
      <c r="AC2602">
        <v>5.81</v>
      </c>
      <c r="AD2602">
        <v>6.17</v>
      </c>
      <c r="AE2602" t="s">
        <v>162</v>
      </c>
      <c r="AF2602" t="s">
        <v>162</v>
      </c>
      <c r="AG2602">
        <v>904243</v>
      </c>
      <c r="AH2602">
        <v>815568</v>
      </c>
      <c r="AI2602">
        <v>815568</v>
      </c>
      <c r="AJ2602">
        <v>45089</v>
      </c>
      <c r="AK2602">
        <v>10479</v>
      </c>
      <c r="AL2602">
        <v>72883</v>
      </c>
      <c r="AM2602">
        <v>775792</v>
      </c>
      <c r="AN2602" t="s">
        <v>164</v>
      </c>
      <c r="AO2602">
        <v>10</v>
      </c>
      <c r="AP2602" t="s">
        <v>162</v>
      </c>
      <c r="AQ2602">
        <v>1.1000000000000001</v>
      </c>
      <c r="AS2602">
        <v>3.57</v>
      </c>
      <c r="AT2602" t="s">
        <v>165</v>
      </c>
      <c r="AU2602">
        <v>120</v>
      </c>
      <c r="AV2602">
        <v>0.02</v>
      </c>
      <c r="AW2602">
        <v>0.06</v>
      </c>
      <c r="AX2602">
        <v>42.395842000000002</v>
      </c>
      <c r="AY2602">
        <v>-83.069619000000003</v>
      </c>
      <c r="AZ2602" t="s">
        <v>164</v>
      </c>
      <c r="BC2602" t="s">
        <v>164</v>
      </c>
      <c r="BD2602">
        <v>-9247267.6879999992</v>
      </c>
      <c r="BE2602" s="1" t="s">
        <v>12605</v>
      </c>
    </row>
    <row r="2603" spans="1:57" x14ac:dyDescent="0.25">
      <c r="A2603">
        <v>85500</v>
      </c>
      <c r="B2603">
        <v>36188</v>
      </c>
      <c r="C2603">
        <v>5</v>
      </c>
      <c r="D2603" t="s">
        <v>155</v>
      </c>
      <c r="E2603" t="s">
        <v>156</v>
      </c>
      <c r="F2603">
        <v>226771</v>
      </c>
      <c r="G2603" t="s">
        <v>12606</v>
      </c>
      <c r="H2603" t="s">
        <v>12607</v>
      </c>
      <c r="I2603" t="s">
        <v>12608</v>
      </c>
      <c r="J2603" t="s">
        <v>1001</v>
      </c>
      <c r="K2603" t="s">
        <v>1002</v>
      </c>
      <c r="L2603">
        <v>48708</v>
      </c>
      <c r="M2603">
        <v>0.21</v>
      </c>
      <c r="N2603" t="s">
        <v>162</v>
      </c>
      <c r="O2603" t="s">
        <v>162</v>
      </c>
      <c r="P2603" t="s">
        <v>12609</v>
      </c>
      <c r="Q2603">
        <v>0.03</v>
      </c>
      <c r="R2603" t="s">
        <v>162</v>
      </c>
      <c r="S2603" t="s">
        <v>164</v>
      </c>
      <c r="T2603" t="s">
        <v>164</v>
      </c>
      <c r="U2603" t="s">
        <v>162</v>
      </c>
      <c r="V2603">
        <v>3.97</v>
      </c>
      <c r="X2603" t="s">
        <v>162</v>
      </c>
      <c r="Y2603" t="s">
        <v>162</v>
      </c>
      <c r="Z2603" t="s">
        <v>162</v>
      </c>
      <c r="AA2603" t="s">
        <v>162</v>
      </c>
      <c r="AB2603">
        <v>5.15</v>
      </c>
      <c r="AC2603">
        <v>6.38</v>
      </c>
      <c r="AD2603">
        <v>6.82</v>
      </c>
      <c r="AE2603" t="s">
        <v>162</v>
      </c>
      <c r="AF2603" t="s">
        <v>162</v>
      </c>
      <c r="AG2603">
        <v>393822</v>
      </c>
      <c r="AH2603">
        <v>1935685</v>
      </c>
      <c r="AI2603">
        <v>1935685</v>
      </c>
      <c r="AJ2603">
        <v>66676</v>
      </c>
      <c r="AK2603">
        <v>103311</v>
      </c>
      <c r="AL2603">
        <v>19586</v>
      </c>
      <c r="AM2603">
        <v>204249</v>
      </c>
      <c r="AN2603" t="s">
        <v>164</v>
      </c>
      <c r="AO2603">
        <v>9</v>
      </c>
      <c r="AP2603" t="s">
        <v>162</v>
      </c>
      <c r="AQ2603">
        <v>0.63</v>
      </c>
      <c r="AS2603">
        <v>2.37</v>
      </c>
      <c r="AT2603" t="s">
        <v>165</v>
      </c>
      <c r="AU2603">
        <v>138</v>
      </c>
      <c r="AV2603">
        <v>0</v>
      </c>
      <c r="AW2603">
        <v>0.74</v>
      </c>
      <c r="AX2603">
        <v>43.589405999999997</v>
      </c>
      <c r="AY2603">
        <v>-83.87903</v>
      </c>
      <c r="AZ2603" t="s">
        <v>164</v>
      </c>
      <c r="BC2603" t="s">
        <v>164</v>
      </c>
      <c r="BD2603">
        <v>-9337370.9079999998</v>
      </c>
      <c r="BE2603" s="1" t="s">
        <v>12610</v>
      </c>
    </row>
    <row r="2604" spans="1:57" x14ac:dyDescent="0.25">
      <c r="A2604">
        <v>85514</v>
      </c>
      <c r="B2604">
        <v>36268</v>
      </c>
      <c r="C2604">
        <v>5</v>
      </c>
      <c r="D2604" t="s">
        <v>155</v>
      </c>
      <c r="E2604" t="s">
        <v>156</v>
      </c>
      <c r="F2604">
        <v>228301</v>
      </c>
      <c r="G2604" t="s">
        <v>12611</v>
      </c>
      <c r="H2604" t="s">
        <v>12612</v>
      </c>
      <c r="I2604" t="s">
        <v>12613</v>
      </c>
      <c r="J2604" t="s">
        <v>253</v>
      </c>
      <c r="K2604" t="s">
        <v>254</v>
      </c>
      <c r="L2604">
        <v>48505</v>
      </c>
      <c r="M2604">
        <v>0.2</v>
      </c>
      <c r="N2604" t="s">
        <v>162</v>
      </c>
      <c r="O2604" t="s">
        <v>162</v>
      </c>
      <c r="P2604" t="s">
        <v>12614</v>
      </c>
      <c r="Q2604">
        <v>0.03</v>
      </c>
      <c r="R2604" t="s">
        <v>162</v>
      </c>
      <c r="S2604" t="s">
        <v>164</v>
      </c>
      <c r="T2604" t="s">
        <v>164</v>
      </c>
      <c r="U2604" t="s">
        <v>162</v>
      </c>
      <c r="V2604">
        <v>3.91</v>
      </c>
      <c r="X2604" t="s">
        <v>162</v>
      </c>
      <c r="Y2604" t="s">
        <v>162</v>
      </c>
      <c r="Z2604" t="s">
        <v>162</v>
      </c>
      <c r="AA2604" t="s">
        <v>162</v>
      </c>
      <c r="AB2604">
        <v>5.34</v>
      </c>
      <c r="AC2604">
        <v>6.56</v>
      </c>
      <c r="AD2604">
        <v>6.98</v>
      </c>
      <c r="AE2604" t="s">
        <v>162</v>
      </c>
      <c r="AF2604" t="s">
        <v>162</v>
      </c>
      <c r="AG2604">
        <v>1010455</v>
      </c>
      <c r="AH2604">
        <v>2101529</v>
      </c>
      <c r="AI2604">
        <v>2101529</v>
      </c>
      <c r="AJ2604">
        <v>54112</v>
      </c>
      <c r="AK2604">
        <v>44218</v>
      </c>
      <c r="AL2604">
        <v>72168</v>
      </c>
      <c r="AM2604">
        <v>839957</v>
      </c>
      <c r="AN2604" t="s">
        <v>164</v>
      </c>
      <c r="AO2604">
        <v>9</v>
      </c>
      <c r="AP2604" t="s">
        <v>162</v>
      </c>
      <c r="AQ2604">
        <v>1.01</v>
      </c>
      <c r="AR2604">
        <v>138</v>
      </c>
      <c r="AS2604">
        <v>0.94</v>
      </c>
      <c r="AT2604" t="s">
        <v>165</v>
      </c>
      <c r="AU2604">
        <v>138</v>
      </c>
      <c r="AV2604">
        <v>0.01</v>
      </c>
      <c r="AW2604">
        <v>0.8</v>
      </c>
      <c r="AX2604">
        <v>43.064923999999998</v>
      </c>
      <c r="AY2604">
        <v>-83.694303000000005</v>
      </c>
      <c r="AZ2604" t="s">
        <v>164</v>
      </c>
      <c r="BC2604" t="s">
        <v>164</v>
      </c>
      <c r="BD2604">
        <v>-9316807.1919999998</v>
      </c>
      <c r="BE2604">
        <v>5321859.1689999998</v>
      </c>
    </row>
    <row r="2605" spans="1:57" x14ac:dyDescent="0.25">
      <c r="A2605">
        <v>85515</v>
      </c>
      <c r="B2605">
        <v>36269</v>
      </c>
      <c r="C2605">
        <v>5</v>
      </c>
      <c r="D2605" t="s">
        <v>155</v>
      </c>
      <c r="E2605" t="s">
        <v>156</v>
      </c>
      <c r="F2605">
        <v>136043</v>
      </c>
      <c r="G2605" t="s">
        <v>12615</v>
      </c>
      <c r="H2605" t="s">
        <v>12616</v>
      </c>
      <c r="I2605" t="s">
        <v>12617</v>
      </c>
      <c r="J2605" t="s">
        <v>12618</v>
      </c>
      <c r="K2605" t="s">
        <v>178</v>
      </c>
      <c r="L2605">
        <v>49619</v>
      </c>
      <c r="M2605">
        <v>0.2</v>
      </c>
      <c r="N2605" t="s">
        <v>162</v>
      </c>
      <c r="O2605" t="s">
        <v>162</v>
      </c>
      <c r="P2605" t="s">
        <v>12619</v>
      </c>
      <c r="Q2605">
        <v>0.03</v>
      </c>
      <c r="R2605" t="s">
        <v>162</v>
      </c>
      <c r="S2605" t="s">
        <v>164</v>
      </c>
      <c r="T2605" t="s">
        <v>164</v>
      </c>
      <c r="U2605" t="s">
        <v>162</v>
      </c>
      <c r="V2605">
        <v>3.82</v>
      </c>
      <c r="X2605" t="s">
        <v>162</v>
      </c>
      <c r="Y2605" t="s">
        <v>162</v>
      </c>
      <c r="Z2605" t="s">
        <v>162</v>
      </c>
      <c r="AA2605" t="s">
        <v>162</v>
      </c>
      <c r="AB2605">
        <v>4.6900000000000004</v>
      </c>
      <c r="AC2605">
        <v>5.97</v>
      </c>
      <c r="AD2605">
        <v>6.43</v>
      </c>
      <c r="AE2605" t="s">
        <v>162</v>
      </c>
      <c r="AF2605" t="s">
        <v>162</v>
      </c>
      <c r="AG2605">
        <v>477893</v>
      </c>
      <c r="AH2605">
        <v>144990</v>
      </c>
      <c r="AI2605">
        <v>144990</v>
      </c>
      <c r="AJ2605">
        <v>109591</v>
      </c>
      <c r="AK2605">
        <v>293472</v>
      </c>
      <c r="AL2605">
        <v>11522</v>
      </c>
      <c r="AM2605">
        <v>63308</v>
      </c>
      <c r="AN2605" t="s">
        <v>164</v>
      </c>
      <c r="AO2605">
        <v>9</v>
      </c>
      <c r="AP2605" t="s">
        <v>162</v>
      </c>
      <c r="AQ2605">
        <v>1.98</v>
      </c>
      <c r="AR2605">
        <v>69</v>
      </c>
      <c r="AS2605">
        <v>0.86</v>
      </c>
      <c r="AT2605" t="s">
        <v>165</v>
      </c>
      <c r="AU2605">
        <v>69</v>
      </c>
      <c r="AV2605">
        <v>0</v>
      </c>
      <c r="AW2605">
        <v>12.98</v>
      </c>
      <c r="AX2605">
        <v>44.304533999999997</v>
      </c>
      <c r="AY2605">
        <v>-86.020910999999998</v>
      </c>
      <c r="AZ2605" t="s">
        <v>164</v>
      </c>
      <c r="BC2605" t="s">
        <v>164</v>
      </c>
      <c r="BD2605">
        <v>-9575804.0099999998</v>
      </c>
      <c r="BE2605">
        <v>5512691.1069999998</v>
      </c>
    </row>
    <row r="2606" spans="1:57" x14ac:dyDescent="0.25">
      <c r="A2606">
        <v>85537</v>
      </c>
      <c r="B2606">
        <v>36516</v>
      </c>
      <c r="C2606">
        <v>5</v>
      </c>
      <c r="D2606" t="s">
        <v>155</v>
      </c>
      <c r="E2606" t="s">
        <v>156</v>
      </c>
      <c r="F2606">
        <v>13746</v>
      </c>
      <c r="G2606" t="s">
        <v>12620</v>
      </c>
      <c r="H2606" t="s">
        <v>12621</v>
      </c>
      <c r="I2606" t="s">
        <v>12622</v>
      </c>
      <c r="J2606" t="s">
        <v>549</v>
      </c>
      <c r="K2606" t="s">
        <v>549</v>
      </c>
      <c r="L2606" t="s">
        <v>162</v>
      </c>
      <c r="M2606">
        <v>0.2</v>
      </c>
      <c r="N2606" t="s">
        <v>162</v>
      </c>
      <c r="O2606" t="s">
        <v>162</v>
      </c>
      <c r="P2606" t="s">
        <v>12623</v>
      </c>
      <c r="Q2606">
        <v>0.03</v>
      </c>
      <c r="R2606" t="s">
        <v>162</v>
      </c>
      <c r="S2606" t="s">
        <v>164</v>
      </c>
      <c r="T2606" t="s">
        <v>164</v>
      </c>
      <c r="U2606" t="s">
        <v>162</v>
      </c>
      <c r="V2606">
        <v>3.94</v>
      </c>
      <c r="X2606" t="s">
        <v>162</v>
      </c>
      <c r="Y2606" t="s">
        <v>162</v>
      </c>
      <c r="Z2606" t="s">
        <v>162</v>
      </c>
      <c r="AA2606" t="s">
        <v>162</v>
      </c>
      <c r="AB2606">
        <v>4.6900000000000004</v>
      </c>
      <c r="AC2606">
        <v>5.96</v>
      </c>
      <c r="AD2606">
        <v>6.44</v>
      </c>
      <c r="AE2606" t="s">
        <v>162</v>
      </c>
      <c r="AF2606" t="s">
        <v>162</v>
      </c>
      <c r="AG2606">
        <v>785313</v>
      </c>
      <c r="AH2606">
        <v>1792689</v>
      </c>
      <c r="AI2606">
        <v>1792689</v>
      </c>
      <c r="AJ2606">
        <v>82837</v>
      </c>
      <c r="AK2606">
        <v>133477</v>
      </c>
      <c r="AL2606">
        <v>193145</v>
      </c>
      <c r="AM2606">
        <v>375854</v>
      </c>
      <c r="AN2606" t="s">
        <v>164</v>
      </c>
      <c r="AO2606">
        <v>11</v>
      </c>
      <c r="AP2606" t="s">
        <v>162</v>
      </c>
      <c r="AQ2606">
        <v>0.19</v>
      </c>
      <c r="AS2606">
        <v>0.48</v>
      </c>
      <c r="AT2606" t="s">
        <v>165</v>
      </c>
      <c r="AV2606">
        <v>0.02</v>
      </c>
      <c r="AW2606">
        <v>0.02</v>
      </c>
      <c r="AX2606">
        <v>42.293748000000001</v>
      </c>
      <c r="AY2606">
        <v>-85.579535000000007</v>
      </c>
      <c r="AZ2606" t="s">
        <v>164</v>
      </c>
      <c r="BC2606" t="s">
        <v>164</v>
      </c>
      <c r="BD2606">
        <v>-9526670.2579999994</v>
      </c>
      <c r="BE2606" s="1" t="s">
        <v>12624</v>
      </c>
    </row>
    <row r="2607" spans="1:57" x14ac:dyDescent="0.25">
      <c r="A2607">
        <v>85563</v>
      </c>
      <c r="B2607">
        <v>36834</v>
      </c>
      <c r="C2607">
        <v>5</v>
      </c>
      <c r="D2607" t="s">
        <v>155</v>
      </c>
      <c r="E2607" t="s">
        <v>156</v>
      </c>
      <c r="F2607">
        <v>96320</v>
      </c>
      <c r="G2607" t="s">
        <v>12625</v>
      </c>
      <c r="H2607" t="s">
        <v>12626</v>
      </c>
      <c r="I2607" t="s">
        <v>12627</v>
      </c>
      <c r="J2607" t="s">
        <v>1085</v>
      </c>
      <c r="K2607" t="s">
        <v>1086</v>
      </c>
      <c r="L2607">
        <v>49854</v>
      </c>
      <c r="M2607">
        <v>0.2</v>
      </c>
      <c r="N2607" t="s">
        <v>162</v>
      </c>
      <c r="O2607" t="s">
        <v>162</v>
      </c>
      <c r="P2607" t="s">
        <v>12628</v>
      </c>
      <c r="Q2607">
        <v>0.03</v>
      </c>
      <c r="R2607" t="s">
        <v>162</v>
      </c>
      <c r="S2607" t="s">
        <v>164</v>
      </c>
      <c r="T2607" t="s">
        <v>164</v>
      </c>
      <c r="U2607" t="s">
        <v>162</v>
      </c>
      <c r="V2607">
        <v>3.78</v>
      </c>
      <c r="X2607" t="s">
        <v>162</v>
      </c>
      <c r="Y2607" t="s">
        <v>162</v>
      </c>
      <c r="Z2607" t="s">
        <v>162</v>
      </c>
      <c r="AA2607" t="s">
        <v>162</v>
      </c>
      <c r="AB2607">
        <v>5.74</v>
      </c>
      <c r="AC2607">
        <v>6.95</v>
      </c>
      <c r="AD2607">
        <v>7.38</v>
      </c>
      <c r="AE2607" t="s">
        <v>162</v>
      </c>
      <c r="AF2607" t="s">
        <v>162</v>
      </c>
      <c r="AG2607">
        <v>489283</v>
      </c>
      <c r="AH2607">
        <v>39917</v>
      </c>
      <c r="AI2607">
        <v>39917</v>
      </c>
      <c r="AJ2607">
        <v>196201</v>
      </c>
      <c r="AK2607">
        <v>255173</v>
      </c>
      <c r="AL2607">
        <v>10282</v>
      </c>
      <c r="AM2607">
        <v>27626</v>
      </c>
      <c r="AN2607" t="s">
        <v>164</v>
      </c>
      <c r="AO2607">
        <v>8</v>
      </c>
      <c r="AP2607" t="s">
        <v>162</v>
      </c>
      <c r="AQ2607">
        <v>0.49</v>
      </c>
      <c r="AR2607">
        <v>69</v>
      </c>
      <c r="AS2607">
        <v>0.45</v>
      </c>
      <c r="AT2607" t="s">
        <v>193</v>
      </c>
      <c r="AV2607">
        <v>0</v>
      </c>
      <c r="AW2607">
        <v>0.68</v>
      </c>
      <c r="AX2607">
        <v>45.957900000000002</v>
      </c>
      <c r="AY2607">
        <v>-86.246499999999997</v>
      </c>
      <c r="AZ2607" t="s">
        <v>164</v>
      </c>
      <c r="BC2607" t="s">
        <v>164</v>
      </c>
      <c r="BD2607">
        <v>-9600916.4629999995</v>
      </c>
      <c r="BE2607" s="1" t="s">
        <v>10973</v>
      </c>
    </row>
    <row r="2608" spans="1:57" x14ac:dyDescent="0.25">
      <c r="A2608">
        <v>85584</v>
      </c>
      <c r="B2608">
        <v>37030</v>
      </c>
      <c r="C2608">
        <v>5</v>
      </c>
      <c r="D2608" t="s">
        <v>155</v>
      </c>
      <c r="E2608" t="s">
        <v>156</v>
      </c>
      <c r="F2608">
        <v>130582</v>
      </c>
      <c r="G2608" t="s">
        <v>12629</v>
      </c>
      <c r="H2608" t="s">
        <v>12630</v>
      </c>
      <c r="I2608" t="s">
        <v>12631</v>
      </c>
      <c r="J2608" t="s">
        <v>1684</v>
      </c>
      <c r="K2608" t="s">
        <v>1685</v>
      </c>
      <c r="L2608">
        <v>48082</v>
      </c>
      <c r="M2608">
        <v>0.23</v>
      </c>
      <c r="N2608" t="s">
        <v>162</v>
      </c>
      <c r="O2608" t="s">
        <v>162</v>
      </c>
      <c r="P2608" t="s">
        <v>12632</v>
      </c>
      <c r="Q2608">
        <v>0.03</v>
      </c>
      <c r="R2608" t="s">
        <v>162</v>
      </c>
      <c r="S2608" t="s">
        <v>164</v>
      </c>
      <c r="T2608" t="s">
        <v>164</v>
      </c>
      <c r="U2608" t="s">
        <v>162</v>
      </c>
      <c r="V2608">
        <v>3.96</v>
      </c>
      <c r="X2608" t="s">
        <v>162</v>
      </c>
      <c r="Y2608" t="s">
        <v>162</v>
      </c>
      <c r="Z2608" t="s">
        <v>162</v>
      </c>
      <c r="AA2608" t="s">
        <v>162</v>
      </c>
      <c r="AB2608">
        <v>5.54</v>
      </c>
      <c r="AC2608">
        <v>6.81</v>
      </c>
      <c r="AD2608">
        <v>7.23</v>
      </c>
      <c r="AE2608" t="s">
        <v>162</v>
      </c>
      <c r="AF2608" t="s">
        <v>162</v>
      </c>
      <c r="AG2608">
        <v>799940</v>
      </c>
      <c r="AH2608">
        <v>2666151</v>
      </c>
      <c r="AI2608">
        <v>2666151</v>
      </c>
      <c r="AJ2608">
        <v>88932</v>
      </c>
      <c r="AK2608">
        <v>144625</v>
      </c>
      <c r="AL2608">
        <v>192306</v>
      </c>
      <c r="AM2608">
        <v>374078</v>
      </c>
      <c r="AN2608" t="s">
        <v>164</v>
      </c>
      <c r="AO2608">
        <v>12</v>
      </c>
      <c r="AP2608" t="s">
        <v>162</v>
      </c>
      <c r="AQ2608">
        <v>0.55000000000000004</v>
      </c>
      <c r="AS2608">
        <v>7.0000000000000007E-2</v>
      </c>
      <c r="AT2608" t="s">
        <v>165</v>
      </c>
      <c r="AU2608">
        <v>138</v>
      </c>
      <c r="AV2608">
        <v>0</v>
      </c>
      <c r="AW2608">
        <v>0.06</v>
      </c>
      <c r="AX2608">
        <v>41.941775999999997</v>
      </c>
      <c r="AY2608">
        <v>-84.895820999999998</v>
      </c>
      <c r="AZ2608" t="s">
        <v>164</v>
      </c>
      <c r="BC2608" t="s">
        <v>164</v>
      </c>
      <c r="BD2608">
        <v>-9450559.5639999993</v>
      </c>
      <c r="BE2608" s="1" t="s">
        <v>12633</v>
      </c>
    </row>
    <row r="2609" spans="1:57" x14ac:dyDescent="0.25">
      <c r="A2609">
        <v>85613</v>
      </c>
      <c r="B2609">
        <v>37457</v>
      </c>
      <c r="C2609">
        <v>5</v>
      </c>
      <c r="D2609" t="s">
        <v>155</v>
      </c>
      <c r="E2609" t="s">
        <v>156</v>
      </c>
      <c r="F2609">
        <v>235523</v>
      </c>
      <c r="G2609" t="s">
        <v>12634</v>
      </c>
      <c r="H2609" t="s">
        <v>12635</v>
      </c>
      <c r="I2609" t="s">
        <v>12636</v>
      </c>
      <c r="J2609" t="s">
        <v>8688</v>
      </c>
      <c r="K2609" t="s">
        <v>582</v>
      </c>
      <c r="L2609">
        <v>49913</v>
      </c>
      <c r="M2609">
        <v>0.2</v>
      </c>
      <c r="N2609" t="s">
        <v>162</v>
      </c>
      <c r="O2609" t="s">
        <v>162</v>
      </c>
      <c r="P2609" t="s">
        <v>12637</v>
      </c>
      <c r="Q2609">
        <v>0.03</v>
      </c>
      <c r="R2609" t="s">
        <v>162</v>
      </c>
      <c r="S2609" t="s">
        <v>164</v>
      </c>
      <c r="T2609" t="s">
        <v>164</v>
      </c>
      <c r="U2609" t="s">
        <v>162</v>
      </c>
      <c r="V2609">
        <v>3.74</v>
      </c>
      <c r="X2609" t="s">
        <v>162</v>
      </c>
      <c r="Y2609" t="s">
        <v>162</v>
      </c>
      <c r="Z2609" t="s">
        <v>162</v>
      </c>
      <c r="AA2609" t="s">
        <v>162</v>
      </c>
      <c r="AB2609">
        <v>6.81</v>
      </c>
      <c r="AC2609">
        <v>8</v>
      </c>
      <c r="AD2609">
        <v>8.3699999999999992</v>
      </c>
      <c r="AE2609" t="s">
        <v>162</v>
      </c>
      <c r="AF2609" t="s">
        <v>162</v>
      </c>
      <c r="AG2609">
        <v>431210</v>
      </c>
      <c r="AH2609">
        <v>1206</v>
      </c>
      <c r="AI2609">
        <v>1206</v>
      </c>
      <c r="AJ2609">
        <v>186250</v>
      </c>
      <c r="AK2609">
        <v>223160</v>
      </c>
      <c r="AL2609">
        <v>4160</v>
      </c>
      <c r="AM2609">
        <v>17639</v>
      </c>
      <c r="AN2609" t="s">
        <v>164</v>
      </c>
      <c r="AO2609">
        <v>7</v>
      </c>
      <c r="AP2609" t="s">
        <v>162</v>
      </c>
      <c r="AQ2609">
        <v>1.36</v>
      </c>
      <c r="AR2609">
        <v>69</v>
      </c>
      <c r="AS2609">
        <v>1.23</v>
      </c>
      <c r="AT2609" t="s">
        <v>165</v>
      </c>
      <c r="AU2609">
        <v>69</v>
      </c>
      <c r="AV2609">
        <v>0.01</v>
      </c>
      <c r="AW2609">
        <v>21.47</v>
      </c>
      <c r="AX2609">
        <v>47.250278000000002</v>
      </c>
      <c r="AY2609">
        <v>-88.453056000000004</v>
      </c>
      <c r="AZ2609" t="s">
        <v>164</v>
      </c>
      <c r="BC2609" t="s">
        <v>164</v>
      </c>
      <c r="BD2609">
        <v>-9846549.1530000009</v>
      </c>
      <c r="BE2609">
        <v>5983021.9230000004</v>
      </c>
    </row>
    <row r="2610" spans="1:57" x14ac:dyDescent="0.25">
      <c r="A2610">
        <v>82497</v>
      </c>
      <c r="B2610">
        <v>2577</v>
      </c>
      <c r="C2610">
        <v>5</v>
      </c>
      <c r="D2610" t="s">
        <v>155</v>
      </c>
      <c r="E2610" t="s">
        <v>156</v>
      </c>
      <c r="F2610">
        <v>171161</v>
      </c>
      <c r="G2610" t="s">
        <v>12638</v>
      </c>
      <c r="H2610" t="s">
        <v>12639</v>
      </c>
      <c r="I2610" t="s">
        <v>12639</v>
      </c>
      <c r="J2610" t="s">
        <v>4460</v>
      </c>
      <c r="K2610" t="s">
        <v>240</v>
      </c>
      <c r="L2610">
        <v>48009</v>
      </c>
      <c r="M2610">
        <v>0.11</v>
      </c>
      <c r="N2610" t="s">
        <v>162</v>
      </c>
      <c r="O2610" t="s">
        <v>162</v>
      </c>
      <c r="P2610" t="s">
        <v>12640</v>
      </c>
      <c r="Q2610">
        <v>0.02</v>
      </c>
      <c r="R2610" t="s">
        <v>162</v>
      </c>
      <c r="S2610" t="s">
        <v>164</v>
      </c>
      <c r="T2610" t="s">
        <v>164</v>
      </c>
      <c r="U2610" t="s">
        <v>162</v>
      </c>
      <c r="V2610">
        <v>3.97</v>
      </c>
      <c r="X2610" t="s">
        <v>162</v>
      </c>
      <c r="Y2610" t="s">
        <v>162</v>
      </c>
      <c r="Z2610" t="s">
        <v>162</v>
      </c>
      <c r="AA2610" t="s">
        <v>162</v>
      </c>
      <c r="AB2610">
        <v>4.8899999999999997</v>
      </c>
      <c r="AC2610">
        <v>6.07</v>
      </c>
      <c r="AD2610">
        <v>6.48</v>
      </c>
      <c r="AE2610" t="s">
        <v>162</v>
      </c>
      <c r="AF2610" t="s">
        <v>162</v>
      </c>
      <c r="AG2610">
        <v>927180</v>
      </c>
      <c r="AH2610">
        <v>1445972</v>
      </c>
      <c r="AI2610">
        <v>1445972</v>
      </c>
      <c r="AJ2610">
        <v>50333</v>
      </c>
      <c r="AK2610">
        <v>6358</v>
      </c>
      <c r="AL2610">
        <v>70417</v>
      </c>
      <c r="AM2610">
        <v>800072</v>
      </c>
      <c r="AN2610" t="s">
        <v>164</v>
      </c>
      <c r="AO2610">
        <v>10</v>
      </c>
      <c r="AP2610" t="s">
        <v>162</v>
      </c>
      <c r="AQ2610">
        <v>1.32</v>
      </c>
      <c r="AR2610">
        <v>120</v>
      </c>
      <c r="AS2610">
        <v>0.78</v>
      </c>
      <c r="AT2610" t="s">
        <v>165</v>
      </c>
      <c r="AU2610">
        <v>120</v>
      </c>
      <c r="AV2610">
        <v>0.01</v>
      </c>
      <c r="AW2610">
        <v>0.79</v>
      </c>
      <c r="AX2610">
        <v>42.539968999999999</v>
      </c>
      <c r="AY2610">
        <v>-83.208070000000006</v>
      </c>
      <c r="AZ2610" t="s">
        <v>164</v>
      </c>
      <c r="BC2610" t="s">
        <v>164</v>
      </c>
      <c r="BD2610">
        <v>-9262679.9820000008</v>
      </c>
      <c r="BE2610" s="1" t="s">
        <v>12641</v>
      </c>
    </row>
    <row r="2611" spans="1:57" x14ac:dyDescent="0.25">
      <c r="A2611">
        <v>82523</v>
      </c>
      <c r="B2611">
        <v>2771</v>
      </c>
      <c r="C2611">
        <v>5</v>
      </c>
      <c r="D2611" t="s">
        <v>155</v>
      </c>
      <c r="E2611" t="s">
        <v>156</v>
      </c>
      <c r="F2611">
        <v>93203</v>
      </c>
      <c r="G2611" t="s">
        <v>12642</v>
      </c>
      <c r="H2611" t="s">
        <v>12643</v>
      </c>
      <c r="I2611" t="s">
        <v>12644</v>
      </c>
      <c r="J2611" t="s">
        <v>171</v>
      </c>
      <c r="K2611" t="s">
        <v>659</v>
      </c>
      <c r="L2611">
        <v>48854</v>
      </c>
      <c r="M2611">
        <v>0.13</v>
      </c>
      <c r="N2611" t="s">
        <v>162</v>
      </c>
      <c r="O2611" t="s">
        <v>162</v>
      </c>
      <c r="P2611" t="s">
        <v>12645</v>
      </c>
      <c r="Q2611">
        <v>0.02</v>
      </c>
      <c r="R2611" t="s">
        <v>162</v>
      </c>
      <c r="S2611" t="s">
        <v>164</v>
      </c>
      <c r="T2611" t="s">
        <v>164</v>
      </c>
      <c r="U2611" t="s">
        <v>162</v>
      </c>
      <c r="V2611">
        <v>3.93</v>
      </c>
      <c r="X2611" t="s">
        <v>162</v>
      </c>
      <c r="Y2611" t="s">
        <v>162</v>
      </c>
      <c r="Z2611" t="s">
        <v>162</v>
      </c>
      <c r="AA2611" t="s">
        <v>162</v>
      </c>
      <c r="AB2611">
        <v>5.53</v>
      </c>
      <c r="AC2611">
        <v>6.77</v>
      </c>
      <c r="AD2611">
        <v>7.18</v>
      </c>
      <c r="AE2611" t="s">
        <v>162</v>
      </c>
      <c r="AF2611" t="s">
        <v>162</v>
      </c>
      <c r="AG2611">
        <v>1164948</v>
      </c>
      <c r="AH2611">
        <v>2217135</v>
      </c>
      <c r="AI2611">
        <v>2217135</v>
      </c>
      <c r="AJ2611">
        <v>70761</v>
      </c>
      <c r="AK2611">
        <v>110548</v>
      </c>
      <c r="AL2611">
        <v>113692</v>
      </c>
      <c r="AM2611">
        <v>869947</v>
      </c>
      <c r="AN2611" t="s">
        <v>164</v>
      </c>
      <c r="AO2611">
        <v>10</v>
      </c>
      <c r="AP2611" t="s">
        <v>162</v>
      </c>
      <c r="AQ2611">
        <v>0.31</v>
      </c>
      <c r="AS2611">
        <v>1.1599999999999999</v>
      </c>
      <c r="AT2611" t="s">
        <v>165</v>
      </c>
      <c r="AU2611">
        <v>138</v>
      </c>
      <c r="AV2611">
        <v>0.01</v>
      </c>
      <c r="AW2611">
        <v>0.15</v>
      </c>
      <c r="AX2611">
        <v>42.578913</v>
      </c>
      <c r="AY2611">
        <v>-84.442462000000006</v>
      </c>
      <c r="AZ2611" t="s">
        <v>164</v>
      </c>
      <c r="BC2611" t="s">
        <v>164</v>
      </c>
      <c r="BD2611">
        <v>-9400091.8709999993</v>
      </c>
      <c r="BE2611" s="1" t="s">
        <v>12646</v>
      </c>
    </row>
    <row r="2612" spans="1:57" x14ac:dyDescent="0.25">
      <c r="A2612">
        <v>82539</v>
      </c>
      <c r="B2612">
        <v>2889</v>
      </c>
      <c r="C2612">
        <v>5</v>
      </c>
      <c r="D2612" t="s">
        <v>155</v>
      </c>
      <c r="E2612" t="s">
        <v>156</v>
      </c>
      <c r="F2612">
        <v>105389</v>
      </c>
      <c r="G2612" t="s">
        <v>12647</v>
      </c>
      <c r="H2612" t="s">
        <v>12648</v>
      </c>
      <c r="I2612" t="s">
        <v>12649</v>
      </c>
      <c r="J2612" t="s">
        <v>3571</v>
      </c>
      <c r="K2612" t="s">
        <v>161</v>
      </c>
      <c r="L2612">
        <v>48192</v>
      </c>
      <c r="M2612">
        <v>0.17</v>
      </c>
      <c r="N2612" t="s">
        <v>162</v>
      </c>
      <c r="O2612" t="s">
        <v>162</v>
      </c>
      <c r="P2612" t="s">
        <v>12650</v>
      </c>
      <c r="Q2612">
        <v>0.02</v>
      </c>
      <c r="R2612" t="s">
        <v>162</v>
      </c>
      <c r="S2612" t="s">
        <v>164</v>
      </c>
      <c r="T2612" t="s">
        <v>164</v>
      </c>
      <c r="U2612" t="s">
        <v>162</v>
      </c>
      <c r="V2612">
        <v>3.92</v>
      </c>
      <c r="X2612" t="s">
        <v>162</v>
      </c>
      <c r="Y2612" t="s">
        <v>162</v>
      </c>
      <c r="Z2612" t="s">
        <v>162</v>
      </c>
      <c r="AA2612" t="s">
        <v>162</v>
      </c>
      <c r="AB2612">
        <v>4.88</v>
      </c>
      <c r="AC2612">
        <v>5.89</v>
      </c>
      <c r="AD2612">
        <v>6.26</v>
      </c>
      <c r="AE2612" t="s">
        <v>162</v>
      </c>
      <c r="AF2612" t="s">
        <v>162</v>
      </c>
      <c r="AG2612">
        <v>951061</v>
      </c>
      <c r="AH2612">
        <v>1232632</v>
      </c>
      <c r="AI2612">
        <v>1232632</v>
      </c>
      <c r="AJ2612">
        <v>48033</v>
      </c>
      <c r="AK2612">
        <v>15709</v>
      </c>
      <c r="AL2612">
        <v>77835</v>
      </c>
      <c r="AM2612">
        <v>809485</v>
      </c>
      <c r="AN2612" t="s">
        <v>164</v>
      </c>
      <c r="AO2612">
        <v>11</v>
      </c>
      <c r="AP2612" t="s">
        <v>162</v>
      </c>
      <c r="AQ2612">
        <v>0.33</v>
      </c>
      <c r="AS2612">
        <v>0.72</v>
      </c>
      <c r="AT2612" t="s">
        <v>165</v>
      </c>
      <c r="AU2612">
        <v>120</v>
      </c>
      <c r="AV2612">
        <v>0.04</v>
      </c>
      <c r="AW2612">
        <v>0.52</v>
      </c>
      <c r="AX2612">
        <v>42.205370000000002</v>
      </c>
      <c r="AY2612">
        <v>-83.149370000000005</v>
      </c>
      <c r="AZ2612" t="s">
        <v>164</v>
      </c>
      <c r="BC2612" t="s">
        <v>164</v>
      </c>
      <c r="BD2612">
        <v>-9256145.5280000009</v>
      </c>
      <c r="BE2612" s="1" t="s">
        <v>12651</v>
      </c>
    </row>
    <row r="2613" spans="1:57" x14ac:dyDescent="0.25">
      <c r="A2613">
        <v>82578</v>
      </c>
      <c r="B2613">
        <v>3231</v>
      </c>
      <c r="C2613">
        <v>5</v>
      </c>
      <c r="D2613" t="s">
        <v>155</v>
      </c>
      <c r="E2613" t="s">
        <v>156</v>
      </c>
      <c r="F2613">
        <v>138068</v>
      </c>
      <c r="G2613" t="s">
        <v>12652</v>
      </c>
      <c r="H2613" t="s">
        <v>12653</v>
      </c>
      <c r="I2613" t="s">
        <v>12654</v>
      </c>
      <c r="J2613" t="s">
        <v>658</v>
      </c>
      <c r="K2613" t="s">
        <v>659</v>
      </c>
      <c r="L2613">
        <v>48912</v>
      </c>
      <c r="M2613">
        <v>0.14000000000000001</v>
      </c>
      <c r="N2613" t="s">
        <v>162</v>
      </c>
      <c r="O2613" t="s">
        <v>162</v>
      </c>
      <c r="P2613" t="s">
        <v>12655</v>
      </c>
      <c r="Q2613">
        <v>0.02</v>
      </c>
      <c r="R2613" t="s">
        <v>162</v>
      </c>
      <c r="S2613" t="s">
        <v>164</v>
      </c>
      <c r="T2613" t="s">
        <v>164</v>
      </c>
      <c r="U2613" t="s">
        <v>162</v>
      </c>
      <c r="V2613">
        <v>3.93</v>
      </c>
      <c r="X2613" t="s">
        <v>162</v>
      </c>
      <c r="Y2613" t="s">
        <v>162</v>
      </c>
      <c r="Z2613" t="s">
        <v>162</v>
      </c>
      <c r="AA2613" t="s">
        <v>162</v>
      </c>
      <c r="AB2613">
        <v>5.13</v>
      </c>
      <c r="AC2613">
        <v>6.38</v>
      </c>
      <c r="AD2613">
        <v>6.84</v>
      </c>
      <c r="AE2613" t="s">
        <v>162</v>
      </c>
      <c r="AF2613" t="s">
        <v>162</v>
      </c>
      <c r="AG2613">
        <v>873852</v>
      </c>
      <c r="AH2613">
        <v>2088745</v>
      </c>
      <c r="AI2613">
        <v>2088745</v>
      </c>
      <c r="AJ2613">
        <v>60866</v>
      </c>
      <c r="AK2613">
        <v>110275</v>
      </c>
      <c r="AL2613">
        <v>95713</v>
      </c>
      <c r="AM2613">
        <v>606998</v>
      </c>
      <c r="AN2613" t="s">
        <v>164</v>
      </c>
      <c r="AO2613">
        <v>10</v>
      </c>
      <c r="AP2613" t="s">
        <v>162</v>
      </c>
      <c r="AQ2613">
        <v>0.62</v>
      </c>
      <c r="AS2613">
        <v>0.6</v>
      </c>
      <c r="AT2613" t="s">
        <v>165</v>
      </c>
      <c r="AU2613">
        <v>138</v>
      </c>
      <c r="AV2613">
        <v>0</v>
      </c>
      <c r="AW2613">
        <v>0.28000000000000003</v>
      </c>
      <c r="AX2613">
        <v>42.733403000000003</v>
      </c>
      <c r="AY2613">
        <v>-84.548419999999993</v>
      </c>
      <c r="AZ2613" t="s">
        <v>164</v>
      </c>
      <c r="BC2613" t="s">
        <v>164</v>
      </c>
      <c r="BD2613">
        <v>-9411887.0620000008</v>
      </c>
      <c r="BE2613" s="1" t="s">
        <v>12656</v>
      </c>
    </row>
    <row r="2614" spans="1:57" x14ac:dyDescent="0.25">
      <c r="A2614">
        <v>82586</v>
      </c>
      <c r="B2614">
        <v>3295</v>
      </c>
      <c r="C2614">
        <v>5</v>
      </c>
      <c r="D2614" t="s">
        <v>155</v>
      </c>
      <c r="E2614" t="s">
        <v>156</v>
      </c>
      <c r="F2614">
        <v>125863</v>
      </c>
      <c r="G2614" t="s">
        <v>12657</v>
      </c>
      <c r="H2614" t="s">
        <v>12658</v>
      </c>
      <c r="I2614" t="s">
        <v>12658</v>
      </c>
      <c r="J2614" t="s">
        <v>171</v>
      </c>
      <c r="K2614" t="s">
        <v>659</v>
      </c>
      <c r="L2614">
        <v>48854</v>
      </c>
      <c r="M2614">
        <v>0.13</v>
      </c>
      <c r="N2614" t="s">
        <v>162</v>
      </c>
      <c r="O2614" t="s">
        <v>162</v>
      </c>
      <c r="P2614" t="s">
        <v>12659</v>
      </c>
      <c r="Q2614">
        <v>0.02</v>
      </c>
      <c r="R2614" t="s">
        <v>162</v>
      </c>
      <c r="S2614" t="s">
        <v>164</v>
      </c>
      <c r="T2614" t="s">
        <v>164</v>
      </c>
      <c r="U2614" t="s">
        <v>162</v>
      </c>
      <c r="V2614">
        <v>3.93</v>
      </c>
      <c r="X2614" t="s">
        <v>162</v>
      </c>
      <c r="Y2614" t="s">
        <v>162</v>
      </c>
      <c r="Z2614" t="s">
        <v>162</v>
      </c>
      <c r="AA2614" t="s">
        <v>162</v>
      </c>
      <c r="AB2614">
        <v>5.53</v>
      </c>
      <c r="AC2614">
        <v>6.77</v>
      </c>
      <c r="AD2614">
        <v>7.18</v>
      </c>
      <c r="AE2614" t="s">
        <v>162</v>
      </c>
      <c r="AF2614" t="s">
        <v>162</v>
      </c>
      <c r="AG2614">
        <v>1164948</v>
      </c>
      <c r="AH2614">
        <v>2217135</v>
      </c>
      <c r="AI2614">
        <v>2217135</v>
      </c>
      <c r="AJ2614">
        <v>70761</v>
      </c>
      <c r="AK2614">
        <v>110548</v>
      </c>
      <c r="AL2614">
        <v>113692</v>
      </c>
      <c r="AM2614">
        <v>869947</v>
      </c>
      <c r="AN2614" t="s">
        <v>164</v>
      </c>
      <c r="AO2614">
        <v>10</v>
      </c>
      <c r="AP2614" t="s">
        <v>162</v>
      </c>
      <c r="AQ2614">
        <v>0.34</v>
      </c>
      <c r="AS2614">
        <v>1.19</v>
      </c>
      <c r="AT2614" t="s">
        <v>165</v>
      </c>
      <c r="AU2614">
        <v>138</v>
      </c>
      <c r="AV2614">
        <v>0.01</v>
      </c>
      <c r="AW2614">
        <v>0.11</v>
      </c>
      <c r="AX2614">
        <v>42.579442999999998</v>
      </c>
      <c r="AY2614">
        <v>-84.443949000000003</v>
      </c>
      <c r="AZ2614" t="s">
        <v>164</v>
      </c>
      <c r="BC2614" t="s">
        <v>164</v>
      </c>
      <c r="BD2614">
        <v>-9400257.4030000009</v>
      </c>
      <c r="BE2614" s="1" t="s">
        <v>12660</v>
      </c>
    </row>
    <row r="2615" spans="1:57" x14ac:dyDescent="0.25">
      <c r="A2615">
        <v>82596</v>
      </c>
      <c r="B2615">
        <v>3376</v>
      </c>
      <c r="C2615">
        <v>5</v>
      </c>
      <c r="D2615" t="s">
        <v>155</v>
      </c>
      <c r="E2615" t="s">
        <v>156</v>
      </c>
      <c r="F2615">
        <v>125548</v>
      </c>
      <c r="G2615" t="s">
        <v>12661</v>
      </c>
      <c r="H2615" t="s">
        <v>12662</v>
      </c>
      <c r="I2615" t="s">
        <v>12663</v>
      </c>
      <c r="J2615" t="s">
        <v>8694</v>
      </c>
      <c r="K2615" t="s">
        <v>1177</v>
      </c>
      <c r="L2615">
        <v>49639</v>
      </c>
      <c r="M2615">
        <v>0.15</v>
      </c>
      <c r="N2615" t="s">
        <v>162</v>
      </c>
      <c r="O2615" t="s">
        <v>162</v>
      </c>
      <c r="P2615" t="s">
        <v>12664</v>
      </c>
      <c r="Q2615">
        <v>0.02</v>
      </c>
      <c r="R2615" t="s">
        <v>162</v>
      </c>
      <c r="S2615" t="s">
        <v>164</v>
      </c>
      <c r="T2615" t="s">
        <v>164</v>
      </c>
      <c r="U2615" t="s">
        <v>162</v>
      </c>
      <c r="V2615">
        <v>3.86</v>
      </c>
      <c r="X2615" t="s">
        <v>162</v>
      </c>
      <c r="Y2615" t="s">
        <v>162</v>
      </c>
      <c r="Z2615" t="s">
        <v>162</v>
      </c>
      <c r="AA2615" t="s">
        <v>162</v>
      </c>
      <c r="AB2615">
        <v>5.01</v>
      </c>
      <c r="AC2615">
        <v>6.29</v>
      </c>
      <c r="AD2615">
        <v>6.76</v>
      </c>
      <c r="AE2615" t="s">
        <v>162</v>
      </c>
      <c r="AF2615" t="s">
        <v>162</v>
      </c>
      <c r="AG2615">
        <v>760590</v>
      </c>
      <c r="AH2615">
        <v>726600</v>
      </c>
      <c r="AI2615">
        <v>726600</v>
      </c>
      <c r="AJ2615">
        <v>134850</v>
      </c>
      <c r="AK2615">
        <v>306019</v>
      </c>
      <c r="AL2615">
        <v>78511</v>
      </c>
      <c r="AM2615">
        <v>241211</v>
      </c>
      <c r="AN2615" t="s">
        <v>164</v>
      </c>
      <c r="AO2615">
        <v>9</v>
      </c>
      <c r="AP2615" t="s">
        <v>162</v>
      </c>
      <c r="AQ2615">
        <v>1.21</v>
      </c>
      <c r="AR2615">
        <v>69</v>
      </c>
      <c r="AS2615">
        <v>0.66</v>
      </c>
      <c r="AT2615" t="s">
        <v>165</v>
      </c>
      <c r="AU2615">
        <v>69</v>
      </c>
      <c r="AV2615">
        <v>1.57</v>
      </c>
      <c r="AW2615">
        <v>6.9</v>
      </c>
      <c r="AX2615">
        <v>43.849862000000002</v>
      </c>
      <c r="AY2615">
        <v>-85.444378999999998</v>
      </c>
      <c r="AZ2615" t="s">
        <v>164</v>
      </c>
      <c r="BC2615" t="s">
        <v>164</v>
      </c>
      <c r="BD2615">
        <v>-9511624.7609999999</v>
      </c>
      <c r="BE2615" s="1" t="s">
        <v>12665</v>
      </c>
    </row>
    <row r="2616" spans="1:57" x14ac:dyDescent="0.25">
      <c r="A2616">
        <v>82603</v>
      </c>
      <c r="B2616">
        <v>3401</v>
      </c>
      <c r="C2616">
        <v>5</v>
      </c>
      <c r="D2616" t="s">
        <v>155</v>
      </c>
      <c r="E2616" t="s">
        <v>156</v>
      </c>
      <c r="F2616">
        <v>113722</v>
      </c>
      <c r="G2616" t="s">
        <v>12666</v>
      </c>
      <c r="H2616" t="s">
        <v>12667</v>
      </c>
      <c r="I2616" t="s">
        <v>12668</v>
      </c>
      <c r="J2616" t="s">
        <v>160</v>
      </c>
      <c r="K2616" t="s">
        <v>161</v>
      </c>
      <c r="L2616">
        <v>48212</v>
      </c>
      <c r="M2616">
        <v>0.17</v>
      </c>
      <c r="N2616" t="s">
        <v>162</v>
      </c>
      <c r="O2616" t="s">
        <v>162</v>
      </c>
      <c r="P2616" t="s">
        <v>12669</v>
      </c>
      <c r="Q2616">
        <v>0.02</v>
      </c>
      <c r="R2616" t="s">
        <v>162</v>
      </c>
      <c r="S2616" t="s">
        <v>164</v>
      </c>
      <c r="T2616" t="s">
        <v>164</v>
      </c>
      <c r="U2616" t="s">
        <v>162</v>
      </c>
      <c r="V2616">
        <v>3.98</v>
      </c>
      <c r="X2616" t="s">
        <v>162</v>
      </c>
      <c r="Y2616" t="s">
        <v>162</v>
      </c>
      <c r="Z2616" t="s">
        <v>162</v>
      </c>
      <c r="AA2616" t="s">
        <v>162</v>
      </c>
      <c r="AB2616">
        <v>4.83</v>
      </c>
      <c r="AC2616">
        <v>5.81</v>
      </c>
      <c r="AD2616">
        <v>6.17</v>
      </c>
      <c r="AE2616" t="s">
        <v>162</v>
      </c>
      <c r="AF2616" t="s">
        <v>162</v>
      </c>
      <c r="AG2616">
        <v>904243</v>
      </c>
      <c r="AH2616">
        <v>815568</v>
      </c>
      <c r="AI2616">
        <v>815568</v>
      </c>
      <c r="AJ2616">
        <v>45089</v>
      </c>
      <c r="AK2616">
        <v>10479</v>
      </c>
      <c r="AL2616">
        <v>72883</v>
      </c>
      <c r="AM2616">
        <v>775792</v>
      </c>
      <c r="AN2616" t="s">
        <v>164</v>
      </c>
      <c r="AO2616">
        <v>10</v>
      </c>
      <c r="AP2616" t="s">
        <v>162</v>
      </c>
      <c r="AQ2616">
        <v>1.26</v>
      </c>
      <c r="AS2616">
        <v>3.67</v>
      </c>
      <c r="AT2616" t="s">
        <v>165</v>
      </c>
      <c r="AU2616">
        <v>120</v>
      </c>
      <c r="AV2616">
        <v>0.28000000000000003</v>
      </c>
      <c r="AW2616">
        <v>0.35</v>
      </c>
      <c r="AX2616">
        <v>42.394722000000002</v>
      </c>
      <c r="AY2616">
        <v>-83.053701000000004</v>
      </c>
      <c r="AZ2616" t="s">
        <v>164</v>
      </c>
      <c r="BC2616" t="s">
        <v>164</v>
      </c>
      <c r="BD2616">
        <v>-9245495.7039999999</v>
      </c>
      <c r="BE2616" s="1" t="s">
        <v>12670</v>
      </c>
    </row>
    <row r="2617" spans="1:57" x14ac:dyDescent="0.25">
      <c r="A2617">
        <v>82662</v>
      </c>
      <c r="B2617">
        <v>3908</v>
      </c>
      <c r="C2617">
        <v>5</v>
      </c>
      <c r="D2617" t="s">
        <v>155</v>
      </c>
      <c r="E2617" t="s">
        <v>156</v>
      </c>
      <c r="F2617">
        <v>138061</v>
      </c>
      <c r="G2617" t="s">
        <v>12671</v>
      </c>
      <c r="H2617" t="s">
        <v>12672</v>
      </c>
      <c r="I2617" t="s">
        <v>12673</v>
      </c>
      <c r="J2617" t="s">
        <v>658</v>
      </c>
      <c r="K2617" t="s">
        <v>659</v>
      </c>
      <c r="L2617">
        <v>48933</v>
      </c>
      <c r="M2617">
        <v>0.17</v>
      </c>
      <c r="N2617" t="s">
        <v>162</v>
      </c>
      <c r="O2617" t="s">
        <v>162</v>
      </c>
      <c r="P2617" t="s">
        <v>12674</v>
      </c>
      <c r="Q2617">
        <v>0.02</v>
      </c>
      <c r="R2617" t="s">
        <v>162</v>
      </c>
      <c r="S2617" t="s">
        <v>164</v>
      </c>
      <c r="T2617" t="s">
        <v>164</v>
      </c>
      <c r="U2617" t="s">
        <v>162</v>
      </c>
      <c r="V2617">
        <v>3.93</v>
      </c>
      <c r="X2617" t="s">
        <v>162</v>
      </c>
      <c r="Y2617" t="s">
        <v>162</v>
      </c>
      <c r="Z2617" t="s">
        <v>162</v>
      </c>
      <c r="AA2617" t="s">
        <v>162</v>
      </c>
      <c r="AB2617">
        <v>5.13</v>
      </c>
      <c r="AC2617">
        <v>6.38</v>
      </c>
      <c r="AD2617">
        <v>6.84</v>
      </c>
      <c r="AE2617" t="s">
        <v>162</v>
      </c>
      <c r="AF2617" t="s">
        <v>162</v>
      </c>
      <c r="AG2617">
        <v>873852</v>
      </c>
      <c r="AH2617">
        <v>2088745</v>
      </c>
      <c r="AI2617">
        <v>2088745</v>
      </c>
      <c r="AJ2617">
        <v>60866</v>
      </c>
      <c r="AK2617">
        <v>110275</v>
      </c>
      <c r="AL2617">
        <v>95713</v>
      </c>
      <c r="AM2617">
        <v>606998</v>
      </c>
      <c r="AN2617" t="s">
        <v>164</v>
      </c>
      <c r="AO2617">
        <v>10</v>
      </c>
      <c r="AP2617" t="s">
        <v>162</v>
      </c>
      <c r="AQ2617">
        <v>0.11</v>
      </c>
      <c r="AS2617">
        <v>7.0000000000000007E-2</v>
      </c>
      <c r="AT2617" t="s">
        <v>165</v>
      </c>
      <c r="AU2617">
        <v>138</v>
      </c>
      <c r="AV2617">
        <v>0.04</v>
      </c>
      <c r="AW2617">
        <v>0.43</v>
      </c>
      <c r="AX2617">
        <v>42.726751999999998</v>
      </c>
      <c r="AY2617">
        <v>-84.553509000000005</v>
      </c>
      <c r="AZ2617" t="s">
        <v>164</v>
      </c>
      <c r="BC2617" t="s">
        <v>164</v>
      </c>
      <c r="BD2617">
        <v>-9412453.5669999998</v>
      </c>
      <c r="BE2617" s="1" t="s">
        <v>12675</v>
      </c>
    </row>
    <row r="2618" spans="1:57" x14ac:dyDescent="0.25">
      <c r="A2618">
        <v>82677</v>
      </c>
      <c r="B2618">
        <v>3989</v>
      </c>
      <c r="C2618">
        <v>5</v>
      </c>
      <c r="D2618" t="s">
        <v>155</v>
      </c>
      <c r="E2618" t="s">
        <v>156</v>
      </c>
      <c r="F2618">
        <v>28761</v>
      </c>
      <c r="G2618" t="s">
        <v>12676</v>
      </c>
      <c r="H2618" t="s">
        <v>12677</v>
      </c>
      <c r="I2618" t="s">
        <v>12678</v>
      </c>
      <c r="J2618" t="s">
        <v>351</v>
      </c>
      <c r="K2618" t="s">
        <v>351</v>
      </c>
      <c r="L2618">
        <v>49203</v>
      </c>
      <c r="M2618">
        <v>0.12</v>
      </c>
      <c r="N2618" t="s">
        <v>162</v>
      </c>
      <c r="O2618" t="s">
        <v>162</v>
      </c>
      <c r="P2618" t="s">
        <v>12679</v>
      </c>
      <c r="Q2618">
        <v>0.02</v>
      </c>
      <c r="R2618" t="s">
        <v>162</v>
      </c>
      <c r="S2618" t="s">
        <v>164</v>
      </c>
      <c r="T2618" t="s">
        <v>164</v>
      </c>
      <c r="U2618" t="s">
        <v>162</v>
      </c>
      <c r="V2618">
        <v>3.96</v>
      </c>
      <c r="X2618" t="s">
        <v>162</v>
      </c>
      <c r="Y2618" t="s">
        <v>162</v>
      </c>
      <c r="Z2618" t="s">
        <v>162</v>
      </c>
      <c r="AA2618" t="s">
        <v>162</v>
      </c>
      <c r="AB2618">
        <v>5.26</v>
      </c>
      <c r="AC2618">
        <v>6.56</v>
      </c>
      <c r="AD2618">
        <v>7.01</v>
      </c>
      <c r="AE2618" t="s">
        <v>162</v>
      </c>
      <c r="AF2618" t="s">
        <v>162</v>
      </c>
      <c r="AG2618">
        <v>1093942</v>
      </c>
      <c r="AH2618">
        <v>2134968</v>
      </c>
      <c r="AI2618">
        <v>2134968</v>
      </c>
      <c r="AJ2618">
        <v>70729</v>
      </c>
      <c r="AK2618">
        <v>81440</v>
      </c>
      <c r="AL2618">
        <v>117733</v>
      </c>
      <c r="AM2618">
        <v>824041</v>
      </c>
      <c r="AN2618" t="s">
        <v>164</v>
      </c>
      <c r="AO2618">
        <v>11</v>
      </c>
      <c r="AP2618" t="s">
        <v>162</v>
      </c>
      <c r="AQ2618">
        <v>0.56000000000000005</v>
      </c>
      <c r="AS2618">
        <v>0.73</v>
      </c>
      <c r="AT2618" t="s">
        <v>165</v>
      </c>
      <c r="AV2618">
        <v>0.1</v>
      </c>
      <c r="AW2618">
        <v>0.59</v>
      </c>
      <c r="AX2618">
        <v>42.241425999999997</v>
      </c>
      <c r="AY2618">
        <v>-84.410186999999993</v>
      </c>
      <c r="AZ2618" t="s">
        <v>164</v>
      </c>
      <c r="BC2618" t="s">
        <v>164</v>
      </c>
      <c r="BD2618">
        <v>-9396499.0350000001</v>
      </c>
      <c r="BE2618" s="1" t="s">
        <v>12680</v>
      </c>
    </row>
    <row r="2619" spans="1:57" x14ac:dyDescent="0.25">
      <c r="A2619">
        <v>82681</v>
      </c>
      <c r="B2619">
        <v>4031</v>
      </c>
      <c r="C2619">
        <v>5</v>
      </c>
      <c r="D2619" t="s">
        <v>155</v>
      </c>
      <c r="E2619" t="s">
        <v>156</v>
      </c>
      <c r="F2619">
        <v>82401</v>
      </c>
      <c r="G2619" t="s">
        <v>12681</v>
      </c>
      <c r="H2619" t="s">
        <v>12682</v>
      </c>
      <c r="I2619" t="s">
        <v>12683</v>
      </c>
      <c r="J2619" t="s">
        <v>364</v>
      </c>
      <c r="K2619" t="s">
        <v>365</v>
      </c>
      <c r="L2619">
        <v>49091</v>
      </c>
      <c r="M2619">
        <v>0.15</v>
      </c>
      <c r="N2619" t="s">
        <v>162</v>
      </c>
      <c r="O2619" t="s">
        <v>162</v>
      </c>
      <c r="P2619" t="s">
        <v>12684</v>
      </c>
      <c r="Q2619">
        <v>0.02</v>
      </c>
      <c r="R2619" t="s">
        <v>162</v>
      </c>
      <c r="S2619" t="s">
        <v>164</v>
      </c>
      <c r="T2619" t="s">
        <v>164</v>
      </c>
      <c r="U2619" t="s">
        <v>162</v>
      </c>
      <c r="V2619">
        <v>3.99</v>
      </c>
      <c r="X2619" t="s">
        <v>162</v>
      </c>
      <c r="Y2619" t="s">
        <v>162</v>
      </c>
      <c r="Z2619" t="s">
        <v>162</v>
      </c>
      <c r="AA2619" t="s">
        <v>162</v>
      </c>
      <c r="AB2619">
        <v>5.62</v>
      </c>
      <c r="AC2619">
        <v>6.82</v>
      </c>
      <c r="AD2619">
        <v>7.22</v>
      </c>
      <c r="AE2619" t="s">
        <v>162</v>
      </c>
      <c r="AF2619" t="s">
        <v>162</v>
      </c>
      <c r="AG2619">
        <v>775215</v>
      </c>
      <c r="AH2619">
        <v>2585075</v>
      </c>
      <c r="AI2619">
        <v>2585075</v>
      </c>
      <c r="AJ2619">
        <v>103517</v>
      </c>
      <c r="AK2619">
        <v>156246</v>
      </c>
      <c r="AL2619">
        <v>167931</v>
      </c>
      <c r="AM2619">
        <v>347521</v>
      </c>
      <c r="AN2619" t="s">
        <v>164</v>
      </c>
      <c r="AO2619">
        <v>12</v>
      </c>
      <c r="AP2619" t="s">
        <v>162</v>
      </c>
      <c r="AQ2619">
        <v>0.39</v>
      </c>
      <c r="AR2619">
        <v>69</v>
      </c>
      <c r="AS2619">
        <v>0.37</v>
      </c>
      <c r="AT2619" t="s">
        <v>165</v>
      </c>
      <c r="AU2619">
        <v>69</v>
      </c>
      <c r="AV2619">
        <v>0.01</v>
      </c>
      <c r="AW2619">
        <v>0.3</v>
      </c>
      <c r="AX2619">
        <v>41.799213999999999</v>
      </c>
      <c r="AY2619">
        <v>-85.417500000000004</v>
      </c>
      <c r="AZ2619" t="s">
        <v>164</v>
      </c>
      <c r="BC2619" t="s">
        <v>164</v>
      </c>
      <c r="BD2619">
        <v>-9508632.6050000004</v>
      </c>
      <c r="BE2619" s="1" t="s">
        <v>12685</v>
      </c>
    </row>
    <row r="2620" spans="1:57" x14ac:dyDescent="0.25">
      <c r="A2620">
        <v>82704</v>
      </c>
      <c r="B2620">
        <v>4305</v>
      </c>
      <c r="C2620">
        <v>5</v>
      </c>
      <c r="D2620" t="s">
        <v>155</v>
      </c>
      <c r="E2620" t="s">
        <v>156</v>
      </c>
      <c r="F2620">
        <v>154861</v>
      </c>
      <c r="G2620" t="s">
        <v>12686</v>
      </c>
      <c r="H2620" t="s">
        <v>12687</v>
      </c>
      <c r="I2620" t="s">
        <v>12687</v>
      </c>
      <c r="J2620" t="s">
        <v>611</v>
      </c>
      <c r="K2620" t="s">
        <v>556</v>
      </c>
      <c r="L2620">
        <v>49224</v>
      </c>
      <c r="M2620">
        <v>0.15</v>
      </c>
      <c r="N2620" t="s">
        <v>162</v>
      </c>
      <c r="O2620" t="s">
        <v>162</v>
      </c>
      <c r="P2620" t="s">
        <v>12688</v>
      </c>
      <c r="Q2620">
        <v>0.02</v>
      </c>
      <c r="R2620" t="s">
        <v>162</v>
      </c>
      <c r="S2620" t="s">
        <v>164</v>
      </c>
      <c r="T2620" t="s">
        <v>164</v>
      </c>
      <c r="U2620" t="s">
        <v>162</v>
      </c>
      <c r="V2620">
        <v>3.95</v>
      </c>
      <c r="X2620" t="s">
        <v>162</v>
      </c>
      <c r="Y2620" t="s">
        <v>162</v>
      </c>
      <c r="Z2620" t="s">
        <v>162</v>
      </c>
      <c r="AA2620" t="s">
        <v>162</v>
      </c>
      <c r="AB2620">
        <v>5.52</v>
      </c>
      <c r="AC2620">
        <v>6.77</v>
      </c>
      <c r="AD2620">
        <v>7.19</v>
      </c>
      <c r="AE2620" t="s">
        <v>162</v>
      </c>
      <c r="AF2620" t="s">
        <v>162</v>
      </c>
      <c r="AG2620">
        <v>711290</v>
      </c>
      <c r="AH2620">
        <v>2218811</v>
      </c>
      <c r="AI2620">
        <v>2218811</v>
      </c>
      <c r="AJ2620">
        <v>57158</v>
      </c>
      <c r="AK2620">
        <v>122464</v>
      </c>
      <c r="AL2620">
        <v>135902</v>
      </c>
      <c r="AM2620">
        <v>395767</v>
      </c>
      <c r="AN2620" t="s">
        <v>164</v>
      </c>
      <c r="AO2620">
        <v>11</v>
      </c>
      <c r="AP2620" t="s">
        <v>162</v>
      </c>
      <c r="AQ2620">
        <v>0.68</v>
      </c>
      <c r="AS2620">
        <v>0.86</v>
      </c>
      <c r="AT2620" t="s">
        <v>165</v>
      </c>
      <c r="AU2620">
        <v>138</v>
      </c>
      <c r="AV2620">
        <v>0.01</v>
      </c>
      <c r="AW2620">
        <v>0</v>
      </c>
      <c r="AX2620">
        <v>42.245474000000002</v>
      </c>
      <c r="AY2620">
        <v>-84.750039000000001</v>
      </c>
      <c r="AZ2620" t="s">
        <v>164</v>
      </c>
      <c r="BC2620" t="s">
        <v>164</v>
      </c>
      <c r="BD2620">
        <v>-9434331.1860000007</v>
      </c>
      <c r="BE2620" s="1" t="s">
        <v>12689</v>
      </c>
    </row>
    <row r="2621" spans="1:57" x14ac:dyDescent="0.25">
      <c r="A2621">
        <v>82719</v>
      </c>
      <c r="B2621">
        <v>4416</v>
      </c>
      <c r="C2621">
        <v>5</v>
      </c>
      <c r="D2621" t="s">
        <v>155</v>
      </c>
      <c r="E2621" t="s">
        <v>156</v>
      </c>
      <c r="F2621">
        <v>137801</v>
      </c>
      <c r="G2621" t="s">
        <v>12690</v>
      </c>
      <c r="H2621" t="s">
        <v>12691</v>
      </c>
      <c r="I2621" t="s">
        <v>12691</v>
      </c>
      <c r="J2621" t="s">
        <v>658</v>
      </c>
      <c r="K2621" t="s">
        <v>659</v>
      </c>
      <c r="L2621">
        <v>48192</v>
      </c>
      <c r="M2621">
        <v>0.13</v>
      </c>
      <c r="N2621" t="s">
        <v>162</v>
      </c>
      <c r="O2621" t="s">
        <v>162</v>
      </c>
      <c r="P2621" t="s">
        <v>12692</v>
      </c>
      <c r="Q2621">
        <v>0.02</v>
      </c>
      <c r="R2621" t="s">
        <v>162</v>
      </c>
      <c r="S2621" t="s">
        <v>164</v>
      </c>
      <c r="T2621" t="s">
        <v>164</v>
      </c>
      <c r="U2621" t="s">
        <v>162</v>
      </c>
      <c r="V2621">
        <v>3.93</v>
      </c>
      <c r="X2621" t="s">
        <v>162</v>
      </c>
      <c r="Y2621" t="s">
        <v>162</v>
      </c>
      <c r="Z2621" t="s">
        <v>162</v>
      </c>
      <c r="AA2621" t="s">
        <v>162</v>
      </c>
      <c r="AB2621">
        <v>5.23</v>
      </c>
      <c r="AC2621">
        <v>6.48</v>
      </c>
      <c r="AD2621">
        <v>6.93</v>
      </c>
      <c r="AE2621" t="s">
        <v>162</v>
      </c>
      <c r="AF2621" t="s">
        <v>162</v>
      </c>
      <c r="AG2621">
        <v>873852</v>
      </c>
      <c r="AH2621">
        <v>2088745</v>
      </c>
      <c r="AI2621">
        <v>2088745</v>
      </c>
      <c r="AJ2621">
        <v>60866</v>
      </c>
      <c r="AK2621">
        <v>110275</v>
      </c>
      <c r="AL2621">
        <v>95713</v>
      </c>
      <c r="AM2621">
        <v>606998</v>
      </c>
      <c r="AN2621" t="s">
        <v>164</v>
      </c>
      <c r="AO2621">
        <v>10</v>
      </c>
      <c r="AP2621" t="s">
        <v>162</v>
      </c>
      <c r="AQ2621">
        <v>0.68</v>
      </c>
      <c r="AR2621">
        <v>138</v>
      </c>
      <c r="AS2621">
        <v>0.43</v>
      </c>
      <c r="AT2621" t="s">
        <v>165</v>
      </c>
      <c r="AU2621">
        <v>138</v>
      </c>
      <c r="AV2621">
        <v>0</v>
      </c>
      <c r="AW2621">
        <v>0.57999999999999996</v>
      </c>
      <c r="AX2621">
        <v>42.733812999999998</v>
      </c>
      <c r="AY2621">
        <v>-84.526278000000005</v>
      </c>
      <c r="AZ2621" t="s">
        <v>164</v>
      </c>
      <c r="BC2621" t="s">
        <v>164</v>
      </c>
      <c r="BD2621">
        <v>-9409422.2259999998</v>
      </c>
      <c r="BE2621" s="1" t="s">
        <v>12693</v>
      </c>
    </row>
    <row r="2622" spans="1:57" x14ac:dyDescent="0.25">
      <c r="A2622">
        <v>82767</v>
      </c>
      <c r="B2622">
        <v>4858</v>
      </c>
      <c r="C2622">
        <v>5</v>
      </c>
      <c r="D2622" t="s">
        <v>155</v>
      </c>
      <c r="E2622" t="s">
        <v>156</v>
      </c>
      <c r="F2622">
        <v>181681</v>
      </c>
      <c r="G2622" t="s">
        <v>12694</v>
      </c>
      <c r="H2622" t="s">
        <v>12695</v>
      </c>
      <c r="I2622" t="s">
        <v>12696</v>
      </c>
      <c r="J2622" t="s">
        <v>375</v>
      </c>
      <c r="K2622" t="s">
        <v>320</v>
      </c>
      <c r="L2622">
        <v>49506</v>
      </c>
      <c r="M2622">
        <v>0.15</v>
      </c>
      <c r="N2622" t="s">
        <v>162</v>
      </c>
      <c r="O2622" t="s">
        <v>162</v>
      </c>
      <c r="P2622" t="s">
        <v>12697</v>
      </c>
      <c r="Q2622">
        <v>0.02</v>
      </c>
      <c r="R2622" t="s">
        <v>162</v>
      </c>
      <c r="S2622" t="s">
        <v>164</v>
      </c>
      <c r="T2622" t="s">
        <v>164</v>
      </c>
      <c r="U2622" t="s">
        <v>162</v>
      </c>
      <c r="V2622">
        <v>3.92</v>
      </c>
      <c r="X2622" t="s">
        <v>162</v>
      </c>
      <c r="Y2622" t="s">
        <v>162</v>
      </c>
      <c r="Z2622" t="s">
        <v>162</v>
      </c>
      <c r="AA2622" t="s">
        <v>162</v>
      </c>
      <c r="AB2622">
        <v>4.93</v>
      </c>
      <c r="AC2622">
        <v>6.15</v>
      </c>
      <c r="AD2622">
        <v>6.59</v>
      </c>
      <c r="AE2622" t="s">
        <v>162</v>
      </c>
      <c r="AF2622" t="s">
        <v>162</v>
      </c>
      <c r="AG2622">
        <v>586747</v>
      </c>
      <c r="AH2622">
        <v>1426249</v>
      </c>
      <c r="AI2622">
        <v>1426249</v>
      </c>
      <c r="AJ2622">
        <v>91269</v>
      </c>
      <c r="AK2622">
        <v>105051</v>
      </c>
      <c r="AL2622">
        <v>88002</v>
      </c>
      <c r="AM2622">
        <v>302427</v>
      </c>
      <c r="AN2622" t="s">
        <v>164</v>
      </c>
      <c r="AO2622">
        <v>10</v>
      </c>
      <c r="AP2622" t="s">
        <v>162</v>
      </c>
      <c r="AQ2622">
        <v>1.1000000000000001</v>
      </c>
      <c r="AS2622">
        <v>1.07</v>
      </c>
      <c r="AT2622" t="s">
        <v>165</v>
      </c>
      <c r="AV2622">
        <v>0.02</v>
      </c>
      <c r="AW2622">
        <v>1.07</v>
      </c>
      <c r="AX2622">
        <v>42.955371999999997</v>
      </c>
      <c r="AY2622">
        <v>-85.641547000000003</v>
      </c>
      <c r="AZ2622" t="s">
        <v>164</v>
      </c>
      <c r="BC2622" t="s">
        <v>164</v>
      </c>
      <c r="BD2622">
        <v>-9533573.4030000009</v>
      </c>
      <c r="BE2622" s="1" t="s">
        <v>12698</v>
      </c>
    </row>
    <row r="2623" spans="1:57" x14ac:dyDescent="0.25">
      <c r="A2623">
        <v>82791</v>
      </c>
      <c r="B2623">
        <v>4980</v>
      </c>
      <c r="C2623">
        <v>5</v>
      </c>
      <c r="D2623" t="s">
        <v>155</v>
      </c>
      <c r="E2623" t="s">
        <v>156</v>
      </c>
      <c r="F2623">
        <v>139930</v>
      </c>
      <c r="G2623" t="s">
        <v>12699</v>
      </c>
      <c r="H2623" t="s">
        <v>12700</v>
      </c>
      <c r="I2623" t="s">
        <v>12701</v>
      </c>
      <c r="J2623" t="s">
        <v>598</v>
      </c>
      <c r="K2623" t="s">
        <v>599</v>
      </c>
      <c r="L2623">
        <v>49829</v>
      </c>
      <c r="M2623">
        <v>0.11</v>
      </c>
      <c r="N2623" t="s">
        <v>162</v>
      </c>
      <c r="O2623" t="s">
        <v>162</v>
      </c>
      <c r="P2623" t="s">
        <v>12702</v>
      </c>
      <c r="Q2623">
        <v>0.02</v>
      </c>
      <c r="R2623" t="s">
        <v>162</v>
      </c>
      <c r="S2623" t="s">
        <v>164</v>
      </c>
      <c r="T2623" t="s">
        <v>164</v>
      </c>
      <c r="U2623" t="s">
        <v>162</v>
      </c>
      <c r="V2623">
        <v>3.77</v>
      </c>
      <c r="X2623" t="s">
        <v>162</v>
      </c>
      <c r="Y2623" t="s">
        <v>162</v>
      </c>
      <c r="Z2623" t="s">
        <v>162</v>
      </c>
      <c r="AA2623" t="s">
        <v>162</v>
      </c>
      <c r="AB2623">
        <v>5.31</v>
      </c>
      <c r="AC2623">
        <v>6.52</v>
      </c>
      <c r="AD2623">
        <v>6.97</v>
      </c>
      <c r="AE2623" t="s">
        <v>162</v>
      </c>
      <c r="AF2623" t="s">
        <v>162</v>
      </c>
      <c r="AG2623">
        <v>868377</v>
      </c>
      <c r="AH2623">
        <v>76428</v>
      </c>
      <c r="AI2623">
        <v>76428</v>
      </c>
      <c r="AJ2623">
        <v>288302</v>
      </c>
      <c r="AK2623">
        <v>525543</v>
      </c>
      <c r="AL2623">
        <v>21094</v>
      </c>
      <c r="AM2623">
        <v>33438</v>
      </c>
      <c r="AN2623" t="s">
        <v>164</v>
      </c>
      <c r="AO2623">
        <v>8</v>
      </c>
      <c r="AP2623" t="s">
        <v>162</v>
      </c>
      <c r="AQ2623">
        <v>0.75</v>
      </c>
      <c r="AR2623">
        <v>69</v>
      </c>
      <c r="AS2623">
        <v>0.6</v>
      </c>
      <c r="AT2623" t="s">
        <v>165</v>
      </c>
      <c r="AU2623">
        <v>69</v>
      </c>
      <c r="AV2623">
        <v>0</v>
      </c>
      <c r="AW2623">
        <v>0.06</v>
      </c>
      <c r="AX2623">
        <v>45.755339999999997</v>
      </c>
      <c r="AY2623">
        <v>-87.077344999999994</v>
      </c>
      <c r="AZ2623" t="s">
        <v>164</v>
      </c>
      <c r="BC2623" t="s">
        <v>164</v>
      </c>
      <c r="BD2623">
        <v>-9693405.7050000001</v>
      </c>
      <c r="BE2623" s="1" t="s">
        <v>12703</v>
      </c>
    </row>
    <row r="2624" spans="1:57" x14ac:dyDescent="0.25">
      <c r="A2624">
        <v>82805</v>
      </c>
      <c r="B2624">
        <v>5071</v>
      </c>
      <c r="C2624">
        <v>5</v>
      </c>
      <c r="D2624" t="s">
        <v>155</v>
      </c>
      <c r="E2624" t="s">
        <v>156</v>
      </c>
      <c r="F2624">
        <v>120803</v>
      </c>
      <c r="G2624" t="s">
        <v>12704</v>
      </c>
      <c r="H2624" t="s">
        <v>12705</v>
      </c>
      <c r="I2624" t="s">
        <v>12705</v>
      </c>
      <c r="J2624" t="s">
        <v>565</v>
      </c>
      <c r="K2624" t="s">
        <v>556</v>
      </c>
      <c r="L2624">
        <v>49017</v>
      </c>
      <c r="M2624">
        <v>0.12</v>
      </c>
      <c r="N2624" t="s">
        <v>162</v>
      </c>
      <c r="O2624" t="s">
        <v>162</v>
      </c>
      <c r="P2624" t="s">
        <v>12706</v>
      </c>
      <c r="Q2624">
        <v>0.02</v>
      </c>
      <c r="R2624" t="s">
        <v>162</v>
      </c>
      <c r="S2624" t="s">
        <v>164</v>
      </c>
      <c r="T2624" t="s">
        <v>164</v>
      </c>
      <c r="U2624" t="s">
        <v>162</v>
      </c>
      <c r="V2624">
        <v>3.97</v>
      </c>
      <c r="X2624" t="s">
        <v>162</v>
      </c>
      <c r="Y2624" t="s">
        <v>162</v>
      </c>
      <c r="Z2624" t="s">
        <v>162</v>
      </c>
      <c r="AA2624" t="s">
        <v>162</v>
      </c>
      <c r="AB2624">
        <v>4.8499999999999996</v>
      </c>
      <c r="AC2624">
        <v>6.13</v>
      </c>
      <c r="AD2624">
        <v>6.61</v>
      </c>
      <c r="AE2624" t="s">
        <v>162</v>
      </c>
      <c r="AF2624" t="s">
        <v>162</v>
      </c>
      <c r="AG2624">
        <v>792604</v>
      </c>
      <c r="AH2624">
        <v>2110588</v>
      </c>
      <c r="AI2624">
        <v>2110588</v>
      </c>
      <c r="AJ2624">
        <v>79146</v>
      </c>
      <c r="AK2624">
        <v>133793</v>
      </c>
      <c r="AL2624">
        <v>195617</v>
      </c>
      <c r="AM2624">
        <v>384048</v>
      </c>
      <c r="AN2624" t="s">
        <v>164</v>
      </c>
      <c r="AO2624">
        <v>11</v>
      </c>
      <c r="AP2624" t="s">
        <v>162</v>
      </c>
      <c r="AQ2624">
        <v>0.38</v>
      </c>
      <c r="AS2624">
        <v>0.69</v>
      </c>
      <c r="AT2624" t="s">
        <v>165</v>
      </c>
      <c r="AU2624">
        <v>138</v>
      </c>
      <c r="AV2624">
        <v>0</v>
      </c>
      <c r="AW2624">
        <v>0.27</v>
      </c>
      <c r="AX2624">
        <v>42.320822999999997</v>
      </c>
      <c r="AY2624">
        <v>-85.183792999999994</v>
      </c>
      <c r="AZ2624" t="s">
        <v>164</v>
      </c>
      <c r="BC2624" t="s">
        <v>164</v>
      </c>
      <c r="BD2624">
        <v>-9482616.4609999992</v>
      </c>
      <c r="BE2624" s="1" t="s">
        <v>12707</v>
      </c>
    </row>
    <row r="2625" spans="1:57" x14ac:dyDescent="0.25">
      <c r="A2625">
        <v>82828</v>
      </c>
      <c r="B2625">
        <v>5359</v>
      </c>
      <c r="C2625">
        <v>5</v>
      </c>
      <c r="D2625" t="s">
        <v>155</v>
      </c>
      <c r="E2625" t="s">
        <v>156</v>
      </c>
      <c r="F2625">
        <v>183561</v>
      </c>
      <c r="G2625" t="s">
        <v>12708</v>
      </c>
      <c r="H2625" t="s">
        <v>12709</v>
      </c>
      <c r="I2625" t="s">
        <v>12710</v>
      </c>
      <c r="J2625" t="s">
        <v>1166</v>
      </c>
      <c r="K2625" t="s">
        <v>228</v>
      </c>
      <c r="L2625">
        <v>48060</v>
      </c>
      <c r="M2625">
        <v>0.11</v>
      </c>
      <c r="N2625" t="s">
        <v>162</v>
      </c>
      <c r="O2625" t="s">
        <v>162</v>
      </c>
      <c r="P2625" t="s">
        <v>12711</v>
      </c>
      <c r="Q2625">
        <v>0.02</v>
      </c>
      <c r="R2625" t="s">
        <v>162</v>
      </c>
      <c r="S2625" t="s">
        <v>164</v>
      </c>
      <c r="T2625" t="s">
        <v>164</v>
      </c>
      <c r="U2625" t="s">
        <v>162</v>
      </c>
      <c r="V2625">
        <v>3.91</v>
      </c>
      <c r="X2625" t="s">
        <v>162</v>
      </c>
      <c r="Y2625" t="s">
        <v>162</v>
      </c>
      <c r="Z2625" t="s">
        <v>162</v>
      </c>
      <c r="AA2625" t="s">
        <v>162</v>
      </c>
      <c r="AB2625">
        <v>5.21</v>
      </c>
      <c r="AC2625">
        <v>6.42</v>
      </c>
      <c r="AD2625">
        <v>6.86</v>
      </c>
      <c r="AE2625" t="s">
        <v>162</v>
      </c>
      <c r="AF2625" t="s">
        <v>162</v>
      </c>
      <c r="AG2625">
        <v>656711</v>
      </c>
      <c r="AH2625">
        <v>689368</v>
      </c>
      <c r="AI2625">
        <v>689368</v>
      </c>
      <c r="AJ2625">
        <v>36718</v>
      </c>
      <c r="AK2625">
        <v>5099</v>
      </c>
      <c r="AL2625">
        <v>48269</v>
      </c>
      <c r="AM2625">
        <v>566625</v>
      </c>
      <c r="AN2625" t="s">
        <v>164</v>
      </c>
      <c r="AP2625" t="s">
        <v>162</v>
      </c>
      <c r="AQ2625">
        <v>1</v>
      </c>
      <c r="AS2625">
        <v>1.93</v>
      </c>
      <c r="AT2625" t="s">
        <v>165</v>
      </c>
      <c r="AU2625">
        <v>120</v>
      </c>
      <c r="AV2625">
        <v>0.04</v>
      </c>
      <c r="AW2625">
        <v>0.83</v>
      </c>
      <c r="AX2625">
        <v>42.981234000000001</v>
      </c>
      <c r="AY2625">
        <v>-82.423554999999993</v>
      </c>
      <c r="AZ2625" t="s">
        <v>164</v>
      </c>
      <c r="BC2625" t="s">
        <v>164</v>
      </c>
      <c r="BD2625">
        <v>-9175348.1720000003</v>
      </c>
      <c r="BE2625" s="1" t="s">
        <v>12712</v>
      </c>
    </row>
    <row r="2626" spans="1:57" x14ac:dyDescent="0.25">
      <c r="A2626">
        <v>82889</v>
      </c>
      <c r="B2626">
        <v>5911</v>
      </c>
      <c r="C2626">
        <v>5</v>
      </c>
      <c r="D2626" t="s">
        <v>155</v>
      </c>
      <c r="E2626" t="s">
        <v>156</v>
      </c>
      <c r="F2626">
        <v>180641</v>
      </c>
      <c r="G2626" t="s">
        <v>12713</v>
      </c>
      <c r="H2626" t="s">
        <v>12714</v>
      </c>
      <c r="I2626" t="s">
        <v>12714</v>
      </c>
      <c r="J2626" t="s">
        <v>9038</v>
      </c>
      <c r="K2626" t="s">
        <v>1859</v>
      </c>
      <c r="L2626">
        <v>49346</v>
      </c>
      <c r="M2626">
        <v>0.11</v>
      </c>
      <c r="N2626" t="s">
        <v>162</v>
      </c>
      <c r="O2626" t="s">
        <v>162</v>
      </c>
      <c r="P2626" t="s">
        <v>12715</v>
      </c>
      <c r="Q2626">
        <v>0.02</v>
      </c>
      <c r="R2626" t="s">
        <v>162</v>
      </c>
      <c r="S2626" t="s">
        <v>164</v>
      </c>
      <c r="T2626" t="s">
        <v>164</v>
      </c>
      <c r="U2626" t="s">
        <v>162</v>
      </c>
      <c r="V2626">
        <v>3.89</v>
      </c>
      <c r="X2626" t="s">
        <v>162</v>
      </c>
      <c r="Y2626" t="s">
        <v>162</v>
      </c>
      <c r="Z2626" t="s">
        <v>162</v>
      </c>
      <c r="AA2626" t="s">
        <v>162</v>
      </c>
      <c r="AB2626">
        <v>5.12</v>
      </c>
      <c r="AC2626">
        <v>6.46</v>
      </c>
      <c r="AD2626">
        <v>6.91</v>
      </c>
      <c r="AE2626" t="s">
        <v>162</v>
      </c>
      <c r="AF2626" t="s">
        <v>162</v>
      </c>
      <c r="AG2626">
        <v>604012</v>
      </c>
      <c r="AH2626">
        <v>1001550</v>
      </c>
      <c r="AI2626">
        <v>1001550</v>
      </c>
      <c r="AJ2626">
        <v>107117</v>
      </c>
      <c r="AK2626">
        <v>180182</v>
      </c>
      <c r="AL2626">
        <v>77069</v>
      </c>
      <c r="AM2626">
        <v>239645</v>
      </c>
      <c r="AN2626" t="s">
        <v>164</v>
      </c>
      <c r="AO2626">
        <v>9</v>
      </c>
      <c r="AP2626" t="s">
        <v>162</v>
      </c>
      <c r="AQ2626">
        <v>2.65</v>
      </c>
      <c r="AS2626">
        <v>9.41</v>
      </c>
      <c r="AT2626" t="s">
        <v>165</v>
      </c>
      <c r="AU2626">
        <v>69</v>
      </c>
      <c r="AV2626">
        <v>0.01</v>
      </c>
      <c r="AW2626">
        <v>15.31</v>
      </c>
      <c r="AX2626">
        <v>43.578682999999998</v>
      </c>
      <c r="AY2626">
        <v>-85.451048999999998</v>
      </c>
      <c r="AZ2626" t="s">
        <v>164</v>
      </c>
      <c r="BC2626" t="s">
        <v>164</v>
      </c>
      <c r="BD2626">
        <v>-9512367.2620000001</v>
      </c>
      <c r="BE2626" s="1" t="s">
        <v>12716</v>
      </c>
    </row>
    <row r="2627" spans="1:57" x14ac:dyDescent="0.25">
      <c r="A2627">
        <v>82894</v>
      </c>
      <c r="B2627">
        <v>5932</v>
      </c>
      <c r="C2627">
        <v>5</v>
      </c>
      <c r="D2627" t="s">
        <v>155</v>
      </c>
      <c r="E2627" t="s">
        <v>156</v>
      </c>
      <c r="F2627">
        <v>178401</v>
      </c>
      <c r="G2627" t="s">
        <v>12717</v>
      </c>
      <c r="H2627" t="s">
        <v>12718</v>
      </c>
      <c r="I2627" t="s">
        <v>12719</v>
      </c>
      <c r="J2627" t="s">
        <v>658</v>
      </c>
      <c r="K2627" t="s">
        <v>659</v>
      </c>
      <c r="L2627">
        <v>48933</v>
      </c>
      <c r="M2627">
        <v>0.15</v>
      </c>
      <c r="N2627" t="s">
        <v>162</v>
      </c>
      <c r="O2627" t="s">
        <v>162</v>
      </c>
      <c r="P2627" t="s">
        <v>12720</v>
      </c>
      <c r="Q2627">
        <v>0.02</v>
      </c>
      <c r="R2627" t="s">
        <v>162</v>
      </c>
      <c r="S2627" t="s">
        <v>164</v>
      </c>
      <c r="T2627" t="s">
        <v>164</v>
      </c>
      <c r="U2627" t="s">
        <v>162</v>
      </c>
      <c r="V2627">
        <v>3.93</v>
      </c>
      <c r="X2627" t="s">
        <v>162</v>
      </c>
      <c r="Y2627" t="s">
        <v>162</v>
      </c>
      <c r="Z2627" t="s">
        <v>162</v>
      </c>
      <c r="AA2627" t="s">
        <v>162</v>
      </c>
      <c r="AB2627">
        <v>5.13</v>
      </c>
      <c r="AC2627">
        <v>6.38</v>
      </c>
      <c r="AD2627">
        <v>6.84</v>
      </c>
      <c r="AE2627" t="s">
        <v>162</v>
      </c>
      <c r="AF2627" t="s">
        <v>162</v>
      </c>
      <c r="AG2627">
        <v>873852</v>
      </c>
      <c r="AH2627">
        <v>2088745</v>
      </c>
      <c r="AI2627">
        <v>2088745</v>
      </c>
      <c r="AJ2627">
        <v>60866</v>
      </c>
      <c r="AK2627">
        <v>110275</v>
      </c>
      <c r="AL2627">
        <v>95713</v>
      </c>
      <c r="AM2627">
        <v>606998</v>
      </c>
      <c r="AN2627" t="s">
        <v>164</v>
      </c>
      <c r="AO2627">
        <v>10</v>
      </c>
      <c r="AP2627" t="s">
        <v>162</v>
      </c>
      <c r="AQ2627">
        <v>0.61</v>
      </c>
      <c r="AS2627">
        <v>0.56000000000000005</v>
      </c>
      <c r="AT2627" t="s">
        <v>165</v>
      </c>
      <c r="AU2627">
        <v>138</v>
      </c>
      <c r="AV2627">
        <v>0</v>
      </c>
      <c r="AW2627">
        <v>0.49</v>
      </c>
      <c r="AX2627">
        <v>42.733826999999998</v>
      </c>
      <c r="AY2627">
        <v>-84.552549999999997</v>
      </c>
      <c r="AZ2627" t="s">
        <v>164</v>
      </c>
      <c r="BC2627" t="s">
        <v>164</v>
      </c>
      <c r="BD2627">
        <v>-9412346.8110000007</v>
      </c>
      <c r="BE2627" s="1" t="s">
        <v>12721</v>
      </c>
    </row>
    <row r="2628" spans="1:57" x14ac:dyDescent="0.25">
      <c r="A2628">
        <v>82917</v>
      </c>
      <c r="B2628">
        <v>6162</v>
      </c>
      <c r="C2628">
        <v>5</v>
      </c>
      <c r="D2628" t="s">
        <v>155</v>
      </c>
      <c r="E2628" t="s">
        <v>156</v>
      </c>
      <c r="F2628">
        <v>103046</v>
      </c>
      <c r="G2628" t="s">
        <v>12722</v>
      </c>
      <c r="H2628" t="s">
        <v>12723</v>
      </c>
      <c r="I2628" t="s">
        <v>12724</v>
      </c>
      <c r="J2628" t="s">
        <v>985</v>
      </c>
      <c r="K2628" t="s">
        <v>599</v>
      </c>
      <c r="L2628">
        <v>49837</v>
      </c>
      <c r="M2628">
        <v>0.14000000000000001</v>
      </c>
      <c r="N2628" t="s">
        <v>162</v>
      </c>
      <c r="O2628" t="s">
        <v>162</v>
      </c>
      <c r="P2628" t="s">
        <v>12725</v>
      </c>
      <c r="Q2628">
        <v>0.02</v>
      </c>
      <c r="R2628" t="s">
        <v>162</v>
      </c>
      <c r="S2628" t="s">
        <v>164</v>
      </c>
      <c r="T2628" t="s">
        <v>164</v>
      </c>
      <c r="U2628" t="s">
        <v>162</v>
      </c>
      <c r="V2628">
        <v>3.82</v>
      </c>
      <c r="X2628" t="s">
        <v>162</v>
      </c>
      <c r="Y2628" t="s">
        <v>162</v>
      </c>
      <c r="Z2628" t="s">
        <v>162</v>
      </c>
      <c r="AA2628" t="s">
        <v>162</v>
      </c>
      <c r="AB2628">
        <v>5.38</v>
      </c>
      <c r="AC2628">
        <v>6.58</v>
      </c>
      <c r="AD2628">
        <v>7.01</v>
      </c>
      <c r="AE2628" t="s">
        <v>162</v>
      </c>
      <c r="AF2628" t="s">
        <v>162</v>
      </c>
      <c r="AG2628">
        <v>818441</v>
      </c>
      <c r="AH2628">
        <v>76428</v>
      </c>
      <c r="AI2628">
        <v>76428</v>
      </c>
      <c r="AJ2628">
        <v>265706</v>
      </c>
      <c r="AK2628">
        <v>499323</v>
      </c>
      <c r="AL2628">
        <v>20467</v>
      </c>
      <c r="AM2628">
        <v>32945</v>
      </c>
      <c r="AN2628" t="s">
        <v>164</v>
      </c>
      <c r="AO2628">
        <v>8</v>
      </c>
      <c r="AP2628" t="s">
        <v>162</v>
      </c>
      <c r="AQ2628">
        <v>0.81</v>
      </c>
      <c r="AR2628">
        <v>69</v>
      </c>
      <c r="AS2628">
        <v>0.03</v>
      </c>
      <c r="AT2628" t="s">
        <v>165</v>
      </c>
      <c r="AU2628">
        <v>69</v>
      </c>
      <c r="AV2628">
        <v>0.01</v>
      </c>
      <c r="AW2628">
        <v>0.02</v>
      </c>
      <c r="AX2628">
        <v>45.853760000000001</v>
      </c>
      <c r="AY2628">
        <v>-87.021900000000002</v>
      </c>
      <c r="AZ2628" t="s">
        <v>164</v>
      </c>
      <c r="BC2628" t="s">
        <v>164</v>
      </c>
      <c r="BD2628">
        <v>-9687233.5960000008</v>
      </c>
      <c r="BE2628" s="1" t="s">
        <v>12726</v>
      </c>
    </row>
    <row r="2629" spans="1:57" x14ac:dyDescent="0.25">
      <c r="A2629">
        <v>82963</v>
      </c>
      <c r="B2629">
        <v>6592</v>
      </c>
      <c r="C2629">
        <v>5</v>
      </c>
      <c r="D2629" t="s">
        <v>155</v>
      </c>
      <c r="E2629" t="s">
        <v>156</v>
      </c>
      <c r="F2629">
        <v>183901</v>
      </c>
      <c r="G2629" t="s">
        <v>12727</v>
      </c>
      <c r="H2629" t="s">
        <v>12728</v>
      </c>
      <c r="I2629" t="s">
        <v>12729</v>
      </c>
      <c r="J2629" t="s">
        <v>375</v>
      </c>
      <c r="K2629" t="s">
        <v>320</v>
      </c>
      <c r="L2629">
        <v>49507</v>
      </c>
      <c r="M2629">
        <v>0.16</v>
      </c>
      <c r="N2629" t="s">
        <v>162</v>
      </c>
      <c r="O2629" t="s">
        <v>162</v>
      </c>
      <c r="P2629" t="s">
        <v>12730</v>
      </c>
      <c r="Q2629">
        <v>0.02</v>
      </c>
      <c r="R2629" t="s">
        <v>162</v>
      </c>
      <c r="S2629" t="s">
        <v>164</v>
      </c>
      <c r="T2629" t="s">
        <v>164</v>
      </c>
      <c r="U2629" t="s">
        <v>162</v>
      </c>
      <c r="V2629">
        <v>3.9</v>
      </c>
      <c r="X2629" t="s">
        <v>162</v>
      </c>
      <c r="Y2629" t="s">
        <v>162</v>
      </c>
      <c r="Z2629" t="s">
        <v>162</v>
      </c>
      <c r="AA2629" t="s">
        <v>162</v>
      </c>
      <c r="AB2629">
        <v>4.84</v>
      </c>
      <c r="AC2629">
        <v>5.99</v>
      </c>
      <c r="AD2629">
        <v>6.43</v>
      </c>
      <c r="AE2629" t="s">
        <v>162</v>
      </c>
      <c r="AF2629" t="s">
        <v>162</v>
      </c>
      <c r="AG2629">
        <v>586747</v>
      </c>
      <c r="AH2629">
        <v>1426249</v>
      </c>
      <c r="AI2629">
        <v>1426249</v>
      </c>
      <c r="AJ2629">
        <v>91269</v>
      </c>
      <c r="AK2629">
        <v>105051</v>
      </c>
      <c r="AL2629">
        <v>88002</v>
      </c>
      <c r="AM2629">
        <v>302427</v>
      </c>
      <c r="AN2629" t="s">
        <v>164</v>
      </c>
      <c r="AO2629">
        <v>10</v>
      </c>
      <c r="AP2629" t="s">
        <v>162</v>
      </c>
      <c r="AQ2629">
        <v>0.94</v>
      </c>
      <c r="AS2629">
        <v>1.41</v>
      </c>
      <c r="AT2629" t="s">
        <v>165</v>
      </c>
      <c r="AU2629">
        <v>138</v>
      </c>
      <c r="AV2629">
        <v>0.01</v>
      </c>
      <c r="AW2629">
        <v>0.7</v>
      </c>
      <c r="AX2629">
        <v>42.919815999999997</v>
      </c>
      <c r="AY2629">
        <v>-85.648348999999996</v>
      </c>
      <c r="AZ2629" t="s">
        <v>164</v>
      </c>
      <c r="BC2629" t="s">
        <v>164</v>
      </c>
      <c r="BD2629">
        <v>-9534330.5979999993</v>
      </c>
      <c r="BE2629" s="1" t="s">
        <v>12731</v>
      </c>
    </row>
    <row r="2630" spans="1:57" x14ac:dyDescent="0.25">
      <c r="A2630">
        <v>83001</v>
      </c>
      <c r="B2630">
        <v>6930</v>
      </c>
      <c r="C2630">
        <v>5</v>
      </c>
      <c r="D2630" t="s">
        <v>155</v>
      </c>
      <c r="E2630" t="s">
        <v>156</v>
      </c>
      <c r="F2630">
        <v>211901</v>
      </c>
      <c r="G2630" t="s">
        <v>12732</v>
      </c>
      <c r="H2630" t="s">
        <v>12733</v>
      </c>
      <c r="I2630" t="s">
        <v>12734</v>
      </c>
      <c r="J2630" t="s">
        <v>2071</v>
      </c>
      <c r="K2630" t="s">
        <v>191</v>
      </c>
      <c r="L2630">
        <v>49849</v>
      </c>
      <c r="M2630">
        <v>0.15</v>
      </c>
      <c r="N2630" t="s">
        <v>162</v>
      </c>
      <c r="O2630" t="s">
        <v>162</v>
      </c>
      <c r="P2630" t="s">
        <v>12735</v>
      </c>
      <c r="Q2630">
        <v>0.02</v>
      </c>
      <c r="R2630" t="s">
        <v>162</v>
      </c>
      <c r="S2630" t="s">
        <v>164</v>
      </c>
      <c r="T2630" t="s">
        <v>164</v>
      </c>
      <c r="U2630" t="s">
        <v>162</v>
      </c>
      <c r="V2630">
        <v>3.76</v>
      </c>
      <c r="X2630" t="s">
        <v>162</v>
      </c>
      <c r="Y2630" t="s">
        <v>162</v>
      </c>
      <c r="Z2630" t="s">
        <v>162</v>
      </c>
      <c r="AA2630" t="s">
        <v>162</v>
      </c>
      <c r="AB2630">
        <v>5.79</v>
      </c>
      <c r="AC2630">
        <v>7.23</v>
      </c>
      <c r="AD2630">
        <v>7.72</v>
      </c>
      <c r="AE2630" t="s">
        <v>162</v>
      </c>
      <c r="AF2630" t="s">
        <v>162</v>
      </c>
      <c r="AG2630">
        <v>927278</v>
      </c>
      <c r="AH2630">
        <v>12767</v>
      </c>
      <c r="AI2630">
        <v>12767</v>
      </c>
      <c r="AJ2630">
        <v>322356</v>
      </c>
      <c r="AK2630">
        <v>553224</v>
      </c>
      <c r="AL2630">
        <v>18932</v>
      </c>
      <c r="AM2630">
        <v>32767</v>
      </c>
      <c r="AN2630" t="s">
        <v>164</v>
      </c>
      <c r="AO2630">
        <v>7</v>
      </c>
      <c r="AP2630" t="s">
        <v>162</v>
      </c>
      <c r="AQ2630">
        <v>0.4</v>
      </c>
      <c r="AS2630">
        <v>0.38</v>
      </c>
      <c r="AT2630" t="s">
        <v>193</v>
      </c>
      <c r="AU2630">
        <v>138</v>
      </c>
      <c r="AV2630">
        <v>0</v>
      </c>
      <c r="AW2630">
        <v>0.84</v>
      </c>
      <c r="AX2630">
        <v>46.488537999999998</v>
      </c>
      <c r="AY2630">
        <v>-87.666233000000005</v>
      </c>
      <c r="AZ2630" t="s">
        <v>164</v>
      </c>
      <c r="BC2630" t="s">
        <v>164</v>
      </c>
      <c r="BD2630">
        <v>-9758960.4169999994</v>
      </c>
      <c r="BE2630" s="1" t="s">
        <v>12736</v>
      </c>
    </row>
    <row r="2631" spans="1:57" x14ac:dyDescent="0.25">
      <c r="A2631">
        <v>83003</v>
      </c>
      <c r="B2631">
        <v>6949</v>
      </c>
      <c r="C2631">
        <v>5</v>
      </c>
      <c r="D2631" t="s">
        <v>155</v>
      </c>
      <c r="E2631" t="s">
        <v>156</v>
      </c>
      <c r="F2631">
        <v>235173</v>
      </c>
      <c r="G2631" t="s">
        <v>12737</v>
      </c>
      <c r="H2631" t="s">
        <v>12738</v>
      </c>
      <c r="I2631" t="s">
        <v>12739</v>
      </c>
      <c r="J2631" t="s">
        <v>549</v>
      </c>
      <c r="K2631" t="s">
        <v>549</v>
      </c>
      <c r="L2631">
        <v>49007</v>
      </c>
      <c r="M2631">
        <v>0.11</v>
      </c>
      <c r="N2631" t="s">
        <v>162</v>
      </c>
      <c r="O2631" t="s">
        <v>162</v>
      </c>
      <c r="P2631" t="s">
        <v>12740</v>
      </c>
      <c r="Q2631">
        <v>0.02</v>
      </c>
      <c r="R2631" t="s">
        <v>162</v>
      </c>
      <c r="S2631" t="s">
        <v>164</v>
      </c>
      <c r="T2631" t="s">
        <v>164</v>
      </c>
      <c r="U2631" t="s">
        <v>162</v>
      </c>
      <c r="V2631">
        <v>3.94</v>
      </c>
      <c r="X2631" t="s">
        <v>162</v>
      </c>
      <c r="Y2631" t="s">
        <v>162</v>
      </c>
      <c r="Z2631" t="s">
        <v>162</v>
      </c>
      <c r="AA2631" t="s">
        <v>162</v>
      </c>
      <c r="AB2631">
        <v>4.75</v>
      </c>
      <c r="AC2631">
        <v>5.99</v>
      </c>
      <c r="AD2631">
        <v>6.46</v>
      </c>
      <c r="AE2631" t="s">
        <v>162</v>
      </c>
      <c r="AF2631" t="s">
        <v>162</v>
      </c>
      <c r="AG2631">
        <v>785313</v>
      </c>
      <c r="AH2631">
        <v>1792689</v>
      </c>
      <c r="AI2631">
        <v>1792689</v>
      </c>
      <c r="AJ2631">
        <v>82837</v>
      </c>
      <c r="AK2631">
        <v>133477</v>
      </c>
      <c r="AL2631">
        <v>193145</v>
      </c>
      <c r="AM2631">
        <v>375854</v>
      </c>
      <c r="AN2631" t="s">
        <v>164</v>
      </c>
      <c r="AO2631">
        <v>11</v>
      </c>
      <c r="AP2631" t="s">
        <v>162</v>
      </c>
      <c r="AQ2631">
        <v>0.32</v>
      </c>
      <c r="AS2631">
        <v>0.56000000000000005</v>
      </c>
      <c r="AT2631" t="s">
        <v>165</v>
      </c>
      <c r="AV2631">
        <v>0</v>
      </c>
      <c r="AW2631">
        <v>0.13</v>
      </c>
      <c r="AX2631">
        <v>42.297918000000003</v>
      </c>
      <c r="AY2631">
        <v>-85.583616000000006</v>
      </c>
      <c r="AZ2631" t="s">
        <v>164</v>
      </c>
      <c r="BC2631" t="s">
        <v>164</v>
      </c>
      <c r="BD2631">
        <v>-9527124.5529999994</v>
      </c>
      <c r="BE2631" s="1" t="s">
        <v>12741</v>
      </c>
    </row>
    <row r="2632" spans="1:57" x14ac:dyDescent="0.25">
      <c r="A2632">
        <v>83019</v>
      </c>
      <c r="B2632">
        <v>7054</v>
      </c>
      <c r="C2632">
        <v>5</v>
      </c>
      <c r="D2632" t="s">
        <v>155</v>
      </c>
      <c r="E2632" t="s">
        <v>156</v>
      </c>
      <c r="F2632">
        <v>237202</v>
      </c>
      <c r="G2632" t="s">
        <v>12742</v>
      </c>
      <c r="H2632" t="s">
        <v>12743</v>
      </c>
      <c r="I2632" t="s">
        <v>12744</v>
      </c>
      <c r="J2632" t="s">
        <v>3571</v>
      </c>
      <c r="K2632" t="s">
        <v>161</v>
      </c>
      <c r="L2632">
        <v>48192</v>
      </c>
      <c r="M2632">
        <v>0.15</v>
      </c>
      <c r="N2632" t="s">
        <v>162</v>
      </c>
      <c r="O2632" t="s">
        <v>162</v>
      </c>
      <c r="P2632" t="s">
        <v>12745</v>
      </c>
      <c r="Q2632">
        <v>0.02</v>
      </c>
      <c r="R2632" t="s">
        <v>162</v>
      </c>
      <c r="S2632" t="s">
        <v>164</v>
      </c>
      <c r="T2632" t="s">
        <v>164</v>
      </c>
      <c r="U2632" t="s">
        <v>162</v>
      </c>
      <c r="V2632">
        <v>3.96</v>
      </c>
      <c r="X2632" t="s">
        <v>162</v>
      </c>
      <c r="Y2632" t="s">
        <v>162</v>
      </c>
      <c r="Z2632" t="s">
        <v>162</v>
      </c>
      <c r="AA2632" t="s">
        <v>162</v>
      </c>
      <c r="AB2632">
        <v>4.8600000000000003</v>
      </c>
      <c r="AC2632">
        <v>5.88</v>
      </c>
      <c r="AD2632">
        <v>6.26</v>
      </c>
      <c r="AE2632" t="s">
        <v>162</v>
      </c>
      <c r="AF2632" t="s">
        <v>162</v>
      </c>
      <c r="AG2632">
        <v>1016323</v>
      </c>
      <c r="AH2632">
        <v>1434330</v>
      </c>
      <c r="AI2632">
        <v>1434330</v>
      </c>
      <c r="AJ2632">
        <v>50064</v>
      </c>
      <c r="AK2632">
        <v>16065</v>
      </c>
      <c r="AL2632">
        <v>112765</v>
      </c>
      <c r="AM2632">
        <v>837428</v>
      </c>
      <c r="AN2632" t="s">
        <v>164</v>
      </c>
      <c r="AO2632">
        <v>11</v>
      </c>
      <c r="AP2632" t="s">
        <v>162</v>
      </c>
      <c r="AQ2632">
        <v>0.92</v>
      </c>
      <c r="AS2632">
        <v>0.32</v>
      </c>
      <c r="AT2632" t="s">
        <v>165</v>
      </c>
      <c r="AU2632">
        <v>120</v>
      </c>
      <c r="AV2632">
        <v>0</v>
      </c>
      <c r="AW2632">
        <v>0.34</v>
      </c>
      <c r="AX2632">
        <v>42.199328999999999</v>
      </c>
      <c r="AY2632">
        <v>-83.170008999999993</v>
      </c>
      <c r="AZ2632" t="s">
        <v>164</v>
      </c>
      <c r="BC2632" t="s">
        <v>164</v>
      </c>
      <c r="BD2632">
        <v>-9258443.0510000009</v>
      </c>
      <c r="BE2632" s="1" t="s">
        <v>12746</v>
      </c>
    </row>
    <row r="2633" spans="1:57" x14ac:dyDescent="0.25">
      <c r="A2633">
        <v>83035</v>
      </c>
      <c r="B2633">
        <v>7133</v>
      </c>
      <c r="C2633">
        <v>5</v>
      </c>
      <c r="D2633" t="s">
        <v>155</v>
      </c>
      <c r="E2633" t="s">
        <v>156</v>
      </c>
      <c r="F2633">
        <v>137202</v>
      </c>
      <c r="G2633" t="s">
        <v>12747</v>
      </c>
      <c r="H2633" t="s">
        <v>12748</v>
      </c>
      <c r="I2633" t="s">
        <v>12749</v>
      </c>
      <c r="J2633" t="s">
        <v>3717</v>
      </c>
      <c r="K2633" t="s">
        <v>1177</v>
      </c>
      <c r="L2633">
        <v>49688</v>
      </c>
      <c r="M2633">
        <v>0.12</v>
      </c>
      <c r="N2633" t="s">
        <v>162</v>
      </c>
      <c r="O2633" t="s">
        <v>162</v>
      </c>
      <c r="P2633" t="s">
        <v>12750</v>
      </c>
      <c r="Q2633">
        <v>0.02</v>
      </c>
      <c r="R2633" t="s">
        <v>162</v>
      </c>
      <c r="S2633" t="s">
        <v>164</v>
      </c>
      <c r="T2633" t="s">
        <v>164</v>
      </c>
      <c r="U2633" t="s">
        <v>162</v>
      </c>
      <c r="V2633">
        <v>3.83</v>
      </c>
      <c r="X2633" t="s">
        <v>162</v>
      </c>
      <c r="Y2633" t="s">
        <v>162</v>
      </c>
      <c r="Z2633" t="s">
        <v>162</v>
      </c>
      <c r="AA2633" t="s">
        <v>162</v>
      </c>
      <c r="AB2633">
        <v>5.26</v>
      </c>
      <c r="AC2633">
        <v>6.62</v>
      </c>
      <c r="AD2633">
        <v>7.09</v>
      </c>
      <c r="AE2633" t="s">
        <v>162</v>
      </c>
      <c r="AF2633" t="s">
        <v>162</v>
      </c>
      <c r="AG2633">
        <v>626427</v>
      </c>
      <c r="AH2633">
        <v>393332</v>
      </c>
      <c r="AI2633">
        <v>393332</v>
      </c>
      <c r="AJ2633">
        <v>142486</v>
      </c>
      <c r="AK2633">
        <v>362578</v>
      </c>
      <c r="AL2633">
        <v>19426</v>
      </c>
      <c r="AM2633">
        <v>101937</v>
      </c>
      <c r="AN2633" t="s">
        <v>164</v>
      </c>
      <c r="AO2633">
        <v>9</v>
      </c>
      <c r="AP2633" t="s">
        <v>162</v>
      </c>
      <c r="AQ2633">
        <v>2.42</v>
      </c>
      <c r="AS2633">
        <v>5.14</v>
      </c>
      <c r="AT2633" t="s">
        <v>165</v>
      </c>
      <c r="AU2633">
        <v>69</v>
      </c>
      <c r="AV2633">
        <v>0</v>
      </c>
      <c r="AW2633">
        <v>10.11</v>
      </c>
      <c r="AX2633">
        <v>44.102786000000002</v>
      </c>
      <c r="AY2633">
        <v>-85.460660000000004</v>
      </c>
      <c r="AZ2633" t="s">
        <v>164</v>
      </c>
      <c r="BC2633" t="s">
        <v>164</v>
      </c>
      <c r="BD2633">
        <v>-9513437.1539999992</v>
      </c>
      <c r="BE2633" s="1" t="s">
        <v>12751</v>
      </c>
    </row>
    <row r="2634" spans="1:57" x14ac:dyDescent="0.25">
      <c r="A2634">
        <v>83143</v>
      </c>
      <c r="B2634">
        <v>8127</v>
      </c>
      <c r="C2634">
        <v>5</v>
      </c>
      <c r="D2634" t="s">
        <v>155</v>
      </c>
      <c r="E2634" t="s">
        <v>156</v>
      </c>
      <c r="F2634">
        <v>233203</v>
      </c>
      <c r="G2634" t="s">
        <v>12752</v>
      </c>
      <c r="H2634" t="s">
        <v>12753</v>
      </c>
      <c r="I2634" t="s">
        <v>12754</v>
      </c>
      <c r="J2634" t="s">
        <v>357</v>
      </c>
      <c r="K2634" t="s">
        <v>358</v>
      </c>
      <c r="L2634">
        <v>48813</v>
      </c>
      <c r="M2634">
        <v>0.12</v>
      </c>
      <c r="N2634" t="s">
        <v>162</v>
      </c>
      <c r="O2634" t="s">
        <v>162</v>
      </c>
      <c r="P2634" t="s">
        <v>12755</v>
      </c>
      <c r="Q2634">
        <v>0.02</v>
      </c>
      <c r="R2634" t="s">
        <v>162</v>
      </c>
      <c r="S2634" t="s">
        <v>164</v>
      </c>
      <c r="T2634" t="s">
        <v>164</v>
      </c>
      <c r="U2634" t="s">
        <v>162</v>
      </c>
      <c r="V2634">
        <v>3.91</v>
      </c>
      <c r="X2634" t="s">
        <v>162</v>
      </c>
      <c r="Y2634" t="s">
        <v>162</v>
      </c>
      <c r="Z2634" t="s">
        <v>162</v>
      </c>
      <c r="AA2634" t="s">
        <v>162</v>
      </c>
      <c r="AB2634">
        <v>5.53</v>
      </c>
      <c r="AC2634">
        <v>6.81</v>
      </c>
      <c r="AD2634">
        <v>7.22</v>
      </c>
      <c r="AE2634" t="s">
        <v>162</v>
      </c>
      <c r="AF2634" t="s">
        <v>162</v>
      </c>
      <c r="AG2634">
        <v>769108</v>
      </c>
      <c r="AH2634">
        <v>2433703</v>
      </c>
      <c r="AI2634">
        <v>2433703</v>
      </c>
      <c r="AJ2634">
        <v>74478</v>
      </c>
      <c r="AK2634">
        <v>128667</v>
      </c>
      <c r="AL2634">
        <v>88195</v>
      </c>
      <c r="AM2634">
        <v>477768</v>
      </c>
      <c r="AN2634" t="s">
        <v>164</v>
      </c>
      <c r="AO2634">
        <v>10</v>
      </c>
      <c r="AP2634" t="s">
        <v>162</v>
      </c>
      <c r="AQ2634">
        <v>0.32</v>
      </c>
      <c r="AS2634">
        <v>0.32</v>
      </c>
      <c r="AT2634" t="s">
        <v>165</v>
      </c>
      <c r="AV2634">
        <v>0</v>
      </c>
      <c r="AW2634">
        <v>0.31</v>
      </c>
      <c r="AX2634">
        <v>42.563505999999997</v>
      </c>
      <c r="AY2634">
        <v>-84.835887</v>
      </c>
      <c r="AZ2634" t="s">
        <v>164</v>
      </c>
      <c r="BC2634" t="s">
        <v>164</v>
      </c>
      <c r="BD2634">
        <v>-9443887.7420000006</v>
      </c>
      <c r="BE2634" s="1" t="s">
        <v>12756</v>
      </c>
    </row>
    <row r="2635" spans="1:57" x14ac:dyDescent="0.25">
      <c r="A2635">
        <v>83163</v>
      </c>
      <c r="B2635">
        <v>8220</v>
      </c>
      <c r="C2635">
        <v>5</v>
      </c>
      <c r="D2635" t="s">
        <v>155</v>
      </c>
      <c r="E2635" t="s">
        <v>156</v>
      </c>
      <c r="F2635">
        <v>158205</v>
      </c>
      <c r="G2635" t="s">
        <v>12757</v>
      </c>
      <c r="H2635" t="s">
        <v>12758</v>
      </c>
      <c r="I2635" t="s">
        <v>12759</v>
      </c>
      <c r="J2635" t="s">
        <v>375</v>
      </c>
      <c r="K2635" t="s">
        <v>320</v>
      </c>
      <c r="L2635">
        <v>49504</v>
      </c>
      <c r="M2635">
        <v>0.14000000000000001</v>
      </c>
      <c r="N2635" t="s">
        <v>162</v>
      </c>
      <c r="O2635" t="s">
        <v>162</v>
      </c>
      <c r="P2635" t="s">
        <v>12760</v>
      </c>
      <c r="Q2635">
        <v>0.02</v>
      </c>
      <c r="R2635" t="s">
        <v>162</v>
      </c>
      <c r="S2635" t="s">
        <v>164</v>
      </c>
      <c r="T2635" t="s">
        <v>164</v>
      </c>
      <c r="U2635" t="s">
        <v>162</v>
      </c>
      <c r="V2635">
        <v>3.92</v>
      </c>
      <c r="X2635" t="s">
        <v>162</v>
      </c>
      <c r="Y2635" t="s">
        <v>162</v>
      </c>
      <c r="Z2635" t="s">
        <v>162</v>
      </c>
      <c r="AA2635" t="s">
        <v>162</v>
      </c>
      <c r="AB2635">
        <v>4.9000000000000004</v>
      </c>
      <c r="AC2635">
        <v>6.1</v>
      </c>
      <c r="AD2635">
        <v>6.53</v>
      </c>
      <c r="AE2635" t="s">
        <v>162</v>
      </c>
      <c r="AF2635" t="s">
        <v>162</v>
      </c>
      <c r="AG2635">
        <v>586747</v>
      </c>
      <c r="AH2635">
        <v>1426249</v>
      </c>
      <c r="AI2635">
        <v>1426249</v>
      </c>
      <c r="AJ2635">
        <v>91269</v>
      </c>
      <c r="AK2635">
        <v>105051</v>
      </c>
      <c r="AL2635">
        <v>88002</v>
      </c>
      <c r="AM2635">
        <v>302427</v>
      </c>
      <c r="AN2635" t="s">
        <v>164</v>
      </c>
      <c r="AO2635">
        <v>10</v>
      </c>
      <c r="AP2635" t="s">
        <v>162</v>
      </c>
      <c r="AQ2635">
        <v>0.68</v>
      </c>
      <c r="AS2635">
        <v>0.56000000000000005</v>
      </c>
      <c r="AT2635" t="s">
        <v>165</v>
      </c>
      <c r="AU2635">
        <v>138</v>
      </c>
      <c r="AV2635">
        <v>0.02</v>
      </c>
      <c r="AW2635">
        <v>0.55000000000000004</v>
      </c>
      <c r="AX2635">
        <v>42.964475</v>
      </c>
      <c r="AY2635">
        <v>-85.697547999999998</v>
      </c>
      <c r="AZ2635" t="s">
        <v>164</v>
      </c>
      <c r="BC2635" t="s">
        <v>164</v>
      </c>
      <c r="BD2635">
        <v>-9539807.4059999995</v>
      </c>
      <c r="BE2635" s="1" t="s">
        <v>12761</v>
      </c>
    </row>
    <row r="2636" spans="1:57" x14ac:dyDescent="0.25">
      <c r="A2636">
        <v>83183</v>
      </c>
      <c r="B2636">
        <v>8340</v>
      </c>
      <c r="C2636">
        <v>5</v>
      </c>
      <c r="D2636" t="s">
        <v>155</v>
      </c>
      <c r="E2636" t="s">
        <v>156</v>
      </c>
      <c r="F2636">
        <v>109302</v>
      </c>
      <c r="G2636" t="s">
        <v>12762</v>
      </c>
      <c r="H2636" t="s">
        <v>12763</v>
      </c>
      <c r="I2636" t="s">
        <v>12764</v>
      </c>
      <c r="J2636" t="s">
        <v>1858</v>
      </c>
      <c r="K2636" t="s">
        <v>1859</v>
      </c>
      <c r="L2636">
        <v>49307</v>
      </c>
      <c r="M2636">
        <v>0.13</v>
      </c>
      <c r="N2636" t="s">
        <v>162</v>
      </c>
      <c r="O2636" t="s">
        <v>162</v>
      </c>
      <c r="P2636" t="s">
        <v>12765</v>
      </c>
      <c r="Q2636">
        <v>0.02</v>
      </c>
      <c r="R2636" t="s">
        <v>162</v>
      </c>
      <c r="S2636" t="s">
        <v>164</v>
      </c>
      <c r="T2636" t="s">
        <v>164</v>
      </c>
      <c r="U2636" t="s">
        <v>162</v>
      </c>
      <c r="V2636">
        <v>3.88</v>
      </c>
      <c r="X2636" t="s">
        <v>162</v>
      </c>
      <c r="Y2636" t="s">
        <v>162</v>
      </c>
      <c r="Z2636" t="s">
        <v>162</v>
      </c>
      <c r="AA2636" t="s">
        <v>162</v>
      </c>
      <c r="AB2636">
        <v>4.8</v>
      </c>
      <c r="AC2636">
        <v>6.06</v>
      </c>
      <c r="AD2636">
        <v>6.54</v>
      </c>
      <c r="AE2636" t="s">
        <v>162</v>
      </c>
      <c r="AF2636" t="s">
        <v>162</v>
      </c>
      <c r="AG2636">
        <v>593134</v>
      </c>
      <c r="AH2636">
        <v>862040</v>
      </c>
      <c r="AI2636">
        <v>862040</v>
      </c>
      <c r="AJ2636">
        <v>112493</v>
      </c>
      <c r="AK2636">
        <v>171729</v>
      </c>
      <c r="AL2636">
        <v>76157</v>
      </c>
      <c r="AM2636">
        <v>232756</v>
      </c>
      <c r="AN2636" t="s">
        <v>164</v>
      </c>
      <c r="AO2636">
        <v>9</v>
      </c>
      <c r="AP2636" t="s">
        <v>162</v>
      </c>
      <c r="AQ2636">
        <v>1.01</v>
      </c>
      <c r="AS2636">
        <v>3.49</v>
      </c>
      <c r="AT2636" t="s">
        <v>165</v>
      </c>
      <c r="AU2636">
        <v>69</v>
      </c>
      <c r="AV2636">
        <v>0</v>
      </c>
      <c r="AW2636">
        <v>14.49</v>
      </c>
      <c r="AX2636">
        <v>43.702269000000001</v>
      </c>
      <c r="AY2636">
        <v>-85.484014999999999</v>
      </c>
      <c r="AZ2636" t="s">
        <v>164</v>
      </c>
      <c r="BC2636" t="s">
        <v>164</v>
      </c>
      <c r="BD2636">
        <v>-9516037.0209999997</v>
      </c>
      <c r="BE2636" s="1" t="s">
        <v>12766</v>
      </c>
    </row>
    <row r="2637" spans="1:57" x14ac:dyDescent="0.25">
      <c r="A2637">
        <v>83226</v>
      </c>
      <c r="B2637">
        <v>8746</v>
      </c>
      <c r="C2637">
        <v>5</v>
      </c>
      <c r="D2637" t="s">
        <v>155</v>
      </c>
      <c r="E2637" t="s">
        <v>156</v>
      </c>
      <c r="F2637">
        <v>176183</v>
      </c>
      <c r="G2637" t="s">
        <v>12767</v>
      </c>
      <c r="H2637" t="s">
        <v>12768</v>
      </c>
      <c r="I2637" t="s">
        <v>12768</v>
      </c>
      <c r="J2637" t="s">
        <v>611</v>
      </c>
      <c r="K2637" t="s">
        <v>556</v>
      </c>
      <c r="L2637">
        <v>49224</v>
      </c>
      <c r="M2637">
        <v>0.13</v>
      </c>
      <c r="N2637" t="s">
        <v>162</v>
      </c>
      <c r="O2637" t="s">
        <v>162</v>
      </c>
      <c r="P2637" t="s">
        <v>12769</v>
      </c>
      <c r="Q2637">
        <v>0.02</v>
      </c>
      <c r="R2637" t="s">
        <v>162</v>
      </c>
      <c r="S2637" t="s">
        <v>164</v>
      </c>
      <c r="T2637" t="s">
        <v>164</v>
      </c>
      <c r="U2637" t="s">
        <v>162</v>
      </c>
      <c r="V2637">
        <v>3.95</v>
      </c>
      <c r="X2637" t="s">
        <v>162</v>
      </c>
      <c r="Y2637" t="s">
        <v>162</v>
      </c>
      <c r="Z2637" t="s">
        <v>162</v>
      </c>
      <c r="AA2637" t="s">
        <v>162</v>
      </c>
      <c r="AB2637">
        <v>5.52</v>
      </c>
      <c r="AC2637">
        <v>6.77</v>
      </c>
      <c r="AD2637">
        <v>7.19</v>
      </c>
      <c r="AE2637" t="s">
        <v>162</v>
      </c>
      <c r="AF2637" t="s">
        <v>162</v>
      </c>
      <c r="AG2637">
        <v>711290</v>
      </c>
      <c r="AH2637">
        <v>2218811</v>
      </c>
      <c r="AI2637">
        <v>2218811</v>
      </c>
      <c r="AJ2637">
        <v>57158</v>
      </c>
      <c r="AK2637">
        <v>122464</v>
      </c>
      <c r="AL2637">
        <v>135902</v>
      </c>
      <c r="AM2637">
        <v>395767</v>
      </c>
      <c r="AN2637" t="s">
        <v>164</v>
      </c>
      <c r="AO2637">
        <v>11</v>
      </c>
      <c r="AP2637" t="s">
        <v>162</v>
      </c>
      <c r="AQ2637">
        <v>0.75</v>
      </c>
      <c r="AS2637">
        <v>0.77</v>
      </c>
      <c r="AT2637" t="s">
        <v>165</v>
      </c>
      <c r="AV2637">
        <v>0.01</v>
      </c>
      <c r="AW2637">
        <v>0.22</v>
      </c>
      <c r="AX2637">
        <v>42.243017999999999</v>
      </c>
      <c r="AY2637">
        <v>-84.753375000000005</v>
      </c>
      <c r="AZ2637" t="s">
        <v>164</v>
      </c>
      <c r="BC2637" t="s">
        <v>164</v>
      </c>
      <c r="BD2637">
        <v>-9434702.5480000004</v>
      </c>
      <c r="BE2637" s="1" t="s">
        <v>12770</v>
      </c>
    </row>
    <row r="2638" spans="1:57" x14ac:dyDescent="0.25">
      <c r="A2638">
        <v>83242</v>
      </c>
      <c r="B2638">
        <v>8870</v>
      </c>
      <c r="C2638">
        <v>5</v>
      </c>
      <c r="D2638" t="s">
        <v>155</v>
      </c>
      <c r="E2638" t="s">
        <v>156</v>
      </c>
      <c r="F2638">
        <v>132044</v>
      </c>
      <c r="G2638" t="s">
        <v>12771</v>
      </c>
      <c r="H2638" t="s">
        <v>10413</v>
      </c>
      <c r="I2638" t="s">
        <v>12772</v>
      </c>
      <c r="J2638" t="s">
        <v>1155</v>
      </c>
      <c r="K2638" t="s">
        <v>1155</v>
      </c>
      <c r="L2638">
        <v>48601</v>
      </c>
      <c r="M2638">
        <v>0.15</v>
      </c>
      <c r="N2638" t="s">
        <v>162</v>
      </c>
      <c r="O2638" t="s">
        <v>162</v>
      </c>
      <c r="P2638" t="s">
        <v>12773</v>
      </c>
      <c r="Q2638">
        <v>0.02</v>
      </c>
      <c r="R2638" t="s">
        <v>162</v>
      </c>
      <c r="S2638" t="s">
        <v>164</v>
      </c>
      <c r="T2638" t="s">
        <v>164</v>
      </c>
      <c r="U2638" t="s">
        <v>162</v>
      </c>
      <c r="V2638">
        <v>3.92</v>
      </c>
      <c r="X2638" t="s">
        <v>162</v>
      </c>
      <c r="Y2638" t="s">
        <v>162</v>
      </c>
      <c r="Z2638" t="s">
        <v>162</v>
      </c>
      <c r="AA2638" t="s">
        <v>162</v>
      </c>
      <c r="AB2638">
        <v>5.18</v>
      </c>
      <c r="AC2638">
        <v>6.4</v>
      </c>
      <c r="AD2638">
        <v>6.83</v>
      </c>
      <c r="AE2638" t="s">
        <v>162</v>
      </c>
      <c r="AF2638" t="s">
        <v>162</v>
      </c>
      <c r="AG2638">
        <v>647083</v>
      </c>
      <c r="AH2638">
        <v>2090786</v>
      </c>
      <c r="AI2638">
        <v>2090786</v>
      </c>
      <c r="AJ2638">
        <v>77810</v>
      </c>
      <c r="AK2638">
        <v>104139</v>
      </c>
      <c r="AL2638">
        <v>37683</v>
      </c>
      <c r="AM2638">
        <v>427452</v>
      </c>
      <c r="AN2638" t="s">
        <v>164</v>
      </c>
      <c r="AO2638">
        <v>9</v>
      </c>
      <c r="AP2638" t="s">
        <v>162</v>
      </c>
      <c r="AQ2638">
        <v>0.33</v>
      </c>
      <c r="AR2638">
        <v>138</v>
      </c>
      <c r="AS2638">
        <v>0.33</v>
      </c>
      <c r="AT2638" t="s">
        <v>165</v>
      </c>
      <c r="AU2638">
        <v>138</v>
      </c>
      <c r="AV2638">
        <v>0</v>
      </c>
      <c r="AW2638">
        <v>0.16</v>
      </c>
      <c r="AX2638">
        <v>43.446953999999998</v>
      </c>
      <c r="AY2638">
        <v>-83.925963999999993</v>
      </c>
      <c r="AZ2638" t="s">
        <v>164</v>
      </c>
      <c r="BC2638" t="s">
        <v>164</v>
      </c>
      <c r="BD2638">
        <v>-9342595.5769999996</v>
      </c>
      <c r="BE2638" s="1" t="s">
        <v>12774</v>
      </c>
    </row>
    <row r="2639" spans="1:57" x14ac:dyDescent="0.25">
      <c r="A2639">
        <v>83256</v>
      </c>
      <c r="B2639">
        <v>8958</v>
      </c>
      <c r="C2639">
        <v>5</v>
      </c>
      <c r="D2639" t="s">
        <v>155</v>
      </c>
      <c r="E2639" t="s">
        <v>156</v>
      </c>
      <c r="F2639">
        <v>100085</v>
      </c>
      <c r="G2639" t="s">
        <v>12775</v>
      </c>
      <c r="H2639" t="s">
        <v>12776</v>
      </c>
      <c r="I2639" t="s">
        <v>12777</v>
      </c>
      <c r="J2639" t="s">
        <v>605</v>
      </c>
      <c r="K2639" t="s">
        <v>606</v>
      </c>
      <c r="L2639">
        <v>48658</v>
      </c>
      <c r="M2639">
        <v>0.15</v>
      </c>
      <c r="N2639" t="s">
        <v>162</v>
      </c>
      <c r="O2639" t="s">
        <v>162</v>
      </c>
      <c r="P2639" t="s">
        <v>12778</v>
      </c>
      <c r="Q2639">
        <v>0.02</v>
      </c>
      <c r="R2639" t="s">
        <v>162</v>
      </c>
      <c r="S2639" t="s">
        <v>164</v>
      </c>
      <c r="T2639" t="s">
        <v>164</v>
      </c>
      <c r="U2639" t="s">
        <v>162</v>
      </c>
      <c r="V2639">
        <v>3.91</v>
      </c>
      <c r="X2639" t="s">
        <v>162</v>
      </c>
      <c r="Y2639" t="s">
        <v>162</v>
      </c>
      <c r="Z2639" t="s">
        <v>162</v>
      </c>
      <c r="AA2639" t="s">
        <v>162</v>
      </c>
      <c r="AB2639">
        <v>5.12</v>
      </c>
      <c r="AC2639">
        <v>6.28</v>
      </c>
      <c r="AD2639">
        <v>6.7</v>
      </c>
      <c r="AE2639" t="s">
        <v>162</v>
      </c>
      <c r="AF2639" t="s">
        <v>162</v>
      </c>
      <c r="AG2639">
        <v>412767</v>
      </c>
      <c r="AH2639">
        <v>1425267</v>
      </c>
      <c r="AI2639">
        <v>1425267</v>
      </c>
      <c r="AJ2639">
        <v>88312</v>
      </c>
      <c r="AK2639">
        <v>193432</v>
      </c>
      <c r="AL2639">
        <v>17314</v>
      </c>
      <c r="AM2639">
        <v>113709</v>
      </c>
      <c r="AN2639" t="s">
        <v>164</v>
      </c>
      <c r="AO2639">
        <v>8</v>
      </c>
      <c r="AP2639" t="s">
        <v>162</v>
      </c>
      <c r="AQ2639">
        <v>0.92</v>
      </c>
      <c r="AR2639">
        <v>138</v>
      </c>
      <c r="AS2639">
        <v>0.92</v>
      </c>
      <c r="AT2639" t="s">
        <v>165</v>
      </c>
      <c r="AU2639">
        <v>138</v>
      </c>
      <c r="AV2639">
        <v>0</v>
      </c>
      <c r="AW2639">
        <v>0.03</v>
      </c>
      <c r="AX2639">
        <v>43.984014999999999</v>
      </c>
      <c r="AY2639">
        <v>-83.959734999999995</v>
      </c>
      <c r="AZ2639" t="s">
        <v>164</v>
      </c>
      <c r="BC2639" t="s">
        <v>164</v>
      </c>
      <c r="BD2639">
        <v>-9346354.9470000006</v>
      </c>
      <c r="BE2639" s="1" t="s">
        <v>12779</v>
      </c>
    </row>
    <row r="2640" spans="1:57" x14ac:dyDescent="0.25">
      <c r="A2640">
        <v>83267</v>
      </c>
      <c r="B2640">
        <v>9123</v>
      </c>
      <c r="C2640">
        <v>5</v>
      </c>
      <c r="D2640" t="s">
        <v>155</v>
      </c>
      <c r="E2640" t="s">
        <v>156</v>
      </c>
      <c r="F2640">
        <v>239493</v>
      </c>
      <c r="G2640" t="s">
        <v>12780</v>
      </c>
      <c r="H2640" t="s">
        <v>12781</v>
      </c>
      <c r="I2640" t="s">
        <v>12782</v>
      </c>
      <c r="J2640" t="s">
        <v>1166</v>
      </c>
      <c r="K2640" t="s">
        <v>228</v>
      </c>
      <c r="L2640">
        <v>48060</v>
      </c>
      <c r="M2640">
        <v>0.11</v>
      </c>
      <c r="N2640" t="s">
        <v>162</v>
      </c>
      <c r="O2640" t="s">
        <v>162</v>
      </c>
      <c r="P2640" t="s">
        <v>12783</v>
      </c>
      <c r="Q2640">
        <v>0.02</v>
      </c>
      <c r="R2640" t="s">
        <v>162</v>
      </c>
      <c r="S2640" t="s">
        <v>164</v>
      </c>
      <c r="T2640" t="s">
        <v>164</v>
      </c>
      <c r="U2640" t="s">
        <v>162</v>
      </c>
      <c r="V2640">
        <v>3.91</v>
      </c>
      <c r="X2640" t="s">
        <v>162</v>
      </c>
      <c r="Y2640" t="s">
        <v>162</v>
      </c>
      <c r="Z2640" t="s">
        <v>162</v>
      </c>
      <c r="AA2640" t="s">
        <v>162</v>
      </c>
      <c r="AB2640">
        <v>5.21</v>
      </c>
      <c r="AC2640">
        <v>6.42</v>
      </c>
      <c r="AD2640">
        <v>6.86</v>
      </c>
      <c r="AE2640" t="s">
        <v>162</v>
      </c>
      <c r="AF2640" t="s">
        <v>162</v>
      </c>
      <c r="AG2640">
        <v>656711</v>
      </c>
      <c r="AH2640">
        <v>689368</v>
      </c>
      <c r="AI2640">
        <v>689368</v>
      </c>
      <c r="AJ2640">
        <v>36718</v>
      </c>
      <c r="AK2640">
        <v>5099</v>
      </c>
      <c r="AL2640">
        <v>48269</v>
      </c>
      <c r="AM2640">
        <v>566625</v>
      </c>
      <c r="AN2640" t="s">
        <v>164</v>
      </c>
      <c r="AP2640" t="s">
        <v>162</v>
      </c>
      <c r="AQ2640">
        <v>1.21</v>
      </c>
      <c r="AS2640">
        <v>1.89</v>
      </c>
      <c r="AT2640" t="s">
        <v>165</v>
      </c>
      <c r="AU2640">
        <v>120</v>
      </c>
      <c r="AV2640">
        <v>0.03</v>
      </c>
      <c r="AW2640">
        <v>1.1000000000000001</v>
      </c>
      <c r="AX2640">
        <v>42.976047999999999</v>
      </c>
      <c r="AY2640">
        <v>-82.423400999999998</v>
      </c>
      <c r="AZ2640" t="s">
        <v>164</v>
      </c>
      <c r="BC2640" t="s">
        <v>164</v>
      </c>
      <c r="BD2640">
        <v>-9175331.0289999992</v>
      </c>
      <c r="BE2640" s="1" t="s">
        <v>12784</v>
      </c>
    </row>
    <row r="2641" spans="1:57" x14ac:dyDescent="0.25">
      <c r="A2641">
        <v>83270</v>
      </c>
      <c r="B2641">
        <v>9176</v>
      </c>
      <c r="C2641">
        <v>5</v>
      </c>
      <c r="D2641" t="s">
        <v>155</v>
      </c>
      <c r="E2641" t="s">
        <v>156</v>
      </c>
      <c r="F2641">
        <v>226773</v>
      </c>
      <c r="G2641" t="s">
        <v>12785</v>
      </c>
      <c r="H2641" t="s">
        <v>12786</v>
      </c>
      <c r="I2641" t="s">
        <v>12787</v>
      </c>
      <c r="J2641" t="s">
        <v>2071</v>
      </c>
      <c r="K2641" t="s">
        <v>191</v>
      </c>
      <c r="L2641">
        <v>49849</v>
      </c>
      <c r="M2641">
        <v>0.16</v>
      </c>
      <c r="N2641" t="s">
        <v>162</v>
      </c>
      <c r="O2641" t="s">
        <v>162</v>
      </c>
      <c r="P2641" t="s">
        <v>12788</v>
      </c>
      <c r="Q2641">
        <v>0.02</v>
      </c>
      <c r="R2641" t="s">
        <v>162</v>
      </c>
      <c r="S2641" t="s">
        <v>164</v>
      </c>
      <c r="T2641" t="s">
        <v>164</v>
      </c>
      <c r="U2641" t="s">
        <v>162</v>
      </c>
      <c r="V2641">
        <v>3.76</v>
      </c>
      <c r="X2641" t="s">
        <v>162</v>
      </c>
      <c r="Y2641" t="s">
        <v>162</v>
      </c>
      <c r="Z2641" t="s">
        <v>162</v>
      </c>
      <c r="AA2641" t="s">
        <v>162</v>
      </c>
      <c r="AB2641">
        <v>5.79</v>
      </c>
      <c r="AC2641">
        <v>7.23</v>
      </c>
      <c r="AD2641">
        <v>7.72</v>
      </c>
      <c r="AE2641" t="s">
        <v>162</v>
      </c>
      <c r="AF2641" t="s">
        <v>162</v>
      </c>
      <c r="AG2641">
        <v>927278</v>
      </c>
      <c r="AH2641">
        <v>12767</v>
      </c>
      <c r="AI2641">
        <v>12767</v>
      </c>
      <c r="AJ2641">
        <v>322356</v>
      </c>
      <c r="AK2641">
        <v>553224</v>
      </c>
      <c r="AL2641">
        <v>18932</v>
      </c>
      <c r="AM2641">
        <v>32767</v>
      </c>
      <c r="AN2641" t="s">
        <v>164</v>
      </c>
      <c r="AO2641">
        <v>7</v>
      </c>
      <c r="AP2641" t="s">
        <v>162</v>
      </c>
      <c r="AQ2641">
        <v>0.4</v>
      </c>
      <c r="AS2641">
        <v>0.38</v>
      </c>
      <c r="AT2641" t="s">
        <v>193</v>
      </c>
      <c r="AU2641">
        <v>138</v>
      </c>
      <c r="AV2641">
        <v>0</v>
      </c>
      <c r="AW2641">
        <v>0.84</v>
      </c>
      <c r="AX2641">
        <v>46.488551000000001</v>
      </c>
      <c r="AY2641">
        <v>-87.666231999999994</v>
      </c>
      <c r="AZ2641" t="s">
        <v>164</v>
      </c>
      <c r="BC2641" t="s">
        <v>164</v>
      </c>
      <c r="BD2641">
        <v>-9758960.3059999999</v>
      </c>
      <c r="BE2641" s="1" t="s">
        <v>12789</v>
      </c>
    </row>
    <row r="2642" spans="1:57" x14ac:dyDescent="0.25">
      <c r="A2642">
        <v>83280</v>
      </c>
      <c r="B2642">
        <v>9226</v>
      </c>
      <c r="C2642">
        <v>5</v>
      </c>
      <c r="D2642" t="s">
        <v>155</v>
      </c>
      <c r="E2642" t="s">
        <v>156</v>
      </c>
      <c r="F2642">
        <v>235544</v>
      </c>
      <c r="G2642" t="s">
        <v>12790</v>
      </c>
      <c r="H2642" t="s">
        <v>12791</v>
      </c>
      <c r="I2642" t="s">
        <v>12792</v>
      </c>
      <c r="J2642" t="s">
        <v>2071</v>
      </c>
      <c r="K2642" t="s">
        <v>191</v>
      </c>
      <c r="L2642">
        <v>49849</v>
      </c>
      <c r="M2642">
        <v>0.16</v>
      </c>
      <c r="N2642" t="s">
        <v>162</v>
      </c>
      <c r="O2642" t="s">
        <v>162</v>
      </c>
      <c r="P2642" t="s">
        <v>12793</v>
      </c>
      <c r="Q2642">
        <v>0.02</v>
      </c>
      <c r="R2642" t="s">
        <v>162</v>
      </c>
      <c r="S2642" t="s">
        <v>164</v>
      </c>
      <c r="T2642" t="s">
        <v>164</v>
      </c>
      <c r="U2642" t="s">
        <v>162</v>
      </c>
      <c r="V2642">
        <v>3.76</v>
      </c>
      <c r="X2642" t="s">
        <v>162</v>
      </c>
      <c r="Y2642" t="s">
        <v>162</v>
      </c>
      <c r="Z2642" t="s">
        <v>162</v>
      </c>
      <c r="AA2642" t="s">
        <v>162</v>
      </c>
      <c r="AB2642">
        <v>5.79</v>
      </c>
      <c r="AC2642">
        <v>7.23</v>
      </c>
      <c r="AD2642">
        <v>7.72</v>
      </c>
      <c r="AE2642" t="s">
        <v>162</v>
      </c>
      <c r="AF2642" t="s">
        <v>162</v>
      </c>
      <c r="AG2642">
        <v>927278</v>
      </c>
      <c r="AH2642">
        <v>12767</v>
      </c>
      <c r="AI2642">
        <v>12767</v>
      </c>
      <c r="AJ2642">
        <v>322356</v>
      </c>
      <c r="AK2642">
        <v>553224</v>
      </c>
      <c r="AL2642">
        <v>18932</v>
      </c>
      <c r="AM2642">
        <v>32767</v>
      </c>
      <c r="AN2642" t="s">
        <v>164</v>
      </c>
      <c r="AO2642">
        <v>7</v>
      </c>
      <c r="AP2642" t="s">
        <v>162</v>
      </c>
      <c r="AQ2642">
        <v>0.88</v>
      </c>
      <c r="AS2642">
        <v>1.01</v>
      </c>
      <c r="AT2642" t="s">
        <v>165</v>
      </c>
      <c r="AU2642">
        <v>69</v>
      </c>
      <c r="AV2642">
        <v>0.19</v>
      </c>
      <c r="AW2642">
        <v>0.09</v>
      </c>
      <c r="AX2642">
        <v>46.501049999999999</v>
      </c>
      <c r="AY2642">
        <v>-87.664558</v>
      </c>
      <c r="AZ2642" t="s">
        <v>164</v>
      </c>
      <c r="BC2642" t="s">
        <v>164</v>
      </c>
      <c r="BD2642">
        <v>-9758773.9570000004</v>
      </c>
      <c r="BE2642" s="1" t="s">
        <v>12794</v>
      </c>
    </row>
    <row r="2643" spans="1:57" x14ac:dyDescent="0.25">
      <c r="A2643">
        <v>83315</v>
      </c>
      <c r="B2643">
        <v>9446</v>
      </c>
      <c r="C2643">
        <v>5</v>
      </c>
      <c r="D2643" t="s">
        <v>155</v>
      </c>
      <c r="E2643" t="s">
        <v>156</v>
      </c>
      <c r="F2643">
        <v>120207</v>
      </c>
      <c r="G2643" t="s">
        <v>12795</v>
      </c>
      <c r="H2643" t="s">
        <v>12796</v>
      </c>
      <c r="I2643" t="s">
        <v>12796</v>
      </c>
      <c r="J2643" t="s">
        <v>565</v>
      </c>
      <c r="K2643" t="s">
        <v>556</v>
      </c>
      <c r="L2643">
        <v>49017</v>
      </c>
      <c r="M2643">
        <v>0.16</v>
      </c>
      <c r="N2643" t="s">
        <v>162</v>
      </c>
      <c r="O2643" t="s">
        <v>162</v>
      </c>
      <c r="P2643" t="s">
        <v>12797</v>
      </c>
      <c r="Q2643">
        <v>0.02</v>
      </c>
      <c r="R2643" t="s">
        <v>162</v>
      </c>
      <c r="S2643" t="s">
        <v>164</v>
      </c>
      <c r="T2643" t="s">
        <v>164</v>
      </c>
      <c r="U2643" t="s">
        <v>162</v>
      </c>
      <c r="V2643">
        <v>3.97</v>
      </c>
      <c r="X2643" t="s">
        <v>162</v>
      </c>
      <c r="Y2643" t="s">
        <v>162</v>
      </c>
      <c r="Z2643" t="s">
        <v>162</v>
      </c>
      <c r="AA2643" t="s">
        <v>162</v>
      </c>
      <c r="AB2643">
        <v>4.8499999999999996</v>
      </c>
      <c r="AC2643">
        <v>6.13</v>
      </c>
      <c r="AD2643">
        <v>6.61</v>
      </c>
      <c r="AE2643" t="s">
        <v>162</v>
      </c>
      <c r="AF2643" t="s">
        <v>162</v>
      </c>
      <c r="AG2643">
        <v>792604</v>
      </c>
      <c r="AH2643">
        <v>2110588</v>
      </c>
      <c r="AI2643">
        <v>2110588</v>
      </c>
      <c r="AJ2643">
        <v>79146</v>
      </c>
      <c r="AK2643">
        <v>133793</v>
      </c>
      <c r="AL2643">
        <v>195617</v>
      </c>
      <c r="AM2643">
        <v>384048</v>
      </c>
      <c r="AN2643" t="s">
        <v>164</v>
      </c>
      <c r="AO2643">
        <v>11</v>
      </c>
      <c r="AP2643" t="s">
        <v>162</v>
      </c>
      <c r="AQ2643">
        <v>0.38</v>
      </c>
      <c r="AS2643">
        <v>0.7</v>
      </c>
      <c r="AT2643" t="s">
        <v>165</v>
      </c>
      <c r="AU2643">
        <v>138</v>
      </c>
      <c r="AV2643">
        <v>0</v>
      </c>
      <c r="AW2643">
        <v>0.27</v>
      </c>
      <c r="AX2643">
        <v>42.320880000000002</v>
      </c>
      <c r="AY2643">
        <v>-85.184048000000004</v>
      </c>
      <c r="AZ2643" t="s">
        <v>164</v>
      </c>
      <c r="BC2643" t="s">
        <v>164</v>
      </c>
      <c r="BD2643">
        <v>-9482644.8469999991</v>
      </c>
      <c r="BE2643" s="1" t="s">
        <v>12798</v>
      </c>
    </row>
    <row r="2644" spans="1:57" x14ac:dyDescent="0.25">
      <c r="A2644">
        <v>83353</v>
      </c>
      <c r="B2644">
        <v>9840</v>
      </c>
      <c r="C2644">
        <v>5</v>
      </c>
      <c r="D2644" t="s">
        <v>155</v>
      </c>
      <c r="E2644" t="s">
        <v>156</v>
      </c>
      <c r="F2644">
        <v>158127</v>
      </c>
      <c r="G2644" t="s">
        <v>12799</v>
      </c>
      <c r="H2644" t="s">
        <v>12800</v>
      </c>
      <c r="I2644" t="s">
        <v>12800</v>
      </c>
      <c r="J2644" t="s">
        <v>3789</v>
      </c>
      <c r="K2644" t="s">
        <v>828</v>
      </c>
      <c r="L2644">
        <v>49642</v>
      </c>
      <c r="M2644">
        <v>0.11</v>
      </c>
      <c r="N2644" t="s">
        <v>162</v>
      </c>
      <c r="O2644" t="s">
        <v>162</v>
      </c>
      <c r="P2644" t="s">
        <v>12801</v>
      </c>
      <c r="Q2644">
        <v>0.02</v>
      </c>
      <c r="R2644" t="s">
        <v>162</v>
      </c>
      <c r="S2644" t="s">
        <v>164</v>
      </c>
      <c r="T2644" t="s">
        <v>164</v>
      </c>
      <c r="U2644" t="s">
        <v>162</v>
      </c>
      <c r="V2644">
        <v>3.85</v>
      </c>
      <c r="X2644" t="s">
        <v>162</v>
      </c>
      <c r="Y2644" t="s">
        <v>162</v>
      </c>
      <c r="Z2644" t="s">
        <v>162</v>
      </c>
      <c r="AA2644" t="s">
        <v>162</v>
      </c>
      <c r="AB2644">
        <v>4.82</v>
      </c>
      <c r="AC2644">
        <v>6.03</v>
      </c>
      <c r="AD2644">
        <v>6.48</v>
      </c>
      <c r="AE2644" t="s">
        <v>162</v>
      </c>
      <c r="AF2644" t="s">
        <v>162</v>
      </c>
      <c r="AG2644">
        <v>702717</v>
      </c>
      <c r="AH2644">
        <v>461269</v>
      </c>
      <c r="AI2644">
        <v>461269</v>
      </c>
      <c r="AJ2644">
        <v>122397</v>
      </c>
      <c r="AK2644">
        <v>284231</v>
      </c>
      <c r="AL2644">
        <v>75787</v>
      </c>
      <c r="AM2644">
        <v>220302</v>
      </c>
      <c r="AN2644" t="s">
        <v>164</v>
      </c>
      <c r="AO2644">
        <v>9</v>
      </c>
      <c r="AP2644" t="s">
        <v>162</v>
      </c>
      <c r="AQ2644">
        <v>3.08</v>
      </c>
      <c r="AR2644">
        <v>69</v>
      </c>
      <c r="AS2644">
        <v>2.86</v>
      </c>
      <c r="AT2644" t="s">
        <v>165</v>
      </c>
      <c r="AU2644">
        <v>69</v>
      </c>
      <c r="AV2644">
        <v>0.15</v>
      </c>
      <c r="AW2644">
        <v>3.75</v>
      </c>
      <c r="AX2644">
        <v>43.898910000000001</v>
      </c>
      <c r="AY2644">
        <v>-85.778496000000004</v>
      </c>
      <c r="AZ2644" t="s">
        <v>164</v>
      </c>
      <c r="BC2644" t="s">
        <v>164</v>
      </c>
      <c r="BD2644">
        <v>-9548818.4959999993</v>
      </c>
      <c r="BE2644" s="1" t="s">
        <v>12802</v>
      </c>
    </row>
    <row r="2645" spans="1:57" x14ac:dyDescent="0.25">
      <c r="A2645">
        <v>83356</v>
      </c>
      <c r="B2645">
        <v>9844</v>
      </c>
      <c r="C2645">
        <v>5</v>
      </c>
      <c r="D2645" t="s">
        <v>155</v>
      </c>
      <c r="E2645" t="s">
        <v>156</v>
      </c>
      <c r="F2645">
        <v>158123</v>
      </c>
      <c r="G2645" t="s">
        <v>12803</v>
      </c>
      <c r="H2645" t="s">
        <v>12804</v>
      </c>
      <c r="I2645" t="s">
        <v>12805</v>
      </c>
      <c r="J2645" t="s">
        <v>3789</v>
      </c>
      <c r="K2645" t="s">
        <v>828</v>
      </c>
      <c r="L2645">
        <v>49642</v>
      </c>
      <c r="M2645">
        <v>0.11</v>
      </c>
      <c r="N2645" t="s">
        <v>162</v>
      </c>
      <c r="O2645" t="s">
        <v>162</v>
      </c>
      <c r="P2645" t="s">
        <v>12806</v>
      </c>
      <c r="Q2645">
        <v>0.02</v>
      </c>
      <c r="R2645" t="s">
        <v>162</v>
      </c>
      <c r="S2645" t="s">
        <v>164</v>
      </c>
      <c r="T2645" t="s">
        <v>164</v>
      </c>
      <c r="U2645" t="s">
        <v>162</v>
      </c>
      <c r="V2645">
        <v>3.85</v>
      </c>
      <c r="X2645" t="s">
        <v>162</v>
      </c>
      <c r="Y2645" t="s">
        <v>162</v>
      </c>
      <c r="Z2645" t="s">
        <v>162</v>
      </c>
      <c r="AA2645" t="s">
        <v>162</v>
      </c>
      <c r="AB2645">
        <v>4.82</v>
      </c>
      <c r="AC2645">
        <v>6.03</v>
      </c>
      <c r="AD2645">
        <v>6.48</v>
      </c>
      <c r="AE2645" t="s">
        <v>162</v>
      </c>
      <c r="AF2645" t="s">
        <v>162</v>
      </c>
      <c r="AG2645">
        <v>702717</v>
      </c>
      <c r="AH2645">
        <v>461269</v>
      </c>
      <c r="AI2645">
        <v>461269</v>
      </c>
      <c r="AJ2645">
        <v>122397</v>
      </c>
      <c r="AK2645">
        <v>284231</v>
      </c>
      <c r="AL2645">
        <v>75787</v>
      </c>
      <c r="AM2645">
        <v>220302</v>
      </c>
      <c r="AN2645" t="s">
        <v>164</v>
      </c>
      <c r="AO2645">
        <v>9</v>
      </c>
      <c r="AP2645" t="s">
        <v>162</v>
      </c>
      <c r="AQ2645">
        <v>3.15</v>
      </c>
      <c r="AR2645">
        <v>69</v>
      </c>
      <c r="AS2645">
        <v>2.81</v>
      </c>
      <c r="AT2645" t="s">
        <v>165</v>
      </c>
      <c r="AU2645">
        <v>69</v>
      </c>
      <c r="AV2645">
        <v>0.04</v>
      </c>
      <c r="AW2645">
        <v>4.01</v>
      </c>
      <c r="AX2645">
        <v>43.898417000000002</v>
      </c>
      <c r="AY2645">
        <v>-85.773353</v>
      </c>
      <c r="AZ2645" t="s">
        <v>164</v>
      </c>
      <c r="BC2645" t="s">
        <v>164</v>
      </c>
      <c r="BD2645">
        <v>-9548245.9800000004</v>
      </c>
      <c r="BE2645" s="1" t="s">
        <v>12807</v>
      </c>
    </row>
    <row r="2646" spans="1:57" x14ac:dyDescent="0.25">
      <c r="A2646">
        <v>83380</v>
      </c>
      <c r="B2646">
        <v>9959</v>
      </c>
      <c r="C2646">
        <v>5</v>
      </c>
      <c r="D2646" t="s">
        <v>155</v>
      </c>
      <c r="E2646" t="s">
        <v>156</v>
      </c>
      <c r="F2646">
        <v>128161</v>
      </c>
      <c r="G2646" t="s">
        <v>12808</v>
      </c>
      <c r="H2646" t="s">
        <v>12809</v>
      </c>
      <c r="I2646" t="s">
        <v>12809</v>
      </c>
      <c r="J2646" t="s">
        <v>611</v>
      </c>
      <c r="K2646" t="s">
        <v>556</v>
      </c>
      <c r="L2646">
        <v>49224</v>
      </c>
      <c r="M2646">
        <v>0.12</v>
      </c>
      <c r="N2646" t="s">
        <v>162</v>
      </c>
      <c r="O2646" t="s">
        <v>162</v>
      </c>
      <c r="P2646" t="s">
        <v>12810</v>
      </c>
      <c r="Q2646">
        <v>0.02</v>
      </c>
      <c r="R2646" t="s">
        <v>162</v>
      </c>
      <c r="S2646" t="s">
        <v>164</v>
      </c>
      <c r="T2646" t="s">
        <v>164</v>
      </c>
      <c r="U2646" t="s">
        <v>162</v>
      </c>
      <c r="V2646">
        <v>3.95</v>
      </c>
      <c r="X2646" t="s">
        <v>162</v>
      </c>
      <c r="Y2646" t="s">
        <v>162</v>
      </c>
      <c r="Z2646" t="s">
        <v>162</v>
      </c>
      <c r="AA2646" t="s">
        <v>162</v>
      </c>
      <c r="AB2646">
        <v>5.52</v>
      </c>
      <c r="AC2646">
        <v>6.77</v>
      </c>
      <c r="AD2646">
        <v>7.19</v>
      </c>
      <c r="AE2646" t="s">
        <v>162</v>
      </c>
      <c r="AF2646" t="s">
        <v>162</v>
      </c>
      <c r="AG2646">
        <v>711290</v>
      </c>
      <c r="AH2646">
        <v>2218811</v>
      </c>
      <c r="AI2646">
        <v>2218811</v>
      </c>
      <c r="AJ2646">
        <v>57158</v>
      </c>
      <c r="AK2646">
        <v>122464</v>
      </c>
      <c r="AL2646">
        <v>135902</v>
      </c>
      <c r="AM2646">
        <v>395767</v>
      </c>
      <c r="AN2646" t="s">
        <v>164</v>
      </c>
      <c r="AO2646">
        <v>11</v>
      </c>
      <c r="AP2646" t="s">
        <v>162</v>
      </c>
      <c r="AQ2646">
        <v>0.61</v>
      </c>
      <c r="AS2646">
        <v>0.75</v>
      </c>
      <c r="AT2646" t="s">
        <v>165</v>
      </c>
      <c r="AU2646">
        <v>138</v>
      </c>
      <c r="AV2646">
        <v>0</v>
      </c>
      <c r="AW2646">
        <v>0.05</v>
      </c>
      <c r="AX2646">
        <v>42.246858000000003</v>
      </c>
      <c r="AY2646">
        <v>-84.751429999999999</v>
      </c>
      <c r="AZ2646" t="s">
        <v>164</v>
      </c>
      <c r="BC2646" t="s">
        <v>164</v>
      </c>
      <c r="BD2646">
        <v>-9434486.0319999997</v>
      </c>
      <c r="BE2646" s="1" t="s">
        <v>12811</v>
      </c>
    </row>
    <row r="2647" spans="1:57" x14ac:dyDescent="0.25">
      <c r="A2647">
        <v>83399</v>
      </c>
      <c r="B2647">
        <v>10040</v>
      </c>
      <c r="C2647">
        <v>5</v>
      </c>
      <c r="D2647" t="s">
        <v>155</v>
      </c>
      <c r="E2647" t="s">
        <v>156</v>
      </c>
      <c r="F2647">
        <v>125142</v>
      </c>
      <c r="G2647" t="s">
        <v>12812</v>
      </c>
      <c r="H2647" t="s">
        <v>12813</v>
      </c>
      <c r="I2647" t="s">
        <v>12814</v>
      </c>
      <c r="J2647" t="s">
        <v>171</v>
      </c>
      <c r="K2647" t="s">
        <v>659</v>
      </c>
      <c r="L2647">
        <v>48854</v>
      </c>
      <c r="M2647">
        <v>0.15</v>
      </c>
      <c r="N2647" t="s">
        <v>162</v>
      </c>
      <c r="O2647" t="s">
        <v>162</v>
      </c>
      <c r="P2647" t="s">
        <v>12815</v>
      </c>
      <c r="Q2647">
        <v>0.02</v>
      </c>
      <c r="R2647" t="s">
        <v>162</v>
      </c>
      <c r="S2647" t="s">
        <v>164</v>
      </c>
      <c r="T2647" t="s">
        <v>164</v>
      </c>
      <c r="U2647" t="s">
        <v>162</v>
      </c>
      <c r="V2647">
        <v>3.93</v>
      </c>
      <c r="X2647" t="s">
        <v>162</v>
      </c>
      <c r="Y2647" t="s">
        <v>162</v>
      </c>
      <c r="Z2647" t="s">
        <v>162</v>
      </c>
      <c r="AA2647" t="s">
        <v>162</v>
      </c>
      <c r="AB2647">
        <v>5.53</v>
      </c>
      <c r="AC2647">
        <v>6.77</v>
      </c>
      <c r="AD2647">
        <v>7.18</v>
      </c>
      <c r="AE2647" t="s">
        <v>162</v>
      </c>
      <c r="AF2647" t="s">
        <v>162</v>
      </c>
      <c r="AG2647">
        <v>1164948</v>
      </c>
      <c r="AH2647">
        <v>2217135</v>
      </c>
      <c r="AI2647">
        <v>2217135</v>
      </c>
      <c r="AJ2647">
        <v>70761</v>
      </c>
      <c r="AK2647">
        <v>110548</v>
      </c>
      <c r="AL2647">
        <v>113692</v>
      </c>
      <c r="AM2647">
        <v>869947</v>
      </c>
      <c r="AN2647" t="s">
        <v>164</v>
      </c>
      <c r="AO2647">
        <v>10</v>
      </c>
      <c r="AP2647" t="s">
        <v>162</v>
      </c>
      <c r="AQ2647">
        <v>0.53</v>
      </c>
      <c r="AS2647">
        <v>1.28</v>
      </c>
      <c r="AT2647" t="s">
        <v>165</v>
      </c>
      <c r="AU2647">
        <v>138</v>
      </c>
      <c r="AV2647">
        <v>0.17</v>
      </c>
      <c r="AW2647">
        <v>0.04</v>
      </c>
      <c r="AX2647">
        <v>42.581755999999999</v>
      </c>
      <c r="AY2647">
        <v>-84.446990999999997</v>
      </c>
      <c r="AZ2647" t="s">
        <v>164</v>
      </c>
      <c r="BC2647" t="s">
        <v>164</v>
      </c>
      <c r="BD2647">
        <v>-9400596.0370000005</v>
      </c>
      <c r="BE2647" s="1" t="s">
        <v>12816</v>
      </c>
    </row>
    <row r="2648" spans="1:57" x14ac:dyDescent="0.25">
      <c r="A2648">
        <v>83402</v>
      </c>
      <c r="B2648">
        <v>10056</v>
      </c>
      <c r="C2648">
        <v>5</v>
      </c>
      <c r="D2648" t="s">
        <v>155</v>
      </c>
      <c r="E2648" t="s">
        <v>156</v>
      </c>
      <c r="F2648">
        <v>135923</v>
      </c>
      <c r="G2648" t="s">
        <v>12817</v>
      </c>
      <c r="H2648" t="s">
        <v>12818</v>
      </c>
      <c r="I2648" t="s">
        <v>12819</v>
      </c>
      <c r="J2648" t="s">
        <v>2393</v>
      </c>
      <c r="K2648" t="s">
        <v>2393</v>
      </c>
      <c r="L2648">
        <v>48617</v>
      </c>
      <c r="M2648">
        <v>0.16</v>
      </c>
      <c r="N2648" t="s">
        <v>162</v>
      </c>
      <c r="O2648" t="s">
        <v>162</v>
      </c>
      <c r="P2648" t="s">
        <v>12820</v>
      </c>
      <c r="Q2648">
        <v>0.02</v>
      </c>
      <c r="R2648" t="s">
        <v>162</v>
      </c>
      <c r="S2648" t="s">
        <v>164</v>
      </c>
      <c r="T2648" t="s">
        <v>164</v>
      </c>
      <c r="U2648" t="s">
        <v>162</v>
      </c>
      <c r="V2648">
        <v>3.9</v>
      </c>
      <c r="X2648" t="s">
        <v>162</v>
      </c>
      <c r="Y2648" t="s">
        <v>162</v>
      </c>
      <c r="Z2648" t="s">
        <v>162</v>
      </c>
      <c r="AA2648" t="s">
        <v>162</v>
      </c>
      <c r="AB2648">
        <v>5.17</v>
      </c>
      <c r="AC2648">
        <v>6.38</v>
      </c>
      <c r="AD2648">
        <v>6.8</v>
      </c>
      <c r="AE2648" t="s">
        <v>162</v>
      </c>
      <c r="AF2648" t="s">
        <v>162</v>
      </c>
      <c r="AG2648">
        <v>806509</v>
      </c>
      <c r="AH2648">
        <v>1264900</v>
      </c>
      <c r="AI2648">
        <v>1264900</v>
      </c>
      <c r="AJ2648">
        <v>119109</v>
      </c>
      <c r="AK2648">
        <v>401120</v>
      </c>
      <c r="AL2648">
        <v>62199</v>
      </c>
      <c r="AM2648">
        <v>224081</v>
      </c>
      <c r="AN2648" t="s">
        <v>164</v>
      </c>
      <c r="AO2648">
        <v>9</v>
      </c>
      <c r="AP2648" t="s">
        <v>162</v>
      </c>
      <c r="AQ2648">
        <v>0.55000000000000004</v>
      </c>
      <c r="AS2648">
        <v>9.07</v>
      </c>
      <c r="AT2648" t="s">
        <v>165</v>
      </c>
      <c r="AU2648">
        <v>138</v>
      </c>
      <c r="AV2648">
        <v>0.06</v>
      </c>
      <c r="AW2648">
        <v>0.01</v>
      </c>
      <c r="AX2648">
        <v>43.818702000000002</v>
      </c>
      <c r="AY2648">
        <v>-84.77073</v>
      </c>
      <c r="AZ2648" t="s">
        <v>164</v>
      </c>
      <c r="BC2648" t="s">
        <v>164</v>
      </c>
      <c r="BD2648">
        <v>-9436634.4979999997</v>
      </c>
      <c r="BE2648" s="1" t="s">
        <v>12821</v>
      </c>
    </row>
    <row r="2649" spans="1:57" x14ac:dyDescent="0.25">
      <c r="A2649">
        <v>83404</v>
      </c>
      <c r="B2649">
        <v>10095</v>
      </c>
      <c r="C2649">
        <v>5</v>
      </c>
      <c r="D2649" t="s">
        <v>155</v>
      </c>
      <c r="E2649" t="s">
        <v>156</v>
      </c>
      <c r="F2649">
        <v>81701</v>
      </c>
      <c r="G2649" t="s">
        <v>12822</v>
      </c>
      <c r="H2649" t="s">
        <v>12823</v>
      </c>
      <c r="I2649" t="s">
        <v>12824</v>
      </c>
      <c r="J2649" t="s">
        <v>549</v>
      </c>
      <c r="K2649" t="s">
        <v>549</v>
      </c>
      <c r="L2649">
        <v>49007</v>
      </c>
      <c r="M2649">
        <v>0.13</v>
      </c>
      <c r="N2649" t="s">
        <v>162</v>
      </c>
      <c r="O2649" t="s">
        <v>162</v>
      </c>
      <c r="P2649" t="s">
        <v>12825</v>
      </c>
      <c r="Q2649">
        <v>0.02</v>
      </c>
      <c r="R2649" t="s">
        <v>162</v>
      </c>
      <c r="S2649" t="s">
        <v>164</v>
      </c>
      <c r="T2649" t="s">
        <v>164</v>
      </c>
      <c r="U2649" t="s">
        <v>162</v>
      </c>
      <c r="V2649">
        <v>3.94</v>
      </c>
      <c r="X2649" t="s">
        <v>162</v>
      </c>
      <c r="Y2649" t="s">
        <v>162</v>
      </c>
      <c r="Z2649" t="s">
        <v>162</v>
      </c>
      <c r="AA2649" t="s">
        <v>162</v>
      </c>
      <c r="AB2649">
        <v>4.6900000000000004</v>
      </c>
      <c r="AC2649">
        <v>5.96</v>
      </c>
      <c r="AD2649">
        <v>6.44</v>
      </c>
      <c r="AE2649" t="s">
        <v>162</v>
      </c>
      <c r="AF2649" t="s">
        <v>162</v>
      </c>
      <c r="AG2649">
        <v>785313</v>
      </c>
      <c r="AH2649">
        <v>1792689</v>
      </c>
      <c r="AI2649">
        <v>1792689</v>
      </c>
      <c r="AJ2649">
        <v>82837</v>
      </c>
      <c r="AK2649">
        <v>133477</v>
      </c>
      <c r="AL2649">
        <v>193145</v>
      </c>
      <c r="AM2649">
        <v>375854</v>
      </c>
      <c r="AN2649" t="s">
        <v>164</v>
      </c>
      <c r="AO2649">
        <v>11</v>
      </c>
      <c r="AP2649" t="s">
        <v>162</v>
      </c>
      <c r="AQ2649">
        <v>0.39</v>
      </c>
      <c r="AS2649">
        <v>0.87</v>
      </c>
      <c r="AT2649" t="s">
        <v>165</v>
      </c>
      <c r="AV2649">
        <v>0.06</v>
      </c>
      <c r="AW2649">
        <v>0.43</v>
      </c>
      <c r="AX2649">
        <v>42.288460000000001</v>
      </c>
      <c r="AY2649">
        <v>-85.584670000000003</v>
      </c>
      <c r="AZ2649" t="s">
        <v>164</v>
      </c>
      <c r="BC2649" t="s">
        <v>164</v>
      </c>
      <c r="BD2649">
        <v>-9527241.8839999996</v>
      </c>
      <c r="BE2649" s="1" t="s">
        <v>12826</v>
      </c>
    </row>
    <row r="2650" spans="1:57" x14ac:dyDescent="0.25">
      <c r="A2650">
        <v>83421</v>
      </c>
      <c r="B2650">
        <v>10268</v>
      </c>
      <c r="C2650">
        <v>5</v>
      </c>
      <c r="D2650" t="s">
        <v>155</v>
      </c>
      <c r="E2650" t="s">
        <v>156</v>
      </c>
      <c r="F2650">
        <v>237084</v>
      </c>
      <c r="G2650" t="s">
        <v>12827</v>
      </c>
      <c r="H2650" t="s">
        <v>12828</v>
      </c>
      <c r="I2650" t="s">
        <v>12829</v>
      </c>
      <c r="J2650" t="s">
        <v>2071</v>
      </c>
      <c r="K2650" t="s">
        <v>191</v>
      </c>
      <c r="L2650">
        <v>49849</v>
      </c>
      <c r="M2650">
        <v>0.17</v>
      </c>
      <c r="N2650" t="s">
        <v>162</v>
      </c>
      <c r="O2650" t="s">
        <v>162</v>
      </c>
      <c r="P2650" t="s">
        <v>12830</v>
      </c>
      <c r="Q2650">
        <v>0.02</v>
      </c>
      <c r="R2650" t="s">
        <v>162</v>
      </c>
      <c r="S2650" t="s">
        <v>164</v>
      </c>
      <c r="T2650" t="s">
        <v>164</v>
      </c>
      <c r="U2650" t="s">
        <v>162</v>
      </c>
      <c r="V2650">
        <v>3.76</v>
      </c>
      <c r="X2650" t="s">
        <v>162</v>
      </c>
      <c r="Y2650" t="s">
        <v>162</v>
      </c>
      <c r="Z2650" t="s">
        <v>162</v>
      </c>
      <c r="AA2650" t="s">
        <v>162</v>
      </c>
      <c r="AB2650">
        <v>5.79</v>
      </c>
      <c r="AC2650">
        <v>7.23</v>
      </c>
      <c r="AD2650">
        <v>7.72</v>
      </c>
      <c r="AE2650" t="s">
        <v>162</v>
      </c>
      <c r="AF2650" t="s">
        <v>162</v>
      </c>
      <c r="AG2650">
        <v>927278</v>
      </c>
      <c r="AH2650">
        <v>12767</v>
      </c>
      <c r="AI2650">
        <v>12767</v>
      </c>
      <c r="AJ2650">
        <v>322356</v>
      </c>
      <c r="AK2650">
        <v>553224</v>
      </c>
      <c r="AL2650">
        <v>18932</v>
      </c>
      <c r="AM2650">
        <v>32767</v>
      </c>
      <c r="AN2650" t="s">
        <v>164</v>
      </c>
      <c r="AO2650">
        <v>7</v>
      </c>
      <c r="AP2650" t="s">
        <v>162</v>
      </c>
      <c r="AQ2650">
        <v>0.52</v>
      </c>
      <c r="AR2650">
        <v>69</v>
      </c>
      <c r="AS2650">
        <v>0.51</v>
      </c>
      <c r="AT2650" t="s">
        <v>165</v>
      </c>
      <c r="AU2650">
        <v>69</v>
      </c>
      <c r="AV2650">
        <v>0.16</v>
      </c>
      <c r="AW2650">
        <v>0.72</v>
      </c>
      <c r="AX2650">
        <v>46.491031</v>
      </c>
      <c r="AY2650">
        <v>-87.668750000000003</v>
      </c>
      <c r="AZ2650" t="s">
        <v>164</v>
      </c>
      <c r="BC2650" t="s">
        <v>164</v>
      </c>
      <c r="BD2650">
        <v>-9759240.6089999992</v>
      </c>
      <c r="BE2650">
        <v>5859389.4989999998</v>
      </c>
    </row>
    <row r="2651" spans="1:57" x14ac:dyDescent="0.25">
      <c r="A2651">
        <v>83437</v>
      </c>
      <c r="B2651">
        <v>10388</v>
      </c>
      <c r="C2651">
        <v>5</v>
      </c>
      <c r="D2651" t="s">
        <v>155</v>
      </c>
      <c r="E2651" t="s">
        <v>156</v>
      </c>
      <c r="F2651">
        <v>170860</v>
      </c>
      <c r="G2651" t="s">
        <v>12831</v>
      </c>
      <c r="H2651" t="s">
        <v>12832</v>
      </c>
      <c r="I2651" t="s">
        <v>12833</v>
      </c>
      <c r="J2651" t="s">
        <v>375</v>
      </c>
      <c r="K2651" t="s">
        <v>320</v>
      </c>
      <c r="L2651">
        <v>49503</v>
      </c>
      <c r="M2651">
        <v>0.16</v>
      </c>
      <c r="N2651" t="s">
        <v>162</v>
      </c>
      <c r="O2651" t="s">
        <v>162</v>
      </c>
      <c r="P2651" t="s">
        <v>12834</v>
      </c>
      <c r="Q2651">
        <v>0.02</v>
      </c>
      <c r="R2651" t="s">
        <v>162</v>
      </c>
      <c r="S2651" t="s">
        <v>164</v>
      </c>
      <c r="T2651" t="s">
        <v>164</v>
      </c>
      <c r="U2651" t="s">
        <v>162</v>
      </c>
      <c r="V2651">
        <v>3.92</v>
      </c>
      <c r="X2651" t="s">
        <v>162</v>
      </c>
      <c r="Y2651" t="s">
        <v>162</v>
      </c>
      <c r="Z2651" t="s">
        <v>162</v>
      </c>
      <c r="AA2651" t="s">
        <v>162</v>
      </c>
      <c r="AB2651">
        <v>4.75</v>
      </c>
      <c r="AC2651">
        <v>5.91</v>
      </c>
      <c r="AD2651">
        <v>6.36</v>
      </c>
      <c r="AE2651" t="s">
        <v>162</v>
      </c>
      <c r="AF2651" t="s">
        <v>162</v>
      </c>
      <c r="AG2651">
        <v>586747</v>
      </c>
      <c r="AH2651">
        <v>1426249</v>
      </c>
      <c r="AI2651">
        <v>1426249</v>
      </c>
      <c r="AJ2651">
        <v>91269</v>
      </c>
      <c r="AK2651">
        <v>105051</v>
      </c>
      <c r="AL2651">
        <v>88002</v>
      </c>
      <c r="AM2651">
        <v>302427</v>
      </c>
      <c r="AN2651" t="s">
        <v>164</v>
      </c>
      <c r="AO2651">
        <v>10</v>
      </c>
      <c r="AP2651" t="s">
        <v>162</v>
      </c>
      <c r="AQ2651">
        <v>0.28000000000000003</v>
      </c>
      <c r="AS2651">
        <v>0.93</v>
      </c>
      <c r="AT2651" t="s">
        <v>165</v>
      </c>
      <c r="AU2651">
        <v>138</v>
      </c>
      <c r="AV2651">
        <v>0.03</v>
      </c>
      <c r="AW2651">
        <v>0.42</v>
      </c>
      <c r="AX2651">
        <v>42.959057000000001</v>
      </c>
      <c r="AY2651">
        <v>-85.669692999999995</v>
      </c>
      <c r="AZ2651" t="s">
        <v>164</v>
      </c>
      <c r="BC2651" t="s">
        <v>164</v>
      </c>
      <c r="BD2651">
        <v>-9536706.6009999998</v>
      </c>
      <c r="BE2651" s="1" t="s">
        <v>12835</v>
      </c>
    </row>
    <row r="2652" spans="1:57" x14ac:dyDescent="0.25">
      <c r="A2652">
        <v>83438</v>
      </c>
      <c r="B2652">
        <v>10391</v>
      </c>
      <c r="C2652">
        <v>5</v>
      </c>
      <c r="D2652" t="s">
        <v>155</v>
      </c>
      <c r="E2652" t="s">
        <v>156</v>
      </c>
      <c r="F2652">
        <v>176193</v>
      </c>
      <c r="G2652" t="s">
        <v>12836</v>
      </c>
      <c r="H2652" t="s">
        <v>12837</v>
      </c>
      <c r="I2652" t="s">
        <v>12837</v>
      </c>
      <c r="J2652" t="s">
        <v>565</v>
      </c>
      <c r="K2652" t="s">
        <v>556</v>
      </c>
      <c r="L2652">
        <v>49017</v>
      </c>
      <c r="M2652">
        <v>0.16</v>
      </c>
      <c r="N2652" t="s">
        <v>162</v>
      </c>
      <c r="O2652" t="s">
        <v>162</v>
      </c>
      <c r="P2652" t="s">
        <v>12838</v>
      </c>
      <c r="Q2652">
        <v>0.02</v>
      </c>
      <c r="R2652" t="s">
        <v>162</v>
      </c>
      <c r="S2652" t="s">
        <v>164</v>
      </c>
      <c r="T2652" t="s">
        <v>164</v>
      </c>
      <c r="U2652" t="s">
        <v>162</v>
      </c>
      <c r="V2652">
        <v>3.97</v>
      </c>
      <c r="X2652" t="s">
        <v>162</v>
      </c>
      <c r="Y2652" t="s">
        <v>162</v>
      </c>
      <c r="Z2652" t="s">
        <v>162</v>
      </c>
      <c r="AA2652" t="s">
        <v>162</v>
      </c>
      <c r="AB2652">
        <v>4.8499999999999996</v>
      </c>
      <c r="AC2652">
        <v>6.13</v>
      </c>
      <c r="AD2652">
        <v>6.61</v>
      </c>
      <c r="AE2652" t="s">
        <v>162</v>
      </c>
      <c r="AF2652" t="s">
        <v>162</v>
      </c>
      <c r="AG2652">
        <v>792604</v>
      </c>
      <c r="AH2652">
        <v>2110588</v>
      </c>
      <c r="AI2652">
        <v>2110588</v>
      </c>
      <c r="AJ2652">
        <v>79146</v>
      </c>
      <c r="AK2652">
        <v>133793</v>
      </c>
      <c r="AL2652">
        <v>195617</v>
      </c>
      <c r="AM2652">
        <v>384048</v>
      </c>
      <c r="AN2652" t="s">
        <v>164</v>
      </c>
      <c r="AO2652">
        <v>11</v>
      </c>
      <c r="AP2652" t="s">
        <v>162</v>
      </c>
      <c r="AQ2652">
        <v>0.32</v>
      </c>
      <c r="AS2652">
        <v>0.64</v>
      </c>
      <c r="AT2652" t="s">
        <v>165</v>
      </c>
      <c r="AU2652">
        <v>138</v>
      </c>
      <c r="AV2652">
        <v>0</v>
      </c>
      <c r="AW2652">
        <v>0.26</v>
      </c>
      <c r="AX2652">
        <v>42.320047000000002</v>
      </c>
      <c r="AY2652">
        <v>-85.183216999999999</v>
      </c>
      <c r="AZ2652" t="s">
        <v>164</v>
      </c>
      <c r="BC2652" t="s">
        <v>164</v>
      </c>
      <c r="BD2652">
        <v>-9482552.341</v>
      </c>
      <c r="BE2652" s="1" t="s">
        <v>12839</v>
      </c>
    </row>
    <row r="2653" spans="1:57" x14ac:dyDescent="0.25">
      <c r="A2653">
        <v>83443</v>
      </c>
      <c r="B2653">
        <v>10438</v>
      </c>
      <c r="C2653">
        <v>5</v>
      </c>
      <c r="D2653" t="s">
        <v>155</v>
      </c>
      <c r="E2653" t="s">
        <v>156</v>
      </c>
      <c r="F2653">
        <v>181701</v>
      </c>
      <c r="G2653" t="s">
        <v>12840</v>
      </c>
      <c r="H2653" t="s">
        <v>12841</v>
      </c>
      <c r="I2653" t="s">
        <v>12842</v>
      </c>
      <c r="J2653" t="s">
        <v>375</v>
      </c>
      <c r="K2653" t="s">
        <v>320</v>
      </c>
      <c r="L2653">
        <v>49504</v>
      </c>
      <c r="M2653">
        <v>0.15</v>
      </c>
      <c r="N2653" t="s">
        <v>162</v>
      </c>
      <c r="O2653" t="s">
        <v>162</v>
      </c>
      <c r="P2653" t="s">
        <v>12843</v>
      </c>
      <c r="Q2653">
        <v>0.02</v>
      </c>
      <c r="R2653" t="s">
        <v>162</v>
      </c>
      <c r="S2653" t="s">
        <v>164</v>
      </c>
      <c r="T2653" t="s">
        <v>164</v>
      </c>
      <c r="U2653" t="s">
        <v>162</v>
      </c>
      <c r="V2653">
        <v>3.92</v>
      </c>
      <c r="X2653" t="s">
        <v>162</v>
      </c>
      <c r="Y2653" t="s">
        <v>162</v>
      </c>
      <c r="Z2653" t="s">
        <v>162</v>
      </c>
      <c r="AA2653" t="s">
        <v>162</v>
      </c>
      <c r="AB2653">
        <v>4.5999999999999996</v>
      </c>
      <c r="AC2653">
        <v>5.77</v>
      </c>
      <c r="AD2653">
        <v>6.22</v>
      </c>
      <c r="AE2653" t="s">
        <v>162</v>
      </c>
      <c r="AF2653" t="s">
        <v>162</v>
      </c>
      <c r="AG2653">
        <v>586747</v>
      </c>
      <c r="AH2653">
        <v>1426249</v>
      </c>
      <c r="AI2653">
        <v>1426249</v>
      </c>
      <c r="AJ2653">
        <v>91269</v>
      </c>
      <c r="AK2653">
        <v>105051</v>
      </c>
      <c r="AL2653">
        <v>88002</v>
      </c>
      <c r="AM2653">
        <v>302427</v>
      </c>
      <c r="AN2653" t="s">
        <v>164</v>
      </c>
      <c r="AO2653">
        <v>10</v>
      </c>
      <c r="AP2653" t="s">
        <v>162</v>
      </c>
      <c r="AQ2653">
        <v>0.26</v>
      </c>
      <c r="AS2653">
        <v>1.1100000000000001</v>
      </c>
      <c r="AT2653" t="s">
        <v>165</v>
      </c>
      <c r="AV2653">
        <v>0</v>
      </c>
      <c r="AW2653">
        <v>0.23</v>
      </c>
      <c r="AX2653">
        <v>42.978245999999999</v>
      </c>
      <c r="AY2653">
        <v>-85.687627000000006</v>
      </c>
      <c r="AZ2653" t="s">
        <v>164</v>
      </c>
      <c r="BC2653" t="s">
        <v>164</v>
      </c>
      <c r="BD2653">
        <v>-9538703.0050000008</v>
      </c>
      <c r="BE2653">
        <v>5308661.2520000003</v>
      </c>
    </row>
    <row r="2654" spans="1:57" x14ac:dyDescent="0.25">
      <c r="A2654">
        <v>83446</v>
      </c>
      <c r="B2654">
        <v>10450</v>
      </c>
      <c r="C2654">
        <v>5</v>
      </c>
      <c r="D2654" t="s">
        <v>155</v>
      </c>
      <c r="E2654" t="s">
        <v>156</v>
      </c>
      <c r="F2654">
        <v>137804</v>
      </c>
      <c r="G2654" t="s">
        <v>12844</v>
      </c>
      <c r="H2654" t="s">
        <v>12845</v>
      </c>
      <c r="I2654" t="s">
        <v>12846</v>
      </c>
      <c r="J2654" t="s">
        <v>658</v>
      </c>
      <c r="K2654" t="s">
        <v>659</v>
      </c>
      <c r="L2654">
        <v>48906</v>
      </c>
      <c r="M2654">
        <v>0.14000000000000001</v>
      </c>
      <c r="N2654" t="s">
        <v>162</v>
      </c>
      <c r="O2654" t="s">
        <v>162</v>
      </c>
      <c r="P2654" t="s">
        <v>12847</v>
      </c>
      <c r="Q2654">
        <v>0.02</v>
      </c>
      <c r="R2654" t="s">
        <v>162</v>
      </c>
      <c r="S2654" t="s">
        <v>164</v>
      </c>
      <c r="T2654" t="s">
        <v>164</v>
      </c>
      <c r="U2654" t="s">
        <v>162</v>
      </c>
      <c r="V2654">
        <v>3.93</v>
      </c>
      <c r="X2654" t="s">
        <v>162</v>
      </c>
      <c r="Y2654" t="s">
        <v>162</v>
      </c>
      <c r="Z2654" t="s">
        <v>162</v>
      </c>
      <c r="AA2654" t="s">
        <v>162</v>
      </c>
      <c r="AB2654">
        <v>5.21</v>
      </c>
      <c r="AC2654">
        <v>6.45</v>
      </c>
      <c r="AD2654">
        <v>6.9</v>
      </c>
      <c r="AE2654" t="s">
        <v>162</v>
      </c>
      <c r="AF2654" t="s">
        <v>162</v>
      </c>
      <c r="AG2654">
        <v>901582</v>
      </c>
      <c r="AH2654">
        <v>2230159</v>
      </c>
      <c r="AI2654">
        <v>2230159</v>
      </c>
      <c r="AJ2654">
        <v>65627</v>
      </c>
      <c r="AK2654">
        <v>110275</v>
      </c>
      <c r="AL2654">
        <v>97612</v>
      </c>
      <c r="AM2654">
        <v>628069</v>
      </c>
      <c r="AN2654" t="s">
        <v>164</v>
      </c>
      <c r="AO2654">
        <v>10</v>
      </c>
      <c r="AP2654" t="s">
        <v>162</v>
      </c>
      <c r="AQ2654">
        <v>1.1100000000000001</v>
      </c>
      <c r="AR2654">
        <v>138</v>
      </c>
      <c r="AS2654">
        <v>0.74</v>
      </c>
      <c r="AT2654" t="s">
        <v>165</v>
      </c>
      <c r="AU2654">
        <v>138</v>
      </c>
      <c r="AV2654">
        <v>0</v>
      </c>
      <c r="AW2654">
        <v>0.18</v>
      </c>
      <c r="AX2654">
        <v>42.747162000000003</v>
      </c>
      <c r="AY2654">
        <v>-84.552482999999995</v>
      </c>
      <c r="AZ2654" t="s">
        <v>164</v>
      </c>
      <c r="BC2654" t="s">
        <v>164</v>
      </c>
      <c r="BD2654">
        <v>-9412339.3530000001</v>
      </c>
      <c r="BE2654" s="1" t="s">
        <v>12848</v>
      </c>
    </row>
    <row r="2655" spans="1:57" x14ac:dyDescent="0.25">
      <c r="A2655">
        <v>83460</v>
      </c>
      <c r="B2655">
        <v>10532</v>
      </c>
      <c r="C2655">
        <v>5</v>
      </c>
      <c r="D2655" t="s">
        <v>155</v>
      </c>
      <c r="E2655" t="s">
        <v>156</v>
      </c>
      <c r="F2655">
        <v>130241</v>
      </c>
      <c r="G2655" t="s">
        <v>12849</v>
      </c>
      <c r="H2655" t="s">
        <v>12850</v>
      </c>
      <c r="I2655" t="s">
        <v>12851</v>
      </c>
      <c r="J2655" t="s">
        <v>4397</v>
      </c>
      <c r="K2655" t="s">
        <v>320</v>
      </c>
      <c r="L2655">
        <v>49319</v>
      </c>
      <c r="M2655">
        <v>0.17</v>
      </c>
      <c r="N2655" t="s">
        <v>162</v>
      </c>
      <c r="O2655" t="s">
        <v>162</v>
      </c>
      <c r="P2655" t="s">
        <v>12852</v>
      </c>
      <c r="Q2655">
        <v>0.02</v>
      </c>
      <c r="R2655" t="s">
        <v>162</v>
      </c>
      <c r="S2655" t="s">
        <v>164</v>
      </c>
      <c r="T2655" t="s">
        <v>164</v>
      </c>
      <c r="U2655" t="s">
        <v>162</v>
      </c>
      <c r="V2655">
        <v>3.9</v>
      </c>
      <c r="X2655" t="s">
        <v>162</v>
      </c>
      <c r="Y2655" t="s">
        <v>162</v>
      </c>
      <c r="Z2655" t="s">
        <v>162</v>
      </c>
      <c r="AA2655" t="s">
        <v>162</v>
      </c>
      <c r="AB2655">
        <v>5.33</v>
      </c>
      <c r="AC2655">
        <v>6.57</v>
      </c>
      <c r="AD2655">
        <v>6.99</v>
      </c>
      <c r="AE2655" t="s">
        <v>162</v>
      </c>
      <c r="AF2655" t="s">
        <v>162</v>
      </c>
      <c r="AG2655">
        <v>607469</v>
      </c>
      <c r="AH2655">
        <v>1226263</v>
      </c>
      <c r="AI2655">
        <v>1226263</v>
      </c>
      <c r="AJ2655">
        <v>84167</v>
      </c>
      <c r="AK2655">
        <v>183522</v>
      </c>
      <c r="AL2655">
        <v>86897</v>
      </c>
      <c r="AM2655">
        <v>252883</v>
      </c>
      <c r="AN2655" t="s">
        <v>164</v>
      </c>
      <c r="AO2655">
        <v>9</v>
      </c>
      <c r="AP2655" t="s">
        <v>162</v>
      </c>
      <c r="AQ2655">
        <v>5.9</v>
      </c>
      <c r="AR2655">
        <v>138</v>
      </c>
      <c r="AS2655">
        <v>1.3</v>
      </c>
      <c r="AT2655" t="s">
        <v>165</v>
      </c>
      <c r="AU2655">
        <v>345</v>
      </c>
      <c r="AV2655">
        <v>0.11</v>
      </c>
      <c r="AW2655">
        <v>7.84</v>
      </c>
      <c r="AX2655">
        <v>43.222678999999999</v>
      </c>
      <c r="AY2655">
        <v>-85.554039000000003</v>
      </c>
      <c r="AZ2655" t="s">
        <v>164</v>
      </c>
      <c r="BC2655" t="s">
        <v>164</v>
      </c>
      <c r="BD2655">
        <v>-9523832.057</v>
      </c>
      <c r="BE2655" s="1" t="s">
        <v>12853</v>
      </c>
    </row>
    <row r="2656" spans="1:57" x14ac:dyDescent="0.25">
      <c r="A2656">
        <v>83509</v>
      </c>
      <c r="B2656">
        <v>10998</v>
      </c>
      <c r="C2656">
        <v>5</v>
      </c>
      <c r="D2656" t="s">
        <v>155</v>
      </c>
      <c r="E2656" t="s">
        <v>156</v>
      </c>
      <c r="F2656">
        <v>158112</v>
      </c>
      <c r="G2656" t="s">
        <v>12854</v>
      </c>
      <c r="H2656" t="s">
        <v>12855</v>
      </c>
      <c r="I2656" t="s">
        <v>12855</v>
      </c>
      <c r="J2656" t="s">
        <v>3789</v>
      </c>
      <c r="K2656" t="s">
        <v>828</v>
      </c>
      <c r="L2656">
        <v>49642</v>
      </c>
      <c r="M2656">
        <v>0.17</v>
      </c>
      <c r="N2656" t="s">
        <v>162</v>
      </c>
      <c r="O2656" t="s">
        <v>162</v>
      </c>
      <c r="P2656" t="s">
        <v>12856</v>
      </c>
      <c r="Q2656">
        <v>0.02</v>
      </c>
      <c r="R2656" t="s">
        <v>162</v>
      </c>
      <c r="S2656" t="s">
        <v>164</v>
      </c>
      <c r="T2656" t="s">
        <v>164</v>
      </c>
      <c r="U2656" t="s">
        <v>162</v>
      </c>
      <c r="V2656">
        <v>3.85</v>
      </c>
      <c r="X2656" t="s">
        <v>162</v>
      </c>
      <c r="Y2656" t="s">
        <v>162</v>
      </c>
      <c r="Z2656" t="s">
        <v>162</v>
      </c>
      <c r="AA2656" t="s">
        <v>162</v>
      </c>
      <c r="AB2656">
        <v>4.82</v>
      </c>
      <c r="AC2656">
        <v>6.03</v>
      </c>
      <c r="AD2656">
        <v>6.48</v>
      </c>
      <c r="AE2656" t="s">
        <v>162</v>
      </c>
      <c r="AF2656" t="s">
        <v>162</v>
      </c>
      <c r="AG2656">
        <v>702717</v>
      </c>
      <c r="AH2656">
        <v>461269</v>
      </c>
      <c r="AI2656">
        <v>461269</v>
      </c>
      <c r="AJ2656">
        <v>122397</v>
      </c>
      <c r="AK2656">
        <v>284231</v>
      </c>
      <c r="AL2656">
        <v>75787</v>
      </c>
      <c r="AM2656">
        <v>220302</v>
      </c>
      <c r="AN2656" t="s">
        <v>164</v>
      </c>
      <c r="AO2656">
        <v>9</v>
      </c>
      <c r="AP2656" t="s">
        <v>162</v>
      </c>
      <c r="AQ2656">
        <v>3.08</v>
      </c>
      <c r="AR2656">
        <v>69</v>
      </c>
      <c r="AS2656">
        <v>2.82</v>
      </c>
      <c r="AT2656" t="s">
        <v>165</v>
      </c>
      <c r="AU2656">
        <v>69</v>
      </c>
      <c r="AV2656">
        <v>0.18</v>
      </c>
      <c r="AW2656">
        <v>3.83</v>
      </c>
      <c r="AX2656">
        <v>43.898488</v>
      </c>
      <c r="AY2656">
        <v>-85.777006999999998</v>
      </c>
      <c r="AZ2656" t="s">
        <v>164</v>
      </c>
      <c r="BC2656" t="s">
        <v>164</v>
      </c>
      <c r="BD2656">
        <v>-9548652.7410000004</v>
      </c>
      <c r="BE2656" s="1" t="s">
        <v>12857</v>
      </c>
    </row>
    <row r="2657" spans="1:57" x14ac:dyDescent="0.25">
      <c r="A2657">
        <v>83525</v>
      </c>
      <c r="B2657">
        <v>11136</v>
      </c>
      <c r="C2657">
        <v>5</v>
      </c>
      <c r="D2657" t="s">
        <v>155</v>
      </c>
      <c r="E2657" t="s">
        <v>156</v>
      </c>
      <c r="F2657">
        <v>132042</v>
      </c>
      <c r="G2657" t="s">
        <v>12858</v>
      </c>
      <c r="H2657" t="s">
        <v>12859</v>
      </c>
      <c r="I2657" t="s">
        <v>12860</v>
      </c>
      <c r="J2657" t="s">
        <v>1155</v>
      </c>
      <c r="K2657" t="s">
        <v>1155</v>
      </c>
      <c r="L2657">
        <v>48601</v>
      </c>
      <c r="M2657">
        <v>0.12</v>
      </c>
      <c r="N2657" t="s">
        <v>162</v>
      </c>
      <c r="O2657" t="s">
        <v>162</v>
      </c>
      <c r="P2657" t="s">
        <v>12861</v>
      </c>
      <c r="Q2657">
        <v>0.02</v>
      </c>
      <c r="R2657" t="s">
        <v>162</v>
      </c>
      <c r="S2657" t="s">
        <v>164</v>
      </c>
      <c r="T2657" t="s">
        <v>164</v>
      </c>
      <c r="U2657" t="s">
        <v>162</v>
      </c>
      <c r="V2657">
        <v>3.92</v>
      </c>
      <c r="X2657" t="s">
        <v>162</v>
      </c>
      <c r="Y2657" t="s">
        <v>162</v>
      </c>
      <c r="Z2657" t="s">
        <v>162</v>
      </c>
      <c r="AA2657" t="s">
        <v>162</v>
      </c>
      <c r="AB2657">
        <v>5.27</v>
      </c>
      <c r="AC2657">
        <v>6.45</v>
      </c>
      <c r="AD2657">
        <v>6.87</v>
      </c>
      <c r="AE2657" t="s">
        <v>162</v>
      </c>
      <c r="AF2657" t="s">
        <v>162</v>
      </c>
      <c r="AG2657">
        <v>619740</v>
      </c>
      <c r="AH2657">
        <v>2084498</v>
      </c>
      <c r="AI2657">
        <v>2084498</v>
      </c>
      <c r="AJ2657">
        <v>63518</v>
      </c>
      <c r="AK2657">
        <v>94704</v>
      </c>
      <c r="AL2657">
        <v>37569</v>
      </c>
      <c r="AM2657">
        <v>423950</v>
      </c>
      <c r="AN2657" t="s">
        <v>164</v>
      </c>
      <c r="AO2657">
        <v>9</v>
      </c>
      <c r="AP2657" t="s">
        <v>162</v>
      </c>
      <c r="AQ2657">
        <v>0.63</v>
      </c>
      <c r="AS2657">
        <v>0.96</v>
      </c>
      <c r="AT2657" t="s">
        <v>165</v>
      </c>
      <c r="AU2657">
        <v>138</v>
      </c>
      <c r="AV2657">
        <v>0.04</v>
      </c>
      <c r="AW2657">
        <v>0.04</v>
      </c>
      <c r="AX2657">
        <v>43.440573999999998</v>
      </c>
      <c r="AY2657">
        <v>-83.934860999999998</v>
      </c>
      <c r="AZ2657" t="s">
        <v>164</v>
      </c>
      <c r="BC2657" t="s">
        <v>164</v>
      </c>
      <c r="BD2657">
        <v>-9343585.9859999996</v>
      </c>
      <c r="BE2657" s="1" t="s">
        <v>12862</v>
      </c>
    </row>
    <row r="2658" spans="1:57" x14ac:dyDescent="0.25">
      <c r="A2658">
        <v>83528</v>
      </c>
      <c r="B2658">
        <v>11149</v>
      </c>
      <c r="C2658">
        <v>5</v>
      </c>
      <c r="D2658" t="s">
        <v>155</v>
      </c>
      <c r="E2658" t="s">
        <v>156</v>
      </c>
      <c r="F2658">
        <v>139209</v>
      </c>
      <c r="G2658" t="s">
        <v>12863</v>
      </c>
      <c r="H2658" t="s">
        <v>12864</v>
      </c>
      <c r="I2658" t="s">
        <v>12865</v>
      </c>
      <c r="J2658" t="s">
        <v>2078</v>
      </c>
      <c r="K2658" t="s">
        <v>2078</v>
      </c>
      <c r="L2658">
        <v>48653</v>
      </c>
      <c r="M2658">
        <v>0.11</v>
      </c>
      <c r="N2658" t="s">
        <v>162</v>
      </c>
      <c r="O2658" t="s">
        <v>162</v>
      </c>
      <c r="P2658" t="s">
        <v>12866</v>
      </c>
      <c r="Q2658">
        <v>0.02</v>
      </c>
      <c r="R2658" t="s">
        <v>162</v>
      </c>
      <c r="S2658" t="s">
        <v>164</v>
      </c>
      <c r="T2658" t="s">
        <v>164</v>
      </c>
      <c r="U2658" t="s">
        <v>162</v>
      </c>
      <c r="V2658">
        <v>3.85</v>
      </c>
      <c r="X2658" t="s">
        <v>162</v>
      </c>
      <c r="Y2658" t="s">
        <v>162</v>
      </c>
      <c r="Z2658" t="s">
        <v>162</v>
      </c>
      <c r="AA2658" t="s">
        <v>162</v>
      </c>
      <c r="AB2658">
        <v>4.97</v>
      </c>
      <c r="AC2658">
        <v>6.33</v>
      </c>
      <c r="AD2658">
        <v>6.8</v>
      </c>
      <c r="AE2658" t="s">
        <v>162</v>
      </c>
      <c r="AF2658" t="s">
        <v>162</v>
      </c>
      <c r="AG2658">
        <v>707692</v>
      </c>
      <c r="AH2658">
        <v>387242</v>
      </c>
      <c r="AI2658">
        <v>387242</v>
      </c>
      <c r="AJ2658">
        <v>171164</v>
      </c>
      <c r="AK2658">
        <v>410817</v>
      </c>
      <c r="AL2658">
        <v>20899</v>
      </c>
      <c r="AM2658">
        <v>104811</v>
      </c>
      <c r="AN2658" t="s">
        <v>164</v>
      </c>
      <c r="AO2658">
        <v>9</v>
      </c>
      <c r="AP2658" t="s">
        <v>162</v>
      </c>
      <c r="AQ2658">
        <v>0.28999999999999998</v>
      </c>
      <c r="AS2658">
        <v>2.62</v>
      </c>
      <c r="AT2658" t="s">
        <v>165</v>
      </c>
      <c r="AU2658">
        <v>138</v>
      </c>
      <c r="AV2658">
        <v>0</v>
      </c>
      <c r="AW2658">
        <v>0.65</v>
      </c>
      <c r="AX2658">
        <v>44.489455</v>
      </c>
      <c r="AY2658">
        <v>-84.596933000000007</v>
      </c>
      <c r="AZ2658" t="s">
        <v>164</v>
      </c>
      <c r="BC2658" t="s">
        <v>164</v>
      </c>
      <c r="BD2658">
        <v>-9417287.5040000007</v>
      </c>
      <c r="BE2658" s="1" t="s">
        <v>12867</v>
      </c>
    </row>
    <row r="2659" spans="1:57" x14ac:dyDescent="0.25">
      <c r="A2659">
        <v>83541</v>
      </c>
      <c r="B2659">
        <v>11208</v>
      </c>
      <c r="C2659">
        <v>5</v>
      </c>
      <c r="D2659" t="s">
        <v>155</v>
      </c>
      <c r="E2659" t="s">
        <v>156</v>
      </c>
      <c r="F2659">
        <v>113941</v>
      </c>
      <c r="G2659" t="s">
        <v>12868</v>
      </c>
      <c r="H2659" t="s">
        <v>12869</v>
      </c>
      <c r="I2659" t="s">
        <v>12869</v>
      </c>
      <c r="J2659" t="s">
        <v>611</v>
      </c>
      <c r="K2659" t="s">
        <v>556</v>
      </c>
      <c r="L2659">
        <v>49224</v>
      </c>
      <c r="M2659">
        <v>0.17</v>
      </c>
      <c r="N2659" t="s">
        <v>162</v>
      </c>
      <c r="O2659" t="s">
        <v>162</v>
      </c>
      <c r="P2659" t="s">
        <v>12870</v>
      </c>
      <c r="Q2659">
        <v>0.02</v>
      </c>
      <c r="R2659" t="s">
        <v>162</v>
      </c>
      <c r="S2659" t="s">
        <v>164</v>
      </c>
      <c r="T2659" t="s">
        <v>164</v>
      </c>
      <c r="U2659" t="s">
        <v>162</v>
      </c>
      <c r="V2659">
        <v>3.95</v>
      </c>
      <c r="X2659" t="s">
        <v>162</v>
      </c>
      <c r="Y2659" t="s">
        <v>162</v>
      </c>
      <c r="Z2659" t="s">
        <v>162</v>
      </c>
      <c r="AA2659" t="s">
        <v>162</v>
      </c>
      <c r="AB2659">
        <v>5.52</v>
      </c>
      <c r="AC2659">
        <v>6.77</v>
      </c>
      <c r="AD2659">
        <v>7.19</v>
      </c>
      <c r="AE2659" t="s">
        <v>162</v>
      </c>
      <c r="AF2659" t="s">
        <v>162</v>
      </c>
      <c r="AG2659">
        <v>711290</v>
      </c>
      <c r="AH2659">
        <v>2218811</v>
      </c>
      <c r="AI2659">
        <v>2218811</v>
      </c>
      <c r="AJ2659">
        <v>57158</v>
      </c>
      <c r="AK2659">
        <v>122464</v>
      </c>
      <c r="AL2659">
        <v>135902</v>
      </c>
      <c r="AM2659">
        <v>395767</v>
      </c>
      <c r="AN2659" t="s">
        <v>164</v>
      </c>
      <c r="AO2659">
        <v>11</v>
      </c>
      <c r="AP2659" t="s">
        <v>162</v>
      </c>
      <c r="AQ2659">
        <v>0.69</v>
      </c>
      <c r="AS2659">
        <v>0.79</v>
      </c>
      <c r="AT2659" t="s">
        <v>165</v>
      </c>
      <c r="AV2659">
        <v>0</v>
      </c>
      <c r="AW2659">
        <v>0.13</v>
      </c>
      <c r="AX2659">
        <v>42.244190000000003</v>
      </c>
      <c r="AY2659">
        <v>-84.753045</v>
      </c>
      <c r="AZ2659" t="s">
        <v>164</v>
      </c>
      <c r="BC2659" t="s">
        <v>164</v>
      </c>
      <c r="BD2659">
        <v>-9434665.8129999992</v>
      </c>
      <c r="BE2659" s="1" t="s">
        <v>12871</v>
      </c>
    </row>
    <row r="2660" spans="1:57" x14ac:dyDescent="0.25">
      <c r="A2660">
        <v>83543</v>
      </c>
      <c r="B2660">
        <v>11215</v>
      </c>
      <c r="C2660">
        <v>5</v>
      </c>
      <c r="D2660" t="s">
        <v>155</v>
      </c>
      <c r="E2660" t="s">
        <v>156</v>
      </c>
      <c r="F2660">
        <v>115181</v>
      </c>
      <c r="G2660" t="s">
        <v>12872</v>
      </c>
      <c r="H2660" t="s">
        <v>12873</v>
      </c>
      <c r="I2660" t="s">
        <v>12874</v>
      </c>
      <c r="J2660" t="s">
        <v>549</v>
      </c>
      <c r="K2660" t="s">
        <v>549</v>
      </c>
      <c r="L2660">
        <v>49048</v>
      </c>
      <c r="M2660">
        <v>0.17</v>
      </c>
      <c r="N2660" t="s">
        <v>162</v>
      </c>
      <c r="O2660" t="s">
        <v>162</v>
      </c>
      <c r="P2660" t="s">
        <v>12875</v>
      </c>
      <c r="Q2660">
        <v>0.02</v>
      </c>
      <c r="R2660" t="s">
        <v>162</v>
      </c>
      <c r="S2660" t="s">
        <v>164</v>
      </c>
      <c r="T2660" t="s">
        <v>164</v>
      </c>
      <c r="U2660" t="s">
        <v>162</v>
      </c>
      <c r="V2660">
        <v>3.94</v>
      </c>
      <c r="X2660" t="s">
        <v>162</v>
      </c>
      <c r="Y2660" t="s">
        <v>162</v>
      </c>
      <c r="Z2660" t="s">
        <v>162</v>
      </c>
      <c r="AA2660" t="s">
        <v>162</v>
      </c>
      <c r="AB2660">
        <v>4.75</v>
      </c>
      <c r="AC2660">
        <v>5.99</v>
      </c>
      <c r="AD2660">
        <v>6.46</v>
      </c>
      <c r="AE2660" t="s">
        <v>162</v>
      </c>
      <c r="AF2660" t="s">
        <v>162</v>
      </c>
      <c r="AG2660">
        <v>805622</v>
      </c>
      <c r="AH2660">
        <v>1932199</v>
      </c>
      <c r="AI2660">
        <v>1932199</v>
      </c>
      <c r="AJ2660">
        <v>83190</v>
      </c>
      <c r="AK2660">
        <v>141930</v>
      </c>
      <c r="AL2660">
        <v>194369</v>
      </c>
      <c r="AM2660">
        <v>386134</v>
      </c>
      <c r="AN2660" t="s">
        <v>164</v>
      </c>
      <c r="AO2660">
        <v>11</v>
      </c>
      <c r="AP2660" t="s">
        <v>162</v>
      </c>
      <c r="AQ2660">
        <v>0.28999999999999998</v>
      </c>
      <c r="AS2660">
        <v>0.03</v>
      </c>
      <c r="AT2660" t="s">
        <v>165</v>
      </c>
      <c r="AV2660">
        <v>0.08</v>
      </c>
      <c r="AW2660">
        <v>0.25</v>
      </c>
      <c r="AX2660">
        <v>42.299624000000001</v>
      </c>
      <c r="AY2660">
        <v>-85.571154000000007</v>
      </c>
      <c r="AZ2660" t="s">
        <v>164</v>
      </c>
      <c r="BC2660" t="s">
        <v>164</v>
      </c>
      <c r="BD2660">
        <v>-9525737.2899999991</v>
      </c>
      <c r="BE2660" s="1" t="s">
        <v>12876</v>
      </c>
    </row>
    <row r="2661" spans="1:57" x14ac:dyDescent="0.25">
      <c r="A2661">
        <v>83578</v>
      </c>
      <c r="B2661">
        <v>11663</v>
      </c>
      <c r="C2661">
        <v>5</v>
      </c>
      <c r="D2661" t="s">
        <v>155</v>
      </c>
      <c r="E2661" t="s">
        <v>156</v>
      </c>
      <c r="F2661">
        <v>13717</v>
      </c>
      <c r="G2661" t="s">
        <v>12877</v>
      </c>
      <c r="H2661" t="s">
        <v>12878</v>
      </c>
      <c r="I2661" t="s">
        <v>12879</v>
      </c>
      <c r="J2661" t="s">
        <v>3571</v>
      </c>
      <c r="K2661" t="s">
        <v>161</v>
      </c>
      <c r="L2661">
        <v>48192</v>
      </c>
      <c r="M2661">
        <v>0.16</v>
      </c>
      <c r="N2661" t="s">
        <v>162</v>
      </c>
      <c r="O2661" t="s">
        <v>162</v>
      </c>
      <c r="P2661" t="s">
        <v>12880</v>
      </c>
      <c r="Q2661">
        <v>0.02</v>
      </c>
      <c r="R2661" t="s">
        <v>162</v>
      </c>
      <c r="S2661" t="s">
        <v>164</v>
      </c>
      <c r="T2661" t="s">
        <v>164</v>
      </c>
      <c r="U2661" t="s">
        <v>162</v>
      </c>
      <c r="V2661">
        <v>3.92</v>
      </c>
      <c r="X2661" t="s">
        <v>162</v>
      </c>
      <c r="Y2661" t="s">
        <v>162</v>
      </c>
      <c r="Z2661" t="s">
        <v>162</v>
      </c>
      <c r="AA2661" t="s">
        <v>162</v>
      </c>
      <c r="AB2661">
        <v>4.93</v>
      </c>
      <c r="AC2661">
        <v>5.94</v>
      </c>
      <c r="AD2661">
        <v>6.32</v>
      </c>
      <c r="AE2661" t="s">
        <v>162</v>
      </c>
      <c r="AF2661" t="s">
        <v>162</v>
      </c>
      <c r="AG2661">
        <v>1016323</v>
      </c>
      <c r="AH2661">
        <v>1434330</v>
      </c>
      <c r="AI2661">
        <v>1434330</v>
      </c>
      <c r="AJ2661">
        <v>50064</v>
      </c>
      <c r="AK2661">
        <v>16065</v>
      </c>
      <c r="AL2661">
        <v>112765</v>
      </c>
      <c r="AM2661">
        <v>837428</v>
      </c>
      <c r="AN2661" t="s">
        <v>164</v>
      </c>
      <c r="AO2661">
        <v>11</v>
      </c>
      <c r="AP2661" t="s">
        <v>162</v>
      </c>
      <c r="AQ2661">
        <v>0.68</v>
      </c>
      <c r="AS2661">
        <v>0.43</v>
      </c>
      <c r="AT2661" t="s">
        <v>165</v>
      </c>
      <c r="AU2661">
        <v>120</v>
      </c>
      <c r="AV2661">
        <v>0</v>
      </c>
      <c r="AW2661">
        <v>0.32</v>
      </c>
      <c r="AX2661">
        <v>42.200046999999998</v>
      </c>
      <c r="AY2661">
        <v>-83.154846000000006</v>
      </c>
      <c r="AZ2661" t="s">
        <v>164</v>
      </c>
      <c r="BC2661" t="s">
        <v>164</v>
      </c>
      <c r="BD2661">
        <v>-9256755.1140000001</v>
      </c>
      <c r="BE2661" s="1" t="s">
        <v>12881</v>
      </c>
    </row>
    <row r="2662" spans="1:57" x14ac:dyDescent="0.25">
      <c r="A2662">
        <v>83609</v>
      </c>
      <c r="B2662">
        <v>12061</v>
      </c>
      <c r="C2662">
        <v>5</v>
      </c>
      <c r="D2662" t="s">
        <v>155</v>
      </c>
      <c r="E2662" t="s">
        <v>156</v>
      </c>
      <c r="F2662">
        <v>60075</v>
      </c>
      <c r="G2662" t="s">
        <v>12882</v>
      </c>
      <c r="H2662" t="s">
        <v>12883</v>
      </c>
      <c r="I2662" t="s">
        <v>12883</v>
      </c>
      <c r="J2662" t="s">
        <v>1155</v>
      </c>
      <c r="K2662" t="s">
        <v>1155</v>
      </c>
      <c r="L2662">
        <v>48601</v>
      </c>
      <c r="M2662">
        <v>0.17</v>
      </c>
      <c r="N2662" t="s">
        <v>162</v>
      </c>
      <c r="O2662" t="s">
        <v>162</v>
      </c>
      <c r="P2662" t="s">
        <v>12884</v>
      </c>
      <c r="Q2662">
        <v>0.02</v>
      </c>
      <c r="R2662" t="s">
        <v>162</v>
      </c>
      <c r="S2662" t="s">
        <v>164</v>
      </c>
      <c r="T2662" t="s">
        <v>164</v>
      </c>
      <c r="U2662" t="s">
        <v>162</v>
      </c>
      <c r="V2662">
        <v>3.92</v>
      </c>
      <c r="X2662" t="s">
        <v>162</v>
      </c>
      <c r="Y2662" t="s">
        <v>162</v>
      </c>
      <c r="Z2662" t="s">
        <v>162</v>
      </c>
      <c r="AA2662" t="s">
        <v>162</v>
      </c>
      <c r="AB2662">
        <v>5.14</v>
      </c>
      <c r="AC2662">
        <v>6.38</v>
      </c>
      <c r="AD2662">
        <v>6.81</v>
      </c>
      <c r="AE2662" t="s">
        <v>162</v>
      </c>
      <c r="AF2662" t="s">
        <v>162</v>
      </c>
      <c r="AG2662">
        <v>641521</v>
      </c>
      <c r="AH2662">
        <v>2216375</v>
      </c>
      <c r="AI2662">
        <v>2216375</v>
      </c>
      <c r="AJ2662">
        <v>60513</v>
      </c>
      <c r="AK2662">
        <v>112534</v>
      </c>
      <c r="AL2662">
        <v>38880</v>
      </c>
      <c r="AM2662">
        <v>429595</v>
      </c>
      <c r="AN2662" t="s">
        <v>164</v>
      </c>
      <c r="AO2662">
        <v>9</v>
      </c>
      <c r="AP2662" t="s">
        <v>162</v>
      </c>
      <c r="AQ2662">
        <v>0.84</v>
      </c>
      <c r="AR2662">
        <v>138</v>
      </c>
      <c r="AS2662">
        <v>0.36</v>
      </c>
      <c r="AT2662" t="s">
        <v>165</v>
      </c>
      <c r="AU2662">
        <v>138</v>
      </c>
      <c r="AV2662">
        <v>0.28000000000000003</v>
      </c>
      <c r="AW2662">
        <v>1.1299999999999999</v>
      </c>
      <c r="AX2662">
        <v>43.394100999999999</v>
      </c>
      <c r="AY2662">
        <v>-83.961243999999994</v>
      </c>
      <c r="AZ2662" t="s">
        <v>164</v>
      </c>
      <c r="BC2662" t="s">
        <v>164</v>
      </c>
      <c r="BD2662">
        <v>-9346522.9279999994</v>
      </c>
      <c r="BE2662" s="1" t="s">
        <v>12885</v>
      </c>
    </row>
    <row r="2663" spans="1:57" x14ac:dyDescent="0.25">
      <c r="A2663">
        <v>83619</v>
      </c>
      <c r="B2663">
        <v>12100</v>
      </c>
      <c r="C2663">
        <v>5</v>
      </c>
      <c r="D2663" t="s">
        <v>155</v>
      </c>
      <c r="E2663" t="s">
        <v>156</v>
      </c>
      <c r="F2663">
        <v>60065</v>
      </c>
      <c r="G2663" t="s">
        <v>12886</v>
      </c>
      <c r="H2663" t="s">
        <v>12887</v>
      </c>
      <c r="I2663" t="s">
        <v>12887</v>
      </c>
      <c r="J2663" t="s">
        <v>1155</v>
      </c>
      <c r="K2663" t="s">
        <v>1155</v>
      </c>
      <c r="L2663">
        <v>48601</v>
      </c>
      <c r="M2663">
        <v>0.17</v>
      </c>
      <c r="N2663" t="s">
        <v>162</v>
      </c>
      <c r="O2663" t="s">
        <v>162</v>
      </c>
      <c r="P2663" t="s">
        <v>12888</v>
      </c>
      <c r="Q2663">
        <v>0.02</v>
      </c>
      <c r="R2663" t="s">
        <v>162</v>
      </c>
      <c r="S2663" t="s">
        <v>164</v>
      </c>
      <c r="T2663" t="s">
        <v>164</v>
      </c>
      <c r="U2663" t="s">
        <v>162</v>
      </c>
      <c r="V2663">
        <v>3.92</v>
      </c>
      <c r="X2663" t="s">
        <v>162</v>
      </c>
      <c r="Y2663" t="s">
        <v>162</v>
      </c>
      <c r="Z2663" t="s">
        <v>162</v>
      </c>
      <c r="AA2663" t="s">
        <v>162</v>
      </c>
      <c r="AB2663">
        <v>5.14</v>
      </c>
      <c r="AC2663">
        <v>6.38</v>
      </c>
      <c r="AD2663">
        <v>6.81</v>
      </c>
      <c r="AE2663" t="s">
        <v>162</v>
      </c>
      <c r="AF2663" t="s">
        <v>162</v>
      </c>
      <c r="AG2663">
        <v>641521</v>
      </c>
      <c r="AH2663">
        <v>2216375</v>
      </c>
      <c r="AI2663">
        <v>2216375</v>
      </c>
      <c r="AJ2663">
        <v>60513</v>
      </c>
      <c r="AK2663">
        <v>112534</v>
      </c>
      <c r="AL2663">
        <v>38880</v>
      </c>
      <c r="AM2663">
        <v>429595</v>
      </c>
      <c r="AN2663" t="s">
        <v>164</v>
      </c>
      <c r="AO2663">
        <v>9</v>
      </c>
      <c r="AP2663" t="s">
        <v>162</v>
      </c>
      <c r="AQ2663">
        <v>0.69</v>
      </c>
      <c r="AR2663">
        <v>138</v>
      </c>
      <c r="AS2663">
        <v>0.25</v>
      </c>
      <c r="AT2663" t="s">
        <v>165</v>
      </c>
      <c r="AU2663">
        <v>138</v>
      </c>
      <c r="AV2663">
        <v>0.27</v>
      </c>
      <c r="AW2663">
        <v>0.96</v>
      </c>
      <c r="AX2663">
        <v>43.396534000000003</v>
      </c>
      <c r="AY2663">
        <v>-83.962093999999993</v>
      </c>
      <c r="AZ2663" t="s">
        <v>164</v>
      </c>
      <c r="BC2663" t="s">
        <v>164</v>
      </c>
      <c r="BD2663">
        <v>-9346617.5500000007</v>
      </c>
      <c r="BE2663" s="1" t="s">
        <v>12889</v>
      </c>
    </row>
    <row r="2664" spans="1:57" x14ac:dyDescent="0.25">
      <c r="A2664">
        <v>83628</v>
      </c>
      <c r="B2664">
        <v>12298</v>
      </c>
      <c r="C2664">
        <v>5</v>
      </c>
      <c r="D2664" t="s">
        <v>155</v>
      </c>
      <c r="E2664" t="s">
        <v>156</v>
      </c>
      <c r="F2664">
        <v>106390</v>
      </c>
      <c r="G2664" t="s">
        <v>12890</v>
      </c>
      <c r="H2664" t="s">
        <v>12891</v>
      </c>
      <c r="I2664" t="s">
        <v>12892</v>
      </c>
      <c r="J2664" t="s">
        <v>686</v>
      </c>
      <c r="K2664" t="s">
        <v>161</v>
      </c>
      <c r="L2664">
        <v>48226</v>
      </c>
      <c r="M2664">
        <v>0.14000000000000001</v>
      </c>
      <c r="N2664" t="s">
        <v>162</v>
      </c>
      <c r="O2664" t="s">
        <v>162</v>
      </c>
      <c r="P2664" t="s">
        <v>12893</v>
      </c>
      <c r="Q2664">
        <v>0.02</v>
      </c>
      <c r="R2664" t="s">
        <v>162</v>
      </c>
      <c r="S2664" t="s">
        <v>164</v>
      </c>
      <c r="T2664" t="s">
        <v>164</v>
      </c>
      <c r="U2664" t="s">
        <v>162</v>
      </c>
      <c r="V2664">
        <v>3.97</v>
      </c>
      <c r="X2664" t="s">
        <v>162</v>
      </c>
      <c r="Y2664" t="s">
        <v>162</v>
      </c>
      <c r="Z2664" t="s">
        <v>162</v>
      </c>
      <c r="AA2664" t="s">
        <v>162</v>
      </c>
      <c r="AB2664">
        <v>4.83</v>
      </c>
      <c r="AC2664">
        <v>5.81</v>
      </c>
      <c r="AD2664">
        <v>6.17</v>
      </c>
      <c r="AE2664" t="s">
        <v>162</v>
      </c>
      <c r="AF2664" t="s">
        <v>162</v>
      </c>
      <c r="AG2664">
        <v>904243</v>
      </c>
      <c r="AH2664">
        <v>815568</v>
      </c>
      <c r="AI2664">
        <v>815568</v>
      </c>
      <c r="AJ2664">
        <v>45089</v>
      </c>
      <c r="AK2664">
        <v>10479</v>
      </c>
      <c r="AL2664">
        <v>72883</v>
      </c>
      <c r="AM2664">
        <v>775792</v>
      </c>
      <c r="AN2664" t="s">
        <v>164</v>
      </c>
      <c r="AO2664">
        <v>10</v>
      </c>
      <c r="AP2664" t="s">
        <v>162</v>
      </c>
      <c r="AQ2664">
        <v>1.37</v>
      </c>
      <c r="AS2664">
        <v>3.29</v>
      </c>
      <c r="AT2664" t="s">
        <v>165</v>
      </c>
      <c r="AV2664">
        <v>0.03</v>
      </c>
      <c r="AW2664">
        <v>1.2</v>
      </c>
      <c r="AX2664">
        <v>42.332427000000003</v>
      </c>
      <c r="AY2664">
        <v>-83.048464999999993</v>
      </c>
      <c r="AZ2664" t="s">
        <v>164</v>
      </c>
      <c r="BC2664" t="s">
        <v>164</v>
      </c>
      <c r="BD2664">
        <v>-9244912.8350000009</v>
      </c>
      <c r="BE2664" s="1" t="s">
        <v>12894</v>
      </c>
    </row>
    <row r="2665" spans="1:57" x14ac:dyDescent="0.25">
      <c r="A2665">
        <v>83630</v>
      </c>
      <c r="B2665">
        <v>12309</v>
      </c>
      <c r="C2665">
        <v>5</v>
      </c>
      <c r="D2665" t="s">
        <v>155</v>
      </c>
      <c r="E2665" t="s">
        <v>156</v>
      </c>
      <c r="F2665">
        <v>94229</v>
      </c>
      <c r="G2665" t="s">
        <v>12895</v>
      </c>
      <c r="H2665" t="s">
        <v>12896</v>
      </c>
      <c r="I2665" t="s">
        <v>12896</v>
      </c>
      <c r="J2665" t="s">
        <v>686</v>
      </c>
      <c r="K2665" t="s">
        <v>161</v>
      </c>
      <c r="L2665">
        <v>48215</v>
      </c>
      <c r="M2665">
        <v>0.14000000000000001</v>
      </c>
      <c r="N2665" t="s">
        <v>162</v>
      </c>
      <c r="O2665" t="s">
        <v>162</v>
      </c>
      <c r="P2665" t="s">
        <v>12897</v>
      </c>
      <c r="Q2665">
        <v>0.02</v>
      </c>
      <c r="R2665" t="s">
        <v>162</v>
      </c>
      <c r="S2665" t="s">
        <v>164</v>
      </c>
      <c r="T2665" t="s">
        <v>164</v>
      </c>
      <c r="U2665" t="s">
        <v>162</v>
      </c>
      <c r="V2665">
        <v>3.95</v>
      </c>
      <c r="X2665" t="s">
        <v>162</v>
      </c>
      <c r="Y2665" t="s">
        <v>162</v>
      </c>
      <c r="Z2665" t="s">
        <v>162</v>
      </c>
      <c r="AA2665" t="s">
        <v>162</v>
      </c>
      <c r="AB2665">
        <v>4.92</v>
      </c>
      <c r="AC2665">
        <v>5.95</v>
      </c>
      <c r="AD2665">
        <v>6.32</v>
      </c>
      <c r="AE2665" t="s">
        <v>162</v>
      </c>
      <c r="AF2665" t="s">
        <v>162</v>
      </c>
      <c r="AG2665">
        <v>842090</v>
      </c>
      <c r="AH2665">
        <v>762683</v>
      </c>
      <c r="AI2665">
        <v>762683</v>
      </c>
      <c r="AJ2665">
        <v>44813</v>
      </c>
      <c r="AK2665">
        <v>10479</v>
      </c>
      <c r="AL2665">
        <v>65581</v>
      </c>
      <c r="AM2665">
        <v>721217</v>
      </c>
      <c r="AN2665" t="s">
        <v>164</v>
      </c>
      <c r="AP2665" t="s">
        <v>162</v>
      </c>
      <c r="AQ2665">
        <v>0.34</v>
      </c>
      <c r="AS2665">
        <v>0.31</v>
      </c>
      <c r="AT2665" t="s">
        <v>165</v>
      </c>
      <c r="AV2665">
        <v>0</v>
      </c>
      <c r="AW2665">
        <v>0.72</v>
      </c>
      <c r="AX2665">
        <v>42.375749999999996</v>
      </c>
      <c r="AY2665">
        <v>-82.955929999999995</v>
      </c>
      <c r="AZ2665" t="s">
        <v>164</v>
      </c>
      <c r="BC2665" t="s">
        <v>164</v>
      </c>
      <c r="BD2665">
        <v>-9234611.8859999999</v>
      </c>
      <c r="BE2665">
        <v>5217432.216</v>
      </c>
    </row>
    <row r="2666" spans="1:57" x14ac:dyDescent="0.25">
      <c r="A2666">
        <v>83645</v>
      </c>
      <c r="B2666">
        <v>12561</v>
      </c>
      <c r="C2666">
        <v>5</v>
      </c>
      <c r="D2666" t="s">
        <v>155</v>
      </c>
      <c r="E2666" t="s">
        <v>156</v>
      </c>
      <c r="F2666">
        <v>123072</v>
      </c>
      <c r="G2666" t="s">
        <v>12898</v>
      </c>
      <c r="H2666" t="s">
        <v>12899</v>
      </c>
      <c r="I2666" t="s">
        <v>12900</v>
      </c>
      <c r="J2666" t="s">
        <v>375</v>
      </c>
      <c r="K2666" t="s">
        <v>320</v>
      </c>
      <c r="L2666">
        <v>49503</v>
      </c>
      <c r="M2666">
        <v>0.11</v>
      </c>
      <c r="N2666" t="s">
        <v>162</v>
      </c>
      <c r="O2666" t="s">
        <v>162</v>
      </c>
      <c r="P2666" t="s">
        <v>12901</v>
      </c>
      <c r="Q2666">
        <v>0.02</v>
      </c>
      <c r="R2666" t="s">
        <v>162</v>
      </c>
      <c r="S2666" t="s">
        <v>164</v>
      </c>
      <c r="T2666" t="s">
        <v>164</v>
      </c>
      <c r="U2666" t="s">
        <v>162</v>
      </c>
      <c r="V2666">
        <v>3.92</v>
      </c>
      <c r="X2666" t="s">
        <v>162</v>
      </c>
      <c r="Y2666" t="s">
        <v>162</v>
      </c>
      <c r="Z2666" t="s">
        <v>162</v>
      </c>
      <c r="AA2666" t="s">
        <v>162</v>
      </c>
      <c r="AB2666">
        <v>4.75</v>
      </c>
      <c r="AC2666">
        <v>5.91</v>
      </c>
      <c r="AD2666">
        <v>6.36</v>
      </c>
      <c r="AE2666" t="s">
        <v>162</v>
      </c>
      <c r="AF2666" t="s">
        <v>162</v>
      </c>
      <c r="AG2666">
        <v>586747</v>
      </c>
      <c r="AH2666">
        <v>1426249</v>
      </c>
      <c r="AI2666">
        <v>1426249</v>
      </c>
      <c r="AJ2666">
        <v>91269</v>
      </c>
      <c r="AK2666">
        <v>105051</v>
      </c>
      <c r="AL2666">
        <v>88002</v>
      </c>
      <c r="AM2666">
        <v>302427</v>
      </c>
      <c r="AN2666" t="s">
        <v>164</v>
      </c>
      <c r="AO2666">
        <v>10</v>
      </c>
      <c r="AP2666" t="s">
        <v>162</v>
      </c>
      <c r="AQ2666">
        <v>0.4</v>
      </c>
      <c r="AS2666">
        <v>1</v>
      </c>
      <c r="AT2666" t="s">
        <v>165</v>
      </c>
      <c r="AU2666">
        <v>138</v>
      </c>
      <c r="AV2666">
        <v>0.01</v>
      </c>
      <c r="AW2666">
        <v>0.35</v>
      </c>
      <c r="AX2666">
        <v>42.955599999999997</v>
      </c>
      <c r="AY2666">
        <v>-85.666700000000006</v>
      </c>
      <c r="AZ2666" t="s">
        <v>164</v>
      </c>
      <c r="BC2666" t="s">
        <v>164</v>
      </c>
      <c r="BD2666">
        <v>-9536373.4220000003</v>
      </c>
      <c r="BE2666" s="1" t="s">
        <v>12902</v>
      </c>
    </row>
    <row r="2667" spans="1:57" x14ac:dyDescent="0.25">
      <c r="A2667">
        <v>83648</v>
      </c>
      <c r="B2667">
        <v>12593</v>
      </c>
      <c r="C2667">
        <v>5</v>
      </c>
      <c r="D2667" t="s">
        <v>155</v>
      </c>
      <c r="E2667" t="s">
        <v>156</v>
      </c>
      <c r="F2667">
        <v>123098</v>
      </c>
      <c r="G2667" t="s">
        <v>12903</v>
      </c>
      <c r="H2667" t="s">
        <v>12904</v>
      </c>
      <c r="I2667" t="s">
        <v>12905</v>
      </c>
      <c r="J2667" t="s">
        <v>375</v>
      </c>
      <c r="K2667" t="s">
        <v>320</v>
      </c>
      <c r="L2667">
        <v>49503</v>
      </c>
      <c r="M2667">
        <v>0.11</v>
      </c>
      <c r="N2667" t="s">
        <v>162</v>
      </c>
      <c r="O2667" t="s">
        <v>162</v>
      </c>
      <c r="P2667" t="s">
        <v>12906</v>
      </c>
      <c r="Q2667">
        <v>0.02</v>
      </c>
      <c r="R2667" t="s">
        <v>162</v>
      </c>
      <c r="S2667" t="s">
        <v>164</v>
      </c>
      <c r="T2667" t="s">
        <v>164</v>
      </c>
      <c r="U2667" t="s">
        <v>162</v>
      </c>
      <c r="V2667">
        <v>3.92</v>
      </c>
      <c r="X2667" t="s">
        <v>162</v>
      </c>
      <c r="Y2667" t="s">
        <v>162</v>
      </c>
      <c r="Z2667" t="s">
        <v>162</v>
      </c>
      <c r="AA2667" t="s">
        <v>162</v>
      </c>
      <c r="AB2667">
        <v>4.75</v>
      </c>
      <c r="AC2667">
        <v>5.91</v>
      </c>
      <c r="AD2667">
        <v>6.36</v>
      </c>
      <c r="AE2667" t="s">
        <v>162</v>
      </c>
      <c r="AF2667" t="s">
        <v>162</v>
      </c>
      <c r="AG2667">
        <v>586747</v>
      </c>
      <c r="AH2667">
        <v>1426249</v>
      </c>
      <c r="AI2667">
        <v>1426249</v>
      </c>
      <c r="AJ2667">
        <v>91269</v>
      </c>
      <c r="AK2667">
        <v>105051</v>
      </c>
      <c r="AL2667">
        <v>88002</v>
      </c>
      <c r="AM2667">
        <v>302427</v>
      </c>
      <c r="AN2667" t="s">
        <v>164</v>
      </c>
      <c r="AO2667">
        <v>10</v>
      </c>
      <c r="AP2667" t="s">
        <v>162</v>
      </c>
      <c r="AQ2667">
        <v>0.42</v>
      </c>
      <c r="AS2667">
        <v>1.05</v>
      </c>
      <c r="AT2667" t="s">
        <v>165</v>
      </c>
      <c r="AU2667">
        <v>138</v>
      </c>
      <c r="AV2667">
        <v>0.04</v>
      </c>
      <c r="AW2667">
        <v>0.39</v>
      </c>
      <c r="AX2667">
        <v>42.95514</v>
      </c>
      <c r="AY2667">
        <v>-85.665549999999996</v>
      </c>
      <c r="AZ2667" t="s">
        <v>164</v>
      </c>
      <c r="BC2667" t="s">
        <v>164</v>
      </c>
      <c r="BD2667">
        <v>-9536245.4049999993</v>
      </c>
      <c r="BE2667" s="1" t="s">
        <v>12907</v>
      </c>
    </row>
    <row r="2668" spans="1:57" x14ac:dyDescent="0.25">
      <c r="A2668">
        <v>83649</v>
      </c>
      <c r="B2668">
        <v>12594</v>
      </c>
      <c r="C2668">
        <v>5</v>
      </c>
      <c r="D2668" t="s">
        <v>155</v>
      </c>
      <c r="E2668" t="s">
        <v>156</v>
      </c>
      <c r="F2668">
        <v>123092</v>
      </c>
      <c r="G2668" t="s">
        <v>12908</v>
      </c>
      <c r="H2668" t="s">
        <v>12909</v>
      </c>
      <c r="I2668" t="s">
        <v>12910</v>
      </c>
      <c r="J2668" t="s">
        <v>375</v>
      </c>
      <c r="K2668" t="s">
        <v>320</v>
      </c>
      <c r="L2668">
        <v>49503</v>
      </c>
      <c r="M2668">
        <v>0.11</v>
      </c>
      <c r="N2668" t="s">
        <v>162</v>
      </c>
      <c r="O2668" t="s">
        <v>162</v>
      </c>
      <c r="P2668" t="s">
        <v>12911</v>
      </c>
      <c r="Q2668">
        <v>0.02</v>
      </c>
      <c r="R2668" t="s">
        <v>162</v>
      </c>
      <c r="S2668" t="s">
        <v>164</v>
      </c>
      <c r="T2668" t="s">
        <v>164</v>
      </c>
      <c r="U2668" t="s">
        <v>162</v>
      </c>
      <c r="V2668">
        <v>3.92</v>
      </c>
      <c r="X2668" t="s">
        <v>162</v>
      </c>
      <c r="Y2668" t="s">
        <v>162</v>
      </c>
      <c r="Z2668" t="s">
        <v>162</v>
      </c>
      <c r="AA2668" t="s">
        <v>162</v>
      </c>
      <c r="AB2668">
        <v>4.75</v>
      </c>
      <c r="AC2668">
        <v>5.91</v>
      </c>
      <c r="AD2668">
        <v>6.36</v>
      </c>
      <c r="AE2668" t="s">
        <v>162</v>
      </c>
      <c r="AF2668" t="s">
        <v>162</v>
      </c>
      <c r="AG2668">
        <v>586747</v>
      </c>
      <c r="AH2668">
        <v>1426249</v>
      </c>
      <c r="AI2668">
        <v>1426249</v>
      </c>
      <c r="AJ2668">
        <v>91269</v>
      </c>
      <c r="AK2668">
        <v>105051</v>
      </c>
      <c r="AL2668">
        <v>88002</v>
      </c>
      <c r="AM2668">
        <v>302427</v>
      </c>
      <c r="AN2668" t="s">
        <v>164</v>
      </c>
      <c r="AO2668">
        <v>10</v>
      </c>
      <c r="AP2668" t="s">
        <v>162</v>
      </c>
      <c r="AQ2668">
        <v>0.38</v>
      </c>
      <c r="AS2668">
        <v>1.06</v>
      </c>
      <c r="AT2668" t="s">
        <v>165</v>
      </c>
      <c r="AU2668">
        <v>138</v>
      </c>
      <c r="AV2668">
        <v>0</v>
      </c>
      <c r="AW2668">
        <v>0.4</v>
      </c>
      <c r="AX2668">
        <v>42.955730000000003</v>
      </c>
      <c r="AY2668">
        <v>-85.665549999999996</v>
      </c>
      <c r="AZ2668" t="s">
        <v>164</v>
      </c>
      <c r="BC2668" t="s">
        <v>164</v>
      </c>
      <c r="BD2668">
        <v>-9536245.4049999993</v>
      </c>
      <c r="BE2668" s="1" t="s">
        <v>12912</v>
      </c>
    </row>
    <row r="2669" spans="1:57" x14ac:dyDescent="0.25">
      <c r="A2669">
        <v>83650</v>
      </c>
      <c r="B2669">
        <v>12595</v>
      </c>
      <c r="C2669">
        <v>5</v>
      </c>
      <c r="D2669" t="s">
        <v>155</v>
      </c>
      <c r="E2669" t="s">
        <v>156</v>
      </c>
      <c r="F2669">
        <v>123090</v>
      </c>
      <c r="G2669" t="s">
        <v>12913</v>
      </c>
      <c r="H2669" t="s">
        <v>12914</v>
      </c>
      <c r="I2669" t="s">
        <v>12915</v>
      </c>
      <c r="J2669" t="s">
        <v>375</v>
      </c>
      <c r="K2669" t="s">
        <v>320</v>
      </c>
      <c r="L2669">
        <v>49503</v>
      </c>
      <c r="M2669">
        <v>0.13</v>
      </c>
      <c r="N2669" t="s">
        <v>162</v>
      </c>
      <c r="O2669" t="s">
        <v>162</v>
      </c>
      <c r="P2669" t="s">
        <v>12916</v>
      </c>
      <c r="Q2669">
        <v>0.02</v>
      </c>
      <c r="R2669" t="s">
        <v>162</v>
      </c>
      <c r="S2669" t="s">
        <v>164</v>
      </c>
      <c r="T2669" t="s">
        <v>164</v>
      </c>
      <c r="U2669" t="s">
        <v>162</v>
      </c>
      <c r="V2669">
        <v>3.92</v>
      </c>
      <c r="X2669" t="s">
        <v>162</v>
      </c>
      <c r="Y2669" t="s">
        <v>162</v>
      </c>
      <c r="Z2669" t="s">
        <v>162</v>
      </c>
      <c r="AA2669" t="s">
        <v>162</v>
      </c>
      <c r="AB2669">
        <v>4.75</v>
      </c>
      <c r="AC2669">
        <v>5.91</v>
      </c>
      <c r="AD2669">
        <v>6.36</v>
      </c>
      <c r="AE2669" t="s">
        <v>162</v>
      </c>
      <c r="AF2669" t="s">
        <v>162</v>
      </c>
      <c r="AG2669">
        <v>586747</v>
      </c>
      <c r="AH2669">
        <v>1426249</v>
      </c>
      <c r="AI2669">
        <v>1426249</v>
      </c>
      <c r="AJ2669">
        <v>91269</v>
      </c>
      <c r="AK2669">
        <v>105051</v>
      </c>
      <c r="AL2669">
        <v>88002</v>
      </c>
      <c r="AM2669">
        <v>302427</v>
      </c>
      <c r="AN2669" t="s">
        <v>164</v>
      </c>
      <c r="AO2669">
        <v>10</v>
      </c>
      <c r="AP2669" t="s">
        <v>162</v>
      </c>
      <c r="AQ2669">
        <v>0.39</v>
      </c>
      <c r="AS2669">
        <v>1.05</v>
      </c>
      <c r="AT2669" t="s">
        <v>165</v>
      </c>
      <c r="AU2669">
        <v>138</v>
      </c>
      <c r="AV2669">
        <v>0</v>
      </c>
      <c r="AW2669">
        <v>0.4</v>
      </c>
      <c r="AX2669">
        <v>42.955660000000002</v>
      </c>
      <c r="AY2669">
        <v>-85.665660000000003</v>
      </c>
      <c r="AZ2669" t="s">
        <v>164</v>
      </c>
      <c r="BC2669" t="s">
        <v>164</v>
      </c>
      <c r="BD2669">
        <v>-9536257.6500000004</v>
      </c>
      <c r="BE2669" s="1" t="s">
        <v>12230</v>
      </c>
    </row>
    <row r="2670" spans="1:57" x14ac:dyDescent="0.25">
      <c r="A2670">
        <v>83655</v>
      </c>
      <c r="B2670">
        <v>12649</v>
      </c>
      <c r="C2670">
        <v>5</v>
      </c>
      <c r="D2670" t="s">
        <v>155</v>
      </c>
      <c r="E2670" t="s">
        <v>156</v>
      </c>
      <c r="F2670">
        <v>136423</v>
      </c>
      <c r="G2670" t="s">
        <v>12917</v>
      </c>
      <c r="H2670" t="s">
        <v>12918</v>
      </c>
      <c r="I2670" t="s">
        <v>12919</v>
      </c>
      <c r="J2670" t="s">
        <v>908</v>
      </c>
      <c r="K2670" t="s">
        <v>909</v>
      </c>
      <c r="L2670">
        <v>48197</v>
      </c>
      <c r="M2670">
        <v>0.12</v>
      </c>
      <c r="N2670" t="s">
        <v>162</v>
      </c>
      <c r="O2670" t="s">
        <v>162</v>
      </c>
      <c r="P2670" t="s">
        <v>12920</v>
      </c>
      <c r="Q2670">
        <v>0.02</v>
      </c>
      <c r="R2670" t="s">
        <v>162</v>
      </c>
      <c r="S2670" t="s">
        <v>164</v>
      </c>
      <c r="T2670" t="s">
        <v>164</v>
      </c>
      <c r="U2670" t="s">
        <v>162</v>
      </c>
      <c r="V2670">
        <v>3.98</v>
      </c>
      <c r="X2670" t="s">
        <v>162</v>
      </c>
      <c r="Y2670" t="s">
        <v>162</v>
      </c>
      <c r="Z2670" t="s">
        <v>162</v>
      </c>
      <c r="AA2670" t="s">
        <v>162</v>
      </c>
      <c r="AB2670">
        <v>5.01</v>
      </c>
      <c r="AC2670">
        <v>6.27</v>
      </c>
      <c r="AD2670">
        <v>6.7</v>
      </c>
      <c r="AE2670" t="s">
        <v>162</v>
      </c>
      <c r="AF2670" t="s">
        <v>162</v>
      </c>
      <c r="AG2670">
        <v>1037538</v>
      </c>
      <c r="AH2670">
        <v>1504516</v>
      </c>
      <c r="AI2670">
        <v>1504516</v>
      </c>
      <c r="AJ2670">
        <v>47118</v>
      </c>
      <c r="AK2670">
        <v>24625</v>
      </c>
      <c r="AL2670">
        <v>113897</v>
      </c>
      <c r="AM2670">
        <v>851898</v>
      </c>
      <c r="AN2670" t="s">
        <v>164</v>
      </c>
      <c r="AO2670">
        <v>11</v>
      </c>
      <c r="AP2670" t="s">
        <v>162</v>
      </c>
      <c r="AQ2670">
        <v>1.1599999999999999</v>
      </c>
      <c r="AS2670">
        <v>1.66</v>
      </c>
      <c r="AT2670" t="s">
        <v>165</v>
      </c>
      <c r="AU2670">
        <v>120</v>
      </c>
      <c r="AV2670">
        <v>0.02</v>
      </c>
      <c r="AW2670">
        <v>0.62</v>
      </c>
      <c r="AX2670">
        <v>42.241276999999997</v>
      </c>
      <c r="AY2670">
        <v>-83.619292999999999</v>
      </c>
      <c r="AZ2670" t="s">
        <v>164</v>
      </c>
      <c r="BC2670" t="s">
        <v>164</v>
      </c>
      <c r="BD2670">
        <v>-9308457.1170000006</v>
      </c>
      <c r="BE2670" s="1" t="s">
        <v>12921</v>
      </c>
    </row>
    <row r="2671" spans="1:57" x14ac:dyDescent="0.25">
      <c r="A2671">
        <v>83673</v>
      </c>
      <c r="B2671">
        <v>12830</v>
      </c>
      <c r="C2671">
        <v>5</v>
      </c>
      <c r="D2671" t="s">
        <v>155</v>
      </c>
      <c r="E2671" t="s">
        <v>156</v>
      </c>
      <c r="F2671">
        <v>168901</v>
      </c>
      <c r="G2671" t="s">
        <v>12922</v>
      </c>
      <c r="H2671" t="s">
        <v>12923</v>
      </c>
      <c r="I2671" t="s">
        <v>12924</v>
      </c>
      <c r="J2671" t="s">
        <v>364</v>
      </c>
      <c r="K2671" t="s">
        <v>365</v>
      </c>
      <c r="L2671">
        <v>49091</v>
      </c>
      <c r="M2671">
        <v>0.16</v>
      </c>
      <c r="N2671" t="s">
        <v>162</v>
      </c>
      <c r="O2671" t="s">
        <v>162</v>
      </c>
      <c r="P2671" t="s">
        <v>12925</v>
      </c>
      <c r="Q2671">
        <v>0.02</v>
      </c>
      <c r="R2671" t="s">
        <v>162</v>
      </c>
      <c r="S2671" t="s">
        <v>164</v>
      </c>
      <c r="T2671" t="s">
        <v>164</v>
      </c>
      <c r="U2671" t="s">
        <v>162</v>
      </c>
      <c r="V2671">
        <v>3.99</v>
      </c>
      <c r="X2671" t="s">
        <v>162</v>
      </c>
      <c r="Y2671" t="s">
        <v>162</v>
      </c>
      <c r="Z2671" t="s">
        <v>162</v>
      </c>
      <c r="AA2671" t="s">
        <v>162</v>
      </c>
      <c r="AB2671">
        <v>5.62</v>
      </c>
      <c r="AC2671">
        <v>6.82</v>
      </c>
      <c r="AD2671">
        <v>7.22</v>
      </c>
      <c r="AE2671" t="s">
        <v>162</v>
      </c>
      <c r="AF2671" t="s">
        <v>162</v>
      </c>
      <c r="AG2671">
        <v>775215</v>
      </c>
      <c r="AH2671">
        <v>2585075</v>
      </c>
      <c r="AI2671">
        <v>2585075</v>
      </c>
      <c r="AJ2671">
        <v>103517</v>
      </c>
      <c r="AK2671">
        <v>156246</v>
      </c>
      <c r="AL2671">
        <v>167931</v>
      </c>
      <c r="AM2671">
        <v>347521</v>
      </c>
      <c r="AN2671" t="s">
        <v>164</v>
      </c>
      <c r="AO2671">
        <v>12</v>
      </c>
      <c r="AP2671" t="s">
        <v>162</v>
      </c>
      <c r="AQ2671">
        <v>0.19</v>
      </c>
      <c r="AR2671">
        <v>69</v>
      </c>
      <c r="AS2671">
        <v>0.17</v>
      </c>
      <c r="AT2671" t="s">
        <v>165</v>
      </c>
      <c r="AU2671">
        <v>69</v>
      </c>
      <c r="AV2671">
        <v>0</v>
      </c>
      <c r="AW2671">
        <v>0.1</v>
      </c>
      <c r="AX2671">
        <v>41.798839000000001</v>
      </c>
      <c r="AY2671">
        <v>-85.421419</v>
      </c>
      <c r="AZ2671" t="s">
        <v>164</v>
      </c>
      <c r="BC2671" t="s">
        <v>164</v>
      </c>
      <c r="BD2671">
        <v>-9509068.8660000004</v>
      </c>
      <c r="BE2671" s="1" t="s">
        <v>12926</v>
      </c>
    </row>
    <row r="2672" spans="1:57" x14ac:dyDescent="0.25">
      <c r="A2672">
        <v>83689</v>
      </c>
      <c r="B2672">
        <v>13076</v>
      </c>
      <c r="C2672">
        <v>5</v>
      </c>
      <c r="D2672" t="s">
        <v>155</v>
      </c>
      <c r="E2672" t="s">
        <v>156</v>
      </c>
      <c r="F2672">
        <v>155062</v>
      </c>
      <c r="G2672" t="s">
        <v>12927</v>
      </c>
      <c r="H2672" t="s">
        <v>12928</v>
      </c>
      <c r="I2672" t="s">
        <v>12929</v>
      </c>
      <c r="J2672" t="s">
        <v>1155</v>
      </c>
      <c r="K2672" t="s">
        <v>1155</v>
      </c>
      <c r="L2672">
        <v>48601</v>
      </c>
      <c r="M2672">
        <v>0.15</v>
      </c>
      <c r="N2672" t="s">
        <v>162</v>
      </c>
      <c r="O2672" t="s">
        <v>162</v>
      </c>
      <c r="P2672" t="s">
        <v>12930</v>
      </c>
      <c r="Q2672">
        <v>0.02</v>
      </c>
      <c r="R2672" t="s">
        <v>162</v>
      </c>
      <c r="S2672" t="s">
        <v>164</v>
      </c>
      <c r="T2672" t="s">
        <v>164</v>
      </c>
      <c r="U2672" t="s">
        <v>162</v>
      </c>
      <c r="V2672">
        <v>3.92</v>
      </c>
      <c r="X2672" t="s">
        <v>162</v>
      </c>
      <c r="Y2672" t="s">
        <v>162</v>
      </c>
      <c r="Z2672" t="s">
        <v>162</v>
      </c>
      <c r="AA2672" t="s">
        <v>162</v>
      </c>
      <c r="AB2672">
        <v>5.18</v>
      </c>
      <c r="AC2672">
        <v>6.4</v>
      </c>
      <c r="AD2672">
        <v>6.83</v>
      </c>
      <c r="AE2672" t="s">
        <v>162</v>
      </c>
      <c r="AF2672" t="s">
        <v>162</v>
      </c>
      <c r="AG2672">
        <v>647083</v>
      </c>
      <c r="AH2672">
        <v>2090786</v>
      </c>
      <c r="AI2672">
        <v>2090786</v>
      </c>
      <c r="AJ2672">
        <v>77810</v>
      </c>
      <c r="AK2672">
        <v>104139</v>
      </c>
      <c r="AL2672">
        <v>37683</v>
      </c>
      <c r="AM2672">
        <v>427452</v>
      </c>
      <c r="AN2672" t="s">
        <v>164</v>
      </c>
      <c r="AO2672">
        <v>9</v>
      </c>
      <c r="AP2672" t="s">
        <v>162</v>
      </c>
      <c r="AQ2672">
        <v>0.47</v>
      </c>
      <c r="AR2672">
        <v>138</v>
      </c>
      <c r="AS2672">
        <v>0.47</v>
      </c>
      <c r="AT2672" t="s">
        <v>165</v>
      </c>
      <c r="AU2672">
        <v>138</v>
      </c>
      <c r="AV2672">
        <v>0</v>
      </c>
      <c r="AW2672">
        <v>0.14000000000000001</v>
      </c>
      <c r="AX2672">
        <v>43.445877000000003</v>
      </c>
      <c r="AY2672">
        <v>-83.928451999999993</v>
      </c>
      <c r="AZ2672" t="s">
        <v>164</v>
      </c>
      <c r="BC2672" t="s">
        <v>164</v>
      </c>
      <c r="BD2672">
        <v>-9342872.5399999991</v>
      </c>
      <c r="BE2672" s="1" t="s">
        <v>12931</v>
      </c>
    </row>
    <row r="2673" spans="1:57" x14ac:dyDescent="0.25">
      <c r="A2673">
        <v>83719</v>
      </c>
      <c r="B2673">
        <v>13419</v>
      </c>
      <c r="C2673">
        <v>5</v>
      </c>
      <c r="D2673" t="s">
        <v>155</v>
      </c>
      <c r="E2673" t="s">
        <v>156</v>
      </c>
      <c r="F2673">
        <v>16921</v>
      </c>
      <c r="G2673" t="s">
        <v>12932</v>
      </c>
      <c r="H2673" t="s">
        <v>12933</v>
      </c>
      <c r="I2673" t="s">
        <v>12934</v>
      </c>
      <c r="J2673" t="s">
        <v>658</v>
      </c>
      <c r="K2673" t="s">
        <v>659</v>
      </c>
      <c r="L2673">
        <v>48911</v>
      </c>
      <c r="M2673">
        <v>0.17</v>
      </c>
      <c r="N2673" t="s">
        <v>162</v>
      </c>
      <c r="O2673" t="s">
        <v>162</v>
      </c>
      <c r="P2673" t="s">
        <v>12935</v>
      </c>
      <c r="Q2673">
        <v>0.02</v>
      </c>
      <c r="R2673" t="s">
        <v>162</v>
      </c>
      <c r="S2673" t="s">
        <v>164</v>
      </c>
      <c r="T2673" t="s">
        <v>164</v>
      </c>
      <c r="U2673" t="s">
        <v>162</v>
      </c>
      <c r="V2673">
        <v>3.93</v>
      </c>
      <c r="X2673" t="s">
        <v>162</v>
      </c>
      <c r="Y2673" t="s">
        <v>162</v>
      </c>
      <c r="Z2673" t="s">
        <v>162</v>
      </c>
      <c r="AA2673" t="s">
        <v>162</v>
      </c>
      <c r="AB2673">
        <v>5.13</v>
      </c>
      <c r="AC2673">
        <v>6.38</v>
      </c>
      <c r="AD2673">
        <v>6.84</v>
      </c>
      <c r="AE2673" t="s">
        <v>162</v>
      </c>
      <c r="AF2673" t="s">
        <v>162</v>
      </c>
      <c r="AG2673">
        <v>873852</v>
      </c>
      <c r="AH2673">
        <v>2088745</v>
      </c>
      <c r="AI2673">
        <v>2088745</v>
      </c>
      <c r="AJ2673">
        <v>60866</v>
      </c>
      <c r="AK2673">
        <v>110275</v>
      </c>
      <c r="AL2673">
        <v>95713</v>
      </c>
      <c r="AM2673">
        <v>606998</v>
      </c>
      <c r="AN2673" t="s">
        <v>164</v>
      </c>
      <c r="AO2673">
        <v>10</v>
      </c>
      <c r="AP2673" t="s">
        <v>162</v>
      </c>
      <c r="AQ2673">
        <v>0.69</v>
      </c>
      <c r="AS2673">
        <v>0.67</v>
      </c>
      <c r="AT2673" t="s">
        <v>165</v>
      </c>
      <c r="AU2673">
        <v>138</v>
      </c>
      <c r="AV2673">
        <v>0</v>
      </c>
      <c r="AW2673">
        <v>0.11</v>
      </c>
      <c r="AX2673">
        <v>42.733055</v>
      </c>
      <c r="AY2673">
        <v>-84.545000000000002</v>
      </c>
      <c r="AZ2673" t="s">
        <v>164</v>
      </c>
      <c r="BC2673" t="s">
        <v>164</v>
      </c>
      <c r="BD2673">
        <v>-9411506.3489999995</v>
      </c>
      <c r="BE2673">
        <v>5271427.96</v>
      </c>
    </row>
    <row r="2674" spans="1:57" x14ac:dyDescent="0.25">
      <c r="A2674">
        <v>83747</v>
      </c>
      <c r="B2674">
        <v>13746</v>
      </c>
      <c r="C2674">
        <v>5</v>
      </c>
      <c r="D2674" t="s">
        <v>155</v>
      </c>
      <c r="E2674" t="s">
        <v>156</v>
      </c>
      <c r="F2674">
        <v>124106</v>
      </c>
      <c r="G2674" t="s">
        <v>12936</v>
      </c>
      <c r="H2674" t="s">
        <v>12937</v>
      </c>
      <c r="I2674" t="s">
        <v>12938</v>
      </c>
      <c r="J2674" t="s">
        <v>8002</v>
      </c>
      <c r="K2674" t="s">
        <v>606</v>
      </c>
      <c r="L2674">
        <v>48766</v>
      </c>
      <c r="M2674">
        <v>0.14000000000000001</v>
      </c>
      <c r="N2674" t="s">
        <v>162</v>
      </c>
      <c r="O2674" t="s">
        <v>162</v>
      </c>
      <c r="P2674" t="s">
        <v>12939</v>
      </c>
      <c r="Q2674">
        <v>0.02</v>
      </c>
      <c r="R2674" t="s">
        <v>162</v>
      </c>
      <c r="S2674" t="s">
        <v>164</v>
      </c>
      <c r="T2674" t="s">
        <v>164</v>
      </c>
      <c r="U2674" t="s">
        <v>162</v>
      </c>
      <c r="V2674">
        <v>3.93</v>
      </c>
      <c r="X2674" t="s">
        <v>162</v>
      </c>
      <c r="Y2674" t="s">
        <v>162</v>
      </c>
      <c r="Z2674" t="s">
        <v>162</v>
      </c>
      <c r="AA2674" t="s">
        <v>162</v>
      </c>
      <c r="AB2674">
        <v>5</v>
      </c>
      <c r="AC2674">
        <v>6.21</v>
      </c>
      <c r="AD2674">
        <v>6.64</v>
      </c>
      <c r="AE2674" t="s">
        <v>162</v>
      </c>
      <c r="AF2674" t="s">
        <v>162</v>
      </c>
      <c r="AG2674">
        <v>388965</v>
      </c>
      <c r="AH2674">
        <v>1214575</v>
      </c>
      <c r="AI2674">
        <v>1214575</v>
      </c>
      <c r="AJ2674">
        <v>80123</v>
      </c>
      <c r="AK2674">
        <v>188004</v>
      </c>
      <c r="AL2674">
        <v>14958</v>
      </c>
      <c r="AM2674">
        <v>105880</v>
      </c>
      <c r="AN2674" t="s">
        <v>164</v>
      </c>
      <c r="AO2674">
        <v>8</v>
      </c>
      <c r="AP2674" t="s">
        <v>162</v>
      </c>
      <c r="AQ2674">
        <v>0.08</v>
      </c>
      <c r="AR2674">
        <v>138</v>
      </c>
      <c r="AS2674">
        <v>7.0000000000000007E-2</v>
      </c>
      <c r="AT2674" t="s">
        <v>165</v>
      </c>
      <c r="AU2674">
        <v>138</v>
      </c>
      <c r="AV2674">
        <v>0.01</v>
      </c>
      <c r="AW2674">
        <v>0.05</v>
      </c>
      <c r="AX2674">
        <v>44.113028</v>
      </c>
      <c r="AY2674">
        <v>-83.807046999999997</v>
      </c>
      <c r="AZ2674" t="s">
        <v>164</v>
      </c>
      <c r="BC2674" t="s">
        <v>164</v>
      </c>
      <c r="BD2674">
        <v>-9329357.7970000003</v>
      </c>
      <c r="BE2674" s="1" t="s">
        <v>12940</v>
      </c>
    </row>
    <row r="2675" spans="1:57" x14ac:dyDescent="0.25">
      <c r="A2675">
        <v>83754</v>
      </c>
      <c r="B2675">
        <v>13853</v>
      </c>
      <c r="C2675">
        <v>5</v>
      </c>
      <c r="D2675" t="s">
        <v>155</v>
      </c>
      <c r="E2675" t="s">
        <v>156</v>
      </c>
      <c r="F2675">
        <v>123099</v>
      </c>
      <c r="G2675" t="s">
        <v>12941</v>
      </c>
      <c r="H2675" t="s">
        <v>12942</v>
      </c>
      <c r="I2675" t="s">
        <v>12943</v>
      </c>
      <c r="J2675" t="s">
        <v>375</v>
      </c>
      <c r="K2675" t="s">
        <v>320</v>
      </c>
      <c r="L2675">
        <v>49503</v>
      </c>
      <c r="M2675">
        <v>0.11</v>
      </c>
      <c r="N2675" t="s">
        <v>162</v>
      </c>
      <c r="O2675" t="s">
        <v>162</v>
      </c>
      <c r="P2675" t="s">
        <v>12944</v>
      </c>
      <c r="Q2675">
        <v>0.02</v>
      </c>
      <c r="R2675" t="s">
        <v>162</v>
      </c>
      <c r="S2675" t="s">
        <v>164</v>
      </c>
      <c r="T2675" t="s">
        <v>164</v>
      </c>
      <c r="U2675" t="s">
        <v>162</v>
      </c>
      <c r="V2675">
        <v>3.92</v>
      </c>
      <c r="X2675" t="s">
        <v>162</v>
      </c>
      <c r="Y2675" t="s">
        <v>162</v>
      </c>
      <c r="Z2675" t="s">
        <v>162</v>
      </c>
      <c r="AA2675" t="s">
        <v>162</v>
      </c>
      <c r="AB2675">
        <v>4.75</v>
      </c>
      <c r="AC2675">
        <v>5.91</v>
      </c>
      <c r="AD2675">
        <v>6.36</v>
      </c>
      <c r="AE2675" t="s">
        <v>162</v>
      </c>
      <c r="AF2675" t="s">
        <v>162</v>
      </c>
      <c r="AG2675">
        <v>586747</v>
      </c>
      <c r="AH2675">
        <v>1426249</v>
      </c>
      <c r="AI2675">
        <v>1426249</v>
      </c>
      <c r="AJ2675">
        <v>91269</v>
      </c>
      <c r="AK2675">
        <v>105051</v>
      </c>
      <c r="AL2675">
        <v>88002</v>
      </c>
      <c r="AM2675">
        <v>302427</v>
      </c>
      <c r="AN2675" t="s">
        <v>164</v>
      </c>
      <c r="AO2675">
        <v>10</v>
      </c>
      <c r="AP2675" t="s">
        <v>162</v>
      </c>
      <c r="AQ2675">
        <v>0.43</v>
      </c>
      <c r="AS2675">
        <v>1.05</v>
      </c>
      <c r="AT2675" t="s">
        <v>165</v>
      </c>
      <c r="AU2675">
        <v>138</v>
      </c>
      <c r="AV2675">
        <v>0.05</v>
      </c>
      <c r="AW2675">
        <v>0.38</v>
      </c>
      <c r="AX2675">
        <v>42.955039999999997</v>
      </c>
      <c r="AY2675">
        <v>-85.665549999999996</v>
      </c>
      <c r="AZ2675" t="s">
        <v>164</v>
      </c>
      <c r="BC2675" t="s">
        <v>164</v>
      </c>
      <c r="BD2675">
        <v>-9536245.4049999993</v>
      </c>
      <c r="BE2675" s="1" t="s">
        <v>12945</v>
      </c>
    </row>
    <row r="2676" spans="1:57" x14ac:dyDescent="0.25">
      <c r="A2676">
        <v>83776</v>
      </c>
      <c r="B2676">
        <v>14283</v>
      </c>
      <c r="C2676">
        <v>5</v>
      </c>
      <c r="D2676" t="s">
        <v>155</v>
      </c>
      <c r="E2676" t="s">
        <v>156</v>
      </c>
      <c r="F2676">
        <v>236659</v>
      </c>
      <c r="G2676" t="s">
        <v>12946</v>
      </c>
      <c r="H2676" t="s">
        <v>12947</v>
      </c>
      <c r="I2676" t="s">
        <v>12948</v>
      </c>
      <c r="J2676" t="s">
        <v>785</v>
      </c>
      <c r="K2676" t="s">
        <v>185</v>
      </c>
      <c r="L2676">
        <v>49682</v>
      </c>
      <c r="M2676">
        <v>0.12</v>
      </c>
      <c r="N2676" t="s">
        <v>162</v>
      </c>
      <c r="O2676" t="s">
        <v>162</v>
      </c>
      <c r="P2676" t="s">
        <v>12949</v>
      </c>
      <c r="Q2676">
        <v>0.02</v>
      </c>
      <c r="R2676" t="s">
        <v>162</v>
      </c>
      <c r="S2676" t="s">
        <v>164</v>
      </c>
      <c r="T2676" t="s">
        <v>164</v>
      </c>
      <c r="U2676" t="s">
        <v>162</v>
      </c>
      <c r="V2676">
        <v>3.83</v>
      </c>
      <c r="X2676" t="s">
        <v>162</v>
      </c>
      <c r="Y2676" t="s">
        <v>162</v>
      </c>
      <c r="Z2676" t="s">
        <v>162</v>
      </c>
      <c r="AA2676" t="s">
        <v>162</v>
      </c>
      <c r="AB2676">
        <v>5.69</v>
      </c>
      <c r="AC2676">
        <v>6.91</v>
      </c>
      <c r="AD2676">
        <v>7.31</v>
      </c>
      <c r="AE2676" t="s">
        <v>162</v>
      </c>
      <c r="AF2676" t="s">
        <v>162</v>
      </c>
      <c r="AG2676">
        <v>422974</v>
      </c>
      <c r="AH2676">
        <v>32331</v>
      </c>
      <c r="AI2676">
        <v>32331</v>
      </c>
      <c r="AJ2676">
        <v>104495</v>
      </c>
      <c r="AK2676">
        <v>252394</v>
      </c>
      <c r="AL2676">
        <v>15562</v>
      </c>
      <c r="AM2676">
        <v>50523</v>
      </c>
      <c r="AN2676" t="s">
        <v>164</v>
      </c>
      <c r="AO2676">
        <v>8</v>
      </c>
      <c r="AP2676" t="s">
        <v>162</v>
      </c>
      <c r="AQ2676">
        <v>0.45</v>
      </c>
      <c r="AS2676">
        <v>1.61</v>
      </c>
      <c r="AT2676" t="s">
        <v>165</v>
      </c>
      <c r="AV2676">
        <v>0.02</v>
      </c>
      <c r="AW2676">
        <v>1.63</v>
      </c>
      <c r="AX2676">
        <v>44.975879999999997</v>
      </c>
      <c r="AY2676">
        <v>-85.651931000000005</v>
      </c>
      <c r="AZ2676" t="s">
        <v>164</v>
      </c>
      <c r="BC2676" t="s">
        <v>164</v>
      </c>
      <c r="BD2676">
        <v>-9534729.3440000005</v>
      </c>
      <c r="BE2676" s="1" t="s">
        <v>12950</v>
      </c>
    </row>
    <row r="2677" spans="1:57" x14ac:dyDescent="0.25">
      <c r="A2677">
        <v>83851</v>
      </c>
      <c r="B2677">
        <v>15273</v>
      </c>
      <c r="C2677">
        <v>5</v>
      </c>
      <c r="D2677" t="s">
        <v>155</v>
      </c>
      <c r="E2677" t="s">
        <v>156</v>
      </c>
      <c r="F2677">
        <v>60073</v>
      </c>
      <c r="G2677" t="s">
        <v>12951</v>
      </c>
      <c r="H2677" t="s">
        <v>12952</v>
      </c>
      <c r="I2677" t="s">
        <v>12952</v>
      </c>
      <c r="J2677" t="s">
        <v>1155</v>
      </c>
      <c r="K2677" t="s">
        <v>1155</v>
      </c>
      <c r="L2677">
        <v>48601</v>
      </c>
      <c r="M2677">
        <v>0.17</v>
      </c>
      <c r="N2677" t="s">
        <v>162</v>
      </c>
      <c r="O2677" t="s">
        <v>162</v>
      </c>
      <c r="P2677" t="s">
        <v>12953</v>
      </c>
      <c r="Q2677">
        <v>0.02</v>
      </c>
      <c r="R2677" t="s">
        <v>162</v>
      </c>
      <c r="S2677" t="s">
        <v>164</v>
      </c>
      <c r="T2677" t="s">
        <v>164</v>
      </c>
      <c r="U2677" t="s">
        <v>162</v>
      </c>
      <c r="V2677">
        <v>3.92</v>
      </c>
      <c r="X2677" t="s">
        <v>162</v>
      </c>
      <c r="Y2677" t="s">
        <v>162</v>
      </c>
      <c r="Z2677" t="s">
        <v>162</v>
      </c>
      <c r="AA2677" t="s">
        <v>162</v>
      </c>
      <c r="AB2677">
        <v>5.14</v>
      </c>
      <c r="AC2677">
        <v>6.38</v>
      </c>
      <c r="AD2677">
        <v>6.81</v>
      </c>
      <c r="AE2677" t="s">
        <v>162</v>
      </c>
      <c r="AF2677" t="s">
        <v>162</v>
      </c>
      <c r="AG2677">
        <v>641521</v>
      </c>
      <c r="AH2677">
        <v>2216375</v>
      </c>
      <c r="AI2677">
        <v>2216375</v>
      </c>
      <c r="AJ2677">
        <v>60513</v>
      </c>
      <c r="AK2677">
        <v>112534</v>
      </c>
      <c r="AL2677">
        <v>38880</v>
      </c>
      <c r="AM2677">
        <v>429595</v>
      </c>
      <c r="AN2677" t="s">
        <v>164</v>
      </c>
      <c r="AO2677">
        <v>9</v>
      </c>
      <c r="AP2677" t="s">
        <v>162</v>
      </c>
      <c r="AQ2677">
        <v>0.83</v>
      </c>
      <c r="AR2677">
        <v>138</v>
      </c>
      <c r="AS2677">
        <v>0.36</v>
      </c>
      <c r="AT2677" t="s">
        <v>165</v>
      </c>
      <c r="AU2677">
        <v>138</v>
      </c>
      <c r="AV2677">
        <v>0.28000000000000003</v>
      </c>
      <c r="AW2677">
        <v>1.1200000000000001</v>
      </c>
      <c r="AX2677">
        <v>43.394351</v>
      </c>
      <c r="AY2677">
        <v>-83.961196000000001</v>
      </c>
      <c r="AZ2677" t="s">
        <v>164</v>
      </c>
      <c r="BC2677" t="s">
        <v>164</v>
      </c>
      <c r="BD2677">
        <v>-9346517.5850000009</v>
      </c>
      <c r="BE2677" s="1" t="s">
        <v>12954</v>
      </c>
    </row>
    <row r="2678" spans="1:57" x14ac:dyDescent="0.25">
      <c r="A2678">
        <v>83863</v>
      </c>
      <c r="B2678">
        <v>15334</v>
      </c>
      <c r="C2678">
        <v>5</v>
      </c>
      <c r="D2678" t="s">
        <v>155</v>
      </c>
      <c r="E2678" t="s">
        <v>156</v>
      </c>
      <c r="F2678">
        <v>60063</v>
      </c>
      <c r="G2678" t="s">
        <v>12955</v>
      </c>
      <c r="H2678" t="s">
        <v>12956</v>
      </c>
      <c r="I2678" t="s">
        <v>12956</v>
      </c>
      <c r="J2678" t="s">
        <v>1155</v>
      </c>
      <c r="K2678" t="s">
        <v>1155</v>
      </c>
      <c r="L2678">
        <v>48601</v>
      </c>
      <c r="M2678">
        <v>0.17</v>
      </c>
      <c r="N2678" t="s">
        <v>162</v>
      </c>
      <c r="O2678" t="s">
        <v>162</v>
      </c>
      <c r="P2678" t="s">
        <v>12957</v>
      </c>
      <c r="Q2678">
        <v>0.02</v>
      </c>
      <c r="R2678" t="s">
        <v>162</v>
      </c>
      <c r="S2678" t="s">
        <v>164</v>
      </c>
      <c r="T2678" t="s">
        <v>164</v>
      </c>
      <c r="U2678" t="s">
        <v>162</v>
      </c>
      <c r="V2678">
        <v>3.92</v>
      </c>
      <c r="X2678" t="s">
        <v>162</v>
      </c>
      <c r="Y2678" t="s">
        <v>162</v>
      </c>
      <c r="Z2678" t="s">
        <v>162</v>
      </c>
      <c r="AA2678" t="s">
        <v>162</v>
      </c>
      <c r="AB2678">
        <v>5.14</v>
      </c>
      <c r="AC2678">
        <v>6.38</v>
      </c>
      <c r="AD2678">
        <v>6.81</v>
      </c>
      <c r="AE2678" t="s">
        <v>162</v>
      </c>
      <c r="AF2678" t="s">
        <v>162</v>
      </c>
      <c r="AG2678">
        <v>641521</v>
      </c>
      <c r="AH2678">
        <v>2216375</v>
      </c>
      <c r="AI2678">
        <v>2216375</v>
      </c>
      <c r="AJ2678">
        <v>60513</v>
      </c>
      <c r="AK2678">
        <v>112534</v>
      </c>
      <c r="AL2678">
        <v>38880</v>
      </c>
      <c r="AM2678">
        <v>429595</v>
      </c>
      <c r="AN2678" t="s">
        <v>164</v>
      </c>
      <c r="AO2678">
        <v>9</v>
      </c>
      <c r="AP2678" t="s">
        <v>162</v>
      </c>
      <c r="AQ2678">
        <v>0.69</v>
      </c>
      <c r="AR2678">
        <v>138</v>
      </c>
      <c r="AS2678">
        <v>0.25</v>
      </c>
      <c r="AT2678" t="s">
        <v>165</v>
      </c>
      <c r="AU2678">
        <v>138</v>
      </c>
      <c r="AV2678">
        <v>0.27</v>
      </c>
      <c r="AW2678">
        <v>0.96</v>
      </c>
      <c r="AX2678">
        <v>43.396555999999997</v>
      </c>
      <c r="AY2678">
        <v>-83.962093999999993</v>
      </c>
      <c r="AZ2678" t="s">
        <v>164</v>
      </c>
      <c r="BC2678" t="s">
        <v>164</v>
      </c>
      <c r="BD2678">
        <v>-9346617.5500000007</v>
      </c>
      <c r="BE2678">
        <v>5372527.8269999996</v>
      </c>
    </row>
    <row r="2679" spans="1:57" x14ac:dyDescent="0.25">
      <c r="A2679">
        <v>83878</v>
      </c>
      <c r="B2679">
        <v>15573</v>
      </c>
      <c r="C2679">
        <v>5</v>
      </c>
      <c r="D2679" t="s">
        <v>155</v>
      </c>
      <c r="E2679" t="s">
        <v>156</v>
      </c>
      <c r="F2679">
        <v>94231</v>
      </c>
      <c r="G2679" t="s">
        <v>12958</v>
      </c>
      <c r="H2679" t="s">
        <v>12959</v>
      </c>
      <c r="I2679" t="s">
        <v>12959</v>
      </c>
      <c r="J2679" t="s">
        <v>686</v>
      </c>
      <c r="K2679" t="s">
        <v>161</v>
      </c>
      <c r="L2679">
        <v>48215</v>
      </c>
      <c r="M2679">
        <v>0.13</v>
      </c>
      <c r="N2679" t="s">
        <v>162</v>
      </c>
      <c r="O2679" t="s">
        <v>162</v>
      </c>
      <c r="P2679" t="s">
        <v>12960</v>
      </c>
      <c r="Q2679">
        <v>0.02</v>
      </c>
      <c r="R2679" t="s">
        <v>162</v>
      </c>
      <c r="S2679" t="s">
        <v>164</v>
      </c>
      <c r="T2679" t="s">
        <v>164</v>
      </c>
      <c r="U2679" t="s">
        <v>162</v>
      </c>
      <c r="V2679">
        <v>3.97</v>
      </c>
      <c r="X2679" t="s">
        <v>162</v>
      </c>
      <c r="Y2679" t="s">
        <v>162</v>
      </c>
      <c r="Z2679" t="s">
        <v>162</v>
      </c>
      <c r="AA2679" t="s">
        <v>162</v>
      </c>
      <c r="AB2679">
        <v>4.92</v>
      </c>
      <c r="AC2679">
        <v>5.95</v>
      </c>
      <c r="AD2679">
        <v>6.32</v>
      </c>
      <c r="AE2679" t="s">
        <v>162</v>
      </c>
      <c r="AF2679" t="s">
        <v>162</v>
      </c>
      <c r="AG2679">
        <v>842090</v>
      </c>
      <c r="AH2679">
        <v>762683</v>
      </c>
      <c r="AI2679">
        <v>762683</v>
      </c>
      <c r="AJ2679">
        <v>44813</v>
      </c>
      <c r="AK2679">
        <v>10479</v>
      </c>
      <c r="AL2679">
        <v>65581</v>
      </c>
      <c r="AM2679">
        <v>721217</v>
      </c>
      <c r="AN2679" t="s">
        <v>164</v>
      </c>
      <c r="AO2679">
        <v>10</v>
      </c>
      <c r="AP2679" t="s">
        <v>162</v>
      </c>
      <c r="AQ2679">
        <v>0.39</v>
      </c>
      <c r="AS2679">
        <v>0.09</v>
      </c>
      <c r="AT2679" t="s">
        <v>165</v>
      </c>
      <c r="AV2679">
        <v>0.01</v>
      </c>
      <c r="AW2679">
        <v>0.38</v>
      </c>
      <c r="AX2679">
        <v>42.383800000000001</v>
      </c>
      <c r="AY2679">
        <v>-82.966120000000004</v>
      </c>
      <c r="AZ2679" t="s">
        <v>164</v>
      </c>
      <c r="BC2679" t="s">
        <v>164</v>
      </c>
      <c r="BD2679">
        <v>-9235746.2320000008</v>
      </c>
      <c r="BE2679" s="1" t="s">
        <v>12961</v>
      </c>
    </row>
    <row r="2680" spans="1:57" x14ac:dyDescent="0.25">
      <c r="A2680">
        <v>83887</v>
      </c>
      <c r="B2680">
        <v>15609</v>
      </c>
      <c r="C2680">
        <v>5</v>
      </c>
      <c r="D2680" t="s">
        <v>155</v>
      </c>
      <c r="E2680" t="s">
        <v>156</v>
      </c>
      <c r="F2680">
        <v>97961</v>
      </c>
      <c r="G2680" t="s">
        <v>12962</v>
      </c>
      <c r="H2680" t="s">
        <v>12963</v>
      </c>
      <c r="I2680" t="s">
        <v>12963</v>
      </c>
      <c r="J2680" t="s">
        <v>611</v>
      </c>
      <c r="K2680" t="s">
        <v>556</v>
      </c>
      <c r="L2680">
        <v>49224</v>
      </c>
      <c r="M2680">
        <v>0.15</v>
      </c>
      <c r="N2680" t="s">
        <v>162</v>
      </c>
      <c r="O2680" t="s">
        <v>162</v>
      </c>
      <c r="P2680" t="s">
        <v>12964</v>
      </c>
      <c r="Q2680">
        <v>0.02</v>
      </c>
      <c r="R2680" t="s">
        <v>162</v>
      </c>
      <c r="S2680" t="s">
        <v>164</v>
      </c>
      <c r="T2680" t="s">
        <v>164</v>
      </c>
      <c r="U2680" t="s">
        <v>162</v>
      </c>
      <c r="V2680">
        <v>3.95</v>
      </c>
      <c r="X2680" t="s">
        <v>162</v>
      </c>
      <c r="Y2680" t="s">
        <v>162</v>
      </c>
      <c r="Z2680" t="s">
        <v>162</v>
      </c>
      <c r="AA2680" t="s">
        <v>162</v>
      </c>
      <c r="AB2680">
        <v>5.52</v>
      </c>
      <c r="AC2680">
        <v>6.77</v>
      </c>
      <c r="AD2680">
        <v>7.19</v>
      </c>
      <c r="AE2680" t="s">
        <v>162</v>
      </c>
      <c r="AF2680" t="s">
        <v>162</v>
      </c>
      <c r="AG2680">
        <v>711290</v>
      </c>
      <c r="AH2680">
        <v>2218811</v>
      </c>
      <c r="AI2680">
        <v>2218811</v>
      </c>
      <c r="AJ2680">
        <v>57158</v>
      </c>
      <c r="AK2680">
        <v>122464</v>
      </c>
      <c r="AL2680">
        <v>135902</v>
      </c>
      <c r="AM2680">
        <v>395767</v>
      </c>
      <c r="AN2680" t="s">
        <v>164</v>
      </c>
      <c r="AO2680">
        <v>11</v>
      </c>
      <c r="AP2680" t="s">
        <v>162</v>
      </c>
      <c r="AQ2680">
        <v>0.56999999999999995</v>
      </c>
      <c r="AS2680">
        <v>0.67</v>
      </c>
      <c r="AT2680" t="s">
        <v>165</v>
      </c>
      <c r="AU2680">
        <v>138</v>
      </c>
      <c r="AV2680">
        <v>0</v>
      </c>
      <c r="AW2680">
        <v>0.1</v>
      </c>
      <c r="AX2680">
        <v>42.245305999999999</v>
      </c>
      <c r="AY2680">
        <v>-84.754801999999998</v>
      </c>
      <c r="AZ2680" t="s">
        <v>164</v>
      </c>
      <c r="BC2680" t="s">
        <v>164</v>
      </c>
      <c r="BD2680">
        <v>-9434861.4010000005</v>
      </c>
      <c r="BE2680" s="1" t="s">
        <v>12965</v>
      </c>
    </row>
    <row r="2681" spans="1:57" x14ac:dyDescent="0.25">
      <c r="A2681">
        <v>83903</v>
      </c>
      <c r="B2681">
        <v>15864</v>
      </c>
      <c r="C2681">
        <v>5</v>
      </c>
      <c r="D2681" t="s">
        <v>155</v>
      </c>
      <c r="E2681" t="s">
        <v>156</v>
      </c>
      <c r="F2681">
        <v>123068</v>
      </c>
      <c r="G2681" t="s">
        <v>12966</v>
      </c>
      <c r="H2681" t="s">
        <v>12967</v>
      </c>
      <c r="I2681" t="s">
        <v>12968</v>
      </c>
      <c r="J2681" t="s">
        <v>375</v>
      </c>
      <c r="K2681" t="s">
        <v>320</v>
      </c>
      <c r="L2681">
        <v>49503</v>
      </c>
      <c r="M2681">
        <v>0.11</v>
      </c>
      <c r="N2681" t="s">
        <v>162</v>
      </c>
      <c r="O2681" t="s">
        <v>162</v>
      </c>
      <c r="P2681" t="s">
        <v>12969</v>
      </c>
      <c r="Q2681">
        <v>0.02</v>
      </c>
      <c r="R2681" t="s">
        <v>162</v>
      </c>
      <c r="S2681" t="s">
        <v>164</v>
      </c>
      <c r="T2681" t="s">
        <v>164</v>
      </c>
      <c r="U2681" t="s">
        <v>162</v>
      </c>
      <c r="V2681">
        <v>3.92</v>
      </c>
      <c r="X2681" t="s">
        <v>162</v>
      </c>
      <c r="Y2681" t="s">
        <v>162</v>
      </c>
      <c r="Z2681" t="s">
        <v>162</v>
      </c>
      <c r="AA2681" t="s">
        <v>162</v>
      </c>
      <c r="AB2681">
        <v>4.75</v>
      </c>
      <c r="AC2681">
        <v>5.91</v>
      </c>
      <c r="AD2681">
        <v>6.36</v>
      </c>
      <c r="AE2681" t="s">
        <v>162</v>
      </c>
      <c r="AF2681" t="s">
        <v>162</v>
      </c>
      <c r="AG2681">
        <v>586747</v>
      </c>
      <c r="AH2681">
        <v>1426249</v>
      </c>
      <c r="AI2681">
        <v>1426249</v>
      </c>
      <c r="AJ2681">
        <v>91269</v>
      </c>
      <c r="AK2681">
        <v>105051</v>
      </c>
      <c r="AL2681">
        <v>88002</v>
      </c>
      <c r="AM2681">
        <v>302427</v>
      </c>
      <c r="AN2681" t="s">
        <v>164</v>
      </c>
      <c r="AO2681">
        <v>10</v>
      </c>
      <c r="AP2681" t="s">
        <v>162</v>
      </c>
      <c r="AQ2681">
        <v>0.53</v>
      </c>
      <c r="AS2681">
        <v>0.97</v>
      </c>
      <c r="AT2681" t="s">
        <v>165</v>
      </c>
      <c r="AU2681">
        <v>138</v>
      </c>
      <c r="AV2681">
        <v>0.06</v>
      </c>
      <c r="AW2681">
        <v>0.3</v>
      </c>
      <c r="AX2681">
        <v>42.953719999999997</v>
      </c>
      <c r="AY2681">
        <v>-85.666700000000006</v>
      </c>
      <c r="AZ2681" t="s">
        <v>164</v>
      </c>
      <c r="BC2681" t="s">
        <v>164</v>
      </c>
      <c r="BD2681">
        <v>-9536373.4220000003</v>
      </c>
      <c r="BE2681" s="1" t="s">
        <v>12970</v>
      </c>
    </row>
    <row r="2682" spans="1:57" x14ac:dyDescent="0.25">
      <c r="A2682">
        <v>83919</v>
      </c>
      <c r="B2682">
        <v>16014</v>
      </c>
      <c r="C2682">
        <v>5</v>
      </c>
      <c r="D2682" t="s">
        <v>155</v>
      </c>
      <c r="E2682" t="s">
        <v>156</v>
      </c>
      <c r="F2682">
        <v>155656</v>
      </c>
      <c r="G2682" t="s">
        <v>12971</v>
      </c>
      <c r="H2682" t="s">
        <v>12972</v>
      </c>
      <c r="I2682" t="s">
        <v>12972</v>
      </c>
      <c r="J2682" t="s">
        <v>3789</v>
      </c>
      <c r="K2682" t="s">
        <v>828</v>
      </c>
      <c r="L2682">
        <v>49642</v>
      </c>
      <c r="M2682">
        <v>0.11</v>
      </c>
      <c r="N2682" t="s">
        <v>162</v>
      </c>
      <c r="O2682" t="s">
        <v>162</v>
      </c>
      <c r="P2682" t="s">
        <v>12973</v>
      </c>
      <c r="Q2682">
        <v>0.02</v>
      </c>
      <c r="R2682" t="s">
        <v>162</v>
      </c>
      <c r="S2682" t="s">
        <v>164</v>
      </c>
      <c r="T2682" t="s">
        <v>164</v>
      </c>
      <c r="U2682" t="s">
        <v>162</v>
      </c>
      <c r="V2682">
        <v>3.85</v>
      </c>
      <c r="X2682" t="s">
        <v>162</v>
      </c>
      <c r="Y2682" t="s">
        <v>162</v>
      </c>
      <c r="Z2682" t="s">
        <v>162</v>
      </c>
      <c r="AA2682" t="s">
        <v>162</v>
      </c>
      <c r="AB2682">
        <v>4.82</v>
      </c>
      <c r="AC2682">
        <v>6.03</v>
      </c>
      <c r="AD2682">
        <v>6.48</v>
      </c>
      <c r="AE2682" t="s">
        <v>162</v>
      </c>
      <c r="AF2682" t="s">
        <v>162</v>
      </c>
      <c r="AG2682">
        <v>702717</v>
      </c>
      <c r="AH2682">
        <v>461269</v>
      </c>
      <c r="AI2682">
        <v>461269</v>
      </c>
      <c r="AJ2682">
        <v>122397</v>
      </c>
      <c r="AK2682">
        <v>284231</v>
      </c>
      <c r="AL2682">
        <v>75787</v>
      </c>
      <c r="AM2682">
        <v>220302</v>
      </c>
      <c r="AN2682" t="s">
        <v>164</v>
      </c>
      <c r="AO2682">
        <v>9</v>
      </c>
      <c r="AP2682" t="s">
        <v>162</v>
      </c>
      <c r="AQ2682">
        <v>2.64</v>
      </c>
      <c r="AR2682">
        <v>69</v>
      </c>
      <c r="AS2682">
        <v>2.42</v>
      </c>
      <c r="AT2682" t="s">
        <v>165</v>
      </c>
      <c r="AU2682">
        <v>69</v>
      </c>
      <c r="AV2682">
        <v>0.38</v>
      </c>
      <c r="AW2682">
        <v>3.67</v>
      </c>
      <c r="AX2682">
        <v>43.892505999999997</v>
      </c>
      <c r="AY2682">
        <v>-85.780405999999999</v>
      </c>
      <c r="AZ2682" t="s">
        <v>164</v>
      </c>
      <c r="BC2682" t="s">
        <v>164</v>
      </c>
      <c r="BD2682">
        <v>-9549031.1160000004</v>
      </c>
      <c r="BE2682" s="1" t="s">
        <v>12974</v>
      </c>
    </row>
    <row r="2683" spans="1:57" x14ac:dyDescent="0.25">
      <c r="A2683">
        <v>83922</v>
      </c>
      <c r="B2683">
        <v>16027</v>
      </c>
      <c r="C2683">
        <v>5</v>
      </c>
      <c r="D2683" t="s">
        <v>155</v>
      </c>
      <c r="E2683" t="s">
        <v>156</v>
      </c>
      <c r="F2683">
        <v>147861</v>
      </c>
      <c r="G2683" t="s">
        <v>12975</v>
      </c>
      <c r="H2683" t="s">
        <v>12976</v>
      </c>
      <c r="I2683" t="s">
        <v>12977</v>
      </c>
      <c r="J2683" t="s">
        <v>375</v>
      </c>
      <c r="K2683" t="s">
        <v>320</v>
      </c>
      <c r="L2683">
        <v>49503</v>
      </c>
      <c r="M2683">
        <v>0.13</v>
      </c>
      <c r="N2683" t="s">
        <v>162</v>
      </c>
      <c r="O2683" t="s">
        <v>162</v>
      </c>
      <c r="P2683" t="s">
        <v>12978</v>
      </c>
      <c r="Q2683">
        <v>0.02</v>
      </c>
      <c r="R2683" t="s">
        <v>162</v>
      </c>
      <c r="S2683" t="s">
        <v>164</v>
      </c>
      <c r="T2683" t="s">
        <v>164</v>
      </c>
      <c r="U2683" t="s">
        <v>162</v>
      </c>
      <c r="V2683">
        <v>3.92</v>
      </c>
      <c r="X2683" t="s">
        <v>162</v>
      </c>
      <c r="Y2683" t="s">
        <v>162</v>
      </c>
      <c r="Z2683" t="s">
        <v>162</v>
      </c>
      <c r="AA2683" t="s">
        <v>162</v>
      </c>
      <c r="AB2683">
        <v>4.75</v>
      </c>
      <c r="AC2683">
        <v>5.91</v>
      </c>
      <c r="AD2683">
        <v>6.36</v>
      </c>
      <c r="AE2683" t="s">
        <v>162</v>
      </c>
      <c r="AF2683" t="s">
        <v>162</v>
      </c>
      <c r="AG2683">
        <v>586747</v>
      </c>
      <c r="AH2683">
        <v>1426249</v>
      </c>
      <c r="AI2683">
        <v>1426249</v>
      </c>
      <c r="AJ2683">
        <v>91269</v>
      </c>
      <c r="AK2683">
        <v>105051</v>
      </c>
      <c r="AL2683">
        <v>88002</v>
      </c>
      <c r="AM2683">
        <v>302427</v>
      </c>
      <c r="AN2683" t="s">
        <v>164</v>
      </c>
      <c r="AO2683">
        <v>10</v>
      </c>
      <c r="AP2683" t="s">
        <v>162</v>
      </c>
      <c r="AQ2683">
        <v>0.43</v>
      </c>
      <c r="AS2683">
        <v>1.22</v>
      </c>
      <c r="AT2683" t="s">
        <v>165</v>
      </c>
      <c r="AV2683">
        <v>0</v>
      </c>
      <c r="AW2683">
        <v>0.59</v>
      </c>
      <c r="AX2683">
        <v>42.955626000000002</v>
      </c>
      <c r="AY2683">
        <v>-85.661398000000005</v>
      </c>
      <c r="AZ2683" t="s">
        <v>164</v>
      </c>
      <c r="BC2683" t="s">
        <v>164</v>
      </c>
      <c r="BD2683">
        <v>-9535783.2060000002</v>
      </c>
      <c r="BE2683" s="1" t="s">
        <v>12979</v>
      </c>
    </row>
    <row r="2684" spans="1:57" x14ac:dyDescent="0.25">
      <c r="A2684">
        <v>83925</v>
      </c>
      <c r="B2684">
        <v>16051</v>
      </c>
      <c r="C2684">
        <v>5</v>
      </c>
      <c r="D2684" t="s">
        <v>155</v>
      </c>
      <c r="E2684" t="s">
        <v>156</v>
      </c>
      <c r="F2684">
        <v>158273</v>
      </c>
      <c r="G2684" t="s">
        <v>12980</v>
      </c>
      <c r="H2684" t="s">
        <v>12981</v>
      </c>
      <c r="I2684" t="s">
        <v>12982</v>
      </c>
      <c r="J2684" t="s">
        <v>375</v>
      </c>
      <c r="K2684" t="s">
        <v>320</v>
      </c>
      <c r="L2684">
        <v>49503</v>
      </c>
      <c r="M2684">
        <v>0.12</v>
      </c>
      <c r="N2684" t="s">
        <v>162</v>
      </c>
      <c r="O2684" t="s">
        <v>162</v>
      </c>
      <c r="P2684" t="s">
        <v>12983</v>
      </c>
      <c r="Q2684">
        <v>0.02</v>
      </c>
      <c r="R2684" t="s">
        <v>162</v>
      </c>
      <c r="S2684" t="s">
        <v>164</v>
      </c>
      <c r="T2684" t="s">
        <v>164</v>
      </c>
      <c r="U2684" t="s">
        <v>162</v>
      </c>
      <c r="V2684">
        <v>3.92</v>
      </c>
      <c r="X2684" t="s">
        <v>162</v>
      </c>
      <c r="Y2684" t="s">
        <v>162</v>
      </c>
      <c r="Z2684" t="s">
        <v>162</v>
      </c>
      <c r="AA2684" t="s">
        <v>162</v>
      </c>
      <c r="AB2684">
        <v>4.75</v>
      </c>
      <c r="AC2684">
        <v>5.91</v>
      </c>
      <c r="AD2684">
        <v>6.36</v>
      </c>
      <c r="AE2684" t="s">
        <v>162</v>
      </c>
      <c r="AF2684" t="s">
        <v>162</v>
      </c>
      <c r="AG2684">
        <v>586747</v>
      </c>
      <c r="AH2684">
        <v>1426249</v>
      </c>
      <c r="AI2684">
        <v>1426249</v>
      </c>
      <c r="AJ2684">
        <v>91269</v>
      </c>
      <c r="AK2684">
        <v>105051</v>
      </c>
      <c r="AL2684">
        <v>88002</v>
      </c>
      <c r="AM2684">
        <v>302427</v>
      </c>
      <c r="AN2684" t="s">
        <v>164</v>
      </c>
      <c r="AO2684">
        <v>10</v>
      </c>
      <c r="AP2684" t="s">
        <v>162</v>
      </c>
      <c r="AQ2684">
        <v>0.69</v>
      </c>
      <c r="AS2684">
        <v>1.07</v>
      </c>
      <c r="AT2684" t="s">
        <v>165</v>
      </c>
      <c r="AV2684">
        <v>0</v>
      </c>
      <c r="AW2684">
        <v>1</v>
      </c>
      <c r="AX2684">
        <v>42.955877000000001</v>
      </c>
      <c r="AY2684">
        <v>-85.653283000000002</v>
      </c>
      <c r="AZ2684" t="s">
        <v>164</v>
      </c>
      <c r="BC2684" t="s">
        <v>164</v>
      </c>
      <c r="BD2684">
        <v>-9534879.8479999993</v>
      </c>
      <c r="BE2684" s="1" t="s">
        <v>12984</v>
      </c>
    </row>
    <row r="2685" spans="1:57" x14ac:dyDescent="0.25">
      <c r="A2685">
        <v>83932</v>
      </c>
      <c r="B2685">
        <v>16119</v>
      </c>
      <c r="C2685">
        <v>5</v>
      </c>
      <c r="D2685" t="s">
        <v>155</v>
      </c>
      <c r="E2685" t="s">
        <v>156</v>
      </c>
      <c r="F2685">
        <v>174301</v>
      </c>
      <c r="G2685" t="s">
        <v>12985</v>
      </c>
      <c r="H2685" t="s">
        <v>12986</v>
      </c>
      <c r="I2685" t="s">
        <v>12714</v>
      </c>
      <c r="J2685" t="s">
        <v>9038</v>
      </c>
      <c r="K2685" t="s">
        <v>1859</v>
      </c>
      <c r="L2685">
        <v>49436</v>
      </c>
      <c r="M2685">
        <v>0.11</v>
      </c>
      <c r="N2685" t="s">
        <v>162</v>
      </c>
      <c r="O2685" t="s">
        <v>162</v>
      </c>
      <c r="P2685" t="s">
        <v>12987</v>
      </c>
      <c r="Q2685">
        <v>0.02</v>
      </c>
      <c r="R2685" t="s">
        <v>162</v>
      </c>
      <c r="S2685" t="s">
        <v>164</v>
      </c>
      <c r="T2685" t="s">
        <v>164</v>
      </c>
      <c r="U2685" t="s">
        <v>162</v>
      </c>
      <c r="V2685">
        <v>3.89</v>
      </c>
      <c r="X2685" t="s">
        <v>162</v>
      </c>
      <c r="Y2685" t="s">
        <v>162</v>
      </c>
      <c r="Z2685" t="s">
        <v>162</v>
      </c>
      <c r="AA2685" t="s">
        <v>162</v>
      </c>
      <c r="AB2685">
        <v>5.12</v>
      </c>
      <c r="AC2685">
        <v>6.46</v>
      </c>
      <c r="AD2685">
        <v>6.91</v>
      </c>
      <c r="AE2685" t="s">
        <v>162</v>
      </c>
      <c r="AF2685" t="s">
        <v>162</v>
      </c>
      <c r="AG2685">
        <v>604012</v>
      </c>
      <c r="AH2685">
        <v>1001550</v>
      </c>
      <c r="AI2685">
        <v>1001550</v>
      </c>
      <c r="AJ2685">
        <v>107117</v>
      </c>
      <c r="AK2685">
        <v>180182</v>
      </c>
      <c r="AL2685">
        <v>77069</v>
      </c>
      <c r="AM2685">
        <v>239645</v>
      </c>
      <c r="AN2685" t="s">
        <v>164</v>
      </c>
      <c r="AO2685">
        <v>9</v>
      </c>
      <c r="AP2685" t="s">
        <v>162</v>
      </c>
      <c r="AQ2685">
        <v>2.65</v>
      </c>
      <c r="AS2685">
        <v>9.41</v>
      </c>
      <c r="AT2685" t="s">
        <v>165</v>
      </c>
      <c r="AU2685">
        <v>69</v>
      </c>
      <c r="AV2685">
        <v>0.01</v>
      </c>
      <c r="AW2685">
        <v>15.31</v>
      </c>
      <c r="AX2685">
        <v>43.578699999999998</v>
      </c>
      <c r="AY2685">
        <v>-85.450999999999993</v>
      </c>
      <c r="AZ2685" t="s">
        <v>164</v>
      </c>
      <c r="BC2685" t="s">
        <v>164</v>
      </c>
      <c r="BD2685">
        <v>-9512361.8080000002</v>
      </c>
      <c r="BE2685" s="1" t="s">
        <v>12988</v>
      </c>
    </row>
    <row r="2686" spans="1:57" x14ac:dyDescent="0.25">
      <c r="A2686">
        <v>83953</v>
      </c>
      <c r="B2686">
        <v>16393</v>
      </c>
      <c r="C2686">
        <v>5</v>
      </c>
      <c r="D2686" t="s">
        <v>155</v>
      </c>
      <c r="E2686" t="s">
        <v>156</v>
      </c>
      <c r="F2686">
        <v>113721</v>
      </c>
      <c r="G2686" t="s">
        <v>12989</v>
      </c>
      <c r="H2686" t="s">
        <v>12667</v>
      </c>
      <c r="I2686" t="s">
        <v>12668</v>
      </c>
      <c r="J2686" t="s">
        <v>160</v>
      </c>
      <c r="K2686" t="s">
        <v>161</v>
      </c>
      <c r="L2686">
        <v>48212</v>
      </c>
      <c r="M2686">
        <v>0.17</v>
      </c>
      <c r="N2686" t="s">
        <v>162</v>
      </c>
      <c r="O2686" t="s">
        <v>162</v>
      </c>
      <c r="P2686" t="s">
        <v>12990</v>
      </c>
      <c r="Q2686">
        <v>0.02</v>
      </c>
      <c r="R2686" t="s">
        <v>162</v>
      </c>
      <c r="S2686" t="s">
        <v>164</v>
      </c>
      <c r="T2686" t="s">
        <v>164</v>
      </c>
      <c r="U2686" t="s">
        <v>162</v>
      </c>
      <c r="V2686">
        <v>3.98</v>
      </c>
      <c r="X2686" t="s">
        <v>162</v>
      </c>
      <c r="Y2686" t="s">
        <v>162</v>
      </c>
      <c r="Z2686" t="s">
        <v>162</v>
      </c>
      <c r="AA2686" t="s">
        <v>162</v>
      </c>
      <c r="AB2686">
        <v>4.83</v>
      </c>
      <c r="AC2686">
        <v>5.81</v>
      </c>
      <c r="AD2686">
        <v>6.17</v>
      </c>
      <c r="AE2686" t="s">
        <v>162</v>
      </c>
      <c r="AF2686" t="s">
        <v>162</v>
      </c>
      <c r="AG2686">
        <v>904243</v>
      </c>
      <c r="AH2686">
        <v>815568</v>
      </c>
      <c r="AI2686">
        <v>815568</v>
      </c>
      <c r="AJ2686">
        <v>45089</v>
      </c>
      <c r="AK2686">
        <v>10479</v>
      </c>
      <c r="AL2686">
        <v>72883</v>
      </c>
      <c r="AM2686">
        <v>775792</v>
      </c>
      <c r="AN2686" t="s">
        <v>164</v>
      </c>
      <c r="AO2686">
        <v>10</v>
      </c>
      <c r="AP2686" t="s">
        <v>162</v>
      </c>
      <c r="AQ2686">
        <v>1.27</v>
      </c>
      <c r="AS2686">
        <v>3.68</v>
      </c>
      <c r="AT2686" t="s">
        <v>165</v>
      </c>
      <c r="AU2686">
        <v>120</v>
      </c>
      <c r="AV2686">
        <v>0.28999999999999998</v>
      </c>
      <c r="AW2686">
        <v>0.35</v>
      </c>
      <c r="AX2686">
        <v>42.394542000000001</v>
      </c>
      <c r="AY2686">
        <v>-83.053804</v>
      </c>
      <c r="AZ2686" t="s">
        <v>164</v>
      </c>
      <c r="BC2686" t="s">
        <v>164</v>
      </c>
      <c r="BD2686">
        <v>-9245507.1699999999</v>
      </c>
      <c r="BE2686" s="1" t="s">
        <v>12991</v>
      </c>
    </row>
    <row r="2687" spans="1:57" x14ac:dyDescent="0.25">
      <c r="A2687">
        <v>83964</v>
      </c>
      <c r="B2687">
        <v>16446</v>
      </c>
      <c r="C2687">
        <v>5</v>
      </c>
      <c r="D2687" t="s">
        <v>155</v>
      </c>
      <c r="E2687" t="s">
        <v>156</v>
      </c>
      <c r="F2687">
        <v>228287</v>
      </c>
      <c r="G2687" t="s">
        <v>12992</v>
      </c>
      <c r="H2687" t="s">
        <v>12993</v>
      </c>
      <c r="I2687" t="s">
        <v>12993</v>
      </c>
      <c r="J2687" t="s">
        <v>253</v>
      </c>
      <c r="K2687" t="s">
        <v>254</v>
      </c>
      <c r="L2687">
        <v>48503</v>
      </c>
      <c r="M2687">
        <v>0.11</v>
      </c>
      <c r="N2687" t="s">
        <v>162</v>
      </c>
      <c r="O2687" t="s">
        <v>162</v>
      </c>
      <c r="P2687" t="s">
        <v>12994</v>
      </c>
      <c r="Q2687">
        <v>0.02</v>
      </c>
      <c r="R2687" t="s">
        <v>162</v>
      </c>
      <c r="S2687" t="s">
        <v>164</v>
      </c>
      <c r="T2687" t="s">
        <v>164</v>
      </c>
      <c r="U2687" t="s">
        <v>162</v>
      </c>
      <c r="V2687">
        <v>3.92</v>
      </c>
      <c r="X2687" t="s">
        <v>162</v>
      </c>
      <c r="Y2687" t="s">
        <v>162</v>
      </c>
      <c r="Z2687" t="s">
        <v>162</v>
      </c>
      <c r="AA2687" t="s">
        <v>162</v>
      </c>
      <c r="AB2687">
        <v>5.05</v>
      </c>
      <c r="AC2687">
        <v>6.26</v>
      </c>
      <c r="AD2687">
        <v>6.71</v>
      </c>
      <c r="AE2687" t="s">
        <v>162</v>
      </c>
      <c r="AF2687" t="s">
        <v>162</v>
      </c>
      <c r="AG2687">
        <v>1045029</v>
      </c>
      <c r="AH2687">
        <v>2222649</v>
      </c>
      <c r="AI2687">
        <v>2222649</v>
      </c>
      <c r="AJ2687">
        <v>55070</v>
      </c>
      <c r="AK2687">
        <v>56608</v>
      </c>
      <c r="AL2687">
        <v>78718</v>
      </c>
      <c r="AM2687">
        <v>854633</v>
      </c>
      <c r="AN2687" t="s">
        <v>164</v>
      </c>
      <c r="AO2687">
        <v>9</v>
      </c>
      <c r="AP2687" t="s">
        <v>162</v>
      </c>
      <c r="AQ2687">
        <v>0.62</v>
      </c>
      <c r="AS2687">
        <v>2.0499999999999998</v>
      </c>
      <c r="AT2687" t="s">
        <v>165</v>
      </c>
      <c r="AU2687">
        <v>138</v>
      </c>
      <c r="AV2687">
        <v>0.01</v>
      </c>
      <c r="AW2687">
        <v>0.7</v>
      </c>
      <c r="AX2687">
        <v>43.010582999999997</v>
      </c>
      <c r="AY2687">
        <v>-83.692721000000006</v>
      </c>
      <c r="AZ2687" t="s">
        <v>164</v>
      </c>
      <c r="BC2687" t="s">
        <v>164</v>
      </c>
      <c r="BD2687">
        <v>-9316631.0850000009</v>
      </c>
      <c r="BE2687" s="1" t="s">
        <v>12995</v>
      </c>
    </row>
    <row r="2688" spans="1:57" x14ac:dyDescent="0.25">
      <c r="A2688">
        <v>83989</v>
      </c>
      <c r="B2688">
        <v>16861</v>
      </c>
      <c r="C2688">
        <v>5</v>
      </c>
      <c r="D2688" t="s">
        <v>155</v>
      </c>
      <c r="E2688" t="s">
        <v>156</v>
      </c>
      <c r="F2688">
        <v>60070</v>
      </c>
      <c r="G2688" t="s">
        <v>12996</v>
      </c>
      <c r="H2688" t="s">
        <v>12997</v>
      </c>
      <c r="I2688" t="s">
        <v>12997</v>
      </c>
      <c r="J2688" t="s">
        <v>1155</v>
      </c>
      <c r="K2688" t="s">
        <v>1155</v>
      </c>
      <c r="L2688">
        <v>48601</v>
      </c>
      <c r="M2688">
        <v>0.17</v>
      </c>
      <c r="N2688" t="s">
        <v>162</v>
      </c>
      <c r="O2688" t="s">
        <v>162</v>
      </c>
      <c r="P2688" t="s">
        <v>12998</v>
      </c>
      <c r="Q2688">
        <v>0.02</v>
      </c>
      <c r="R2688" t="s">
        <v>162</v>
      </c>
      <c r="S2688" t="s">
        <v>164</v>
      </c>
      <c r="T2688" t="s">
        <v>164</v>
      </c>
      <c r="U2688" t="s">
        <v>162</v>
      </c>
      <c r="V2688">
        <v>3.92</v>
      </c>
      <c r="X2688" t="s">
        <v>162</v>
      </c>
      <c r="Y2688" t="s">
        <v>162</v>
      </c>
      <c r="Z2688" t="s">
        <v>162</v>
      </c>
      <c r="AA2688" t="s">
        <v>162</v>
      </c>
      <c r="AB2688">
        <v>5.14</v>
      </c>
      <c r="AC2688">
        <v>6.38</v>
      </c>
      <c r="AD2688">
        <v>6.81</v>
      </c>
      <c r="AE2688" t="s">
        <v>162</v>
      </c>
      <c r="AF2688" t="s">
        <v>162</v>
      </c>
      <c r="AG2688">
        <v>641521</v>
      </c>
      <c r="AH2688">
        <v>2216375</v>
      </c>
      <c r="AI2688">
        <v>2216375</v>
      </c>
      <c r="AJ2688">
        <v>60513</v>
      </c>
      <c r="AK2688">
        <v>112534</v>
      </c>
      <c r="AL2688">
        <v>38880</v>
      </c>
      <c r="AM2688">
        <v>429595</v>
      </c>
      <c r="AN2688" t="s">
        <v>164</v>
      </c>
      <c r="AO2688">
        <v>9</v>
      </c>
      <c r="AP2688" t="s">
        <v>162</v>
      </c>
      <c r="AQ2688">
        <v>0.79</v>
      </c>
      <c r="AR2688">
        <v>138</v>
      </c>
      <c r="AS2688">
        <v>0.33</v>
      </c>
      <c r="AT2688" t="s">
        <v>165</v>
      </c>
      <c r="AU2688">
        <v>138</v>
      </c>
      <c r="AV2688">
        <v>0.28000000000000003</v>
      </c>
      <c r="AW2688">
        <v>1.07</v>
      </c>
      <c r="AX2688">
        <v>43.395071000000002</v>
      </c>
      <c r="AY2688">
        <v>-83.961281999999997</v>
      </c>
      <c r="AZ2688" t="s">
        <v>164</v>
      </c>
      <c r="BC2688" t="s">
        <v>164</v>
      </c>
      <c r="BD2688">
        <v>-9346527.159</v>
      </c>
      <c r="BE2688" s="1" t="s">
        <v>12999</v>
      </c>
    </row>
    <row r="2689" spans="1:57" x14ac:dyDescent="0.25">
      <c r="A2689">
        <v>84002</v>
      </c>
      <c r="B2689">
        <v>16978</v>
      </c>
      <c r="C2689">
        <v>5</v>
      </c>
      <c r="D2689" t="s">
        <v>155</v>
      </c>
      <c r="E2689" t="s">
        <v>156</v>
      </c>
      <c r="F2689">
        <v>99102</v>
      </c>
      <c r="G2689" t="s">
        <v>13000</v>
      </c>
      <c r="H2689" t="s">
        <v>13001</v>
      </c>
      <c r="I2689" t="s">
        <v>13002</v>
      </c>
      <c r="J2689" t="s">
        <v>13001</v>
      </c>
      <c r="K2689" t="s">
        <v>482</v>
      </c>
      <c r="L2689">
        <v>49834</v>
      </c>
      <c r="M2689">
        <v>0.15</v>
      </c>
      <c r="N2689" t="s">
        <v>162</v>
      </c>
      <c r="O2689" t="s">
        <v>162</v>
      </c>
      <c r="P2689" t="s">
        <v>13003</v>
      </c>
      <c r="Q2689">
        <v>0.02</v>
      </c>
      <c r="R2689" t="s">
        <v>162</v>
      </c>
      <c r="S2689" t="s">
        <v>164</v>
      </c>
      <c r="T2689" t="s">
        <v>164</v>
      </c>
      <c r="U2689" t="s">
        <v>162</v>
      </c>
      <c r="V2689">
        <v>3.82</v>
      </c>
      <c r="X2689" t="s">
        <v>162</v>
      </c>
      <c r="Y2689" t="s">
        <v>162</v>
      </c>
      <c r="Z2689" t="s">
        <v>162</v>
      </c>
      <c r="AA2689" t="s">
        <v>162</v>
      </c>
      <c r="AB2689">
        <v>5.07</v>
      </c>
      <c r="AC2689">
        <v>6.4</v>
      </c>
      <c r="AD2689">
        <v>6.87</v>
      </c>
      <c r="AE2689" t="s">
        <v>162</v>
      </c>
      <c r="AF2689" t="s">
        <v>162</v>
      </c>
      <c r="AG2689">
        <v>1053358</v>
      </c>
      <c r="AH2689">
        <v>115676</v>
      </c>
      <c r="AI2689">
        <v>115676</v>
      </c>
      <c r="AJ2689">
        <v>410146</v>
      </c>
      <c r="AK2689">
        <v>572624</v>
      </c>
      <c r="AL2689">
        <v>32772</v>
      </c>
      <c r="AM2689">
        <v>37816</v>
      </c>
      <c r="AN2689" t="s">
        <v>164</v>
      </c>
      <c r="AO2689">
        <v>7</v>
      </c>
      <c r="AP2689" t="s">
        <v>162</v>
      </c>
      <c r="AQ2689">
        <v>6.59</v>
      </c>
      <c r="AR2689">
        <v>69</v>
      </c>
      <c r="AS2689">
        <v>0.96</v>
      </c>
      <c r="AT2689" t="s">
        <v>165</v>
      </c>
      <c r="AU2689">
        <v>69</v>
      </c>
      <c r="AV2689">
        <v>0</v>
      </c>
      <c r="AW2689">
        <v>7.66</v>
      </c>
      <c r="AX2689">
        <v>45.971895000000004</v>
      </c>
      <c r="AY2689">
        <v>-87.748523000000006</v>
      </c>
      <c r="AZ2689" t="s">
        <v>164</v>
      </c>
      <c r="BC2689" t="s">
        <v>164</v>
      </c>
      <c r="BD2689">
        <v>-9768120.898</v>
      </c>
      <c r="BE2689">
        <v>5775846.5180000002</v>
      </c>
    </row>
    <row r="2690" spans="1:57" x14ac:dyDescent="0.25">
      <c r="A2690">
        <v>84033</v>
      </c>
      <c r="B2690">
        <v>17340</v>
      </c>
      <c r="C2690">
        <v>5</v>
      </c>
      <c r="D2690" t="s">
        <v>155</v>
      </c>
      <c r="E2690" t="s">
        <v>156</v>
      </c>
      <c r="F2690">
        <v>173001</v>
      </c>
      <c r="G2690" t="s">
        <v>13004</v>
      </c>
      <c r="H2690" t="s">
        <v>13005</v>
      </c>
      <c r="I2690" t="s">
        <v>13006</v>
      </c>
      <c r="J2690" t="s">
        <v>658</v>
      </c>
      <c r="K2690" t="s">
        <v>659</v>
      </c>
      <c r="L2690">
        <v>48906</v>
      </c>
      <c r="M2690">
        <v>0.12</v>
      </c>
      <c r="N2690" t="s">
        <v>162</v>
      </c>
      <c r="O2690" t="s">
        <v>162</v>
      </c>
      <c r="P2690" t="s">
        <v>13007</v>
      </c>
      <c r="Q2690">
        <v>0.02</v>
      </c>
      <c r="R2690" t="s">
        <v>162</v>
      </c>
      <c r="S2690" t="s">
        <v>164</v>
      </c>
      <c r="T2690" t="s">
        <v>164</v>
      </c>
      <c r="U2690" t="s">
        <v>162</v>
      </c>
      <c r="V2690">
        <v>3.93</v>
      </c>
      <c r="X2690" t="s">
        <v>162</v>
      </c>
      <c r="Y2690" t="s">
        <v>162</v>
      </c>
      <c r="Z2690" t="s">
        <v>162</v>
      </c>
      <c r="AA2690" t="s">
        <v>162</v>
      </c>
      <c r="AB2690">
        <v>5.21</v>
      </c>
      <c r="AC2690">
        <v>6.45</v>
      </c>
      <c r="AD2690">
        <v>6.9</v>
      </c>
      <c r="AE2690" t="s">
        <v>162</v>
      </c>
      <c r="AF2690" t="s">
        <v>162</v>
      </c>
      <c r="AG2690">
        <v>901582</v>
      </c>
      <c r="AH2690">
        <v>2230159</v>
      </c>
      <c r="AI2690">
        <v>2230159</v>
      </c>
      <c r="AJ2690">
        <v>65627</v>
      </c>
      <c r="AK2690">
        <v>110275</v>
      </c>
      <c r="AL2690">
        <v>97612</v>
      </c>
      <c r="AM2690">
        <v>628069</v>
      </c>
      <c r="AN2690" t="s">
        <v>164</v>
      </c>
      <c r="AO2690">
        <v>10</v>
      </c>
      <c r="AP2690" t="s">
        <v>162</v>
      </c>
      <c r="AQ2690">
        <v>0.95</v>
      </c>
      <c r="AR2690">
        <v>138</v>
      </c>
      <c r="AS2690">
        <v>0.6</v>
      </c>
      <c r="AT2690" t="s">
        <v>165</v>
      </c>
      <c r="AU2690">
        <v>138</v>
      </c>
      <c r="AV2690">
        <v>0.04</v>
      </c>
      <c r="AW2690">
        <v>0.01</v>
      </c>
      <c r="AX2690">
        <v>42.748024999999998</v>
      </c>
      <c r="AY2690">
        <v>-84.549244000000002</v>
      </c>
      <c r="AZ2690" t="s">
        <v>164</v>
      </c>
      <c r="BC2690" t="s">
        <v>164</v>
      </c>
      <c r="BD2690">
        <v>-9411978.7890000008</v>
      </c>
      <c r="BE2690" s="1" t="s">
        <v>13008</v>
      </c>
    </row>
    <row r="2691" spans="1:57" x14ac:dyDescent="0.25">
      <c r="A2691">
        <v>84058</v>
      </c>
      <c r="B2691">
        <v>17628</v>
      </c>
      <c r="C2691">
        <v>5</v>
      </c>
      <c r="D2691" t="s">
        <v>155</v>
      </c>
      <c r="E2691" t="s">
        <v>156</v>
      </c>
      <c r="F2691">
        <v>237522</v>
      </c>
      <c r="G2691" t="s">
        <v>13009</v>
      </c>
      <c r="H2691" t="s">
        <v>13010</v>
      </c>
      <c r="I2691" t="s">
        <v>13011</v>
      </c>
      <c r="J2691" t="s">
        <v>785</v>
      </c>
      <c r="K2691" t="s">
        <v>185</v>
      </c>
      <c r="L2691">
        <v>49682</v>
      </c>
      <c r="M2691">
        <v>0.14000000000000001</v>
      </c>
      <c r="N2691" t="s">
        <v>162</v>
      </c>
      <c r="O2691" t="s">
        <v>162</v>
      </c>
      <c r="P2691" t="s">
        <v>13012</v>
      </c>
      <c r="Q2691">
        <v>0.02</v>
      </c>
      <c r="R2691" t="s">
        <v>162</v>
      </c>
      <c r="S2691" t="s">
        <v>164</v>
      </c>
      <c r="T2691" t="s">
        <v>164</v>
      </c>
      <c r="U2691" t="s">
        <v>162</v>
      </c>
      <c r="V2691">
        <v>3.83</v>
      </c>
      <c r="X2691" t="s">
        <v>162</v>
      </c>
      <c r="Y2691" t="s">
        <v>162</v>
      </c>
      <c r="Z2691" t="s">
        <v>162</v>
      </c>
      <c r="AA2691" t="s">
        <v>162</v>
      </c>
      <c r="AB2691">
        <v>5.69</v>
      </c>
      <c r="AC2691">
        <v>6.91</v>
      </c>
      <c r="AD2691">
        <v>7.31</v>
      </c>
      <c r="AE2691" t="s">
        <v>162</v>
      </c>
      <c r="AF2691" t="s">
        <v>162</v>
      </c>
      <c r="AG2691">
        <v>422974</v>
      </c>
      <c r="AH2691">
        <v>32331</v>
      </c>
      <c r="AI2691">
        <v>32331</v>
      </c>
      <c r="AJ2691">
        <v>104495</v>
      </c>
      <c r="AK2691">
        <v>252394</v>
      </c>
      <c r="AL2691">
        <v>15562</v>
      </c>
      <c r="AM2691">
        <v>50523</v>
      </c>
      <c r="AN2691" t="s">
        <v>164</v>
      </c>
      <c r="AO2691">
        <v>8</v>
      </c>
      <c r="AP2691" t="s">
        <v>162</v>
      </c>
      <c r="AQ2691">
        <v>0.5</v>
      </c>
      <c r="AS2691">
        <v>1.67</v>
      </c>
      <c r="AT2691" t="s">
        <v>165</v>
      </c>
      <c r="AV2691">
        <v>0.03</v>
      </c>
      <c r="AW2691">
        <v>1.62</v>
      </c>
      <c r="AX2691">
        <v>44.975884999999998</v>
      </c>
      <c r="AY2691">
        <v>-85.650662999999994</v>
      </c>
      <c r="AZ2691" t="s">
        <v>164</v>
      </c>
      <c r="BC2691" t="s">
        <v>164</v>
      </c>
      <c r="BD2691">
        <v>-9534588.1909999996</v>
      </c>
      <c r="BE2691" s="1" t="s">
        <v>13013</v>
      </c>
    </row>
    <row r="2692" spans="1:57" x14ac:dyDescent="0.25">
      <c r="A2692">
        <v>84071</v>
      </c>
      <c r="B2692">
        <v>17792</v>
      </c>
      <c r="C2692">
        <v>5</v>
      </c>
      <c r="D2692" t="s">
        <v>155</v>
      </c>
      <c r="E2692" t="s">
        <v>156</v>
      </c>
      <c r="F2692">
        <v>242832</v>
      </c>
      <c r="G2692" t="s">
        <v>13014</v>
      </c>
      <c r="H2692" t="s">
        <v>13015</v>
      </c>
      <c r="I2692" t="s">
        <v>13015</v>
      </c>
      <c r="J2692" t="s">
        <v>253</v>
      </c>
      <c r="K2692" t="s">
        <v>254</v>
      </c>
      <c r="L2692">
        <v>48503</v>
      </c>
      <c r="M2692">
        <v>0.11</v>
      </c>
      <c r="N2692" t="s">
        <v>162</v>
      </c>
      <c r="O2692" t="s">
        <v>162</v>
      </c>
      <c r="P2692" t="s">
        <v>13016</v>
      </c>
      <c r="Q2692">
        <v>0.02</v>
      </c>
      <c r="R2692" t="s">
        <v>162</v>
      </c>
      <c r="S2692" t="s">
        <v>164</v>
      </c>
      <c r="T2692" t="s">
        <v>164</v>
      </c>
      <c r="U2692" t="s">
        <v>162</v>
      </c>
      <c r="V2692">
        <v>3.92</v>
      </c>
      <c r="X2692" t="s">
        <v>162</v>
      </c>
      <c r="Y2692" t="s">
        <v>162</v>
      </c>
      <c r="Z2692" t="s">
        <v>162</v>
      </c>
      <c r="AA2692" t="s">
        <v>162</v>
      </c>
      <c r="AB2692">
        <v>5.05</v>
      </c>
      <c r="AC2692">
        <v>6.26</v>
      </c>
      <c r="AD2692">
        <v>6.71</v>
      </c>
      <c r="AE2692" t="s">
        <v>162</v>
      </c>
      <c r="AF2692" t="s">
        <v>162</v>
      </c>
      <c r="AG2692">
        <v>1045029</v>
      </c>
      <c r="AH2692">
        <v>2222649</v>
      </c>
      <c r="AI2692">
        <v>2222649</v>
      </c>
      <c r="AJ2692">
        <v>55070</v>
      </c>
      <c r="AK2692">
        <v>56608</v>
      </c>
      <c r="AL2692">
        <v>78718</v>
      </c>
      <c r="AM2692">
        <v>854633</v>
      </c>
      <c r="AN2692" t="s">
        <v>164</v>
      </c>
      <c r="AO2692">
        <v>9</v>
      </c>
      <c r="AP2692" t="s">
        <v>162</v>
      </c>
      <c r="AQ2692">
        <v>0.82</v>
      </c>
      <c r="AS2692">
        <v>2.14</v>
      </c>
      <c r="AT2692" t="s">
        <v>165</v>
      </c>
      <c r="AU2692">
        <v>138</v>
      </c>
      <c r="AV2692">
        <v>0.08</v>
      </c>
      <c r="AW2692">
        <v>0.45</v>
      </c>
      <c r="AX2692">
        <v>43.008313000000001</v>
      </c>
      <c r="AY2692">
        <v>-83.687696000000003</v>
      </c>
      <c r="AZ2692" t="s">
        <v>164</v>
      </c>
      <c r="BC2692" t="s">
        <v>164</v>
      </c>
      <c r="BD2692">
        <v>-9316071.7039999999</v>
      </c>
      <c r="BE2692" s="1" t="s">
        <v>13017</v>
      </c>
    </row>
    <row r="2693" spans="1:57" x14ac:dyDescent="0.25">
      <c r="A2693">
        <v>84125</v>
      </c>
      <c r="B2693">
        <v>18564</v>
      </c>
      <c r="C2693">
        <v>5</v>
      </c>
      <c r="D2693" t="s">
        <v>155</v>
      </c>
      <c r="E2693" t="s">
        <v>156</v>
      </c>
      <c r="F2693">
        <v>60093</v>
      </c>
      <c r="G2693" t="s">
        <v>13018</v>
      </c>
      <c r="H2693" t="s">
        <v>13019</v>
      </c>
      <c r="I2693" t="s">
        <v>13019</v>
      </c>
      <c r="J2693" t="s">
        <v>1155</v>
      </c>
      <c r="K2693" t="s">
        <v>1155</v>
      </c>
      <c r="L2693">
        <v>48601</v>
      </c>
      <c r="M2693">
        <v>0.17</v>
      </c>
      <c r="N2693" t="s">
        <v>162</v>
      </c>
      <c r="O2693" t="s">
        <v>162</v>
      </c>
      <c r="P2693" t="s">
        <v>13020</v>
      </c>
      <c r="Q2693">
        <v>0.02</v>
      </c>
      <c r="R2693" t="s">
        <v>162</v>
      </c>
      <c r="S2693" t="s">
        <v>164</v>
      </c>
      <c r="T2693" t="s">
        <v>164</v>
      </c>
      <c r="U2693" t="s">
        <v>162</v>
      </c>
      <c r="V2693">
        <v>3.92</v>
      </c>
      <c r="X2693" t="s">
        <v>162</v>
      </c>
      <c r="Y2693" t="s">
        <v>162</v>
      </c>
      <c r="Z2693" t="s">
        <v>162</v>
      </c>
      <c r="AA2693" t="s">
        <v>162</v>
      </c>
      <c r="AB2693">
        <v>5.14</v>
      </c>
      <c r="AC2693">
        <v>6.38</v>
      </c>
      <c r="AD2693">
        <v>6.81</v>
      </c>
      <c r="AE2693" t="s">
        <v>162</v>
      </c>
      <c r="AF2693" t="s">
        <v>162</v>
      </c>
      <c r="AG2693">
        <v>641521</v>
      </c>
      <c r="AH2693">
        <v>2216375</v>
      </c>
      <c r="AI2693">
        <v>2216375</v>
      </c>
      <c r="AJ2693">
        <v>60513</v>
      </c>
      <c r="AK2693">
        <v>112534</v>
      </c>
      <c r="AL2693">
        <v>38880</v>
      </c>
      <c r="AM2693">
        <v>429595</v>
      </c>
      <c r="AN2693" t="s">
        <v>164</v>
      </c>
      <c r="AO2693">
        <v>9</v>
      </c>
      <c r="AP2693" t="s">
        <v>162</v>
      </c>
      <c r="AQ2693">
        <v>0.93</v>
      </c>
      <c r="AS2693">
        <v>0.4</v>
      </c>
      <c r="AT2693" t="s">
        <v>165</v>
      </c>
      <c r="AU2693">
        <v>138</v>
      </c>
      <c r="AV2693">
        <v>0.24</v>
      </c>
      <c r="AW2693">
        <v>1.26</v>
      </c>
      <c r="AX2693">
        <v>43.392285000000001</v>
      </c>
      <c r="AY2693">
        <v>-83.960249000000005</v>
      </c>
      <c r="AZ2693" t="s">
        <v>164</v>
      </c>
      <c r="BC2693" t="s">
        <v>164</v>
      </c>
      <c r="BD2693">
        <v>-9346412.1659999993</v>
      </c>
      <c r="BE2693" s="1" t="s">
        <v>13021</v>
      </c>
    </row>
    <row r="2694" spans="1:57" x14ac:dyDescent="0.25">
      <c r="A2694">
        <v>84129</v>
      </c>
      <c r="B2694">
        <v>18603</v>
      </c>
      <c r="C2694">
        <v>5</v>
      </c>
      <c r="D2694" t="s">
        <v>155</v>
      </c>
      <c r="E2694" t="s">
        <v>156</v>
      </c>
      <c r="F2694">
        <v>60049</v>
      </c>
      <c r="G2694" t="s">
        <v>13022</v>
      </c>
      <c r="H2694" t="s">
        <v>13023</v>
      </c>
      <c r="I2694" t="s">
        <v>13023</v>
      </c>
      <c r="J2694" t="s">
        <v>1155</v>
      </c>
      <c r="K2694" t="s">
        <v>1155</v>
      </c>
      <c r="L2694">
        <v>48601</v>
      </c>
      <c r="M2694">
        <v>0.17</v>
      </c>
      <c r="N2694" t="s">
        <v>162</v>
      </c>
      <c r="O2694" t="s">
        <v>162</v>
      </c>
      <c r="P2694" t="s">
        <v>13024</v>
      </c>
      <c r="Q2694">
        <v>0.02</v>
      </c>
      <c r="R2694" t="s">
        <v>162</v>
      </c>
      <c r="S2694" t="s">
        <v>164</v>
      </c>
      <c r="T2694" t="s">
        <v>164</v>
      </c>
      <c r="U2694" t="s">
        <v>162</v>
      </c>
      <c r="V2694">
        <v>3.92</v>
      </c>
      <c r="X2694" t="s">
        <v>162</v>
      </c>
      <c r="Y2694" t="s">
        <v>162</v>
      </c>
      <c r="Z2694" t="s">
        <v>162</v>
      </c>
      <c r="AA2694" t="s">
        <v>162</v>
      </c>
      <c r="AB2694">
        <v>5.14</v>
      </c>
      <c r="AC2694">
        <v>6.38</v>
      </c>
      <c r="AD2694">
        <v>6.81</v>
      </c>
      <c r="AE2694" t="s">
        <v>162</v>
      </c>
      <c r="AF2694" t="s">
        <v>162</v>
      </c>
      <c r="AG2694">
        <v>641521</v>
      </c>
      <c r="AH2694">
        <v>2216375</v>
      </c>
      <c r="AI2694">
        <v>2216375</v>
      </c>
      <c r="AJ2694">
        <v>60513</v>
      </c>
      <c r="AK2694">
        <v>112534</v>
      </c>
      <c r="AL2694">
        <v>38880</v>
      </c>
      <c r="AM2694">
        <v>429595</v>
      </c>
      <c r="AN2694" t="s">
        <v>164</v>
      </c>
      <c r="AO2694">
        <v>9</v>
      </c>
      <c r="AP2694" t="s">
        <v>162</v>
      </c>
      <c r="AQ2694">
        <v>0.71</v>
      </c>
      <c r="AR2694">
        <v>138</v>
      </c>
      <c r="AS2694">
        <v>0.27</v>
      </c>
      <c r="AT2694" t="s">
        <v>165</v>
      </c>
      <c r="AU2694">
        <v>138</v>
      </c>
      <c r="AV2694">
        <v>0.27</v>
      </c>
      <c r="AW2694">
        <v>0.99</v>
      </c>
      <c r="AX2694">
        <v>43.396220999999997</v>
      </c>
      <c r="AY2694">
        <v>-83.961937000000006</v>
      </c>
      <c r="AZ2694" t="s">
        <v>164</v>
      </c>
      <c r="BC2694" t="s">
        <v>164</v>
      </c>
      <c r="BD2694">
        <v>-9346600.0730000008</v>
      </c>
      <c r="BE2694" s="1" t="s">
        <v>13025</v>
      </c>
    </row>
    <row r="2695" spans="1:57" x14ac:dyDescent="0.25">
      <c r="A2695">
        <v>84130</v>
      </c>
      <c r="B2695">
        <v>18604</v>
      </c>
      <c r="C2695">
        <v>5</v>
      </c>
      <c r="D2695" t="s">
        <v>155</v>
      </c>
      <c r="E2695" t="s">
        <v>156</v>
      </c>
      <c r="F2695">
        <v>60056</v>
      </c>
      <c r="G2695" t="s">
        <v>13026</v>
      </c>
      <c r="H2695" t="s">
        <v>13027</v>
      </c>
      <c r="I2695" t="s">
        <v>13027</v>
      </c>
      <c r="J2695" t="s">
        <v>1155</v>
      </c>
      <c r="K2695" t="s">
        <v>1155</v>
      </c>
      <c r="L2695">
        <v>48601</v>
      </c>
      <c r="M2695">
        <v>0.11</v>
      </c>
      <c r="N2695" t="s">
        <v>162</v>
      </c>
      <c r="O2695" t="s">
        <v>162</v>
      </c>
      <c r="P2695" t="s">
        <v>13028</v>
      </c>
      <c r="Q2695">
        <v>0.02</v>
      </c>
      <c r="R2695" t="s">
        <v>162</v>
      </c>
      <c r="S2695" t="s">
        <v>164</v>
      </c>
      <c r="T2695" t="s">
        <v>164</v>
      </c>
      <c r="U2695" t="s">
        <v>162</v>
      </c>
      <c r="V2695">
        <v>3.92</v>
      </c>
      <c r="X2695" t="s">
        <v>162</v>
      </c>
      <c r="Y2695" t="s">
        <v>162</v>
      </c>
      <c r="Z2695" t="s">
        <v>162</v>
      </c>
      <c r="AA2695" t="s">
        <v>162</v>
      </c>
      <c r="AB2695">
        <v>5.14</v>
      </c>
      <c r="AC2695">
        <v>6.38</v>
      </c>
      <c r="AD2695">
        <v>6.81</v>
      </c>
      <c r="AE2695" t="s">
        <v>162</v>
      </c>
      <c r="AF2695" t="s">
        <v>162</v>
      </c>
      <c r="AG2695">
        <v>641521</v>
      </c>
      <c r="AH2695">
        <v>2216375</v>
      </c>
      <c r="AI2695">
        <v>2216375</v>
      </c>
      <c r="AJ2695">
        <v>60513</v>
      </c>
      <c r="AK2695">
        <v>112534</v>
      </c>
      <c r="AL2695">
        <v>38880</v>
      </c>
      <c r="AM2695">
        <v>429595</v>
      </c>
      <c r="AN2695" t="s">
        <v>164</v>
      </c>
      <c r="AO2695">
        <v>9</v>
      </c>
      <c r="AP2695" t="s">
        <v>162</v>
      </c>
      <c r="AQ2695">
        <v>0.76</v>
      </c>
      <c r="AR2695">
        <v>138</v>
      </c>
      <c r="AS2695">
        <v>0.31</v>
      </c>
      <c r="AT2695" t="s">
        <v>165</v>
      </c>
      <c r="AU2695">
        <v>138</v>
      </c>
      <c r="AV2695">
        <v>0.25</v>
      </c>
      <c r="AW2695">
        <v>1.03</v>
      </c>
      <c r="AX2695">
        <v>43.395809</v>
      </c>
      <c r="AY2695">
        <v>-83.961224000000001</v>
      </c>
      <c r="AZ2695" t="s">
        <v>164</v>
      </c>
      <c r="BC2695" t="s">
        <v>164</v>
      </c>
      <c r="BD2695">
        <v>-9346520.7019999996</v>
      </c>
      <c r="BE2695" s="1" t="s">
        <v>13029</v>
      </c>
    </row>
    <row r="2696" spans="1:57" x14ac:dyDescent="0.25">
      <c r="A2696">
        <v>84164</v>
      </c>
      <c r="B2696">
        <v>19060</v>
      </c>
      <c r="C2696">
        <v>5</v>
      </c>
      <c r="D2696" t="s">
        <v>155</v>
      </c>
      <c r="E2696" t="s">
        <v>156</v>
      </c>
      <c r="F2696">
        <v>124664</v>
      </c>
      <c r="G2696" t="s">
        <v>13030</v>
      </c>
      <c r="H2696" t="s">
        <v>13031</v>
      </c>
      <c r="I2696" t="s">
        <v>13032</v>
      </c>
      <c r="J2696" t="s">
        <v>555</v>
      </c>
      <c r="K2696" t="s">
        <v>556</v>
      </c>
      <c r="L2696">
        <v>49068</v>
      </c>
      <c r="M2696">
        <v>0.14000000000000001</v>
      </c>
      <c r="N2696" t="s">
        <v>162</v>
      </c>
      <c r="O2696" t="s">
        <v>162</v>
      </c>
      <c r="P2696" t="s">
        <v>13033</v>
      </c>
      <c r="Q2696">
        <v>0.02</v>
      </c>
      <c r="R2696" t="s">
        <v>162</v>
      </c>
      <c r="S2696" t="s">
        <v>164</v>
      </c>
      <c r="T2696" t="s">
        <v>164</v>
      </c>
      <c r="U2696" t="s">
        <v>162</v>
      </c>
      <c r="V2696">
        <v>3.93</v>
      </c>
      <c r="X2696" t="s">
        <v>162</v>
      </c>
      <c r="Y2696" t="s">
        <v>162</v>
      </c>
      <c r="Z2696" t="s">
        <v>162</v>
      </c>
      <c r="AA2696" t="s">
        <v>162</v>
      </c>
      <c r="AB2696">
        <v>5.46</v>
      </c>
      <c r="AC2696">
        <v>6.69</v>
      </c>
      <c r="AD2696">
        <v>7.11</v>
      </c>
      <c r="AE2696" t="s">
        <v>162</v>
      </c>
      <c r="AF2696" t="s">
        <v>162</v>
      </c>
      <c r="AG2696">
        <v>745312</v>
      </c>
      <c r="AH2696">
        <v>2335019</v>
      </c>
      <c r="AI2696">
        <v>2335019</v>
      </c>
      <c r="AJ2696">
        <v>76218</v>
      </c>
      <c r="AK2696">
        <v>122894</v>
      </c>
      <c r="AL2696">
        <v>138949</v>
      </c>
      <c r="AM2696">
        <v>407251</v>
      </c>
      <c r="AN2696" t="s">
        <v>164</v>
      </c>
      <c r="AO2696">
        <v>11</v>
      </c>
      <c r="AP2696" t="s">
        <v>162</v>
      </c>
      <c r="AQ2696">
        <v>0.71</v>
      </c>
      <c r="AS2696">
        <v>0.8</v>
      </c>
      <c r="AT2696" t="s">
        <v>165</v>
      </c>
      <c r="AV2696">
        <v>0</v>
      </c>
      <c r="AW2696">
        <v>0.38</v>
      </c>
      <c r="AX2696">
        <v>42.271926000000001</v>
      </c>
      <c r="AY2696">
        <v>-84.958905999999999</v>
      </c>
      <c r="AZ2696" t="s">
        <v>164</v>
      </c>
      <c r="BC2696" t="s">
        <v>164</v>
      </c>
      <c r="BD2696">
        <v>-9457582.1539999992</v>
      </c>
      <c r="BE2696" s="1" t="s">
        <v>13034</v>
      </c>
    </row>
    <row r="2697" spans="1:57" x14ac:dyDescent="0.25">
      <c r="A2697">
        <v>84165</v>
      </c>
      <c r="B2697">
        <v>19071</v>
      </c>
      <c r="C2697">
        <v>5</v>
      </c>
      <c r="D2697" t="s">
        <v>155</v>
      </c>
      <c r="E2697" t="s">
        <v>156</v>
      </c>
      <c r="F2697">
        <v>123081</v>
      </c>
      <c r="G2697" t="s">
        <v>13035</v>
      </c>
      <c r="H2697" t="s">
        <v>13036</v>
      </c>
      <c r="I2697" t="s">
        <v>13037</v>
      </c>
      <c r="J2697" t="s">
        <v>375</v>
      </c>
      <c r="K2697" t="s">
        <v>320</v>
      </c>
      <c r="L2697">
        <v>49503</v>
      </c>
      <c r="M2697">
        <v>0.11</v>
      </c>
      <c r="N2697" t="s">
        <v>162</v>
      </c>
      <c r="O2697" t="s">
        <v>162</v>
      </c>
      <c r="P2697" t="s">
        <v>13038</v>
      </c>
      <c r="Q2697">
        <v>0.02</v>
      </c>
      <c r="R2697" t="s">
        <v>162</v>
      </c>
      <c r="S2697" t="s">
        <v>164</v>
      </c>
      <c r="T2697" t="s">
        <v>164</v>
      </c>
      <c r="U2697" t="s">
        <v>162</v>
      </c>
      <c r="V2697">
        <v>3.92</v>
      </c>
      <c r="X2697" t="s">
        <v>162</v>
      </c>
      <c r="Y2697" t="s">
        <v>162</v>
      </c>
      <c r="Z2697" t="s">
        <v>162</v>
      </c>
      <c r="AA2697" t="s">
        <v>162</v>
      </c>
      <c r="AB2697">
        <v>4.75</v>
      </c>
      <c r="AC2697">
        <v>5.91</v>
      </c>
      <c r="AD2697">
        <v>6.36</v>
      </c>
      <c r="AE2697" t="s">
        <v>162</v>
      </c>
      <c r="AF2697" t="s">
        <v>162</v>
      </c>
      <c r="AG2697">
        <v>586747</v>
      </c>
      <c r="AH2697">
        <v>1426249</v>
      </c>
      <c r="AI2697">
        <v>1426249</v>
      </c>
      <c r="AJ2697">
        <v>91269</v>
      </c>
      <c r="AK2697">
        <v>105051</v>
      </c>
      <c r="AL2697">
        <v>88002</v>
      </c>
      <c r="AM2697">
        <v>302427</v>
      </c>
      <c r="AN2697" t="s">
        <v>164</v>
      </c>
      <c r="AO2697">
        <v>10</v>
      </c>
      <c r="AP2697" t="s">
        <v>162</v>
      </c>
      <c r="AQ2697">
        <v>0.41</v>
      </c>
      <c r="AS2697">
        <v>1.02</v>
      </c>
      <c r="AT2697" t="s">
        <v>165</v>
      </c>
      <c r="AU2697">
        <v>138</v>
      </c>
      <c r="AV2697">
        <v>0.03</v>
      </c>
      <c r="AW2697">
        <v>0.37</v>
      </c>
      <c r="AX2697">
        <v>42.955329999999996</v>
      </c>
      <c r="AY2697">
        <v>-85.666139999999999</v>
      </c>
      <c r="AZ2697" t="s">
        <v>164</v>
      </c>
      <c r="BC2697" t="s">
        <v>164</v>
      </c>
      <c r="BD2697">
        <v>-9536311.0830000006</v>
      </c>
      <c r="BE2697" s="1" t="s">
        <v>13039</v>
      </c>
    </row>
    <row r="2698" spans="1:57" x14ac:dyDescent="0.25">
      <c r="A2698">
        <v>84166</v>
      </c>
      <c r="B2698">
        <v>19072</v>
      </c>
      <c r="C2698">
        <v>5</v>
      </c>
      <c r="D2698" t="s">
        <v>155</v>
      </c>
      <c r="E2698" t="s">
        <v>156</v>
      </c>
      <c r="F2698">
        <v>123067</v>
      </c>
      <c r="G2698" t="s">
        <v>13040</v>
      </c>
      <c r="H2698" t="s">
        <v>13041</v>
      </c>
      <c r="I2698" t="s">
        <v>13042</v>
      </c>
      <c r="J2698" t="s">
        <v>375</v>
      </c>
      <c r="K2698" t="s">
        <v>320</v>
      </c>
      <c r="L2698">
        <v>49503</v>
      </c>
      <c r="M2698">
        <v>0.11</v>
      </c>
      <c r="N2698" t="s">
        <v>162</v>
      </c>
      <c r="O2698" t="s">
        <v>162</v>
      </c>
      <c r="P2698" t="s">
        <v>13043</v>
      </c>
      <c r="Q2698">
        <v>0.02</v>
      </c>
      <c r="R2698" t="s">
        <v>162</v>
      </c>
      <c r="S2698" t="s">
        <v>164</v>
      </c>
      <c r="T2698" t="s">
        <v>164</v>
      </c>
      <c r="U2698" t="s">
        <v>162</v>
      </c>
      <c r="V2698">
        <v>3.92</v>
      </c>
      <c r="X2698" t="s">
        <v>162</v>
      </c>
      <c r="Y2698" t="s">
        <v>162</v>
      </c>
      <c r="Z2698" t="s">
        <v>162</v>
      </c>
      <c r="AA2698" t="s">
        <v>162</v>
      </c>
      <c r="AB2698">
        <v>4.75</v>
      </c>
      <c r="AC2698">
        <v>5.91</v>
      </c>
      <c r="AD2698">
        <v>6.36</v>
      </c>
      <c r="AE2698" t="s">
        <v>162</v>
      </c>
      <c r="AF2698" t="s">
        <v>162</v>
      </c>
      <c r="AG2698">
        <v>586747</v>
      </c>
      <c r="AH2698">
        <v>1426249</v>
      </c>
      <c r="AI2698">
        <v>1426249</v>
      </c>
      <c r="AJ2698">
        <v>91269</v>
      </c>
      <c r="AK2698">
        <v>105051</v>
      </c>
      <c r="AL2698">
        <v>88002</v>
      </c>
      <c r="AM2698">
        <v>302427</v>
      </c>
      <c r="AN2698" t="s">
        <v>164</v>
      </c>
      <c r="AO2698">
        <v>10</v>
      </c>
      <c r="AP2698" t="s">
        <v>162</v>
      </c>
      <c r="AQ2698">
        <v>0.52</v>
      </c>
      <c r="AS2698">
        <v>0.97</v>
      </c>
      <c r="AT2698" t="s">
        <v>165</v>
      </c>
      <c r="AU2698">
        <v>138</v>
      </c>
      <c r="AV2698">
        <v>0.06</v>
      </c>
      <c r="AW2698">
        <v>0.31</v>
      </c>
      <c r="AX2698">
        <v>42.953899999999997</v>
      </c>
      <c r="AY2698">
        <v>-85.666700000000006</v>
      </c>
      <c r="AZ2698" t="s">
        <v>164</v>
      </c>
      <c r="BC2698" t="s">
        <v>164</v>
      </c>
      <c r="BD2698">
        <v>-9536373.4220000003</v>
      </c>
      <c r="BE2698" s="1" t="s">
        <v>13044</v>
      </c>
    </row>
    <row r="2699" spans="1:57" x14ac:dyDescent="0.25">
      <c r="A2699">
        <v>84167</v>
      </c>
      <c r="B2699">
        <v>19080</v>
      </c>
      <c r="C2699">
        <v>5</v>
      </c>
      <c r="D2699" t="s">
        <v>155</v>
      </c>
      <c r="E2699" t="s">
        <v>156</v>
      </c>
      <c r="F2699">
        <v>135823</v>
      </c>
      <c r="G2699" t="s">
        <v>13045</v>
      </c>
      <c r="H2699" t="s">
        <v>13046</v>
      </c>
      <c r="I2699" t="s">
        <v>13047</v>
      </c>
      <c r="J2699" t="s">
        <v>931</v>
      </c>
      <c r="K2699" t="s">
        <v>932</v>
      </c>
      <c r="L2699">
        <v>49423</v>
      </c>
      <c r="M2699">
        <v>0.12</v>
      </c>
      <c r="N2699" t="s">
        <v>162</v>
      </c>
      <c r="O2699" t="s">
        <v>162</v>
      </c>
      <c r="P2699" t="s">
        <v>13048</v>
      </c>
      <c r="Q2699">
        <v>0.02</v>
      </c>
      <c r="R2699" t="s">
        <v>162</v>
      </c>
      <c r="S2699" t="s">
        <v>164</v>
      </c>
      <c r="T2699" t="s">
        <v>164</v>
      </c>
      <c r="U2699" t="s">
        <v>162</v>
      </c>
      <c r="V2699">
        <v>3.95</v>
      </c>
      <c r="X2699" t="s">
        <v>162</v>
      </c>
      <c r="Y2699" t="s">
        <v>162</v>
      </c>
      <c r="Z2699" t="s">
        <v>162</v>
      </c>
      <c r="AA2699" t="s">
        <v>162</v>
      </c>
      <c r="AB2699">
        <v>5.52</v>
      </c>
      <c r="AC2699">
        <v>6.78</v>
      </c>
      <c r="AD2699">
        <v>7.21</v>
      </c>
      <c r="AE2699" t="s">
        <v>162</v>
      </c>
      <c r="AF2699" t="s">
        <v>162</v>
      </c>
      <c r="AG2699">
        <v>541028</v>
      </c>
      <c r="AH2699">
        <v>1050885</v>
      </c>
      <c r="AI2699">
        <v>1050885</v>
      </c>
      <c r="AJ2699">
        <v>87581</v>
      </c>
      <c r="AK2699">
        <v>84515</v>
      </c>
      <c r="AL2699">
        <v>84311</v>
      </c>
      <c r="AM2699">
        <v>284622</v>
      </c>
      <c r="AN2699" t="s">
        <v>164</v>
      </c>
      <c r="AO2699">
        <v>10</v>
      </c>
      <c r="AP2699" t="s">
        <v>162</v>
      </c>
      <c r="AQ2699">
        <v>1.07</v>
      </c>
      <c r="AR2699">
        <v>138</v>
      </c>
      <c r="AS2699">
        <v>0.89</v>
      </c>
      <c r="AT2699" t="s">
        <v>165</v>
      </c>
      <c r="AV2699">
        <v>0.01</v>
      </c>
      <c r="AW2699">
        <v>0.03</v>
      </c>
      <c r="AX2699">
        <v>42.770857999999997</v>
      </c>
      <c r="AY2699">
        <v>-86.096896999999998</v>
      </c>
      <c r="AZ2699" t="s">
        <v>164</v>
      </c>
      <c r="BC2699" t="s">
        <v>164</v>
      </c>
      <c r="BD2699">
        <v>-9584262.7329999991</v>
      </c>
      <c r="BE2699" s="1" t="s">
        <v>13049</v>
      </c>
    </row>
    <row r="2700" spans="1:57" x14ac:dyDescent="0.25">
      <c r="A2700">
        <v>84187</v>
      </c>
      <c r="B2700">
        <v>19241</v>
      </c>
      <c r="C2700">
        <v>5</v>
      </c>
      <c r="D2700" t="s">
        <v>155</v>
      </c>
      <c r="E2700" t="s">
        <v>156</v>
      </c>
      <c r="F2700">
        <v>149401</v>
      </c>
      <c r="G2700" t="s">
        <v>13050</v>
      </c>
      <c r="H2700" t="s">
        <v>13051</v>
      </c>
      <c r="I2700" t="s">
        <v>13051</v>
      </c>
      <c r="J2700" t="s">
        <v>748</v>
      </c>
      <c r="K2700" t="s">
        <v>495</v>
      </c>
      <c r="L2700">
        <v>49022</v>
      </c>
      <c r="M2700">
        <v>0.15</v>
      </c>
      <c r="N2700" t="s">
        <v>162</v>
      </c>
      <c r="O2700" t="s">
        <v>162</v>
      </c>
      <c r="P2700" t="s">
        <v>13052</v>
      </c>
      <c r="Q2700">
        <v>0.02</v>
      </c>
      <c r="R2700" t="s">
        <v>162</v>
      </c>
      <c r="S2700" t="s">
        <v>164</v>
      </c>
      <c r="T2700" t="s">
        <v>164</v>
      </c>
      <c r="U2700" t="s">
        <v>162</v>
      </c>
      <c r="V2700">
        <v>4.01</v>
      </c>
      <c r="X2700" t="s">
        <v>162</v>
      </c>
      <c r="Y2700" t="s">
        <v>162</v>
      </c>
      <c r="Z2700" t="s">
        <v>162</v>
      </c>
      <c r="AA2700" t="s">
        <v>162</v>
      </c>
      <c r="AB2700">
        <v>5.66</v>
      </c>
      <c r="AC2700">
        <v>6.91</v>
      </c>
      <c r="AD2700">
        <v>7.31</v>
      </c>
      <c r="AE2700" t="s">
        <v>162</v>
      </c>
      <c r="AF2700" t="s">
        <v>162</v>
      </c>
      <c r="AG2700">
        <v>540896</v>
      </c>
      <c r="AH2700">
        <v>1446932</v>
      </c>
      <c r="AI2700">
        <v>1446932</v>
      </c>
      <c r="AJ2700">
        <v>63996</v>
      </c>
      <c r="AK2700">
        <v>71725</v>
      </c>
      <c r="AL2700">
        <v>151289</v>
      </c>
      <c r="AM2700">
        <v>253887</v>
      </c>
      <c r="AN2700" t="s">
        <v>164</v>
      </c>
      <c r="AO2700">
        <v>12</v>
      </c>
      <c r="AP2700" t="s">
        <v>162</v>
      </c>
      <c r="AQ2700">
        <v>0.65</v>
      </c>
      <c r="AS2700">
        <v>0.95</v>
      </c>
      <c r="AT2700" t="s">
        <v>165</v>
      </c>
      <c r="AU2700">
        <v>138</v>
      </c>
      <c r="AV2700">
        <v>0.11</v>
      </c>
      <c r="AW2700">
        <v>1.1100000000000001</v>
      </c>
      <c r="AX2700">
        <v>42.103298000000002</v>
      </c>
      <c r="AY2700">
        <v>-86.447429999999997</v>
      </c>
      <c r="AZ2700" t="s">
        <v>164</v>
      </c>
      <c r="BC2700" t="s">
        <v>164</v>
      </c>
      <c r="BD2700">
        <v>-9623283.8880000003</v>
      </c>
      <c r="BE2700">
        <v>5176465.5650000004</v>
      </c>
    </row>
    <row r="2701" spans="1:57" x14ac:dyDescent="0.25">
      <c r="A2701">
        <v>84192</v>
      </c>
      <c r="B2701">
        <v>19265</v>
      </c>
      <c r="C2701">
        <v>5</v>
      </c>
      <c r="D2701" t="s">
        <v>155</v>
      </c>
      <c r="E2701" t="s">
        <v>156</v>
      </c>
      <c r="F2701">
        <v>169913</v>
      </c>
      <c r="G2701" t="s">
        <v>13053</v>
      </c>
      <c r="H2701" t="s">
        <v>13054</v>
      </c>
      <c r="I2701" t="s">
        <v>13055</v>
      </c>
      <c r="J2701" t="s">
        <v>3647</v>
      </c>
      <c r="K2701" t="s">
        <v>161</v>
      </c>
      <c r="L2701">
        <v>48138</v>
      </c>
      <c r="M2701">
        <v>0.11</v>
      </c>
      <c r="N2701" t="s">
        <v>162</v>
      </c>
      <c r="O2701" t="s">
        <v>162</v>
      </c>
      <c r="P2701" t="s">
        <v>13056</v>
      </c>
      <c r="Q2701">
        <v>0.02</v>
      </c>
      <c r="R2701" t="s">
        <v>162</v>
      </c>
      <c r="S2701" t="s">
        <v>164</v>
      </c>
      <c r="T2701" t="s">
        <v>164</v>
      </c>
      <c r="U2701" t="s">
        <v>162</v>
      </c>
      <c r="V2701">
        <v>3.94</v>
      </c>
      <c r="X2701" t="s">
        <v>162</v>
      </c>
      <c r="Y2701" t="s">
        <v>162</v>
      </c>
      <c r="Z2701" t="s">
        <v>162</v>
      </c>
      <c r="AA2701" t="s">
        <v>162</v>
      </c>
      <c r="AB2701">
        <v>5.51</v>
      </c>
      <c r="AC2701">
        <v>6.51</v>
      </c>
      <c r="AD2701">
        <v>6.86</v>
      </c>
      <c r="AE2701" t="s">
        <v>162</v>
      </c>
      <c r="AF2701" t="s">
        <v>162</v>
      </c>
      <c r="AG2701">
        <v>934947</v>
      </c>
      <c r="AH2701">
        <v>1283935</v>
      </c>
      <c r="AI2701">
        <v>1283935</v>
      </c>
      <c r="AJ2701">
        <v>42199</v>
      </c>
      <c r="AK2701">
        <v>15658</v>
      </c>
      <c r="AL2701">
        <v>108501</v>
      </c>
      <c r="AM2701">
        <v>768589</v>
      </c>
      <c r="AN2701" t="s">
        <v>164</v>
      </c>
      <c r="AO2701">
        <v>11</v>
      </c>
      <c r="AP2701" t="s">
        <v>162</v>
      </c>
      <c r="AQ2701">
        <v>1.46</v>
      </c>
      <c r="AR2701">
        <v>120</v>
      </c>
      <c r="AS2701">
        <v>1.38</v>
      </c>
      <c r="AT2701" t="s">
        <v>165</v>
      </c>
      <c r="AU2701">
        <v>120</v>
      </c>
      <c r="AV2701">
        <v>7.0000000000000007E-2</v>
      </c>
      <c r="AW2701">
        <v>1.36</v>
      </c>
      <c r="AX2701">
        <v>42.106670000000001</v>
      </c>
      <c r="AY2701">
        <v>-83.164175</v>
      </c>
      <c r="AZ2701" t="s">
        <v>164</v>
      </c>
      <c r="BC2701" t="s">
        <v>164</v>
      </c>
      <c r="BD2701">
        <v>-9257793.6129999999</v>
      </c>
      <c r="BE2701">
        <v>5176971.51</v>
      </c>
    </row>
    <row r="2702" spans="1:57" x14ac:dyDescent="0.25">
      <c r="A2702">
        <v>84233</v>
      </c>
      <c r="B2702">
        <v>19808</v>
      </c>
      <c r="C2702">
        <v>5</v>
      </c>
      <c r="D2702" t="s">
        <v>155</v>
      </c>
      <c r="E2702" t="s">
        <v>156</v>
      </c>
      <c r="F2702">
        <v>240810</v>
      </c>
      <c r="G2702" t="s">
        <v>13057</v>
      </c>
      <c r="H2702" t="s">
        <v>13058</v>
      </c>
      <c r="I2702" t="s">
        <v>13059</v>
      </c>
      <c r="J2702" t="s">
        <v>295</v>
      </c>
      <c r="K2702" t="s">
        <v>295</v>
      </c>
      <c r="L2702">
        <v>49444</v>
      </c>
      <c r="M2702">
        <v>0.14000000000000001</v>
      </c>
      <c r="N2702" t="s">
        <v>162</v>
      </c>
      <c r="O2702" t="s">
        <v>162</v>
      </c>
      <c r="P2702" t="s">
        <v>13060</v>
      </c>
      <c r="Q2702">
        <v>0.02</v>
      </c>
      <c r="R2702" t="s">
        <v>162</v>
      </c>
      <c r="S2702" t="s">
        <v>164</v>
      </c>
      <c r="T2702" t="s">
        <v>164</v>
      </c>
      <c r="U2702" t="s">
        <v>162</v>
      </c>
      <c r="V2702">
        <v>3.95</v>
      </c>
      <c r="X2702" t="s">
        <v>162</v>
      </c>
      <c r="Y2702" t="s">
        <v>162</v>
      </c>
      <c r="Z2702" t="s">
        <v>162</v>
      </c>
      <c r="AA2702" t="s">
        <v>162</v>
      </c>
      <c r="AB2702">
        <v>5.44</v>
      </c>
      <c r="AC2702">
        <v>6.69</v>
      </c>
      <c r="AD2702">
        <v>7.12</v>
      </c>
      <c r="AE2702" t="s">
        <v>162</v>
      </c>
      <c r="AF2702" t="s">
        <v>162</v>
      </c>
      <c r="AG2702">
        <v>459889</v>
      </c>
      <c r="AH2702">
        <v>659947</v>
      </c>
      <c r="AI2702">
        <v>659947</v>
      </c>
      <c r="AJ2702">
        <v>63805</v>
      </c>
      <c r="AK2702">
        <v>116301</v>
      </c>
      <c r="AL2702">
        <v>74864</v>
      </c>
      <c r="AM2702">
        <v>204920</v>
      </c>
      <c r="AN2702" t="s">
        <v>164</v>
      </c>
      <c r="AP2702" t="s">
        <v>162</v>
      </c>
      <c r="AQ2702">
        <v>0.64</v>
      </c>
      <c r="AS2702">
        <v>1.06</v>
      </c>
      <c r="AT2702" t="s">
        <v>165</v>
      </c>
      <c r="AU2702">
        <v>138</v>
      </c>
      <c r="AV2702">
        <v>0.01</v>
      </c>
      <c r="AW2702">
        <v>0.14000000000000001</v>
      </c>
      <c r="AX2702">
        <v>43.200896999999998</v>
      </c>
      <c r="AY2702">
        <v>-86.250083000000004</v>
      </c>
      <c r="AZ2702" t="s">
        <v>164</v>
      </c>
      <c r="BC2702" t="s">
        <v>164</v>
      </c>
      <c r="BD2702">
        <v>-9601315.3200000003</v>
      </c>
      <c r="BE2702" s="1" t="s">
        <v>13061</v>
      </c>
    </row>
    <row r="2703" spans="1:57" x14ac:dyDescent="0.25">
      <c r="A2703">
        <v>84241</v>
      </c>
      <c r="B2703">
        <v>19917</v>
      </c>
      <c r="C2703">
        <v>5</v>
      </c>
      <c r="D2703" t="s">
        <v>155</v>
      </c>
      <c r="E2703" t="s">
        <v>156</v>
      </c>
      <c r="F2703">
        <v>16961</v>
      </c>
      <c r="G2703" t="s">
        <v>13062</v>
      </c>
      <c r="H2703" t="s">
        <v>13063</v>
      </c>
      <c r="I2703" t="s">
        <v>13064</v>
      </c>
      <c r="J2703" t="s">
        <v>658</v>
      </c>
      <c r="K2703" t="s">
        <v>659</v>
      </c>
      <c r="L2703">
        <v>48911</v>
      </c>
      <c r="M2703">
        <v>0.17</v>
      </c>
      <c r="N2703" t="s">
        <v>162</v>
      </c>
      <c r="O2703" t="s">
        <v>162</v>
      </c>
      <c r="P2703" t="s">
        <v>13065</v>
      </c>
      <c r="Q2703">
        <v>0.02</v>
      </c>
      <c r="R2703" t="s">
        <v>162</v>
      </c>
      <c r="S2703" t="s">
        <v>164</v>
      </c>
      <c r="T2703" t="s">
        <v>164</v>
      </c>
      <c r="U2703" t="s">
        <v>162</v>
      </c>
      <c r="V2703">
        <v>3.93</v>
      </c>
      <c r="X2703" t="s">
        <v>162</v>
      </c>
      <c r="Y2703" t="s">
        <v>162</v>
      </c>
      <c r="Z2703" t="s">
        <v>162</v>
      </c>
      <c r="AA2703" t="s">
        <v>162</v>
      </c>
      <c r="AB2703">
        <v>5.13</v>
      </c>
      <c r="AC2703">
        <v>6.38</v>
      </c>
      <c r="AD2703">
        <v>6.84</v>
      </c>
      <c r="AE2703" t="s">
        <v>162</v>
      </c>
      <c r="AF2703" t="s">
        <v>162</v>
      </c>
      <c r="AG2703">
        <v>873852</v>
      </c>
      <c r="AH2703">
        <v>2088745</v>
      </c>
      <c r="AI2703">
        <v>2088745</v>
      </c>
      <c r="AJ2703">
        <v>60866</v>
      </c>
      <c r="AK2703">
        <v>110275</v>
      </c>
      <c r="AL2703">
        <v>95713</v>
      </c>
      <c r="AM2703">
        <v>606998</v>
      </c>
      <c r="AN2703" t="s">
        <v>164</v>
      </c>
      <c r="AO2703">
        <v>10</v>
      </c>
      <c r="AP2703" t="s">
        <v>162</v>
      </c>
      <c r="AQ2703">
        <v>0.69</v>
      </c>
      <c r="AS2703">
        <v>0.67</v>
      </c>
      <c r="AT2703" t="s">
        <v>165</v>
      </c>
      <c r="AU2703">
        <v>138</v>
      </c>
      <c r="AV2703">
        <v>0</v>
      </c>
      <c r="AW2703">
        <v>0.11</v>
      </c>
      <c r="AX2703">
        <v>42.733055</v>
      </c>
      <c r="AY2703">
        <v>-84.545000000000002</v>
      </c>
      <c r="AZ2703" t="s">
        <v>164</v>
      </c>
      <c r="BC2703" t="s">
        <v>164</v>
      </c>
      <c r="BD2703">
        <v>-9411506.3489999995</v>
      </c>
      <c r="BE2703">
        <v>5271427.96</v>
      </c>
    </row>
    <row r="2704" spans="1:57" x14ac:dyDescent="0.25">
      <c r="A2704">
        <v>84247</v>
      </c>
      <c r="B2704">
        <v>20024</v>
      </c>
      <c r="C2704">
        <v>5</v>
      </c>
      <c r="D2704" t="s">
        <v>155</v>
      </c>
      <c r="E2704" t="s">
        <v>156</v>
      </c>
      <c r="F2704">
        <v>60081</v>
      </c>
      <c r="G2704" t="s">
        <v>13066</v>
      </c>
      <c r="H2704" t="s">
        <v>13067</v>
      </c>
      <c r="I2704" t="s">
        <v>13067</v>
      </c>
      <c r="J2704" t="s">
        <v>1155</v>
      </c>
      <c r="K2704" t="s">
        <v>1155</v>
      </c>
      <c r="L2704">
        <v>48601</v>
      </c>
      <c r="M2704">
        <v>0.17</v>
      </c>
      <c r="N2704" t="s">
        <v>162</v>
      </c>
      <c r="O2704" t="s">
        <v>162</v>
      </c>
      <c r="P2704" t="s">
        <v>13068</v>
      </c>
      <c r="Q2704">
        <v>0.02</v>
      </c>
      <c r="R2704" t="s">
        <v>162</v>
      </c>
      <c r="S2704" t="s">
        <v>164</v>
      </c>
      <c r="T2704" t="s">
        <v>164</v>
      </c>
      <c r="U2704" t="s">
        <v>162</v>
      </c>
      <c r="V2704">
        <v>3.92</v>
      </c>
      <c r="X2704" t="s">
        <v>162</v>
      </c>
      <c r="Y2704" t="s">
        <v>162</v>
      </c>
      <c r="Z2704" t="s">
        <v>162</v>
      </c>
      <c r="AA2704" t="s">
        <v>162</v>
      </c>
      <c r="AB2704">
        <v>5.14</v>
      </c>
      <c r="AC2704">
        <v>6.38</v>
      </c>
      <c r="AD2704">
        <v>6.81</v>
      </c>
      <c r="AE2704" t="s">
        <v>162</v>
      </c>
      <c r="AF2704" t="s">
        <v>162</v>
      </c>
      <c r="AG2704">
        <v>641521</v>
      </c>
      <c r="AH2704">
        <v>2216375</v>
      </c>
      <c r="AI2704">
        <v>2216375</v>
      </c>
      <c r="AJ2704">
        <v>60513</v>
      </c>
      <c r="AK2704">
        <v>112534</v>
      </c>
      <c r="AL2704">
        <v>38880</v>
      </c>
      <c r="AM2704">
        <v>429595</v>
      </c>
      <c r="AN2704" t="s">
        <v>164</v>
      </c>
      <c r="AO2704">
        <v>9</v>
      </c>
      <c r="AP2704" t="s">
        <v>162</v>
      </c>
      <c r="AQ2704">
        <v>0.86</v>
      </c>
      <c r="AS2704">
        <v>0.37</v>
      </c>
      <c r="AT2704" t="s">
        <v>165</v>
      </c>
      <c r="AU2704">
        <v>138</v>
      </c>
      <c r="AV2704">
        <v>0.27</v>
      </c>
      <c r="AW2704">
        <v>1.17</v>
      </c>
      <c r="AX2704">
        <v>43.393594999999998</v>
      </c>
      <c r="AY2704">
        <v>-83.961018999999993</v>
      </c>
      <c r="AZ2704" t="s">
        <v>164</v>
      </c>
      <c r="BC2704" t="s">
        <v>164</v>
      </c>
      <c r="BD2704">
        <v>-9346497.8819999993</v>
      </c>
      <c r="BE2704" s="1" t="s">
        <v>13069</v>
      </c>
    </row>
    <row r="2705" spans="1:57" x14ac:dyDescent="0.25">
      <c r="A2705">
        <v>84272</v>
      </c>
      <c r="B2705">
        <v>20368</v>
      </c>
      <c r="C2705">
        <v>5</v>
      </c>
      <c r="D2705" t="s">
        <v>155</v>
      </c>
      <c r="E2705" t="s">
        <v>156</v>
      </c>
      <c r="F2705">
        <v>132043</v>
      </c>
      <c r="G2705" t="s">
        <v>13070</v>
      </c>
      <c r="H2705" t="s">
        <v>10413</v>
      </c>
      <c r="I2705" t="s">
        <v>13071</v>
      </c>
      <c r="J2705" t="s">
        <v>1155</v>
      </c>
      <c r="K2705" t="s">
        <v>1155</v>
      </c>
      <c r="L2705">
        <v>48605</v>
      </c>
      <c r="M2705">
        <v>0.16</v>
      </c>
      <c r="N2705" t="s">
        <v>162</v>
      </c>
      <c r="O2705" t="s">
        <v>162</v>
      </c>
      <c r="P2705" t="s">
        <v>13072</v>
      </c>
      <c r="Q2705">
        <v>0.02</v>
      </c>
      <c r="R2705" t="s">
        <v>162</v>
      </c>
      <c r="S2705" t="s">
        <v>164</v>
      </c>
      <c r="T2705" t="s">
        <v>164</v>
      </c>
      <c r="U2705" t="s">
        <v>162</v>
      </c>
      <c r="V2705">
        <v>3.92</v>
      </c>
      <c r="X2705" t="s">
        <v>162</v>
      </c>
      <c r="Y2705" t="s">
        <v>162</v>
      </c>
      <c r="Z2705" t="s">
        <v>162</v>
      </c>
      <c r="AA2705" t="s">
        <v>162</v>
      </c>
      <c r="AB2705">
        <v>5.18</v>
      </c>
      <c r="AC2705">
        <v>6.4</v>
      </c>
      <c r="AD2705">
        <v>6.83</v>
      </c>
      <c r="AE2705" t="s">
        <v>162</v>
      </c>
      <c r="AF2705" t="s">
        <v>162</v>
      </c>
      <c r="AG2705">
        <v>647083</v>
      </c>
      <c r="AH2705">
        <v>2090786</v>
      </c>
      <c r="AI2705">
        <v>2090786</v>
      </c>
      <c r="AJ2705">
        <v>77810</v>
      </c>
      <c r="AK2705">
        <v>104139</v>
      </c>
      <c r="AL2705">
        <v>37683</v>
      </c>
      <c r="AM2705">
        <v>427452</v>
      </c>
      <c r="AN2705" t="s">
        <v>164</v>
      </c>
      <c r="AO2705">
        <v>9</v>
      </c>
      <c r="AP2705" t="s">
        <v>162</v>
      </c>
      <c r="AQ2705">
        <v>0.46</v>
      </c>
      <c r="AR2705">
        <v>138</v>
      </c>
      <c r="AS2705">
        <v>0.46</v>
      </c>
      <c r="AT2705" t="s">
        <v>165</v>
      </c>
      <c r="AU2705">
        <v>138</v>
      </c>
      <c r="AV2705">
        <v>0</v>
      </c>
      <c r="AW2705">
        <v>0.26</v>
      </c>
      <c r="AX2705">
        <v>43.444975999999997</v>
      </c>
      <c r="AY2705">
        <v>-83.926294999999996</v>
      </c>
      <c r="AZ2705" t="s">
        <v>164</v>
      </c>
      <c r="BC2705" t="s">
        <v>164</v>
      </c>
      <c r="BD2705">
        <v>-9342632.4240000006</v>
      </c>
      <c r="BE2705" s="1" t="s">
        <v>13073</v>
      </c>
    </row>
    <row r="2706" spans="1:57" x14ac:dyDescent="0.25">
      <c r="A2706">
        <v>84273</v>
      </c>
      <c r="B2706">
        <v>20383</v>
      </c>
      <c r="C2706">
        <v>5</v>
      </c>
      <c r="D2706" t="s">
        <v>155</v>
      </c>
      <c r="E2706" t="s">
        <v>156</v>
      </c>
      <c r="F2706">
        <v>131121</v>
      </c>
      <c r="G2706" t="s">
        <v>13074</v>
      </c>
      <c r="H2706" t="s">
        <v>13075</v>
      </c>
      <c r="I2706" t="s">
        <v>13076</v>
      </c>
      <c r="J2706" t="s">
        <v>375</v>
      </c>
      <c r="K2706" t="s">
        <v>320</v>
      </c>
      <c r="L2706">
        <v>49503</v>
      </c>
      <c r="M2706">
        <v>0.11</v>
      </c>
      <c r="N2706" t="s">
        <v>162</v>
      </c>
      <c r="O2706" t="s">
        <v>162</v>
      </c>
      <c r="P2706" t="s">
        <v>13077</v>
      </c>
      <c r="Q2706">
        <v>0.02</v>
      </c>
      <c r="R2706" t="s">
        <v>162</v>
      </c>
      <c r="S2706" t="s">
        <v>164</v>
      </c>
      <c r="T2706" t="s">
        <v>164</v>
      </c>
      <c r="U2706" t="s">
        <v>162</v>
      </c>
      <c r="V2706">
        <v>3.92</v>
      </c>
      <c r="X2706" t="s">
        <v>162</v>
      </c>
      <c r="Y2706" t="s">
        <v>162</v>
      </c>
      <c r="Z2706" t="s">
        <v>162</v>
      </c>
      <c r="AA2706" t="s">
        <v>162</v>
      </c>
      <c r="AB2706">
        <v>4.75</v>
      </c>
      <c r="AC2706">
        <v>5.91</v>
      </c>
      <c r="AD2706">
        <v>6.36</v>
      </c>
      <c r="AE2706" t="s">
        <v>162</v>
      </c>
      <c r="AF2706" t="s">
        <v>162</v>
      </c>
      <c r="AG2706">
        <v>586747</v>
      </c>
      <c r="AH2706">
        <v>1426249</v>
      </c>
      <c r="AI2706">
        <v>1426249</v>
      </c>
      <c r="AJ2706">
        <v>91269</v>
      </c>
      <c r="AK2706">
        <v>105051</v>
      </c>
      <c r="AL2706">
        <v>88002</v>
      </c>
      <c r="AM2706">
        <v>302427</v>
      </c>
      <c r="AN2706" t="s">
        <v>164</v>
      </c>
      <c r="AO2706">
        <v>10</v>
      </c>
      <c r="AP2706" t="s">
        <v>162</v>
      </c>
      <c r="AQ2706">
        <v>0.4</v>
      </c>
      <c r="AS2706">
        <v>1.02</v>
      </c>
      <c r="AT2706" t="s">
        <v>165</v>
      </c>
      <c r="AU2706">
        <v>138</v>
      </c>
      <c r="AV2706">
        <v>0.02</v>
      </c>
      <c r="AW2706">
        <v>0.37</v>
      </c>
      <c r="AX2706">
        <v>42.955449999999999</v>
      </c>
      <c r="AY2706">
        <v>-85.666139999999999</v>
      </c>
      <c r="AZ2706" t="s">
        <v>164</v>
      </c>
      <c r="BC2706" t="s">
        <v>164</v>
      </c>
      <c r="BD2706">
        <v>-9536311.0830000006</v>
      </c>
      <c r="BE2706" s="1" t="s">
        <v>13078</v>
      </c>
    </row>
    <row r="2707" spans="1:57" x14ac:dyDescent="0.25">
      <c r="A2707">
        <v>84306</v>
      </c>
      <c r="B2707">
        <v>20803</v>
      </c>
      <c r="C2707">
        <v>5</v>
      </c>
      <c r="D2707" t="s">
        <v>155</v>
      </c>
      <c r="E2707" t="s">
        <v>156</v>
      </c>
      <c r="F2707">
        <v>236373</v>
      </c>
      <c r="G2707" t="s">
        <v>13079</v>
      </c>
      <c r="H2707" t="s">
        <v>13080</v>
      </c>
      <c r="I2707" t="s">
        <v>13081</v>
      </c>
      <c r="J2707" t="s">
        <v>1629</v>
      </c>
      <c r="K2707" t="s">
        <v>228</v>
      </c>
      <c r="L2707">
        <v>48097</v>
      </c>
      <c r="M2707">
        <v>0.16</v>
      </c>
      <c r="N2707" t="s">
        <v>162</v>
      </c>
      <c r="O2707" t="s">
        <v>162</v>
      </c>
      <c r="P2707" t="s">
        <v>13082</v>
      </c>
      <c r="Q2707">
        <v>0.02</v>
      </c>
      <c r="R2707" t="s">
        <v>162</v>
      </c>
      <c r="S2707" t="s">
        <v>164</v>
      </c>
      <c r="T2707" t="s">
        <v>164</v>
      </c>
      <c r="U2707" t="s">
        <v>162</v>
      </c>
      <c r="V2707">
        <v>3.9</v>
      </c>
      <c r="X2707" t="s">
        <v>162</v>
      </c>
      <c r="Y2707" t="s">
        <v>162</v>
      </c>
      <c r="Z2707" t="s">
        <v>162</v>
      </c>
      <c r="AA2707" t="s">
        <v>162</v>
      </c>
      <c r="AB2707">
        <v>5.61</v>
      </c>
      <c r="AC2707">
        <v>6.88</v>
      </c>
      <c r="AD2707">
        <v>7.3</v>
      </c>
      <c r="AE2707" t="s">
        <v>162</v>
      </c>
      <c r="AF2707" t="s">
        <v>162</v>
      </c>
      <c r="AG2707">
        <v>783460</v>
      </c>
      <c r="AH2707">
        <v>1178934</v>
      </c>
      <c r="AI2707">
        <v>1178934</v>
      </c>
      <c r="AJ2707">
        <v>43970</v>
      </c>
      <c r="AK2707">
        <v>29359</v>
      </c>
      <c r="AL2707">
        <v>55071</v>
      </c>
      <c r="AM2707">
        <v>655059</v>
      </c>
      <c r="AN2707" t="s">
        <v>164</v>
      </c>
      <c r="AO2707">
        <v>9</v>
      </c>
      <c r="AP2707" t="s">
        <v>162</v>
      </c>
      <c r="AQ2707">
        <v>4.92</v>
      </c>
      <c r="AS2707">
        <v>2.06</v>
      </c>
      <c r="AT2707" t="s">
        <v>165</v>
      </c>
      <c r="AV2707">
        <v>0</v>
      </c>
      <c r="AW2707">
        <v>0.18</v>
      </c>
      <c r="AX2707">
        <v>43.129283000000001</v>
      </c>
      <c r="AY2707">
        <v>-82.798614000000001</v>
      </c>
      <c r="AZ2707" t="s">
        <v>164</v>
      </c>
      <c r="BC2707" t="s">
        <v>164</v>
      </c>
      <c r="BD2707">
        <v>-9217099.5490000006</v>
      </c>
      <c r="BE2707" s="1" t="s">
        <v>13083</v>
      </c>
    </row>
    <row r="2708" spans="1:57" x14ac:dyDescent="0.25">
      <c r="A2708">
        <v>84360</v>
      </c>
      <c r="B2708">
        <v>21564</v>
      </c>
      <c r="C2708">
        <v>5</v>
      </c>
      <c r="D2708" t="s">
        <v>155</v>
      </c>
      <c r="E2708" t="s">
        <v>156</v>
      </c>
      <c r="F2708">
        <v>16881</v>
      </c>
      <c r="G2708" t="s">
        <v>13084</v>
      </c>
      <c r="H2708" t="s">
        <v>13085</v>
      </c>
      <c r="I2708" t="s">
        <v>13086</v>
      </c>
      <c r="J2708" t="s">
        <v>658</v>
      </c>
      <c r="K2708" t="s">
        <v>659</v>
      </c>
      <c r="L2708">
        <v>48911</v>
      </c>
      <c r="M2708">
        <v>0.14000000000000001</v>
      </c>
      <c r="N2708" t="s">
        <v>162</v>
      </c>
      <c r="O2708" t="s">
        <v>162</v>
      </c>
      <c r="P2708" t="s">
        <v>13087</v>
      </c>
      <c r="Q2708">
        <v>0.02</v>
      </c>
      <c r="R2708" t="s">
        <v>162</v>
      </c>
      <c r="S2708" t="s">
        <v>164</v>
      </c>
      <c r="T2708" t="s">
        <v>164</v>
      </c>
      <c r="U2708" t="s">
        <v>162</v>
      </c>
      <c r="V2708">
        <v>3.93</v>
      </c>
      <c r="X2708" t="s">
        <v>162</v>
      </c>
      <c r="Y2708" t="s">
        <v>162</v>
      </c>
      <c r="Z2708" t="s">
        <v>162</v>
      </c>
      <c r="AA2708" t="s">
        <v>162</v>
      </c>
      <c r="AB2708">
        <v>5.13</v>
      </c>
      <c r="AC2708">
        <v>6.38</v>
      </c>
      <c r="AD2708">
        <v>6.84</v>
      </c>
      <c r="AE2708" t="s">
        <v>162</v>
      </c>
      <c r="AF2708" t="s">
        <v>162</v>
      </c>
      <c r="AG2708">
        <v>873852</v>
      </c>
      <c r="AH2708">
        <v>2088745</v>
      </c>
      <c r="AI2708">
        <v>2088745</v>
      </c>
      <c r="AJ2708">
        <v>60866</v>
      </c>
      <c r="AK2708">
        <v>110275</v>
      </c>
      <c r="AL2708">
        <v>95713</v>
      </c>
      <c r="AM2708">
        <v>606998</v>
      </c>
      <c r="AN2708" t="s">
        <v>164</v>
      </c>
      <c r="AO2708">
        <v>10</v>
      </c>
      <c r="AP2708" t="s">
        <v>162</v>
      </c>
      <c r="AQ2708">
        <v>0.69</v>
      </c>
      <c r="AS2708">
        <v>0.67</v>
      </c>
      <c r="AT2708" t="s">
        <v>165</v>
      </c>
      <c r="AU2708">
        <v>138</v>
      </c>
      <c r="AV2708">
        <v>0.01</v>
      </c>
      <c r="AW2708">
        <v>0.15</v>
      </c>
      <c r="AX2708">
        <v>42.733400000000003</v>
      </c>
      <c r="AY2708">
        <v>-84.5458</v>
      </c>
      <c r="AZ2708" t="s">
        <v>164</v>
      </c>
      <c r="BC2708" t="s">
        <v>164</v>
      </c>
      <c r="BD2708">
        <v>-9411595.4049999993</v>
      </c>
      <c r="BE2708">
        <v>5271480.2470000004</v>
      </c>
    </row>
    <row r="2709" spans="1:57" x14ac:dyDescent="0.25">
      <c r="A2709">
        <v>84377</v>
      </c>
      <c r="B2709">
        <v>21821</v>
      </c>
      <c r="C2709">
        <v>5</v>
      </c>
      <c r="D2709" t="s">
        <v>155</v>
      </c>
      <c r="E2709" t="s">
        <v>156</v>
      </c>
      <c r="F2709">
        <v>60077</v>
      </c>
      <c r="G2709" t="s">
        <v>13088</v>
      </c>
      <c r="H2709" t="s">
        <v>13089</v>
      </c>
      <c r="I2709" t="s">
        <v>13089</v>
      </c>
      <c r="J2709" t="s">
        <v>1155</v>
      </c>
      <c r="K2709" t="s">
        <v>1155</v>
      </c>
      <c r="L2709">
        <v>48601</v>
      </c>
      <c r="M2709">
        <v>0.17</v>
      </c>
      <c r="N2709" t="s">
        <v>162</v>
      </c>
      <c r="O2709" t="s">
        <v>162</v>
      </c>
      <c r="P2709" t="s">
        <v>13090</v>
      </c>
      <c r="Q2709">
        <v>0.02</v>
      </c>
      <c r="R2709" t="s">
        <v>162</v>
      </c>
      <c r="S2709" t="s">
        <v>164</v>
      </c>
      <c r="T2709" t="s">
        <v>164</v>
      </c>
      <c r="U2709" t="s">
        <v>162</v>
      </c>
      <c r="V2709">
        <v>3.92</v>
      </c>
      <c r="X2709" t="s">
        <v>162</v>
      </c>
      <c r="Y2709" t="s">
        <v>162</v>
      </c>
      <c r="Z2709" t="s">
        <v>162</v>
      </c>
      <c r="AA2709" t="s">
        <v>162</v>
      </c>
      <c r="AB2709">
        <v>5.14</v>
      </c>
      <c r="AC2709">
        <v>6.38</v>
      </c>
      <c r="AD2709">
        <v>6.81</v>
      </c>
      <c r="AE2709" t="s">
        <v>162</v>
      </c>
      <c r="AF2709" t="s">
        <v>162</v>
      </c>
      <c r="AG2709">
        <v>641521</v>
      </c>
      <c r="AH2709">
        <v>2216375</v>
      </c>
      <c r="AI2709">
        <v>2216375</v>
      </c>
      <c r="AJ2709">
        <v>60513</v>
      </c>
      <c r="AK2709">
        <v>112534</v>
      </c>
      <c r="AL2709">
        <v>38880</v>
      </c>
      <c r="AM2709">
        <v>429595</v>
      </c>
      <c r="AN2709" t="s">
        <v>164</v>
      </c>
      <c r="AO2709">
        <v>9</v>
      </c>
      <c r="AP2709" t="s">
        <v>162</v>
      </c>
      <c r="AQ2709">
        <v>0.84</v>
      </c>
      <c r="AS2709">
        <v>0.36</v>
      </c>
      <c r="AT2709" t="s">
        <v>165</v>
      </c>
      <c r="AU2709">
        <v>138</v>
      </c>
      <c r="AV2709">
        <v>0.28000000000000003</v>
      </c>
      <c r="AW2709">
        <v>1.1399999999999999</v>
      </c>
      <c r="AX2709">
        <v>43.393914000000002</v>
      </c>
      <c r="AY2709">
        <v>-83.961243999999994</v>
      </c>
      <c r="AZ2709" t="s">
        <v>164</v>
      </c>
      <c r="BC2709" t="s">
        <v>164</v>
      </c>
      <c r="BD2709">
        <v>-9346522.9279999994</v>
      </c>
      <c r="BE2709" s="1" t="s">
        <v>13091</v>
      </c>
    </row>
    <row r="2710" spans="1:57" x14ac:dyDescent="0.25">
      <c r="A2710">
        <v>84382</v>
      </c>
      <c r="B2710">
        <v>21872</v>
      </c>
      <c r="C2710">
        <v>5</v>
      </c>
      <c r="D2710" t="s">
        <v>155</v>
      </c>
      <c r="E2710" t="s">
        <v>156</v>
      </c>
      <c r="F2710">
        <v>60052</v>
      </c>
      <c r="G2710" t="s">
        <v>13092</v>
      </c>
      <c r="H2710" t="s">
        <v>13093</v>
      </c>
      <c r="I2710" t="s">
        <v>13093</v>
      </c>
      <c r="J2710" t="s">
        <v>1155</v>
      </c>
      <c r="K2710" t="s">
        <v>1155</v>
      </c>
      <c r="L2710">
        <v>48601</v>
      </c>
      <c r="M2710">
        <v>0.17</v>
      </c>
      <c r="N2710" t="s">
        <v>162</v>
      </c>
      <c r="O2710" t="s">
        <v>162</v>
      </c>
      <c r="P2710" t="s">
        <v>13094</v>
      </c>
      <c r="Q2710">
        <v>0.02</v>
      </c>
      <c r="R2710" t="s">
        <v>162</v>
      </c>
      <c r="S2710" t="s">
        <v>164</v>
      </c>
      <c r="T2710" t="s">
        <v>164</v>
      </c>
      <c r="U2710" t="s">
        <v>162</v>
      </c>
      <c r="V2710">
        <v>3.92</v>
      </c>
      <c r="X2710" t="s">
        <v>162</v>
      </c>
      <c r="Y2710" t="s">
        <v>162</v>
      </c>
      <c r="Z2710" t="s">
        <v>162</v>
      </c>
      <c r="AA2710" t="s">
        <v>162</v>
      </c>
      <c r="AB2710">
        <v>5.14</v>
      </c>
      <c r="AC2710">
        <v>6.38</v>
      </c>
      <c r="AD2710">
        <v>6.81</v>
      </c>
      <c r="AE2710" t="s">
        <v>162</v>
      </c>
      <c r="AF2710" t="s">
        <v>162</v>
      </c>
      <c r="AG2710">
        <v>641521</v>
      </c>
      <c r="AH2710">
        <v>2216375</v>
      </c>
      <c r="AI2710">
        <v>2216375</v>
      </c>
      <c r="AJ2710">
        <v>60513</v>
      </c>
      <c r="AK2710">
        <v>112534</v>
      </c>
      <c r="AL2710">
        <v>38880</v>
      </c>
      <c r="AM2710">
        <v>429595</v>
      </c>
      <c r="AN2710" t="s">
        <v>164</v>
      </c>
      <c r="AO2710">
        <v>9</v>
      </c>
      <c r="AP2710" t="s">
        <v>162</v>
      </c>
      <c r="AQ2710">
        <v>0.74</v>
      </c>
      <c r="AR2710">
        <v>138</v>
      </c>
      <c r="AS2710">
        <v>0.3</v>
      </c>
      <c r="AT2710" t="s">
        <v>165</v>
      </c>
      <c r="AU2710">
        <v>138</v>
      </c>
      <c r="AV2710">
        <v>0.24</v>
      </c>
      <c r="AW2710">
        <v>1.01</v>
      </c>
      <c r="AX2710">
        <v>43.396197000000001</v>
      </c>
      <c r="AY2710">
        <v>-83.961170999999993</v>
      </c>
      <c r="AZ2710" t="s">
        <v>164</v>
      </c>
      <c r="BC2710" t="s">
        <v>164</v>
      </c>
      <c r="BD2710">
        <v>-9346514.8019999992</v>
      </c>
      <c r="BE2710" s="1" t="s">
        <v>13095</v>
      </c>
    </row>
    <row r="2711" spans="1:57" x14ac:dyDescent="0.25">
      <c r="A2711">
        <v>84383</v>
      </c>
      <c r="B2711">
        <v>21873</v>
      </c>
      <c r="C2711">
        <v>5</v>
      </c>
      <c r="D2711" t="s">
        <v>155</v>
      </c>
      <c r="E2711" t="s">
        <v>156</v>
      </c>
      <c r="F2711">
        <v>60053</v>
      </c>
      <c r="G2711" t="s">
        <v>13096</v>
      </c>
      <c r="H2711" t="s">
        <v>13097</v>
      </c>
      <c r="I2711" t="s">
        <v>13097</v>
      </c>
      <c r="J2711" t="s">
        <v>1155</v>
      </c>
      <c r="K2711" t="s">
        <v>1155</v>
      </c>
      <c r="L2711">
        <v>48601</v>
      </c>
      <c r="M2711">
        <v>0.12</v>
      </c>
      <c r="N2711" t="s">
        <v>162</v>
      </c>
      <c r="O2711" t="s">
        <v>162</v>
      </c>
      <c r="P2711" t="s">
        <v>13098</v>
      </c>
      <c r="Q2711">
        <v>0.02</v>
      </c>
      <c r="R2711" t="s">
        <v>162</v>
      </c>
      <c r="S2711" t="s">
        <v>164</v>
      </c>
      <c r="T2711" t="s">
        <v>164</v>
      </c>
      <c r="U2711" t="s">
        <v>162</v>
      </c>
      <c r="V2711">
        <v>3.92</v>
      </c>
      <c r="X2711" t="s">
        <v>162</v>
      </c>
      <c r="Y2711" t="s">
        <v>162</v>
      </c>
      <c r="Z2711" t="s">
        <v>162</v>
      </c>
      <c r="AA2711" t="s">
        <v>162</v>
      </c>
      <c r="AB2711">
        <v>5.14</v>
      </c>
      <c r="AC2711">
        <v>6.38</v>
      </c>
      <c r="AD2711">
        <v>6.81</v>
      </c>
      <c r="AE2711" t="s">
        <v>162</v>
      </c>
      <c r="AF2711" t="s">
        <v>162</v>
      </c>
      <c r="AG2711">
        <v>641521</v>
      </c>
      <c r="AH2711">
        <v>2216375</v>
      </c>
      <c r="AI2711">
        <v>2216375</v>
      </c>
      <c r="AJ2711">
        <v>60513</v>
      </c>
      <c r="AK2711">
        <v>112534</v>
      </c>
      <c r="AL2711">
        <v>38880</v>
      </c>
      <c r="AM2711">
        <v>429595</v>
      </c>
      <c r="AN2711" t="s">
        <v>164</v>
      </c>
      <c r="AO2711">
        <v>9</v>
      </c>
      <c r="AP2711" t="s">
        <v>162</v>
      </c>
      <c r="AQ2711">
        <v>0.75</v>
      </c>
      <c r="AR2711">
        <v>138</v>
      </c>
      <c r="AS2711">
        <v>0.3</v>
      </c>
      <c r="AT2711" t="s">
        <v>165</v>
      </c>
      <c r="AU2711">
        <v>138</v>
      </c>
      <c r="AV2711">
        <v>0.25</v>
      </c>
      <c r="AW2711">
        <v>1.02</v>
      </c>
      <c r="AX2711">
        <v>43.396025000000002</v>
      </c>
      <c r="AY2711">
        <v>-83.961224000000001</v>
      </c>
      <c r="AZ2711" t="s">
        <v>164</v>
      </c>
      <c r="BC2711" t="s">
        <v>164</v>
      </c>
      <c r="BD2711">
        <v>-9346520.7019999996</v>
      </c>
      <c r="BE2711">
        <v>5372446.477</v>
      </c>
    </row>
    <row r="2712" spans="1:57" x14ac:dyDescent="0.25">
      <c r="A2712">
        <v>84384</v>
      </c>
      <c r="B2712">
        <v>21874</v>
      </c>
      <c r="C2712">
        <v>5</v>
      </c>
      <c r="D2712" t="s">
        <v>155</v>
      </c>
      <c r="E2712" t="s">
        <v>156</v>
      </c>
      <c r="F2712">
        <v>60057</v>
      </c>
      <c r="G2712" t="s">
        <v>13099</v>
      </c>
      <c r="H2712" t="s">
        <v>13100</v>
      </c>
      <c r="I2712" t="s">
        <v>13100</v>
      </c>
      <c r="J2712" t="s">
        <v>1155</v>
      </c>
      <c r="K2712" t="s">
        <v>1155</v>
      </c>
      <c r="L2712">
        <v>48601</v>
      </c>
      <c r="M2712">
        <v>0.14000000000000001</v>
      </c>
      <c r="N2712" t="s">
        <v>162</v>
      </c>
      <c r="O2712" t="s">
        <v>162</v>
      </c>
      <c r="P2712" t="s">
        <v>13101</v>
      </c>
      <c r="Q2712">
        <v>0.02</v>
      </c>
      <c r="R2712" t="s">
        <v>162</v>
      </c>
      <c r="S2712" t="s">
        <v>164</v>
      </c>
      <c r="T2712" t="s">
        <v>164</v>
      </c>
      <c r="U2712" t="s">
        <v>162</v>
      </c>
      <c r="V2712">
        <v>3.92</v>
      </c>
      <c r="X2712" t="s">
        <v>162</v>
      </c>
      <c r="Y2712" t="s">
        <v>162</v>
      </c>
      <c r="Z2712" t="s">
        <v>162</v>
      </c>
      <c r="AA2712" t="s">
        <v>162</v>
      </c>
      <c r="AB2712">
        <v>5.14</v>
      </c>
      <c r="AC2712">
        <v>6.38</v>
      </c>
      <c r="AD2712">
        <v>6.81</v>
      </c>
      <c r="AE2712" t="s">
        <v>162</v>
      </c>
      <c r="AF2712" t="s">
        <v>162</v>
      </c>
      <c r="AG2712">
        <v>641521</v>
      </c>
      <c r="AH2712">
        <v>2216375</v>
      </c>
      <c r="AI2712">
        <v>2216375</v>
      </c>
      <c r="AJ2712">
        <v>60513</v>
      </c>
      <c r="AK2712">
        <v>112534</v>
      </c>
      <c r="AL2712">
        <v>38880</v>
      </c>
      <c r="AM2712">
        <v>429595</v>
      </c>
      <c r="AN2712" t="s">
        <v>164</v>
      </c>
      <c r="AO2712">
        <v>9</v>
      </c>
      <c r="AP2712" t="s">
        <v>162</v>
      </c>
      <c r="AQ2712">
        <v>0.69</v>
      </c>
      <c r="AR2712">
        <v>138</v>
      </c>
      <c r="AS2712">
        <v>0.25</v>
      </c>
      <c r="AT2712" t="s">
        <v>165</v>
      </c>
      <c r="AU2712">
        <v>138</v>
      </c>
      <c r="AV2712">
        <v>0.26</v>
      </c>
      <c r="AW2712">
        <v>0.96</v>
      </c>
      <c r="AX2712">
        <v>43.396622000000001</v>
      </c>
      <c r="AY2712">
        <v>-83.962093999999993</v>
      </c>
      <c r="AZ2712" t="s">
        <v>164</v>
      </c>
      <c r="BC2712" t="s">
        <v>164</v>
      </c>
      <c r="BD2712">
        <v>-9346617.5500000007</v>
      </c>
      <c r="BE2712" s="1" t="s">
        <v>13102</v>
      </c>
    </row>
    <row r="2713" spans="1:57" x14ac:dyDescent="0.25">
      <c r="A2713">
        <v>84387</v>
      </c>
      <c r="B2713">
        <v>21882</v>
      </c>
      <c r="C2713">
        <v>5</v>
      </c>
      <c r="D2713" t="s">
        <v>155</v>
      </c>
      <c r="E2713" t="s">
        <v>156</v>
      </c>
      <c r="F2713">
        <v>60066</v>
      </c>
      <c r="G2713" t="s">
        <v>13103</v>
      </c>
      <c r="H2713" t="s">
        <v>13104</v>
      </c>
      <c r="I2713" t="s">
        <v>13104</v>
      </c>
      <c r="J2713" t="s">
        <v>1155</v>
      </c>
      <c r="K2713" t="s">
        <v>1155</v>
      </c>
      <c r="L2713">
        <v>48601</v>
      </c>
      <c r="M2713">
        <v>0.17</v>
      </c>
      <c r="N2713" t="s">
        <v>162</v>
      </c>
      <c r="O2713" t="s">
        <v>162</v>
      </c>
      <c r="P2713" t="s">
        <v>13105</v>
      </c>
      <c r="Q2713">
        <v>0.02</v>
      </c>
      <c r="R2713" t="s">
        <v>162</v>
      </c>
      <c r="S2713" t="s">
        <v>164</v>
      </c>
      <c r="T2713" t="s">
        <v>164</v>
      </c>
      <c r="U2713" t="s">
        <v>162</v>
      </c>
      <c r="V2713">
        <v>3.92</v>
      </c>
      <c r="X2713" t="s">
        <v>162</v>
      </c>
      <c r="Y2713" t="s">
        <v>162</v>
      </c>
      <c r="Z2713" t="s">
        <v>162</v>
      </c>
      <c r="AA2713" t="s">
        <v>162</v>
      </c>
      <c r="AB2713">
        <v>5.14</v>
      </c>
      <c r="AC2713">
        <v>6.38</v>
      </c>
      <c r="AD2713">
        <v>6.81</v>
      </c>
      <c r="AE2713" t="s">
        <v>162</v>
      </c>
      <c r="AF2713" t="s">
        <v>162</v>
      </c>
      <c r="AG2713">
        <v>641521</v>
      </c>
      <c r="AH2713">
        <v>2216375</v>
      </c>
      <c r="AI2713">
        <v>2216375</v>
      </c>
      <c r="AJ2713">
        <v>60513</v>
      </c>
      <c r="AK2713">
        <v>112534</v>
      </c>
      <c r="AL2713">
        <v>38880</v>
      </c>
      <c r="AM2713">
        <v>429595</v>
      </c>
      <c r="AN2713" t="s">
        <v>164</v>
      </c>
      <c r="AO2713">
        <v>9</v>
      </c>
      <c r="AP2713" t="s">
        <v>162</v>
      </c>
      <c r="AQ2713">
        <v>0.78</v>
      </c>
      <c r="AR2713">
        <v>138</v>
      </c>
      <c r="AS2713">
        <v>0.33</v>
      </c>
      <c r="AT2713" t="s">
        <v>165</v>
      </c>
      <c r="AU2713">
        <v>138</v>
      </c>
      <c r="AV2713">
        <v>0.27</v>
      </c>
      <c r="AW2713">
        <v>1.06</v>
      </c>
      <c r="AX2713">
        <v>43.395189000000002</v>
      </c>
      <c r="AY2713">
        <v>-83.961280000000002</v>
      </c>
      <c r="AZ2713" t="s">
        <v>164</v>
      </c>
      <c r="BC2713" t="s">
        <v>164</v>
      </c>
      <c r="BD2713">
        <v>-9346526.9360000007</v>
      </c>
      <c r="BE2713" s="1" t="s">
        <v>13106</v>
      </c>
    </row>
    <row r="2714" spans="1:57" x14ac:dyDescent="0.25">
      <c r="A2714">
        <v>84416</v>
      </c>
      <c r="B2714">
        <v>22358</v>
      </c>
      <c r="C2714">
        <v>5</v>
      </c>
      <c r="D2714" t="s">
        <v>155</v>
      </c>
      <c r="E2714" t="s">
        <v>156</v>
      </c>
      <c r="F2714">
        <v>130041</v>
      </c>
      <c r="G2714" t="s">
        <v>13107</v>
      </c>
      <c r="H2714" t="s">
        <v>13108</v>
      </c>
      <c r="I2714" t="s">
        <v>13109</v>
      </c>
      <c r="J2714" t="s">
        <v>4397</v>
      </c>
      <c r="K2714" t="s">
        <v>320</v>
      </c>
      <c r="L2714">
        <v>49319</v>
      </c>
      <c r="M2714">
        <v>0.11</v>
      </c>
      <c r="N2714" t="s">
        <v>162</v>
      </c>
      <c r="O2714" t="s">
        <v>162</v>
      </c>
      <c r="P2714" t="s">
        <v>13110</v>
      </c>
      <c r="Q2714">
        <v>0.02</v>
      </c>
      <c r="R2714" t="s">
        <v>162</v>
      </c>
      <c r="S2714" t="s">
        <v>164</v>
      </c>
      <c r="T2714" t="s">
        <v>164</v>
      </c>
      <c r="U2714" t="s">
        <v>162</v>
      </c>
      <c r="V2714">
        <v>3.9</v>
      </c>
      <c r="X2714" t="s">
        <v>162</v>
      </c>
      <c r="Y2714" t="s">
        <v>162</v>
      </c>
      <c r="Z2714" t="s">
        <v>162</v>
      </c>
      <c r="AA2714" t="s">
        <v>162</v>
      </c>
      <c r="AB2714">
        <v>5.33</v>
      </c>
      <c r="AC2714">
        <v>6.57</v>
      </c>
      <c r="AD2714">
        <v>6.99</v>
      </c>
      <c r="AE2714" t="s">
        <v>162</v>
      </c>
      <c r="AF2714" t="s">
        <v>162</v>
      </c>
      <c r="AG2714">
        <v>607469</v>
      </c>
      <c r="AH2714">
        <v>1226263</v>
      </c>
      <c r="AI2714">
        <v>1226263</v>
      </c>
      <c r="AJ2714">
        <v>84167</v>
      </c>
      <c r="AK2714">
        <v>183522</v>
      </c>
      <c r="AL2714">
        <v>86897</v>
      </c>
      <c r="AM2714">
        <v>252883</v>
      </c>
      <c r="AN2714" t="s">
        <v>164</v>
      </c>
      <c r="AO2714">
        <v>9</v>
      </c>
      <c r="AP2714" t="s">
        <v>162</v>
      </c>
      <c r="AQ2714">
        <v>6.02</v>
      </c>
      <c r="AR2714">
        <v>138</v>
      </c>
      <c r="AS2714">
        <v>1.26</v>
      </c>
      <c r="AT2714" t="s">
        <v>165</v>
      </c>
      <c r="AU2714">
        <v>345</v>
      </c>
      <c r="AV2714">
        <v>0</v>
      </c>
      <c r="AW2714">
        <v>7.97</v>
      </c>
      <c r="AX2714">
        <v>43.222020000000001</v>
      </c>
      <c r="AY2714">
        <v>-85.551180000000002</v>
      </c>
      <c r="AZ2714" t="s">
        <v>164</v>
      </c>
      <c r="BC2714" t="s">
        <v>164</v>
      </c>
      <c r="BD2714">
        <v>-9523513.7939999998</v>
      </c>
      <c r="BE2714" s="1" t="s">
        <v>13111</v>
      </c>
    </row>
    <row r="2715" spans="1:57" x14ac:dyDescent="0.25">
      <c r="A2715">
        <v>84418</v>
      </c>
      <c r="B2715">
        <v>22393</v>
      </c>
      <c r="C2715">
        <v>5</v>
      </c>
      <c r="D2715" t="s">
        <v>155</v>
      </c>
      <c r="E2715" t="s">
        <v>156</v>
      </c>
      <c r="F2715">
        <v>123079</v>
      </c>
      <c r="G2715" t="s">
        <v>13112</v>
      </c>
      <c r="H2715" t="s">
        <v>13113</v>
      </c>
      <c r="I2715" t="s">
        <v>13114</v>
      </c>
      <c r="J2715" t="s">
        <v>375</v>
      </c>
      <c r="K2715" t="s">
        <v>320</v>
      </c>
      <c r="L2715">
        <v>49503</v>
      </c>
      <c r="M2715">
        <v>0.11</v>
      </c>
      <c r="N2715" t="s">
        <v>162</v>
      </c>
      <c r="O2715" t="s">
        <v>162</v>
      </c>
      <c r="P2715" t="s">
        <v>13115</v>
      </c>
      <c r="Q2715">
        <v>0.02</v>
      </c>
      <c r="R2715" t="s">
        <v>162</v>
      </c>
      <c r="S2715" t="s">
        <v>164</v>
      </c>
      <c r="T2715" t="s">
        <v>164</v>
      </c>
      <c r="U2715" t="s">
        <v>162</v>
      </c>
      <c r="V2715">
        <v>3.92</v>
      </c>
      <c r="X2715" t="s">
        <v>162</v>
      </c>
      <c r="Y2715" t="s">
        <v>162</v>
      </c>
      <c r="Z2715" t="s">
        <v>162</v>
      </c>
      <c r="AA2715" t="s">
        <v>162</v>
      </c>
      <c r="AB2715">
        <v>4.75</v>
      </c>
      <c r="AC2715">
        <v>5.91</v>
      </c>
      <c r="AD2715">
        <v>6.36</v>
      </c>
      <c r="AE2715" t="s">
        <v>162</v>
      </c>
      <c r="AF2715" t="s">
        <v>162</v>
      </c>
      <c r="AG2715">
        <v>586747</v>
      </c>
      <c r="AH2715">
        <v>1426249</v>
      </c>
      <c r="AI2715">
        <v>1426249</v>
      </c>
      <c r="AJ2715">
        <v>91269</v>
      </c>
      <c r="AK2715">
        <v>105051</v>
      </c>
      <c r="AL2715">
        <v>88002</v>
      </c>
      <c r="AM2715">
        <v>302427</v>
      </c>
      <c r="AN2715" t="s">
        <v>164</v>
      </c>
      <c r="AO2715">
        <v>10</v>
      </c>
      <c r="AP2715" t="s">
        <v>162</v>
      </c>
      <c r="AQ2715">
        <v>0.45</v>
      </c>
      <c r="AS2715">
        <v>0.99</v>
      </c>
      <c r="AT2715" t="s">
        <v>165</v>
      </c>
      <c r="AU2715">
        <v>138</v>
      </c>
      <c r="AV2715">
        <v>0.06</v>
      </c>
      <c r="AW2715">
        <v>0.32</v>
      </c>
      <c r="AX2715">
        <v>42.954799999999999</v>
      </c>
      <c r="AY2715">
        <v>-85.666700000000006</v>
      </c>
      <c r="AZ2715" t="s">
        <v>164</v>
      </c>
      <c r="BC2715" t="s">
        <v>164</v>
      </c>
      <c r="BD2715">
        <v>-9536373.4220000003</v>
      </c>
      <c r="BE2715" s="1" t="s">
        <v>13116</v>
      </c>
    </row>
    <row r="2716" spans="1:57" x14ac:dyDescent="0.25">
      <c r="A2716">
        <v>84419</v>
      </c>
      <c r="B2716">
        <v>22394</v>
      </c>
      <c r="C2716">
        <v>5</v>
      </c>
      <c r="D2716" t="s">
        <v>155</v>
      </c>
      <c r="E2716" t="s">
        <v>156</v>
      </c>
      <c r="F2716">
        <v>123069</v>
      </c>
      <c r="G2716" t="s">
        <v>13117</v>
      </c>
      <c r="H2716" t="s">
        <v>13118</v>
      </c>
      <c r="I2716" t="s">
        <v>13119</v>
      </c>
      <c r="J2716" t="s">
        <v>375</v>
      </c>
      <c r="K2716" t="s">
        <v>320</v>
      </c>
      <c r="L2716">
        <v>49503</v>
      </c>
      <c r="M2716">
        <v>0.11</v>
      </c>
      <c r="N2716" t="s">
        <v>162</v>
      </c>
      <c r="O2716" t="s">
        <v>162</v>
      </c>
      <c r="P2716" t="s">
        <v>13120</v>
      </c>
      <c r="Q2716">
        <v>0.02</v>
      </c>
      <c r="R2716" t="s">
        <v>162</v>
      </c>
      <c r="S2716" t="s">
        <v>164</v>
      </c>
      <c r="T2716" t="s">
        <v>164</v>
      </c>
      <c r="U2716" t="s">
        <v>162</v>
      </c>
      <c r="V2716">
        <v>3.92</v>
      </c>
      <c r="X2716" t="s">
        <v>162</v>
      </c>
      <c r="Y2716" t="s">
        <v>162</v>
      </c>
      <c r="Z2716" t="s">
        <v>162</v>
      </c>
      <c r="AA2716" t="s">
        <v>162</v>
      </c>
      <c r="AB2716">
        <v>4.75</v>
      </c>
      <c r="AC2716">
        <v>5.91</v>
      </c>
      <c r="AD2716">
        <v>6.36</v>
      </c>
      <c r="AE2716" t="s">
        <v>162</v>
      </c>
      <c r="AF2716" t="s">
        <v>162</v>
      </c>
      <c r="AG2716">
        <v>586747</v>
      </c>
      <c r="AH2716">
        <v>1426249</v>
      </c>
      <c r="AI2716">
        <v>1426249</v>
      </c>
      <c r="AJ2716">
        <v>91269</v>
      </c>
      <c r="AK2716">
        <v>105051</v>
      </c>
      <c r="AL2716">
        <v>88002</v>
      </c>
      <c r="AM2716">
        <v>302427</v>
      </c>
      <c r="AN2716" t="s">
        <v>164</v>
      </c>
      <c r="AO2716">
        <v>10</v>
      </c>
      <c r="AP2716" t="s">
        <v>162</v>
      </c>
      <c r="AQ2716">
        <v>0.53</v>
      </c>
      <c r="AS2716">
        <v>0.97</v>
      </c>
      <c r="AT2716" t="s">
        <v>165</v>
      </c>
      <c r="AU2716">
        <v>138</v>
      </c>
      <c r="AV2716">
        <v>0.06</v>
      </c>
      <c r="AW2716">
        <v>0.3</v>
      </c>
      <c r="AX2716">
        <v>42.953659999999999</v>
      </c>
      <c r="AY2716">
        <v>-85.666700000000006</v>
      </c>
      <c r="AZ2716" t="s">
        <v>164</v>
      </c>
      <c r="BC2716" t="s">
        <v>164</v>
      </c>
      <c r="BD2716">
        <v>-9536373.4220000003</v>
      </c>
      <c r="BE2716" s="1" t="s">
        <v>13121</v>
      </c>
    </row>
    <row r="2717" spans="1:57" x14ac:dyDescent="0.25">
      <c r="A2717">
        <v>84426</v>
      </c>
      <c r="B2717">
        <v>22428</v>
      </c>
      <c r="C2717">
        <v>5</v>
      </c>
      <c r="D2717" t="s">
        <v>155</v>
      </c>
      <c r="E2717" t="s">
        <v>156</v>
      </c>
      <c r="F2717">
        <v>123066</v>
      </c>
      <c r="G2717" t="s">
        <v>13122</v>
      </c>
      <c r="H2717" t="s">
        <v>13123</v>
      </c>
      <c r="I2717" t="s">
        <v>13124</v>
      </c>
      <c r="J2717" t="s">
        <v>375</v>
      </c>
      <c r="K2717" t="s">
        <v>320</v>
      </c>
      <c r="L2717">
        <v>49503</v>
      </c>
      <c r="M2717">
        <v>0.11</v>
      </c>
      <c r="N2717" t="s">
        <v>162</v>
      </c>
      <c r="O2717" t="s">
        <v>162</v>
      </c>
      <c r="P2717" t="s">
        <v>13125</v>
      </c>
      <c r="Q2717">
        <v>0.02</v>
      </c>
      <c r="R2717" t="s">
        <v>162</v>
      </c>
      <c r="S2717" t="s">
        <v>164</v>
      </c>
      <c r="T2717" t="s">
        <v>164</v>
      </c>
      <c r="U2717" t="s">
        <v>162</v>
      </c>
      <c r="V2717">
        <v>3.92</v>
      </c>
      <c r="X2717" t="s">
        <v>162</v>
      </c>
      <c r="Y2717" t="s">
        <v>162</v>
      </c>
      <c r="Z2717" t="s">
        <v>162</v>
      </c>
      <c r="AA2717" t="s">
        <v>162</v>
      </c>
      <c r="AB2717">
        <v>4.75</v>
      </c>
      <c r="AC2717">
        <v>5.91</v>
      </c>
      <c r="AD2717">
        <v>6.36</v>
      </c>
      <c r="AE2717" t="s">
        <v>162</v>
      </c>
      <c r="AF2717" t="s">
        <v>162</v>
      </c>
      <c r="AG2717">
        <v>586747</v>
      </c>
      <c r="AH2717">
        <v>1426249</v>
      </c>
      <c r="AI2717">
        <v>1426249</v>
      </c>
      <c r="AJ2717">
        <v>91269</v>
      </c>
      <c r="AK2717">
        <v>105051</v>
      </c>
      <c r="AL2717">
        <v>88002</v>
      </c>
      <c r="AM2717">
        <v>302427</v>
      </c>
      <c r="AN2717" t="s">
        <v>164</v>
      </c>
      <c r="AO2717">
        <v>10</v>
      </c>
      <c r="AP2717" t="s">
        <v>162</v>
      </c>
      <c r="AQ2717">
        <v>0.51</v>
      </c>
      <c r="AS2717">
        <v>0.98</v>
      </c>
      <c r="AT2717" t="s">
        <v>165</v>
      </c>
      <c r="AU2717">
        <v>138</v>
      </c>
      <c r="AV2717">
        <v>0.06</v>
      </c>
      <c r="AW2717">
        <v>0.31</v>
      </c>
      <c r="AX2717">
        <v>42.95402</v>
      </c>
      <c r="AY2717">
        <v>-85.666700000000006</v>
      </c>
      <c r="AZ2717" t="s">
        <v>164</v>
      </c>
      <c r="BC2717" t="s">
        <v>164</v>
      </c>
      <c r="BD2717">
        <v>-9536373.4220000003</v>
      </c>
      <c r="BE2717" s="1" t="s">
        <v>13126</v>
      </c>
    </row>
    <row r="2718" spans="1:57" x14ac:dyDescent="0.25">
      <c r="A2718">
        <v>84427</v>
      </c>
      <c r="B2718">
        <v>22429</v>
      </c>
      <c r="C2718">
        <v>5</v>
      </c>
      <c r="D2718" t="s">
        <v>155</v>
      </c>
      <c r="E2718" t="s">
        <v>156</v>
      </c>
      <c r="F2718">
        <v>123065</v>
      </c>
      <c r="G2718" t="s">
        <v>13127</v>
      </c>
      <c r="H2718" t="s">
        <v>13128</v>
      </c>
      <c r="I2718" t="s">
        <v>13129</v>
      </c>
      <c r="J2718" t="s">
        <v>375</v>
      </c>
      <c r="K2718" t="s">
        <v>320</v>
      </c>
      <c r="L2718">
        <v>49503</v>
      </c>
      <c r="M2718">
        <v>0.11</v>
      </c>
      <c r="N2718" t="s">
        <v>162</v>
      </c>
      <c r="O2718" t="s">
        <v>162</v>
      </c>
      <c r="P2718" t="s">
        <v>13130</v>
      </c>
      <c r="Q2718">
        <v>0.02</v>
      </c>
      <c r="R2718" t="s">
        <v>162</v>
      </c>
      <c r="S2718" t="s">
        <v>164</v>
      </c>
      <c r="T2718" t="s">
        <v>164</v>
      </c>
      <c r="U2718" t="s">
        <v>162</v>
      </c>
      <c r="V2718">
        <v>3.92</v>
      </c>
      <c r="X2718" t="s">
        <v>162</v>
      </c>
      <c r="Y2718" t="s">
        <v>162</v>
      </c>
      <c r="Z2718" t="s">
        <v>162</v>
      </c>
      <c r="AA2718" t="s">
        <v>162</v>
      </c>
      <c r="AB2718">
        <v>4.75</v>
      </c>
      <c r="AC2718">
        <v>5.91</v>
      </c>
      <c r="AD2718">
        <v>6.36</v>
      </c>
      <c r="AE2718" t="s">
        <v>162</v>
      </c>
      <c r="AF2718" t="s">
        <v>162</v>
      </c>
      <c r="AG2718">
        <v>586747</v>
      </c>
      <c r="AH2718">
        <v>1426249</v>
      </c>
      <c r="AI2718">
        <v>1426249</v>
      </c>
      <c r="AJ2718">
        <v>91269</v>
      </c>
      <c r="AK2718">
        <v>105051</v>
      </c>
      <c r="AL2718">
        <v>88002</v>
      </c>
      <c r="AM2718">
        <v>302427</v>
      </c>
      <c r="AN2718" t="s">
        <v>164</v>
      </c>
      <c r="AO2718">
        <v>10</v>
      </c>
      <c r="AP2718" t="s">
        <v>162</v>
      </c>
      <c r="AQ2718">
        <v>0.5</v>
      </c>
      <c r="AS2718">
        <v>0.98</v>
      </c>
      <c r="AT2718" t="s">
        <v>165</v>
      </c>
      <c r="AU2718">
        <v>138</v>
      </c>
      <c r="AV2718">
        <v>0.06</v>
      </c>
      <c r="AW2718">
        <v>0.31</v>
      </c>
      <c r="AX2718">
        <v>42.954099999999997</v>
      </c>
      <c r="AY2718">
        <v>-85.666700000000006</v>
      </c>
      <c r="AZ2718" t="s">
        <v>164</v>
      </c>
      <c r="BC2718" t="s">
        <v>164</v>
      </c>
      <c r="BD2718">
        <v>-9536373.4220000003</v>
      </c>
      <c r="BE2718">
        <v>5304988.0070000002</v>
      </c>
    </row>
    <row r="2719" spans="1:57" x14ac:dyDescent="0.25">
      <c r="A2719">
        <v>84441</v>
      </c>
      <c r="B2719">
        <v>22571</v>
      </c>
      <c r="C2719">
        <v>5</v>
      </c>
      <c r="D2719" t="s">
        <v>155</v>
      </c>
      <c r="E2719" t="s">
        <v>156</v>
      </c>
      <c r="F2719">
        <v>159683</v>
      </c>
      <c r="G2719" t="s">
        <v>13131</v>
      </c>
      <c r="H2719" t="s">
        <v>13132</v>
      </c>
      <c r="I2719" t="s">
        <v>13133</v>
      </c>
      <c r="J2719" t="s">
        <v>1105</v>
      </c>
      <c r="K2719" t="s">
        <v>161</v>
      </c>
      <c r="L2719">
        <v>48124</v>
      </c>
      <c r="M2719">
        <v>0.14000000000000001</v>
      </c>
      <c r="N2719" t="s">
        <v>162</v>
      </c>
      <c r="O2719" t="s">
        <v>162</v>
      </c>
      <c r="P2719" t="s">
        <v>13134</v>
      </c>
      <c r="Q2719">
        <v>0.02</v>
      </c>
      <c r="R2719" t="s">
        <v>162</v>
      </c>
      <c r="S2719" t="s">
        <v>164</v>
      </c>
      <c r="T2719" t="s">
        <v>164</v>
      </c>
      <c r="U2719" t="s">
        <v>162</v>
      </c>
      <c r="V2719">
        <v>3.99</v>
      </c>
      <c r="X2719" t="s">
        <v>162</v>
      </c>
      <c r="Y2719" t="s">
        <v>162</v>
      </c>
      <c r="Z2719" t="s">
        <v>162</v>
      </c>
      <c r="AA2719" t="s">
        <v>162</v>
      </c>
      <c r="AB2719">
        <v>4.72</v>
      </c>
      <c r="AC2719">
        <v>5.75</v>
      </c>
      <c r="AD2719">
        <v>6.13</v>
      </c>
      <c r="AE2719" t="s">
        <v>162</v>
      </c>
      <c r="AF2719" t="s">
        <v>162</v>
      </c>
      <c r="AG2719">
        <v>1002850</v>
      </c>
      <c r="AH2719">
        <v>1346876</v>
      </c>
      <c r="AI2719">
        <v>1346876</v>
      </c>
      <c r="AJ2719">
        <v>48953</v>
      </c>
      <c r="AK2719">
        <v>10835</v>
      </c>
      <c r="AL2719">
        <v>80907</v>
      </c>
      <c r="AM2719">
        <v>862156</v>
      </c>
      <c r="AN2719" t="s">
        <v>164</v>
      </c>
      <c r="AO2719">
        <v>11</v>
      </c>
      <c r="AP2719" t="s">
        <v>162</v>
      </c>
      <c r="AQ2719">
        <v>1.76</v>
      </c>
      <c r="AR2719">
        <v>120</v>
      </c>
      <c r="AS2719">
        <v>1.76</v>
      </c>
      <c r="AT2719" t="s">
        <v>165</v>
      </c>
      <c r="AU2719">
        <v>120</v>
      </c>
      <c r="AV2719">
        <v>0.06</v>
      </c>
      <c r="AW2719">
        <v>0.09</v>
      </c>
      <c r="AX2719">
        <v>42.300837000000001</v>
      </c>
      <c r="AY2719">
        <v>-83.253428999999997</v>
      </c>
      <c r="AZ2719" t="s">
        <v>164</v>
      </c>
      <c r="BC2719" t="s">
        <v>164</v>
      </c>
      <c r="BD2719">
        <v>-9267729.3230000008</v>
      </c>
      <c r="BE2719" s="1" t="s">
        <v>13135</v>
      </c>
    </row>
    <row r="2720" spans="1:57" x14ac:dyDescent="0.25">
      <c r="A2720">
        <v>84482</v>
      </c>
      <c r="B2720">
        <v>23109</v>
      </c>
      <c r="C2720">
        <v>5</v>
      </c>
      <c r="D2720" t="s">
        <v>155</v>
      </c>
      <c r="E2720" t="s">
        <v>156</v>
      </c>
      <c r="F2720">
        <v>169521</v>
      </c>
      <c r="G2720" t="s">
        <v>13136</v>
      </c>
      <c r="H2720" t="s">
        <v>13137</v>
      </c>
      <c r="I2720" t="s">
        <v>13138</v>
      </c>
      <c r="J2720" t="s">
        <v>9685</v>
      </c>
      <c r="K2720" t="s">
        <v>652</v>
      </c>
      <c r="L2720">
        <v>49419</v>
      </c>
      <c r="M2720">
        <v>0.13</v>
      </c>
      <c r="N2720" t="s">
        <v>162</v>
      </c>
      <c r="O2720" t="s">
        <v>162</v>
      </c>
      <c r="P2720" t="s">
        <v>13139</v>
      </c>
      <c r="Q2720">
        <v>0.02</v>
      </c>
      <c r="R2720" t="s">
        <v>162</v>
      </c>
      <c r="S2720" t="s">
        <v>164</v>
      </c>
      <c r="T2720" t="s">
        <v>164</v>
      </c>
      <c r="U2720" t="s">
        <v>162</v>
      </c>
      <c r="V2720">
        <v>3.9</v>
      </c>
      <c r="X2720" t="s">
        <v>162</v>
      </c>
      <c r="Y2720" t="s">
        <v>162</v>
      </c>
      <c r="Z2720" t="s">
        <v>162</v>
      </c>
      <c r="AA2720" t="s">
        <v>162</v>
      </c>
      <c r="AB2720">
        <v>5.34</v>
      </c>
      <c r="AC2720">
        <v>6.58</v>
      </c>
      <c r="AD2720">
        <v>7</v>
      </c>
      <c r="AE2720" t="s">
        <v>162</v>
      </c>
      <c r="AF2720" t="s">
        <v>162</v>
      </c>
      <c r="AG2720">
        <v>562485</v>
      </c>
      <c r="AH2720">
        <v>1301147</v>
      </c>
      <c r="AI2720">
        <v>1301147</v>
      </c>
      <c r="AJ2720">
        <v>81461</v>
      </c>
      <c r="AK2720">
        <v>84602</v>
      </c>
      <c r="AL2720">
        <v>92535</v>
      </c>
      <c r="AM2720">
        <v>303887</v>
      </c>
      <c r="AN2720" t="s">
        <v>164</v>
      </c>
      <c r="AO2720">
        <v>10</v>
      </c>
      <c r="AP2720" t="s">
        <v>162</v>
      </c>
      <c r="AQ2720">
        <v>3.48</v>
      </c>
      <c r="AR2720">
        <v>138</v>
      </c>
      <c r="AS2720">
        <v>1.86</v>
      </c>
      <c r="AT2720" t="s">
        <v>165</v>
      </c>
      <c r="AU2720">
        <v>345</v>
      </c>
      <c r="AV2720">
        <v>0</v>
      </c>
      <c r="AW2720">
        <v>0.08</v>
      </c>
      <c r="AX2720">
        <v>42.677698999999997</v>
      </c>
      <c r="AY2720">
        <v>-86.006279000000006</v>
      </c>
      <c r="AZ2720" t="s">
        <v>164</v>
      </c>
      <c r="BC2720" t="s">
        <v>164</v>
      </c>
      <c r="BD2720">
        <v>-9574175.1830000002</v>
      </c>
      <c r="BE2720" s="1" t="s">
        <v>13140</v>
      </c>
    </row>
    <row r="2721" spans="1:57" x14ac:dyDescent="0.25">
      <c r="A2721">
        <v>84502</v>
      </c>
      <c r="B2721">
        <v>23486</v>
      </c>
      <c r="C2721">
        <v>5</v>
      </c>
      <c r="D2721" t="s">
        <v>155</v>
      </c>
      <c r="E2721" t="s">
        <v>156</v>
      </c>
      <c r="F2721">
        <v>60058</v>
      </c>
      <c r="G2721" t="s">
        <v>13141</v>
      </c>
      <c r="H2721" t="s">
        <v>13142</v>
      </c>
      <c r="I2721" t="s">
        <v>13142</v>
      </c>
      <c r="J2721" t="s">
        <v>1155</v>
      </c>
      <c r="K2721" t="s">
        <v>1155</v>
      </c>
      <c r="L2721">
        <v>48601</v>
      </c>
      <c r="M2721">
        <v>0.17</v>
      </c>
      <c r="N2721" t="s">
        <v>162</v>
      </c>
      <c r="O2721" t="s">
        <v>162</v>
      </c>
      <c r="P2721" t="s">
        <v>13143</v>
      </c>
      <c r="Q2721">
        <v>0.02</v>
      </c>
      <c r="R2721" t="s">
        <v>162</v>
      </c>
      <c r="S2721" t="s">
        <v>164</v>
      </c>
      <c r="T2721" t="s">
        <v>164</v>
      </c>
      <c r="U2721" t="s">
        <v>162</v>
      </c>
      <c r="V2721">
        <v>3.92</v>
      </c>
      <c r="X2721" t="s">
        <v>162</v>
      </c>
      <c r="Y2721" t="s">
        <v>162</v>
      </c>
      <c r="Z2721" t="s">
        <v>162</v>
      </c>
      <c r="AA2721" t="s">
        <v>162</v>
      </c>
      <c r="AB2721">
        <v>5.14</v>
      </c>
      <c r="AC2721">
        <v>6.38</v>
      </c>
      <c r="AD2721">
        <v>6.81</v>
      </c>
      <c r="AE2721" t="s">
        <v>162</v>
      </c>
      <c r="AF2721" t="s">
        <v>162</v>
      </c>
      <c r="AG2721">
        <v>641521</v>
      </c>
      <c r="AH2721">
        <v>2216375</v>
      </c>
      <c r="AI2721">
        <v>2216375</v>
      </c>
      <c r="AJ2721">
        <v>60513</v>
      </c>
      <c r="AK2721">
        <v>112534</v>
      </c>
      <c r="AL2721">
        <v>38880</v>
      </c>
      <c r="AM2721">
        <v>429595</v>
      </c>
      <c r="AN2721" t="s">
        <v>164</v>
      </c>
      <c r="AO2721">
        <v>9</v>
      </c>
      <c r="AP2721" t="s">
        <v>162</v>
      </c>
      <c r="AQ2721">
        <v>0.76</v>
      </c>
      <c r="AR2721">
        <v>138</v>
      </c>
      <c r="AS2721">
        <v>0.31</v>
      </c>
      <c r="AT2721" t="s">
        <v>165</v>
      </c>
      <c r="AU2721">
        <v>138</v>
      </c>
      <c r="AV2721">
        <v>0.25</v>
      </c>
      <c r="AW2721">
        <v>1.03</v>
      </c>
      <c r="AX2721">
        <v>43.395721999999999</v>
      </c>
      <c r="AY2721">
        <v>-83.961224000000001</v>
      </c>
      <c r="AZ2721" t="s">
        <v>164</v>
      </c>
      <c r="BC2721" t="s">
        <v>164</v>
      </c>
      <c r="BD2721">
        <v>-9346520.7019999996</v>
      </c>
      <c r="BE2721">
        <v>5372400.057</v>
      </c>
    </row>
    <row r="2722" spans="1:57" x14ac:dyDescent="0.25">
      <c r="A2722">
        <v>84638</v>
      </c>
      <c r="B2722">
        <v>25204</v>
      </c>
      <c r="C2722">
        <v>5</v>
      </c>
      <c r="D2722" t="s">
        <v>155</v>
      </c>
      <c r="E2722" t="s">
        <v>156</v>
      </c>
      <c r="F2722">
        <v>60083</v>
      </c>
      <c r="G2722" t="s">
        <v>13144</v>
      </c>
      <c r="H2722" t="s">
        <v>13145</v>
      </c>
      <c r="I2722" t="s">
        <v>13145</v>
      </c>
      <c r="J2722" t="s">
        <v>1155</v>
      </c>
      <c r="K2722" t="s">
        <v>1155</v>
      </c>
      <c r="L2722">
        <v>48601</v>
      </c>
      <c r="M2722">
        <v>0.17</v>
      </c>
      <c r="N2722" t="s">
        <v>162</v>
      </c>
      <c r="O2722" t="s">
        <v>162</v>
      </c>
      <c r="P2722" t="s">
        <v>13146</v>
      </c>
      <c r="Q2722">
        <v>0.02</v>
      </c>
      <c r="R2722" t="s">
        <v>162</v>
      </c>
      <c r="S2722" t="s">
        <v>164</v>
      </c>
      <c r="T2722" t="s">
        <v>164</v>
      </c>
      <c r="U2722" t="s">
        <v>162</v>
      </c>
      <c r="V2722">
        <v>3.92</v>
      </c>
      <c r="X2722" t="s">
        <v>162</v>
      </c>
      <c r="Y2722" t="s">
        <v>162</v>
      </c>
      <c r="Z2722" t="s">
        <v>162</v>
      </c>
      <c r="AA2722" t="s">
        <v>162</v>
      </c>
      <c r="AB2722">
        <v>5.14</v>
      </c>
      <c r="AC2722">
        <v>6.38</v>
      </c>
      <c r="AD2722">
        <v>6.81</v>
      </c>
      <c r="AE2722" t="s">
        <v>162</v>
      </c>
      <c r="AF2722" t="s">
        <v>162</v>
      </c>
      <c r="AG2722">
        <v>641521</v>
      </c>
      <c r="AH2722">
        <v>2216375</v>
      </c>
      <c r="AI2722">
        <v>2216375</v>
      </c>
      <c r="AJ2722">
        <v>60513</v>
      </c>
      <c r="AK2722">
        <v>112534</v>
      </c>
      <c r="AL2722">
        <v>38880</v>
      </c>
      <c r="AM2722">
        <v>429595</v>
      </c>
      <c r="AN2722" t="s">
        <v>164</v>
      </c>
      <c r="AO2722">
        <v>9</v>
      </c>
      <c r="AP2722" t="s">
        <v>162</v>
      </c>
      <c r="AQ2722">
        <v>0.86</v>
      </c>
      <c r="AS2722">
        <v>0.37</v>
      </c>
      <c r="AT2722" t="s">
        <v>165</v>
      </c>
      <c r="AU2722">
        <v>138</v>
      </c>
      <c r="AV2722">
        <v>0.27</v>
      </c>
      <c r="AW2722">
        <v>1.17</v>
      </c>
      <c r="AX2722">
        <v>43.393577000000001</v>
      </c>
      <c r="AY2722">
        <v>-83.960999999999999</v>
      </c>
      <c r="AZ2722" t="s">
        <v>164</v>
      </c>
      <c r="BC2722" t="s">
        <v>164</v>
      </c>
      <c r="BD2722">
        <v>-9346495.7670000009</v>
      </c>
      <c r="BE2722">
        <v>5372071.4479999999</v>
      </c>
    </row>
    <row r="2723" spans="1:57" x14ac:dyDescent="0.25">
      <c r="A2723">
        <v>84643</v>
      </c>
      <c r="B2723">
        <v>25242</v>
      </c>
      <c r="C2723">
        <v>5</v>
      </c>
      <c r="D2723" t="s">
        <v>155</v>
      </c>
      <c r="E2723" t="s">
        <v>156</v>
      </c>
      <c r="F2723">
        <v>60062</v>
      </c>
      <c r="G2723" t="s">
        <v>13147</v>
      </c>
      <c r="H2723" t="s">
        <v>13148</v>
      </c>
      <c r="I2723" t="s">
        <v>13148</v>
      </c>
      <c r="J2723" t="s">
        <v>1155</v>
      </c>
      <c r="K2723" t="s">
        <v>1155</v>
      </c>
      <c r="L2723">
        <v>48601</v>
      </c>
      <c r="M2723">
        <v>0.17</v>
      </c>
      <c r="N2723" t="s">
        <v>162</v>
      </c>
      <c r="O2723" t="s">
        <v>162</v>
      </c>
      <c r="P2723" t="s">
        <v>13149</v>
      </c>
      <c r="Q2723">
        <v>0.02</v>
      </c>
      <c r="R2723" t="s">
        <v>162</v>
      </c>
      <c r="S2723" t="s">
        <v>164</v>
      </c>
      <c r="T2723" t="s">
        <v>164</v>
      </c>
      <c r="U2723" t="s">
        <v>162</v>
      </c>
      <c r="V2723">
        <v>3.92</v>
      </c>
      <c r="X2723" t="s">
        <v>162</v>
      </c>
      <c r="Y2723" t="s">
        <v>162</v>
      </c>
      <c r="Z2723" t="s">
        <v>162</v>
      </c>
      <c r="AA2723" t="s">
        <v>162</v>
      </c>
      <c r="AB2723">
        <v>5.14</v>
      </c>
      <c r="AC2723">
        <v>6.38</v>
      </c>
      <c r="AD2723">
        <v>6.81</v>
      </c>
      <c r="AE2723" t="s">
        <v>162</v>
      </c>
      <c r="AF2723" t="s">
        <v>162</v>
      </c>
      <c r="AG2723">
        <v>641521</v>
      </c>
      <c r="AH2723">
        <v>2216375</v>
      </c>
      <c r="AI2723">
        <v>2216375</v>
      </c>
      <c r="AJ2723">
        <v>60513</v>
      </c>
      <c r="AK2723">
        <v>112534</v>
      </c>
      <c r="AL2723">
        <v>38880</v>
      </c>
      <c r="AM2723">
        <v>429595</v>
      </c>
      <c r="AN2723" t="s">
        <v>164</v>
      </c>
      <c r="AO2723">
        <v>9</v>
      </c>
      <c r="AP2723" t="s">
        <v>162</v>
      </c>
      <c r="AQ2723">
        <v>0.78</v>
      </c>
      <c r="AR2723">
        <v>138</v>
      </c>
      <c r="AS2723">
        <v>0.33</v>
      </c>
      <c r="AT2723" t="s">
        <v>165</v>
      </c>
      <c r="AU2723">
        <v>138</v>
      </c>
      <c r="AV2723">
        <v>0.27</v>
      </c>
      <c r="AW2723">
        <v>1.06</v>
      </c>
      <c r="AX2723">
        <v>43.395353</v>
      </c>
      <c r="AY2723">
        <v>-83.961243999999994</v>
      </c>
      <c r="AZ2723" t="s">
        <v>164</v>
      </c>
      <c r="BC2723" t="s">
        <v>164</v>
      </c>
      <c r="BD2723">
        <v>-9346522.9279999994</v>
      </c>
      <c r="BE2723" s="1" t="s">
        <v>13150</v>
      </c>
    </row>
    <row r="2724" spans="1:57" x14ac:dyDescent="0.25">
      <c r="A2724">
        <v>84644</v>
      </c>
      <c r="B2724">
        <v>25243</v>
      </c>
      <c r="C2724">
        <v>5</v>
      </c>
      <c r="D2724" t="s">
        <v>155</v>
      </c>
      <c r="E2724" t="s">
        <v>156</v>
      </c>
      <c r="F2724">
        <v>60069</v>
      </c>
      <c r="G2724" t="s">
        <v>13151</v>
      </c>
      <c r="H2724" t="s">
        <v>13152</v>
      </c>
      <c r="I2724" t="s">
        <v>13152</v>
      </c>
      <c r="J2724" t="s">
        <v>1155</v>
      </c>
      <c r="K2724" t="s">
        <v>1155</v>
      </c>
      <c r="L2724">
        <v>48601</v>
      </c>
      <c r="M2724">
        <v>0.17</v>
      </c>
      <c r="N2724" t="s">
        <v>162</v>
      </c>
      <c r="O2724" t="s">
        <v>162</v>
      </c>
      <c r="P2724" t="s">
        <v>13153</v>
      </c>
      <c r="Q2724">
        <v>0.02</v>
      </c>
      <c r="R2724" t="s">
        <v>162</v>
      </c>
      <c r="S2724" t="s">
        <v>164</v>
      </c>
      <c r="T2724" t="s">
        <v>164</v>
      </c>
      <c r="U2724" t="s">
        <v>162</v>
      </c>
      <c r="V2724">
        <v>3.92</v>
      </c>
      <c r="X2724" t="s">
        <v>162</v>
      </c>
      <c r="Y2724" t="s">
        <v>162</v>
      </c>
      <c r="Z2724" t="s">
        <v>162</v>
      </c>
      <c r="AA2724" t="s">
        <v>162</v>
      </c>
      <c r="AB2724">
        <v>5.14</v>
      </c>
      <c r="AC2724">
        <v>6.38</v>
      </c>
      <c r="AD2724">
        <v>6.81</v>
      </c>
      <c r="AE2724" t="s">
        <v>162</v>
      </c>
      <c r="AF2724" t="s">
        <v>162</v>
      </c>
      <c r="AG2724">
        <v>641521</v>
      </c>
      <c r="AH2724">
        <v>2216375</v>
      </c>
      <c r="AI2724">
        <v>2216375</v>
      </c>
      <c r="AJ2724">
        <v>60513</v>
      </c>
      <c r="AK2724">
        <v>112534</v>
      </c>
      <c r="AL2724">
        <v>38880</v>
      </c>
      <c r="AM2724">
        <v>429595</v>
      </c>
      <c r="AN2724" t="s">
        <v>164</v>
      </c>
      <c r="AO2724">
        <v>9</v>
      </c>
      <c r="AP2724" t="s">
        <v>162</v>
      </c>
      <c r="AQ2724">
        <v>0.69</v>
      </c>
      <c r="AR2724">
        <v>138</v>
      </c>
      <c r="AS2724">
        <v>0.25</v>
      </c>
      <c r="AT2724" t="s">
        <v>165</v>
      </c>
      <c r="AU2724">
        <v>138</v>
      </c>
      <c r="AV2724">
        <v>0.27</v>
      </c>
      <c r="AW2724">
        <v>0.97</v>
      </c>
      <c r="AX2724">
        <v>43.396496999999997</v>
      </c>
      <c r="AY2724">
        <v>-83.962093999999993</v>
      </c>
      <c r="AZ2724" t="s">
        <v>164</v>
      </c>
      <c r="BC2724" t="s">
        <v>164</v>
      </c>
      <c r="BD2724">
        <v>-9346617.5500000007</v>
      </c>
      <c r="BE2724" s="1" t="s">
        <v>13154</v>
      </c>
    </row>
    <row r="2725" spans="1:57" x14ac:dyDescent="0.25">
      <c r="A2725">
        <v>84655</v>
      </c>
      <c r="B2725">
        <v>25459</v>
      </c>
      <c r="C2725">
        <v>5</v>
      </c>
      <c r="D2725" t="s">
        <v>155</v>
      </c>
      <c r="E2725" t="s">
        <v>156</v>
      </c>
      <c r="F2725">
        <v>94230</v>
      </c>
      <c r="G2725" t="s">
        <v>13155</v>
      </c>
      <c r="H2725" t="s">
        <v>13156</v>
      </c>
      <c r="I2725" t="s">
        <v>13156</v>
      </c>
      <c r="J2725" t="s">
        <v>686</v>
      </c>
      <c r="K2725" t="s">
        <v>161</v>
      </c>
      <c r="L2725">
        <v>48215</v>
      </c>
      <c r="M2725">
        <v>0.11</v>
      </c>
      <c r="N2725" t="s">
        <v>162</v>
      </c>
      <c r="O2725" t="s">
        <v>162</v>
      </c>
      <c r="P2725" t="s">
        <v>13157</v>
      </c>
      <c r="Q2725">
        <v>0.02</v>
      </c>
      <c r="R2725" t="s">
        <v>162</v>
      </c>
      <c r="S2725" t="s">
        <v>164</v>
      </c>
      <c r="T2725" t="s">
        <v>164</v>
      </c>
      <c r="U2725" t="s">
        <v>162</v>
      </c>
      <c r="V2725">
        <v>3.95</v>
      </c>
      <c r="X2725" t="s">
        <v>162</v>
      </c>
      <c r="Y2725" t="s">
        <v>162</v>
      </c>
      <c r="Z2725" t="s">
        <v>162</v>
      </c>
      <c r="AA2725" t="s">
        <v>162</v>
      </c>
      <c r="AB2725">
        <v>4.92</v>
      </c>
      <c r="AC2725">
        <v>5.95</v>
      </c>
      <c r="AD2725">
        <v>6.32</v>
      </c>
      <c r="AE2725" t="s">
        <v>162</v>
      </c>
      <c r="AF2725" t="s">
        <v>162</v>
      </c>
      <c r="AG2725">
        <v>842090</v>
      </c>
      <c r="AH2725">
        <v>762683</v>
      </c>
      <c r="AI2725">
        <v>762683</v>
      </c>
      <c r="AJ2725">
        <v>44813</v>
      </c>
      <c r="AK2725">
        <v>10479</v>
      </c>
      <c r="AL2725">
        <v>65581</v>
      </c>
      <c r="AM2725">
        <v>721217</v>
      </c>
      <c r="AN2725" t="s">
        <v>164</v>
      </c>
      <c r="AP2725" t="s">
        <v>162</v>
      </c>
      <c r="AQ2725">
        <v>0.34</v>
      </c>
      <c r="AS2725">
        <v>0.32</v>
      </c>
      <c r="AT2725" t="s">
        <v>165</v>
      </c>
      <c r="AV2725">
        <v>0</v>
      </c>
      <c r="AW2725">
        <v>0.72</v>
      </c>
      <c r="AX2725">
        <v>42.375945000000002</v>
      </c>
      <c r="AY2725">
        <v>-82.955941999999993</v>
      </c>
      <c r="AZ2725" t="s">
        <v>164</v>
      </c>
      <c r="BC2725" t="s">
        <v>164</v>
      </c>
      <c r="BD2725">
        <v>-9234613.2219999991</v>
      </c>
      <c r="BE2725" s="1" t="s">
        <v>13158</v>
      </c>
    </row>
    <row r="2726" spans="1:57" x14ac:dyDescent="0.25">
      <c r="A2726">
        <v>84668</v>
      </c>
      <c r="B2726">
        <v>25605</v>
      </c>
      <c r="C2726">
        <v>5</v>
      </c>
      <c r="D2726" t="s">
        <v>155</v>
      </c>
      <c r="E2726" t="s">
        <v>156</v>
      </c>
      <c r="F2726">
        <v>106223</v>
      </c>
      <c r="G2726" t="s">
        <v>13159</v>
      </c>
      <c r="H2726" t="s">
        <v>13160</v>
      </c>
      <c r="I2726" t="s">
        <v>13161</v>
      </c>
      <c r="J2726" t="s">
        <v>375</v>
      </c>
      <c r="K2726" t="s">
        <v>320</v>
      </c>
      <c r="L2726" t="s">
        <v>162</v>
      </c>
      <c r="M2726">
        <v>0.11</v>
      </c>
      <c r="N2726" t="s">
        <v>162</v>
      </c>
      <c r="O2726" t="s">
        <v>162</v>
      </c>
      <c r="P2726" t="s">
        <v>13162</v>
      </c>
      <c r="Q2726">
        <v>0.02</v>
      </c>
      <c r="R2726" t="s">
        <v>162</v>
      </c>
      <c r="S2726" t="s">
        <v>164</v>
      </c>
      <c r="T2726" t="s">
        <v>164</v>
      </c>
      <c r="U2726" t="s">
        <v>162</v>
      </c>
      <c r="V2726">
        <v>3.92</v>
      </c>
      <c r="X2726" t="s">
        <v>162</v>
      </c>
      <c r="Y2726" t="s">
        <v>162</v>
      </c>
      <c r="Z2726" t="s">
        <v>162</v>
      </c>
      <c r="AA2726" t="s">
        <v>162</v>
      </c>
      <c r="AB2726">
        <v>4.75</v>
      </c>
      <c r="AC2726">
        <v>5.91</v>
      </c>
      <c r="AD2726">
        <v>6.36</v>
      </c>
      <c r="AE2726" t="s">
        <v>162</v>
      </c>
      <c r="AF2726" t="s">
        <v>162</v>
      </c>
      <c r="AG2726">
        <v>586747</v>
      </c>
      <c r="AH2726">
        <v>1426249</v>
      </c>
      <c r="AI2726">
        <v>1426249</v>
      </c>
      <c r="AJ2726">
        <v>91269</v>
      </c>
      <c r="AK2726">
        <v>105051</v>
      </c>
      <c r="AL2726">
        <v>88002</v>
      </c>
      <c r="AM2726">
        <v>302427</v>
      </c>
      <c r="AN2726" t="s">
        <v>164</v>
      </c>
      <c r="AO2726">
        <v>10</v>
      </c>
      <c r="AP2726" t="s">
        <v>162</v>
      </c>
      <c r="AQ2726">
        <v>0.17</v>
      </c>
      <c r="AS2726">
        <v>1.04</v>
      </c>
      <c r="AT2726" t="s">
        <v>165</v>
      </c>
      <c r="AU2726">
        <v>138</v>
      </c>
      <c r="AV2726">
        <v>0</v>
      </c>
      <c r="AW2726">
        <v>0.53</v>
      </c>
      <c r="AX2726">
        <v>42.960248999999997</v>
      </c>
      <c r="AY2726">
        <v>-85.668267</v>
      </c>
      <c r="AZ2726" t="s">
        <v>164</v>
      </c>
      <c r="BC2726" t="s">
        <v>164</v>
      </c>
      <c r="BD2726">
        <v>-9536547.8599999994</v>
      </c>
      <c r="BE2726" s="1" t="s">
        <v>13163</v>
      </c>
    </row>
    <row r="2727" spans="1:57" x14ac:dyDescent="0.25">
      <c r="A2727">
        <v>84679</v>
      </c>
      <c r="B2727">
        <v>25766</v>
      </c>
      <c r="C2727">
        <v>5</v>
      </c>
      <c r="D2727" t="s">
        <v>155</v>
      </c>
      <c r="E2727" t="s">
        <v>156</v>
      </c>
      <c r="F2727">
        <v>123100</v>
      </c>
      <c r="G2727" t="s">
        <v>13164</v>
      </c>
      <c r="H2727" t="s">
        <v>13165</v>
      </c>
      <c r="I2727" t="s">
        <v>13166</v>
      </c>
      <c r="J2727" t="s">
        <v>375</v>
      </c>
      <c r="K2727" t="s">
        <v>320</v>
      </c>
      <c r="L2727">
        <v>49503</v>
      </c>
      <c r="M2727">
        <v>0.11</v>
      </c>
      <c r="N2727" t="s">
        <v>162</v>
      </c>
      <c r="O2727" t="s">
        <v>162</v>
      </c>
      <c r="P2727" t="s">
        <v>13167</v>
      </c>
      <c r="Q2727">
        <v>0.02</v>
      </c>
      <c r="R2727" t="s">
        <v>162</v>
      </c>
      <c r="S2727" t="s">
        <v>164</v>
      </c>
      <c r="T2727" t="s">
        <v>164</v>
      </c>
      <c r="U2727" t="s">
        <v>162</v>
      </c>
      <c r="V2727">
        <v>3.92</v>
      </c>
      <c r="X2727" t="s">
        <v>162</v>
      </c>
      <c r="Y2727" t="s">
        <v>162</v>
      </c>
      <c r="Z2727" t="s">
        <v>162</v>
      </c>
      <c r="AA2727" t="s">
        <v>162</v>
      </c>
      <c r="AB2727">
        <v>4.75</v>
      </c>
      <c r="AC2727">
        <v>5.91</v>
      </c>
      <c r="AD2727">
        <v>6.36</v>
      </c>
      <c r="AE2727" t="s">
        <v>162</v>
      </c>
      <c r="AF2727" t="s">
        <v>162</v>
      </c>
      <c r="AG2727">
        <v>586747</v>
      </c>
      <c r="AH2727">
        <v>1426249</v>
      </c>
      <c r="AI2727">
        <v>1426249</v>
      </c>
      <c r="AJ2727">
        <v>91269</v>
      </c>
      <c r="AK2727">
        <v>105051</v>
      </c>
      <c r="AL2727">
        <v>88002</v>
      </c>
      <c r="AM2727">
        <v>302427</v>
      </c>
      <c r="AN2727" t="s">
        <v>164</v>
      </c>
      <c r="AO2727">
        <v>10</v>
      </c>
      <c r="AP2727" t="s">
        <v>162</v>
      </c>
      <c r="AQ2727">
        <v>0.44</v>
      </c>
      <c r="AS2727">
        <v>1.05</v>
      </c>
      <c r="AT2727" t="s">
        <v>165</v>
      </c>
      <c r="AU2727">
        <v>138</v>
      </c>
      <c r="AV2727">
        <v>0.05</v>
      </c>
      <c r="AW2727">
        <v>0.38</v>
      </c>
      <c r="AX2727">
        <v>42.954920000000001</v>
      </c>
      <c r="AY2727">
        <v>-85.665549999999996</v>
      </c>
      <c r="AZ2727" t="s">
        <v>164</v>
      </c>
      <c r="BC2727" t="s">
        <v>164</v>
      </c>
      <c r="BD2727">
        <v>-9536245.4049999993</v>
      </c>
      <c r="BE2727" s="1" t="s">
        <v>13168</v>
      </c>
    </row>
    <row r="2728" spans="1:57" x14ac:dyDescent="0.25">
      <c r="A2728">
        <v>84680</v>
      </c>
      <c r="B2728">
        <v>25767</v>
      </c>
      <c r="C2728">
        <v>5</v>
      </c>
      <c r="D2728" t="s">
        <v>155</v>
      </c>
      <c r="E2728" t="s">
        <v>156</v>
      </c>
      <c r="F2728">
        <v>123095</v>
      </c>
      <c r="G2728" t="s">
        <v>13169</v>
      </c>
      <c r="H2728" t="s">
        <v>13170</v>
      </c>
      <c r="I2728" t="s">
        <v>13171</v>
      </c>
      <c r="J2728" t="s">
        <v>375</v>
      </c>
      <c r="K2728" t="s">
        <v>320</v>
      </c>
      <c r="L2728">
        <v>49503</v>
      </c>
      <c r="M2728">
        <v>0.12</v>
      </c>
      <c r="N2728" t="s">
        <v>162</v>
      </c>
      <c r="O2728" t="s">
        <v>162</v>
      </c>
      <c r="P2728" t="s">
        <v>13172</v>
      </c>
      <c r="Q2728">
        <v>0.02</v>
      </c>
      <c r="R2728" t="s">
        <v>162</v>
      </c>
      <c r="S2728" t="s">
        <v>164</v>
      </c>
      <c r="T2728" t="s">
        <v>164</v>
      </c>
      <c r="U2728" t="s">
        <v>162</v>
      </c>
      <c r="V2728">
        <v>3.92</v>
      </c>
      <c r="X2728" t="s">
        <v>162</v>
      </c>
      <c r="Y2728" t="s">
        <v>162</v>
      </c>
      <c r="Z2728" t="s">
        <v>162</v>
      </c>
      <c r="AA2728" t="s">
        <v>162</v>
      </c>
      <c r="AB2728">
        <v>4.75</v>
      </c>
      <c r="AC2728">
        <v>5.91</v>
      </c>
      <c r="AD2728">
        <v>6.36</v>
      </c>
      <c r="AE2728" t="s">
        <v>162</v>
      </c>
      <c r="AF2728" t="s">
        <v>162</v>
      </c>
      <c r="AG2728">
        <v>586747</v>
      </c>
      <c r="AH2728">
        <v>1426249</v>
      </c>
      <c r="AI2728">
        <v>1426249</v>
      </c>
      <c r="AJ2728">
        <v>91269</v>
      </c>
      <c r="AK2728">
        <v>105051</v>
      </c>
      <c r="AL2728">
        <v>88002</v>
      </c>
      <c r="AM2728">
        <v>302427</v>
      </c>
      <c r="AN2728" t="s">
        <v>164</v>
      </c>
      <c r="AO2728">
        <v>10</v>
      </c>
      <c r="AP2728" t="s">
        <v>162</v>
      </c>
      <c r="AQ2728">
        <v>0.41</v>
      </c>
      <c r="AS2728">
        <v>1.05</v>
      </c>
      <c r="AT2728" t="s">
        <v>165</v>
      </c>
      <c r="AU2728">
        <v>138</v>
      </c>
      <c r="AV2728">
        <v>0.02</v>
      </c>
      <c r="AW2728">
        <v>0.39</v>
      </c>
      <c r="AX2728">
        <v>42.955359999999999</v>
      </c>
      <c r="AY2728">
        <v>-85.665549999999996</v>
      </c>
      <c r="AZ2728" t="s">
        <v>164</v>
      </c>
      <c r="BC2728" t="s">
        <v>164</v>
      </c>
      <c r="BD2728">
        <v>-9536245.4049999993</v>
      </c>
      <c r="BE2728" s="1" t="s">
        <v>13173</v>
      </c>
    </row>
    <row r="2729" spans="1:57" x14ac:dyDescent="0.25">
      <c r="A2729">
        <v>84688</v>
      </c>
      <c r="B2729">
        <v>25860</v>
      </c>
      <c r="C2729">
        <v>5</v>
      </c>
      <c r="D2729" t="s">
        <v>155</v>
      </c>
      <c r="E2729" t="s">
        <v>156</v>
      </c>
      <c r="F2729">
        <v>155848</v>
      </c>
      <c r="G2729" t="s">
        <v>13174</v>
      </c>
      <c r="H2729" t="s">
        <v>13175</v>
      </c>
      <c r="I2729" t="s">
        <v>13176</v>
      </c>
      <c r="J2729" t="s">
        <v>632</v>
      </c>
      <c r="K2729" t="s">
        <v>633</v>
      </c>
      <c r="L2729">
        <v>49286</v>
      </c>
      <c r="M2729">
        <v>0.15</v>
      </c>
      <c r="N2729" t="s">
        <v>162</v>
      </c>
      <c r="O2729" t="s">
        <v>162</v>
      </c>
      <c r="P2729" t="s">
        <v>13177</v>
      </c>
      <c r="Q2729">
        <v>0.02</v>
      </c>
      <c r="R2729" t="s">
        <v>162</v>
      </c>
      <c r="S2729" t="s">
        <v>164</v>
      </c>
      <c r="T2729" t="s">
        <v>164</v>
      </c>
      <c r="U2729" t="s">
        <v>162</v>
      </c>
      <c r="V2729">
        <v>3.99</v>
      </c>
      <c r="X2729" t="s">
        <v>162</v>
      </c>
      <c r="Y2729" t="s">
        <v>162</v>
      </c>
      <c r="Z2729" t="s">
        <v>162</v>
      </c>
      <c r="AA2729" t="s">
        <v>162</v>
      </c>
      <c r="AB2729">
        <v>5.26</v>
      </c>
      <c r="AC2729">
        <v>6.47</v>
      </c>
      <c r="AD2729">
        <v>6.89</v>
      </c>
      <c r="AE2729" t="s">
        <v>162</v>
      </c>
      <c r="AF2729" t="s">
        <v>162</v>
      </c>
      <c r="AG2729">
        <v>942853</v>
      </c>
      <c r="AH2729">
        <v>2088721</v>
      </c>
      <c r="AI2729">
        <v>2088721</v>
      </c>
      <c r="AJ2729">
        <v>56857</v>
      </c>
      <c r="AK2729">
        <v>48105</v>
      </c>
      <c r="AL2729">
        <v>112354</v>
      </c>
      <c r="AM2729">
        <v>725538</v>
      </c>
      <c r="AN2729" t="s">
        <v>164</v>
      </c>
      <c r="AO2729">
        <v>12</v>
      </c>
      <c r="AP2729" t="s">
        <v>162</v>
      </c>
      <c r="AQ2729">
        <v>0.38</v>
      </c>
      <c r="AS2729">
        <v>1.1599999999999999</v>
      </c>
      <c r="AT2729" t="s">
        <v>165</v>
      </c>
      <c r="AU2729">
        <v>138</v>
      </c>
      <c r="AV2729">
        <v>0.01</v>
      </c>
      <c r="AW2729">
        <v>0.03</v>
      </c>
      <c r="AX2729">
        <v>42.004280000000001</v>
      </c>
      <c r="AY2729">
        <v>-83.945864</v>
      </c>
      <c r="AZ2729" t="s">
        <v>164</v>
      </c>
      <c r="BC2729" t="s">
        <v>164</v>
      </c>
      <c r="BD2729">
        <v>-9344810.8350000009</v>
      </c>
      <c r="BE2729" s="1" t="s">
        <v>13178</v>
      </c>
    </row>
    <row r="2730" spans="1:57" x14ac:dyDescent="0.25">
      <c r="A2730">
        <v>84764</v>
      </c>
      <c r="B2730">
        <v>26778</v>
      </c>
      <c r="C2730">
        <v>5</v>
      </c>
      <c r="D2730" t="s">
        <v>155</v>
      </c>
      <c r="E2730" t="s">
        <v>156</v>
      </c>
      <c r="F2730">
        <v>60067</v>
      </c>
      <c r="G2730" t="s">
        <v>13179</v>
      </c>
      <c r="H2730" t="s">
        <v>13180</v>
      </c>
      <c r="I2730" t="s">
        <v>13180</v>
      </c>
      <c r="J2730" t="s">
        <v>1155</v>
      </c>
      <c r="K2730" t="s">
        <v>1155</v>
      </c>
      <c r="L2730">
        <v>48601</v>
      </c>
      <c r="M2730">
        <v>0.17</v>
      </c>
      <c r="N2730" t="s">
        <v>162</v>
      </c>
      <c r="O2730" t="s">
        <v>162</v>
      </c>
      <c r="P2730" t="s">
        <v>13181</v>
      </c>
      <c r="Q2730">
        <v>0.02</v>
      </c>
      <c r="R2730" t="s">
        <v>162</v>
      </c>
      <c r="S2730" t="s">
        <v>164</v>
      </c>
      <c r="T2730" t="s">
        <v>164</v>
      </c>
      <c r="U2730" t="s">
        <v>162</v>
      </c>
      <c r="V2730">
        <v>3.92</v>
      </c>
      <c r="X2730" t="s">
        <v>162</v>
      </c>
      <c r="Y2730" t="s">
        <v>162</v>
      </c>
      <c r="Z2730" t="s">
        <v>162</v>
      </c>
      <c r="AA2730" t="s">
        <v>162</v>
      </c>
      <c r="AB2730">
        <v>5.14</v>
      </c>
      <c r="AC2730">
        <v>6.38</v>
      </c>
      <c r="AD2730">
        <v>6.81</v>
      </c>
      <c r="AE2730" t="s">
        <v>162</v>
      </c>
      <c r="AF2730" t="s">
        <v>162</v>
      </c>
      <c r="AG2730">
        <v>641521</v>
      </c>
      <c r="AH2730">
        <v>2216375</v>
      </c>
      <c r="AI2730">
        <v>2216375</v>
      </c>
      <c r="AJ2730">
        <v>60513</v>
      </c>
      <c r="AK2730">
        <v>112534</v>
      </c>
      <c r="AL2730">
        <v>38880</v>
      </c>
      <c r="AM2730">
        <v>429595</v>
      </c>
      <c r="AN2730" t="s">
        <v>164</v>
      </c>
      <c r="AO2730">
        <v>9</v>
      </c>
      <c r="AP2730" t="s">
        <v>162</v>
      </c>
      <c r="AQ2730">
        <v>0.69</v>
      </c>
      <c r="AR2730">
        <v>138</v>
      </c>
      <c r="AS2730">
        <v>0.25</v>
      </c>
      <c r="AT2730" t="s">
        <v>165</v>
      </c>
      <c r="AU2730">
        <v>138</v>
      </c>
      <c r="AV2730">
        <v>0.27</v>
      </c>
      <c r="AW2730">
        <v>0.96</v>
      </c>
      <c r="AX2730">
        <v>43.396518999999998</v>
      </c>
      <c r="AY2730">
        <v>-83.962093999999993</v>
      </c>
      <c r="AZ2730" t="s">
        <v>164</v>
      </c>
      <c r="BC2730" t="s">
        <v>164</v>
      </c>
      <c r="BD2730">
        <v>-9346617.5500000007</v>
      </c>
      <c r="BE2730" s="1" t="s">
        <v>13182</v>
      </c>
    </row>
    <row r="2731" spans="1:57" x14ac:dyDescent="0.25">
      <c r="A2731">
        <v>84793</v>
      </c>
      <c r="B2731">
        <v>27127</v>
      </c>
      <c r="C2731">
        <v>5</v>
      </c>
      <c r="D2731" t="s">
        <v>155</v>
      </c>
      <c r="E2731" t="s">
        <v>156</v>
      </c>
      <c r="F2731">
        <v>147901</v>
      </c>
      <c r="G2731" t="s">
        <v>13183</v>
      </c>
      <c r="H2731" t="s">
        <v>13184</v>
      </c>
      <c r="I2731" t="s">
        <v>13185</v>
      </c>
      <c r="J2731" t="s">
        <v>3571</v>
      </c>
      <c r="K2731" t="s">
        <v>161</v>
      </c>
      <c r="L2731">
        <v>48192</v>
      </c>
      <c r="M2731">
        <v>0.13</v>
      </c>
      <c r="N2731" t="s">
        <v>162</v>
      </c>
      <c r="O2731" t="s">
        <v>162</v>
      </c>
      <c r="P2731" t="s">
        <v>13186</v>
      </c>
      <c r="Q2731">
        <v>0.02</v>
      </c>
      <c r="R2731" t="s">
        <v>162</v>
      </c>
      <c r="S2731" t="s">
        <v>164</v>
      </c>
      <c r="T2731" t="s">
        <v>164</v>
      </c>
      <c r="U2731" t="s">
        <v>162</v>
      </c>
      <c r="V2731">
        <v>3.96</v>
      </c>
      <c r="X2731" t="s">
        <v>162</v>
      </c>
      <c r="Y2731" t="s">
        <v>162</v>
      </c>
      <c r="Z2731" t="s">
        <v>162</v>
      </c>
      <c r="AA2731" t="s">
        <v>162</v>
      </c>
      <c r="AB2731">
        <v>4.82</v>
      </c>
      <c r="AC2731">
        <v>5.83</v>
      </c>
      <c r="AD2731">
        <v>6.21</v>
      </c>
      <c r="AE2731" t="s">
        <v>162</v>
      </c>
      <c r="AF2731" t="s">
        <v>162</v>
      </c>
      <c r="AG2731">
        <v>1016323</v>
      </c>
      <c r="AH2731">
        <v>1434330</v>
      </c>
      <c r="AI2731">
        <v>1434330</v>
      </c>
      <c r="AJ2731">
        <v>50064</v>
      </c>
      <c r="AK2731">
        <v>16065</v>
      </c>
      <c r="AL2731">
        <v>112765</v>
      </c>
      <c r="AM2731">
        <v>837428</v>
      </c>
      <c r="AN2731" t="s">
        <v>164</v>
      </c>
      <c r="AO2731">
        <v>11</v>
      </c>
      <c r="AP2731" t="s">
        <v>162</v>
      </c>
      <c r="AQ2731">
        <v>1.4</v>
      </c>
      <c r="AS2731">
        <v>0.82</v>
      </c>
      <c r="AT2731" t="s">
        <v>165</v>
      </c>
      <c r="AU2731">
        <v>120</v>
      </c>
      <c r="AV2731">
        <v>0.02</v>
      </c>
      <c r="AW2731">
        <v>0.97</v>
      </c>
      <c r="AX2731">
        <v>42.208159999999999</v>
      </c>
      <c r="AY2731">
        <v>-83.179993999999994</v>
      </c>
      <c r="AZ2731" t="s">
        <v>164</v>
      </c>
      <c r="BC2731" t="s">
        <v>164</v>
      </c>
      <c r="BD2731">
        <v>-9259554.5759999994</v>
      </c>
      <c r="BE2731" s="1" t="s">
        <v>13187</v>
      </c>
    </row>
    <row r="2732" spans="1:57" x14ac:dyDescent="0.25">
      <c r="A2732">
        <v>84798</v>
      </c>
      <c r="B2732">
        <v>27156</v>
      </c>
      <c r="C2732">
        <v>5</v>
      </c>
      <c r="D2732" t="s">
        <v>155</v>
      </c>
      <c r="E2732" t="s">
        <v>156</v>
      </c>
      <c r="F2732">
        <v>169918</v>
      </c>
      <c r="G2732" t="s">
        <v>13188</v>
      </c>
      <c r="H2732" t="s">
        <v>13189</v>
      </c>
      <c r="I2732" t="s">
        <v>13190</v>
      </c>
      <c r="J2732" t="s">
        <v>2421</v>
      </c>
      <c r="K2732" t="s">
        <v>909</v>
      </c>
      <c r="L2732">
        <v>48103</v>
      </c>
      <c r="M2732">
        <v>0.12</v>
      </c>
      <c r="N2732" t="s">
        <v>162</v>
      </c>
      <c r="O2732" t="s">
        <v>162</v>
      </c>
      <c r="P2732" t="s">
        <v>13191</v>
      </c>
      <c r="Q2732">
        <v>0.02</v>
      </c>
      <c r="R2732" t="s">
        <v>162</v>
      </c>
      <c r="S2732" t="s">
        <v>164</v>
      </c>
      <c r="T2732" t="s">
        <v>164</v>
      </c>
      <c r="U2732" t="s">
        <v>162</v>
      </c>
      <c r="V2732">
        <v>3.94</v>
      </c>
      <c r="X2732" t="s">
        <v>162</v>
      </c>
      <c r="Y2732" t="s">
        <v>162</v>
      </c>
      <c r="Z2732" t="s">
        <v>162</v>
      </c>
      <c r="AA2732" t="s">
        <v>162</v>
      </c>
      <c r="AB2732">
        <v>5.28</v>
      </c>
      <c r="AC2732">
        <v>6.48</v>
      </c>
      <c r="AD2732">
        <v>6.92</v>
      </c>
      <c r="AE2732" t="s">
        <v>162</v>
      </c>
      <c r="AF2732" t="s">
        <v>162</v>
      </c>
      <c r="AG2732">
        <v>1126873</v>
      </c>
      <c r="AH2732">
        <v>1857970</v>
      </c>
      <c r="AI2732">
        <v>1857970</v>
      </c>
      <c r="AJ2732">
        <v>61511</v>
      </c>
      <c r="AK2732">
        <v>47496</v>
      </c>
      <c r="AL2732">
        <v>122526</v>
      </c>
      <c r="AM2732">
        <v>895340</v>
      </c>
      <c r="AN2732" t="s">
        <v>164</v>
      </c>
      <c r="AO2732">
        <v>11</v>
      </c>
      <c r="AP2732" t="s">
        <v>162</v>
      </c>
      <c r="AQ2732">
        <v>0.7</v>
      </c>
      <c r="AS2732">
        <v>2.52</v>
      </c>
      <c r="AT2732" t="s">
        <v>165</v>
      </c>
      <c r="AU2732">
        <v>120</v>
      </c>
      <c r="AV2732">
        <v>0</v>
      </c>
      <c r="AW2732">
        <v>0</v>
      </c>
      <c r="AX2732">
        <v>42.279645000000002</v>
      </c>
      <c r="AY2732">
        <v>-83.751305000000002</v>
      </c>
      <c r="AZ2732" t="s">
        <v>164</v>
      </c>
      <c r="BC2732" t="s">
        <v>164</v>
      </c>
      <c r="BD2732">
        <v>-9323152.6260000002</v>
      </c>
      <c r="BE2732" s="1" t="s">
        <v>13192</v>
      </c>
    </row>
    <row r="2733" spans="1:57" x14ac:dyDescent="0.25">
      <c r="A2733">
        <v>84803</v>
      </c>
      <c r="B2733">
        <v>27282</v>
      </c>
      <c r="C2733">
        <v>5</v>
      </c>
      <c r="D2733" t="s">
        <v>155</v>
      </c>
      <c r="E2733" t="s">
        <v>156</v>
      </c>
      <c r="F2733">
        <v>197941</v>
      </c>
      <c r="G2733" t="s">
        <v>13193</v>
      </c>
      <c r="H2733" t="s">
        <v>13194</v>
      </c>
      <c r="I2733" t="s">
        <v>13195</v>
      </c>
      <c r="J2733" t="s">
        <v>13196</v>
      </c>
      <c r="K2733" t="s">
        <v>3844</v>
      </c>
      <c r="L2733">
        <v>49628</v>
      </c>
      <c r="M2733">
        <v>0.13</v>
      </c>
      <c r="N2733" t="s">
        <v>162</v>
      </c>
      <c r="O2733" t="s">
        <v>162</v>
      </c>
      <c r="P2733" t="s">
        <v>13197</v>
      </c>
      <c r="Q2733">
        <v>0.02</v>
      </c>
      <c r="R2733" t="s">
        <v>162</v>
      </c>
      <c r="S2733" t="s">
        <v>164</v>
      </c>
      <c r="T2733" t="s">
        <v>164</v>
      </c>
      <c r="U2733" t="s">
        <v>162</v>
      </c>
      <c r="V2733">
        <v>3.87</v>
      </c>
      <c r="X2733" t="s">
        <v>162</v>
      </c>
      <c r="Y2733" t="s">
        <v>162</v>
      </c>
      <c r="Z2733" t="s">
        <v>162</v>
      </c>
      <c r="AA2733" t="s">
        <v>162</v>
      </c>
      <c r="AB2733">
        <v>6.44</v>
      </c>
      <c r="AC2733">
        <v>7.56</v>
      </c>
      <c r="AD2733">
        <v>7.93</v>
      </c>
      <c r="AE2733" t="s">
        <v>162</v>
      </c>
      <c r="AF2733" t="s">
        <v>162</v>
      </c>
      <c r="AG2733">
        <v>384191</v>
      </c>
      <c r="AH2733">
        <v>57772</v>
      </c>
      <c r="AI2733">
        <v>57772</v>
      </c>
      <c r="AJ2733">
        <v>76019</v>
      </c>
      <c r="AK2733">
        <v>258760</v>
      </c>
      <c r="AL2733">
        <v>6964</v>
      </c>
      <c r="AM2733">
        <v>42448</v>
      </c>
      <c r="AN2733" t="s">
        <v>164</v>
      </c>
      <c r="AP2733" t="s">
        <v>162</v>
      </c>
      <c r="AQ2733">
        <v>1.04</v>
      </c>
      <c r="AS2733">
        <v>8.66</v>
      </c>
      <c r="AT2733" t="s">
        <v>165</v>
      </c>
      <c r="AU2733">
        <v>46</v>
      </c>
      <c r="AV2733">
        <v>0</v>
      </c>
      <c r="AW2733">
        <v>15.58</v>
      </c>
      <c r="AX2733">
        <v>44.617980000000003</v>
      </c>
      <c r="AY2733">
        <v>-86.226297000000002</v>
      </c>
      <c r="AZ2733" t="s">
        <v>164</v>
      </c>
      <c r="BC2733" t="s">
        <v>164</v>
      </c>
      <c r="BD2733">
        <v>-9598667.4749999996</v>
      </c>
      <c r="BE2733" s="1" t="s">
        <v>13198</v>
      </c>
    </row>
    <row r="2734" spans="1:57" x14ac:dyDescent="0.25">
      <c r="A2734">
        <v>84900</v>
      </c>
      <c r="B2734">
        <v>28557</v>
      </c>
      <c r="C2734">
        <v>5</v>
      </c>
      <c r="D2734" t="s">
        <v>155</v>
      </c>
      <c r="E2734" t="s">
        <v>156</v>
      </c>
      <c r="F2734">
        <v>60068</v>
      </c>
      <c r="G2734" t="s">
        <v>13199</v>
      </c>
      <c r="H2734" t="s">
        <v>13200</v>
      </c>
      <c r="I2734" t="s">
        <v>13200</v>
      </c>
      <c r="J2734" t="s">
        <v>1155</v>
      </c>
      <c r="K2734" t="s">
        <v>1155</v>
      </c>
      <c r="L2734">
        <v>48601</v>
      </c>
      <c r="M2734">
        <v>0.17</v>
      </c>
      <c r="N2734" t="s">
        <v>162</v>
      </c>
      <c r="O2734" t="s">
        <v>162</v>
      </c>
      <c r="P2734" t="s">
        <v>13201</v>
      </c>
      <c r="Q2734">
        <v>0.02</v>
      </c>
      <c r="R2734" t="s">
        <v>162</v>
      </c>
      <c r="S2734" t="s">
        <v>164</v>
      </c>
      <c r="T2734" t="s">
        <v>164</v>
      </c>
      <c r="U2734" t="s">
        <v>162</v>
      </c>
      <c r="V2734">
        <v>3.92</v>
      </c>
      <c r="X2734" t="s">
        <v>162</v>
      </c>
      <c r="Y2734" t="s">
        <v>162</v>
      </c>
      <c r="Z2734" t="s">
        <v>162</v>
      </c>
      <c r="AA2734" t="s">
        <v>162</v>
      </c>
      <c r="AB2734">
        <v>5.14</v>
      </c>
      <c r="AC2734">
        <v>6.38</v>
      </c>
      <c r="AD2734">
        <v>6.81</v>
      </c>
      <c r="AE2734" t="s">
        <v>162</v>
      </c>
      <c r="AF2734" t="s">
        <v>162</v>
      </c>
      <c r="AG2734">
        <v>641521</v>
      </c>
      <c r="AH2734">
        <v>2216375</v>
      </c>
      <c r="AI2734">
        <v>2216375</v>
      </c>
      <c r="AJ2734">
        <v>60513</v>
      </c>
      <c r="AK2734">
        <v>112534</v>
      </c>
      <c r="AL2734">
        <v>38880</v>
      </c>
      <c r="AM2734">
        <v>429595</v>
      </c>
      <c r="AN2734" t="s">
        <v>164</v>
      </c>
      <c r="AO2734">
        <v>9</v>
      </c>
      <c r="AP2734" t="s">
        <v>162</v>
      </c>
      <c r="AQ2734">
        <v>0.79</v>
      </c>
      <c r="AR2734">
        <v>138</v>
      </c>
      <c r="AS2734">
        <v>0.33</v>
      </c>
      <c r="AT2734" t="s">
        <v>165</v>
      </c>
      <c r="AU2734">
        <v>138</v>
      </c>
      <c r="AV2734">
        <v>0.27</v>
      </c>
      <c r="AW2734">
        <v>1.07</v>
      </c>
      <c r="AX2734">
        <v>43.395117999999997</v>
      </c>
      <c r="AY2734">
        <v>-83.961281</v>
      </c>
      <c r="AZ2734" t="s">
        <v>164</v>
      </c>
      <c r="BC2734" t="s">
        <v>164</v>
      </c>
      <c r="BD2734">
        <v>-9346527.0470000003</v>
      </c>
      <c r="BE2734" s="1" t="s">
        <v>13202</v>
      </c>
    </row>
    <row r="2735" spans="1:57" x14ac:dyDescent="0.25">
      <c r="A2735">
        <v>84904</v>
      </c>
      <c r="B2735">
        <v>28686</v>
      </c>
      <c r="C2735">
        <v>5</v>
      </c>
      <c r="D2735" t="s">
        <v>155</v>
      </c>
      <c r="E2735" t="s">
        <v>156</v>
      </c>
      <c r="F2735">
        <v>123062</v>
      </c>
      <c r="G2735" t="s">
        <v>13203</v>
      </c>
      <c r="H2735" t="s">
        <v>13204</v>
      </c>
      <c r="I2735" t="s">
        <v>13076</v>
      </c>
      <c r="J2735" t="s">
        <v>375</v>
      </c>
      <c r="K2735" t="s">
        <v>320</v>
      </c>
      <c r="L2735">
        <v>49503</v>
      </c>
      <c r="M2735">
        <v>0.11</v>
      </c>
      <c r="N2735" t="s">
        <v>162</v>
      </c>
      <c r="O2735" t="s">
        <v>162</v>
      </c>
      <c r="P2735" t="s">
        <v>13205</v>
      </c>
      <c r="Q2735">
        <v>0.02</v>
      </c>
      <c r="R2735" t="s">
        <v>162</v>
      </c>
      <c r="S2735" t="s">
        <v>164</v>
      </c>
      <c r="T2735" t="s">
        <v>164</v>
      </c>
      <c r="U2735" t="s">
        <v>162</v>
      </c>
      <c r="V2735">
        <v>3.92</v>
      </c>
      <c r="X2735" t="s">
        <v>162</v>
      </c>
      <c r="Y2735" t="s">
        <v>162</v>
      </c>
      <c r="Z2735" t="s">
        <v>162</v>
      </c>
      <c r="AA2735" t="s">
        <v>162</v>
      </c>
      <c r="AB2735">
        <v>4.75</v>
      </c>
      <c r="AC2735">
        <v>5.91</v>
      </c>
      <c r="AD2735">
        <v>6.36</v>
      </c>
      <c r="AE2735" t="s">
        <v>162</v>
      </c>
      <c r="AF2735" t="s">
        <v>162</v>
      </c>
      <c r="AG2735">
        <v>586747</v>
      </c>
      <c r="AH2735">
        <v>1426249</v>
      </c>
      <c r="AI2735">
        <v>1426249</v>
      </c>
      <c r="AJ2735">
        <v>91269</v>
      </c>
      <c r="AK2735">
        <v>105051</v>
      </c>
      <c r="AL2735">
        <v>88002</v>
      </c>
      <c r="AM2735">
        <v>302427</v>
      </c>
      <c r="AN2735" t="s">
        <v>164</v>
      </c>
      <c r="AO2735">
        <v>10</v>
      </c>
      <c r="AP2735" t="s">
        <v>162</v>
      </c>
      <c r="AQ2735">
        <v>0.41</v>
      </c>
      <c r="AS2735">
        <v>1.01</v>
      </c>
      <c r="AT2735" t="s">
        <v>165</v>
      </c>
      <c r="AU2735">
        <v>138</v>
      </c>
      <c r="AV2735">
        <v>0.02</v>
      </c>
      <c r="AW2735">
        <v>0.36</v>
      </c>
      <c r="AX2735">
        <v>42.955455000000001</v>
      </c>
      <c r="AY2735">
        <v>-85.666349999999994</v>
      </c>
      <c r="AZ2735" t="s">
        <v>164</v>
      </c>
      <c r="BC2735" t="s">
        <v>164</v>
      </c>
      <c r="BD2735">
        <v>-9536334.4600000009</v>
      </c>
      <c r="BE2735" s="1" t="s">
        <v>13206</v>
      </c>
    </row>
    <row r="2736" spans="1:57" x14ac:dyDescent="0.25">
      <c r="A2736">
        <v>84917</v>
      </c>
      <c r="B2736">
        <v>28910</v>
      </c>
      <c r="C2736">
        <v>5</v>
      </c>
      <c r="D2736" t="s">
        <v>155</v>
      </c>
      <c r="E2736" t="s">
        <v>156</v>
      </c>
      <c r="F2736">
        <v>94225</v>
      </c>
      <c r="G2736" t="s">
        <v>13207</v>
      </c>
      <c r="H2736" t="s">
        <v>13208</v>
      </c>
      <c r="I2736" t="s">
        <v>13208</v>
      </c>
      <c r="J2736" t="s">
        <v>686</v>
      </c>
      <c r="K2736" t="s">
        <v>161</v>
      </c>
      <c r="L2736">
        <v>48215</v>
      </c>
      <c r="M2736">
        <v>0.11</v>
      </c>
      <c r="N2736" t="s">
        <v>162</v>
      </c>
      <c r="O2736" t="s">
        <v>162</v>
      </c>
      <c r="P2736" t="s">
        <v>13209</v>
      </c>
      <c r="Q2736">
        <v>0.02</v>
      </c>
      <c r="R2736" t="s">
        <v>162</v>
      </c>
      <c r="S2736" t="s">
        <v>164</v>
      </c>
      <c r="T2736" t="s">
        <v>164</v>
      </c>
      <c r="U2736" t="s">
        <v>162</v>
      </c>
      <c r="V2736">
        <v>3.95</v>
      </c>
      <c r="X2736" t="s">
        <v>162</v>
      </c>
      <c r="Y2736" t="s">
        <v>162</v>
      </c>
      <c r="Z2736" t="s">
        <v>162</v>
      </c>
      <c r="AA2736" t="s">
        <v>162</v>
      </c>
      <c r="AB2736">
        <v>4.92</v>
      </c>
      <c r="AC2736">
        <v>5.95</v>
      </c>
      <c r="AD2736">
        <v>6.32</v>
      </c>
      <c r="AE2736" t="s">
        <v>162</v>
      </c>
      <c r="AF2736" t="s">
        <v>162</v>
      </c>
      <c r="AG2736">
        <v>842090</v>
      </c>
      <c r="AH2736">
        <v>762683</v>
      </c>
      <c r="AI2736">
        <v>762683</v>
      </c>
      <c r="AJ2736">
        <v>44813</v>
      </c>
      <c r="AK2736">
        <v>10479</v>
      </c>
      <c r="AL2736">
        <v>65581</v>
      </c>
      <c r="AM2736">
        <v>721217</v>
      </c>
      <c r="AN2736" t="s">
        <v>164</v>
      </c>
      <c r="AP2736" t="s">
        <v>162</v>
      </c>
      <c r="AQ2736">
        <v>0.36</v>
      </c>
      <c r="AS2736">
        <v>0.33</v>
      </c>
      <c r="AT2736" t="s">
        <v>165</v>
      </c>
      <c r="AV2736">
        <v>0</v>
      </c>
      <c r="AW2736">
        <v>0.74</v>
      </c>
      <c r="AX2736">
        <v>42.37585</v>
      </c>
      <c r="AY2736">
        <v>-82.955600000000004</v>
      </c>
      <c r="AZ2736" t="s">
        <v>164</v>
      </c>
      <c r="BC2736" t="s">
        <v>164</v>
      </c>
      <c r="BD2736">
        <v>-9234575.1510000005</v>
      </c>
      <c r="BE2736" s="1" t="s">
        <v>13210</v>
      </c>
    </row>
    <row r="2737" spans="1:57" x14ac:dyDescent="0.25">
      <c r="A2737">
        <v>84926</v>
      </c>
      <c r="B2737">
        <v>29031</v>
      </c>
      <c r="C2737">
        <v>5</v>
      </c>
      <c r="D2737" t="s">
        <v>155</v>
      </c>
      <c r="E2737" t="s">
        <v>156</v>
      </c>
      <c r="F2737">
        <v>123080</v>
      </c>
      <c r="G2737" t="s">
        <v>13211</v>
      </c>
      <c r="H2737" t="s">
        <v>13212</v>
      </c>
      <c r="I2737" t="s">
        <v>13213</v>
      </c>
      <c r="J2737" t="s">
        <v>375</v>
      </c>
      <c r="K2737" t="s">
        <v>320</v>
      </c>
      <c r="L2737">
        <v>49503</v>
      </c>
      <c r="M2737">
        <v>0.11</v>
      </c>
      <c r="N2737" t="s">
        <v>162</v>
      </c>
      <c r="O2737" t="s">
        <v>162</v>
      </c>
      <c r="P2737" t="s">
        <v>13214</v>
      </c>
      <c r="Q2737">
        <v>0.02</v>
      </c>
      <c r="R2737" t="s">
        <v>162</v>
      </c>
      <c r="S2737" t="s">
        <v>164</v>
      </c>
      <c r="T2737" t="s">
        <v>164</v>
      </c>
      <c r="U2737" t="s">
        <v>162</v>
      </c>
      <c r="V2737">
        <v>3.92</v>
      </c>
      <c r="X2737" t="s">
        <v>162</v>
      </c>
      <c r="Y2737" t="s">
        <v>162</v>
      </c>
      <c r="Z2737" t="s">
        <v>162</v>
      </c>
      <c r="AA2737" t="s">
        <v>162</v>
      </c>
      <c r="AB2737">
        <v>4.75</v>
      </c>
      <c r="AC2737">
        <v>5.91</v>
      </c>
      <c r="AD2737">
        <v>6.36</v>
      </c>
      <c r="AE2737" t="s">
        <v>162</v>
      </c>
      <c r="AF2737" t="s">
        <v>162</v>
      </c>
      <c r="AG2737">
        <v>586747</v>
      </c>
      <c r="AH2737">
        <v>1426249</v>
      </c>
      <c r="AI2737">
        <v>1426249</v>
      </c>
      <c r="AJ2737">
        <v>91269</v>
      </c>
      <c r="AK2737">
        <v>105051</v>
      </c>
      <c r="AL2737">
        <v>88002</v>
      </c>
      <c r="AM2737">
        <v>302427</v>
      </c>
      <c r="AN2737" t="s">
        <v>164</v>
      </c>
      <c r="AO2737">
        <v>10</v>
      </c>
      <c r="AP2737" t="s">
        <v>162</v>
      </c>
      <c r="AQ2737">
        <v>0.46</v>
      </c>
      <c r="AS2737">
        <v>0.99</v>
      </c>
      <c r="AT2737" t="s">
        <v>165</v>
      </c>
      <c r="AU2737">
        <v>138</v>
      </c>
      <c r="AV2737">
        <v>0.06</v>
      </c>
      <c r="AW2737">
        <v>0.32</v>
      </c>
      <c r="AX2737">
        <v>42.954680000000003</v>
      </c>
      <c r="AY2737">
        <v>-85.666700000000006</v>
      </c>
      <c r="AZ2737" t="s">
        <v>164</v>
      </c>
      <c r="BC2737" t="s">
        <v>164</v>
      </c>
      <c r="BD2737">
        <v>-9536373.4220000003</v>
      </c>
      <c r="BE2737" s="1" t="s">
        <v>13215</v>
      </c>
    </row>
    <row r="2738" spans="1:57" x14ac:dyDescent="0.25">
      <c r="A2738">
        <v>84927</v>
      </c>
      <c r="B2738">
        <v>29032</v>
      </c>
      <c r="C2738">
        <v>5</v>
      </c>
      <c r="D2738" t="s">
        <v>155</v>
      </c>
      <c r="E2738" t="s">
        <v>156</v>
      </c>
      <c r="F2738">
        <v>123074</v>
      </c>
      <c r="G2738" t="s">
        <v>13216</v>
      </c>
      <c r="H2738" t="s">
        <v>13217</v>
      </c>
      <c r="I2738" t="s">
        <v>13218</v>
      </c>
      <c r="J2738" t="s">
        <v>375</v>
      </c>
      <c r="K2738" t="s">
        <v>320</v>
      </c>
      <c r="L2738">
        <v>49503</v>
      </c>
      <c r="M2738">
        <v>0.11</v>
      </c>
      <c r="N2738" t="s">
        <v>162</v>
      </c>
      <c r="O2738" t="s">
        <v>162</v>
      </c>
      <c r="P2738" t="s">
        <v>13219</v>
      </c>
      <c r="Q2738">
        <v>0.02</v>
      </c>
      <c r="R2738" t="s">
        <v>162</v>
      </c>
      <c r="S2738" t="s">
        <v>164</v>
      </c>
      <c r="T2738" t="s">
        <v>164</v>
      </c>
      <c r="U2738" t="s">
        <v>162</v>
      </c>
      <c r="V2738">
        <v>3.92</v>
      </c>
      <c r="X2738" t="s">
        <v>162</v>
      </c>
      <c r="Y2738" t="s">
        <v>162</v>
      </c>
      <c r="Z2738" t="s">
        <v>162</v>
      </c>
      <c r="AA2738" t="s">
        <v>162</v>
      </c>
      <c r="AB2738">
        <v>4.75</v>
      </c>
      <c r="AC2738">
        <v>5.91</v>
      </c>
      <c r="AD2738">
        <v>6.36</v>
      </c>
      <c r="AE2738" t="s">
        <v>162</v>
      </c>
      <c r="AF2738" t="s">
        <v>162</v>
      </c>
      <c r="AG2738">
        <v>586747</v>
      </c>
      <c r="AH2738">
        <v>1426249</v>
      </c>
      <c r="AI2738">
        <v>1426249</v>
      </c>
      <c r="AJ2738">
        <v>91269</v>
      </c>
      <c r="AK2738">
        <v>105051</v>
      </c>
      <c r="AL2738">
        <v>88002</v>
      </c>
      <c r="AM2738">
        <v>302427</v>
      </c>
      <c r="AN2738" t="s">
        <v>164</v>
      </c>
      <c r="AO2738">
        <v>10</v>
      </c>
      <c r="AP2738" t="s">
        <v>162</v>
      </c>
      <c r="AQ2738">
        <v>0.42</v>
      </c>
      <c r="AS2738">
        <v>1</v>
      </c>
      <c r="AT2738" t="s">
        <v>165</v>
      </c>
      <c r="AU2738">
        <v>138</v>
      </c>
      <c r="AV2738">
        <v>0.02</v>
      </c>
      <c r="AW2738">
        <v>0.34</v>
      </c>
      <c r="AX2738">
        <v>42.955359999999999</v>
      </c>
      <c r="AY2738">
        <v>-85.666700000000006</v>
      </c>
      <c r="AZ2738" t="s">
        <v>164</v>
      </c>
      <c r="BC2738" t="s">
        <v>164</v>
      </c>
      <c r="BD2738">
        <v>-9536373.4220000003</v>
      </c>
      <c r="BE2738" s="1" t="s">
        <v>13173</v>
      </c>
    </row>
    <row r="2739" spans="1:57" x14ac:dyDescent="0.25">
      <c r="A2739">
        <v>84930</v>
      </c>
      <c r="B2739">
        <v>29051</v>
      </c>
      <c r="C2739">
        <v>5</v>
      </c>
      <c r="D2739" t="s">
        <v>155</v>
      </c>
      <c r="E2739" t="s">
        <v>156</v>
      </c>
      <c r="F2739">
        <v>132505</v>
      </c>
      <c r="G2739" t="s">
        <v>13220</v>
      </c>
      <c r="H2739" t="s">
        <v>13221</v>
      </c>
      <c r="I2739" t="s">
        <v>13222</v>
      </c>
      <c r="J2739" t="s">
        <v>748</v>
      </c>
      <c r="K2739" t="s">
        <v>495</v>
      </c>
      <c r="L2739">
        <v>49022</v>
      </c>
      <c r="M2739">
        <v>0.13</v>
      </c>
      <c r="N2739" t="s">
        <v>162</v>
      </c>
      <c r="O2739" t="s">
        <v>162</v>
      </c>
      <c r="P2739" t="s">
        <v>13223</v>
      </c>
      <c r="Q2739">
        <v>0.02</v>
      </c>
      <c r="R2739" t="s">
        <v>162</v>
      </c>
      <c r="S2739" t="s">
        <v>164</v>
      </c>
      <c r="T2739" t="s">
        <v>164</v>
      </c>
      <c r="U2739" t="s">
        <v>162</v>
      </c>
      <c r="V2739">
        <v>4.01</v>
      </c>
      <c r="X2739" t="s">
        <v>162</v>
      </c>
      <c r="Y2739" t="s">
        <v>162</v>
      </c>
      <c r="Z2739" t="s">
        <v>162</v>
      </c>
      <c r="AA2739" t="s">
        <v>162</v>
      </c>
      <c r="AB2739">
        <v>6.14</v>
      </c>
      <c r="AC2739">
        <v>7.23</v>
      </c>
      <c r="AD2739">
        <v>7.58</v>
      </c>
      <c r="AE2739" t="s">
        <v>162</v>
      </c>
      <c r="AF2739" t="s">
        <v>162</v>
      </c>
      <c r="AG2739">
        <v>540896</v>
      </c>
      <c r="AH2739">
        <v>1446932</v>
      </c>
      <c r="AI2739">
        <v>1446932</v>
      </c>
      <c r="AJ2739">
        <v>63996</v>
      </c>
      <c r="AK2739">
        <v>71725</v>
      </c>
      <c r="AL2739">
        <v>151289</v>
      </c>
      <c r="AM2739">
        <v>253887</v>
      </c>
      <c r="AN2739" t="s">
        <v>164</v>
      </c>
      <c r="AO2739">
        <v>12</v>
      </c>
      <c r="AP2739" t="s">
        <v>162</v>
      </c>
      <c r="AQ2739">
        <v>0.19</v>
      </c>
      <c r="AS2739">
        <v>0.02</v>
      </c>
      <c r="AT2739" t="s">
        <v>165</v>
      </c>
      <c r="AV2739">
        <v>0.26</v>
      </c>
      <c r="AW2739">
        <v>0.06</v>
      </c>
      <c r="AX2739">
        <v>42.118447000000003</v>
      </c>
      <c r="AY2739">
        <v>-86.461819000000006</v>
      </c>
      <c r="AZ2739" t="s">
        <v>164</v>
      </c>
      <c r="BC2739" t="s">
        <v>164</v>
      </c>
      <c r="BD2739">
        <v>-9624885.6640000008</v>
      </c>
      <c r="BE2739" s="1" t="s">
        <v>13224</v>
      </c>
    </row>
    <row r="2740" spans="1:57" x14ac:dyDescent="0.25">
      <c r="A2740">
        <v>84933</v>
      </c>
      <c r="B2740">
        <v>29063</v>
      </c>
      <c r="C2740">
        <v>5</v>
      </c>
      <c r="D2740" t="s">
        <v>155</v>
      </c>
      <c r="E2740" t="s">
        <v>156</v>
      </c>
      <c r="F2740">
        <v>123082</v>
      </c>
      <c r="G2740" t="s">
        <v>13225</v>
      </c>
      <c r="H2740" t="s">
        <v>13226</v>
      </c>
      <c r="I2740" t="s">
        <v>13227</v>
      </c>
      <c r="J2740" t="s">
        <v>375</v>
      </c>
      <c r="K2740" t="s">
        <v>320</v>
      </c>
      <c r="L2740">
        <v>49503</v>
      </c>
      <c r="M2740">
        <v>0.11</v>
      </c>
      <c r="N2740" t="s">
        <v>162</v>
      </c>
      <c r="O2740" t="s">
        <v>162</v>
      </c>
      <c r="P2740" t="s">
        <v>13228</v>
      </c>
      <c r="Q2740">
        <v>0.02</v>
      </c>
      <c r="R2740" t="s">
        <v>162</v>
      </c>
      <c r="S2740" t="s">
        <v>164</v>
      </c>
      <c r="T2740" t="s">
        <v>164</v>
      </c>
      <c r="U2740" t="s">
        <v>162</v>
      </c>
      <c r="V2740">
        <v>3.92</v>
      </c>
      <c r="X2740" t="s">
        <v>162</v>
      </c>
      <c r="Y2740" t="s">
        <v>162</v>
      </c>
      <c r="Z2740" t="s">
        <v>162</v>
      </c>
      <c r="AA2740" t="s">
        <v>162</v>
      </c>
      <c r="AB2740">
        <v>4.75</v>
      </c>
      <c r="AC2740">
        <v>5.91</v>
      </c>
      <c r="AD2740">
        <v>6.36</v>
      </c>
      <c r="AE2740" t="s">
        <v>162</v>
      </c>
      <c r="AF2740" t="s">
        <v>162</v>
      </c>
      <c r="AG2740">
        <v>586747</v>
      </c>
      <c r="AH2740">
        <v>1426249</v>
      </c>
      <c r="AI2740">
        <v>1426249</v>
      </c>
      <c r="AJ2740">
        <v>91269</v>
      </c>
      <c r="AK2740">
        <v>105051</v>
      </c>
      <c r="AL2740">
        <v>88002</v>
      </c>
      <c r="AM2740">
        <v>302427</v>
      </c>
      <c r="AN2740" t="s">
        <v>164</v>
      </c>
      <c r="AO2740">
        <v>10</v>
      </c>
      <c r="AP2740" t="s">
        <v>162</v>
      </c>
      <c r="AQ2740">
        <v>0.42</v>
      </c>
      <c r="AS2740">
        <v>1.02</v>
      </c>
      <c r="AT2740" t="s">
        <v>165</v>
      </c>
      <c r="AU2740">
        <v>138</v>
      </c>
      <c r="AV2740">
        <v>0.03</v>
      </c>
      <c r="AW2740">
        <v>0.36</v>
      </c>
      <c r="AX2740">
        <v>42.955280000000002</v>
      </c>
      <c r="AY2740">
        <v>-85.666139999999999</v>
      </c>
      <c r="AZ2740" t="s">
        <v>164</v>
      </c>
      <c r="BC2740" t="s">
        <v>164</v>
      </c>
      <c r="BD2740">
        <v>-9536311.0830000006</v>
      </c>
      <c r="BE2740" s="1" t="s">
        <v>13229</v>
      </c>
    </row>
    <row r="2741" spans="1:57" x14ac:dyDescent="0.25">
      <c r="A2741">
        <v>85000</v>
      </c>
      <c r="B2741">
        <v>30028</v>
      </c>
      <c r="C2741">
        <v>5</v>
      </c>
      <c r="D2741" t="s">
        <v>155</v>
      </c>
      <c r="E2741" t="s">
        <v>156</v>
      </c>
      <c r="F2741">
        <v>60055</v>
      </c>
      <c r="G2741" t="s">
        <v>13230</v>
      </c>
      <c r="H2741" t="s">
        <v>13231</v>
      </c>
      <c r="I2741" t="s">
        <v>13231</v>
      </c>
      <c r="J2741" t="s">
        <v>1155</v>
      </c>
      <c r="K2741" t="s">
        <v>1155</v>
      </c>
      <c r="L2741">
        <v>48601</v>
      </c>
      <c r="M2741">
        <v>0.14000000000000001</v>
      </c>
      <c r="N2741" t="s">
        <v>162</v>
      </c>
      <c r="O2741" t="s">
        <v>162</v>
      </c>
      <c r="P2741" t="s">
        <v>13232</v>
      </c>
      <c r="Q2741">
        <v>0.02</v>
      </c>
      <c r="R2741" t="s">
        <v>162</v>
      </c>
      <c r="S2741" t="s">
        <v>164</v>
      </c>
      <c r="T2741" t="s">
        <v>164</v>
      </c>
      <c r="U2741" t="s">
        <v>162</v>
      </c>
      <c r="V2741">
        <v>3.92</v>
      </c>
      <c r="X2741" t="s">
        <v>162</v>
      </c>
      <c r="Y2741" t="s">
        <v>162</v>
      </c>
      <c r="Z2741" t="s">
        <v>162</v>
      </c>
      <c r="AA2741" t="s">
        <v>162</v>
      </c>
      <c r="AB2741">
        <v>5.14</v>
      </c>
      <c r="AC2741">
        <v>6.38</v>
      </c>
      <c r="AD2741">
        <v>6.81</v>
      </c>
      <c r="AE2741" t="s">
        <v>162</v>
      </c>
      <c r="AF2741" t="s">
        <v>162</v>
      </c>
      <c r="AG2741">
        <v>641521</v>
      </c>
      <c r="AH2741">
        <v>2216375</v>
      </c>
      <c r="AI2741">
        <v>2216375</v>
      </c>
      <c r="AJ2741">
        <v>60513</v>
      </c>
      <c r="AK2741">
        <v>112534</v>
      </c>
      <c r="AL2741">
        <v>38880</v>
      </c>
      <c r="AM2741">
        <v>429595</v>
      </c>
      <c r="AN2741" t="s">
        <v>164</v>
      </c>
      <c r="AO2741">
        <v>9</v>
      </c>
      <c r="AP2741" t="s">
        <v>162</v>
      </c>
      <c r="AQ2741">
        <v>0.69</v>
      </c>
      <c r="AR2741">
        <v>138</v>
      </c>
      <c r="AS2741">
        <v>0.25</v>
      </c>
      <c r="AT2741" t="s">
        <v>165</v>
      </c>
      <c r="AU2741">
        <v>138</v>
      </c>
      <c r="AV2741">
        <v>0.26</v>
      </c>
      <c r="AW2741">
        <v>0.96</v>
      </c>
      <c r="AX2741">
        <v>43.396636000000001</v>
      </c>
      <c r="AY2741">
        <v>-83.962093999999993</v>
      </c>
      <c r="AZ2741" t="s">
        <v>164</v>
      </c>
      <c r="BC2741" t="s">
        <v>164</v>
      </c>
      <c r="BD2741">
        <v>-9346617.5500000007</v>
      </c>
      <c r="BE2741">
        <v>5372540.0829999996</v>
      </c>
    </row>
    <row r="2742" spans="1:57" x14ac:dyDescent="0.25">
      <c r="A2742">
        <v>85128</v>
      </c>
      <c r="B2742">
        <v>31620</v>
      </c>
      <c r="C2742">
        <v>5</v>
      </c>
      <c r="D2742" t="s">
        <v>155</v>
      </c>
      <c r="E2742" t="s">
        <v>156</v>
      </c>
      <c r="F2742">
        <v>17081</v>
      </c>
      <c r="G2742" t="s">
        <v>13233</v>
      </c>
      <c r="H2742" t="s">
        <v>13234</v>
      </c>
      <c r="I2742" t="s">
        <v>13235</v>
      </c>
      <c r="J2742" t="s">
        <v>658</v>
      </c>
      <c r="K2742" t="s">
        <v>659</v>
      </c>
      <c r="L2742">
        <v>48911</v>
      </c>
      <c r="M2742">
        <v>0.17</v>
      </c>
      <c r="N2742" t="s">
        <v>162</v>
      </c>
      <c r="O2742" t="s">
        <v>162</v>
      </c>
      <c r="P2742" t="s">
        <v>13236</v>
      </c>
      <c r="Q2742">
        <v>0.02</v>
      </c>
      <c r="R2742" t="s">
        <v>162</v>
      </c>
      <c r="S2742" t="s">
        <v>164</v>
      </c>
      <c r="T2742" t="s">
        <v>164</v>
      </c>
      <c r="U2742" t="s">
        <v>162</v>
      </c>
      <c r="V2742">
        <v>3.93</v>
      </c>
      <c r="X2742" t="s">
        <v>162</v>
      </c>
      <c r="Y2742" t="s">
        <v>162</v>
      </c>
      <c r="Z2742" t="s">
        <v>162</v>
      </c>
      <c r="AA2742" t="s">
        <v>162</v>
      </c>
      <c r="AB2742">
        <v>5.13</v>
      </c>
      <c r="AC2742">
        <v>6.38</v>
      </c>
      <c r="AD2742">
        <v>6.84</v>
      </c>
      <c r="AE2742" t="s">
        <v>162</v>
      </c>
      <c r="AF2742" t="s">
        <v>162</v>
      </c>
      <c r="AG2742">
        <v>873852</v>
      </c>
      <c r="AH2742">
        <v>2088745</v>
      </c>
      <c r="AI2742">
        <v>2088745</v>
      </c>
      <c r="AJ2742">
        <v>60866</v>
      </c>
      <c r="AK2742">
        <v>110275</v>
      </c>
      <c r="AL2742">
        <v>95713</v>
      </c>
      <c r="AM2742">
        <v>606998</v>
      </c>
      <c r="AN2742" t="s">
        <v>164</v>
      </c>
      <c r="AO2742">
        <v>10</v>
      </c>
      <c r="AP2742" t="s">
        <v>162</v>
      </c>
      <c r="AQ2742">
        <v>0.69</v>
      </c>
      <c r="AS2742">
        <v>0.67</v>
      </c>
      <c r="AT2742" t="s">
        <v>165</v>
      </c>
      <c r="AU2742">
        <v>138</v>
      </c>
      <c r="AV2742">
        <v>0</v>
      </c>
      <c r="AW2742">
        <v>0.11</v>
      </c>
      <c r="AX2742">
        <v>42.733055</v>
      </c>
      <c r="AY2742">
        <v>-84.545000000000002</v>
      </c>
      <c r="AZ2742" t="s">
        <v>164</v>
      </c>
      <c r="BC2742" t="s">
        <v>164</v>
      </c>
      <c r="BD2742">
        <v>-9411506.3489999995</v>
      </c>
      <c r="BE2742">
        <v>5271427.96</v>
      </c>
    </row>
    <row r="2743" spans="1:57" x14ac:dyDescent="0.25">
      <c r="A2743">
        <v>85147</v>
      </c>
      <c r="B2743">
        <v>31783</v>
      </c>
      <c r="C2743">
        <v>5</v>
      </c>
      <c r="D2743" t="s">
        <v>155</v>
      </c>
      <c r="E2743" t="s">
        <v>156</v>
      </c>
      <c r="F2743">
        <v>60054</v>
      </c>
      <c r="G2743" t="s">
        <v>13237</v>
      </c>
      <c r="H2743" t="s">
        <v>13238</v>
      </c>
      <c r="I2743" t="s">
        <v>13238</v>
      </c>
      <c r="J2743" t="s">
        <v>1155</v>
      </c>
      <c r="K2743" t="s">
        <v>1155</v>
      </c>
      <c r="L2743">
        <v>48601</v>
      </c>
      <c r="M2743">
        <v>0.11</v>
      </c>
      <c r="N2743" t="s">
        <v>162</v>
      </c>
      <c r="O2743" t="s">
        <v>162</v>
      </c>
      <c r="P2743" t="s">
        <v>13239</v>
      </c>
      <c r="Q2743">
        <v>0.02</v>
      </c>
      <c r="R2743" t="s">
        <v>162</v>
      </c>
      <c r="S2743" t="s">
        <v>164</v>
      </c>
      <c r="T2743" t="s">
        <v>164</v>
      </c>
      <c r="U2743" t="s">
        <v>162</v>
      </c>
      <c r="V2743">
        <v>3.92</v>
      </c>
      <c r="X2743" t="s">
        <v>162</v>
      </c>
      <c r="Y2743" t="s">
        <v>162</v>
      </c>
      <c r="Z2743" t="s">
        <v>162</v>
      </c>
      <c r="AA2743" t="s">
        <v>162</v>
      </c>
      <c r="AB2743">
        <v>5.14</v>
      </c>
      <c r="AC2743">
        <v>6.38</v>
      </c>
      <c r="AD2743">
        <v>6.81</v>
      </c>
      <c r="AE2743" t="s">
        <v>162</v>
      </c>
      <c r="AF2743" t="s">
        <v>162</v>
      </c>
      <c r="AG2743">
        <v>641521</v>
      </c>
      <c r="AH2743">
        <v>2216375</v>
      </c>
      <c r="AI2743">
        <v>2216375</v>
      </c>
      <c r="AJ2743">
        <v>60513</v>
      </c>
      <c r="AK2743">
        <v>112534</v>
      </c>
      <c r="AL2743">
        <v>38880</v>
      </c>
      <c r="AM2743">
        <v>429595</v>
      </c>
      <c r="AN2743" t="s">
        <v>164</v>
      </c>
      <c r="AO2743">
        <v>9</v>
      </c>
      <c r="AP2743" t="s">
        <v>162</v>
      </c>
      <c r="AQ2743">
        <v>0.75</v>
      </c>
      <c r="AR2743">
        <v>138</v>
      </c>
      <c r="AS2743">
        <v>0.31</v>
      </c>
      <c r="AT2743" t="s">
        <v>165</v>
      </c>
      <c r="AU2743">
        <v>138</v>
      </c>
      <c r="AV2743">
        <v>0.25</v>
      </c>
      <c r="AW2743">
        <v>1.03</v>
      </c>
      <c r="AX2743">
        <v>43.395895000000003</v>
      </c>
      <c r="AY2743">
        <v>-83.961224000000001</v>
      </c>
      <c r="AZ2743" t="s">
        <v>164</v>
      </c>
      <c r="BC2743" t="s">
        <v>164</v>
      </c>
      <c r="BD2743">
        <v>-9346520.7019999996</v>
      </c>
      <c r="BE2743" s="1" t="s">
        <v>13240</v>
      </c>
    </row>
    <row r="2744" spans="1:57" x14ac:dyDescent="0.25">
      <c r="A2744">
        <v>85152</v>
      </c>
      <c r="B2744">
        <v>31802</v>
      </c>
      <c r="C2744">
        <v>5</v>
      </c>
      <c r="D2744" t="s">
        <v>155</v>
      </c>
      <c r="E2744" t="s">
        <v>156</v>
      </c>
      <c r="F2744">
        <v>60092</v>
      </c>
      <c r="G2744" t="s">
        <v>13241</v>
      </c>
      <c r="H2744" t="s">
        <v>13242</v>
      </c>
      <c r="I2744" t="s">
        <v>13242</v>
      </c>
      <c r="J2744" t="s">
        <v>1155</v>
      </c>
      <c r="K2744" t="s">
        <v>1155</v>
      </c>
      <c r="L2744">
        <v>48601</v>
      </c>
      <c r="M2744">
        <v>0.17</v>
      </c>
      <c r="N2744" t="s">
        <v>162</v>
      </c>
      <c r="O2744" t="s">
        <v>162</v>
      </c>
      <c r="P2744" t="s">
        <v>13243</v>
      </c>
      <c r="Q2744">
        <v>0.02</v>
      </c>
      <c r="R2744" t="s">
        <v>162</v>
      </c>
      <c r="S2744" t="s">
        <v>164</v>
      </c>
      <c r="T2744" t="s">
        <v>164</v>
      </c>
      <c r="U2744" t="s">
        <v>162</v>
      </c>
      <c r="V2744">
        <v>3.92</v>
      </c>
      <c r="X2744" t="s">
        <v>162</v>
      </c>
      <c r="Y2744" t="s">
        <v>162</v>
      </c>
      <c r="Z2744" t="s">
        <v>162</v>
      </c>
      <c r="AA2744" t="s">
        <v>162</v>
      </c>
      <c r="AB2744">
        <v>5.14</v>
      </c>
      <c r="AC2744">
        <v>6.38</v>
      </c>
      <c r="AD2744">
        <v>6.81</v>
      </c>
      <c r="AE2744" t="s">
        <v>162</v>
      </c>
      <c r="AF2744" t="s">
        <v>162</v>
      </c>
      <c r="AG2744">
        <v>641521</v>
      </c>
      <c r="AH2744">
        <v>2216375</v>
      </c>
      <c r="AI2744">
        <v>2216375</v>
      </c>
      <c r="AJ2744">
        <v>60513</v>
      </c>
      <c r="AK2744">
        <v>112534</v>
      </c>
      <c r="AL2744">
        <v>38880</v>
      </c>
      <c r="AM2744">
        <v>429595</v>
      </c>
      <c r="AN2744" t="s">
        <v>164</v>
      </c>
      <c r="AO2744">
        <v>9</v>
      </c>
      <c r="AP2744" t="s">
        <v>162</v>
      </c>
      <c r="AQ2744">
        <v>0.92</v>
      </c>
      <c r="AS2744">
        <v>0.4</v>
      </c>
      <c r="AT2744" t="s">
        <v>165</v>
      </c>
      <c r="AU2744">
        <v>138</v>
      </c>
      <c r="AV2744">
        <v>0.24</v>
      </c>
      <c r="AW2744">
        <v>1.25</v>
      </c>
      <c r="AX2744">
        <v>43.392449999999997</v>
      </c>
      <c r="AY2744">
        <v>-83.960246999999995</v>
      </c>
      <c r="AZ2744" t="s">
        <v>164</v>
      </c>
      <c r="BC2744" t="s">
        <v>164</v>
      </c>
      <c r="BD2744">
        <v>-9346411.943</v>
      </c>
      <c r="BE2744" s="1" t="s">
        <v>13244</v>
      </c>
    </row>
    <row r="2745" spans="1:57" x14ac:dyDescent="0.25">
      <c r="A2745">
        <v>85172</v>
      </c>
      <c r="B2745">
        <v>32074</v>
      </c>
      <c r="C2745">
        <v>5</v>
      </c>
      <c r="D2745" t="s">
        <v>155</v>
      </c>
      <c r="E2745" t="s">
        <v>156</v>
      </c>
      <c r="F2745">
        <v>111065</v>
      </c>
      <c r="G2745" t="s">
        <v>13245</v>
      </c>
      <c r="H2745" t="s">
        <v>13246</v>
      </c>
      <c r="I2745" t="s">
        <v>13246</v>
      </c>
      <c r="J2745" t="s">
        <v>357</v>
      </c>
      <c r="K2745" t="s">
        <v>358</v>
      </c>
      <c r="L2745">
        <v>48813</v>
      </c>
      <c r="M2745">
        <v>0.12</v>
      </c>
      <c r="N2745" t="s">
        <v>162</v>
      </c>
      <c r="O2745" t="s">
        <v>162</v>
      </c>
      <c r="P2745" t="s">
        <v>13247</v>
      </c>
      <c r="Q2745">
        <v>0.02</v>
      </c>
      <c r="R2745" t="s">
        <v>162</v>
      </c>
      <c r="S2745" t="s">
        <v>164</v>
      </c>
      <c r="T2745" t="s">
        <v>164</v>
      </c>
      <c r="U2745" t="s">
        <v>162</v>
      </c>
      <c r="V2745">
        <v>3.91</v>
      </c>
      <c r="X2745" t="s">
        <v>162</v>
      </c>
      <c r="Y2745" t="s">
        <v>162</v>
      </c>
      <c r="Z2745" t="s">
        <v>162</v>
      </c>
      <c r="AA2745" t="s">
        <v>162</v>
      </c>
      <c r="AB2745">
        <v>5.53</v>
      </c>
      <c r="AC2745">
        <v>6.81</v>
      </c>
      <c r="AD2745">
        <v>7.22</v>
      </c>
      <c r="AE2745" t="s">
        <v>162</v>
      </c>
      <c r="AF2745" t="s">
        <v>162</v>
      </c>
      <c r="AG2745">
        <v>828336</v>
      </c>
      <c r="AH2745">
        <v>2493434</v>
      </c>
      <c r="AI2745">
        <v>2493434</v>
      </c>
      <c r="AJ2745">
        <v>77499</v>
      </c>
      <c r="AK2745">
        <v>128667</v>
      </c>
      <c r="AL2745">
        <v>108492</v>
      </c>
      <c r="AM2745">
        <v>513679</v>
      </c>
      <c r="AN2745" t="s">
        <v>164</v>
      </c>
      <c r="AO2745">
        <v>10</v>
      </c>
      <c r="AP2745" t="s">
        <v>162</v>
      </c>
      <c r="AQ2745">
        <v>0.28999999999999998</v>
      </c>
      <c r="AS2745">
        <v>0.28999999999999998</v>
      </c>
      <c r="AT2745" t="s">
        <v>165</v>
      </c>
      <c r="AV2745">
        <v>0</v>
      </c>
      <c r="AW2745">
        <v>0.28000000000000003</v>
      </c>
      <c r="AX2745">
        <v>42.563944999999997</v>
      </c>
      <c r="AY2745">
        <v>-84.836174999999997</v>
      </c>
      <c r="AZ2745" t="s">
        <v>164</v>
      </c>
      <c r="BC2745" t="s">
        <v>164</v>
      </c>
      <c r="BD2745">
        <v>-9443919.8019999992</v>
      </c>
      <c r="BE2745" s="1" t="s">
        <v>13248</v>
      </c>
    </row>
    <row r="2746" spans="1:57" x14ac:dyDescent="0.25">
      <c r="A2746">
        <v>85175</v>
      </c>
      <c r="B2746">
        <v>32169</v>
      </c>
      <c r="C2746">
        <v>5</v>
      </c>
      <c r="D2746" t="s">
        <v>155</v>
      </c>
      <c r="E2746" t="s">
        <v>156</v>
      </c>
      <c r="F2746">
        <v>94224</v>
      </c>
      <c r="G2746" t="s">
        <v>13249</v>
      </c>
      <c r="H2746" t="s">
        <v>13250</v>
      </c>
      <c r="I2746" t="s">
        <v>13250</v>
      </c>
      <c r="J2746" t="s">
        <v>686</v>
      </c>
      <c r="K2746" t="s">
        <v>161</v>
      </c>
      <c r="L2746">
        <v>48215</v>
      </c>
      <c r="M2746">
        <v>0.14000000000000001</v>
      </c>
      <c r="N2746" t="s">
        <v>162</v>
      </c>
      <c r="O2746" t="s">
        <v>162</v>
      </c>
      <c r="P2746" t="s">
        <v>13251</v>
      </c>
      <c r="Q2746">
        <v>0.02</v>
      </c>
      <c r="R2746" t="s">
        <v>162</v>
      </c>
      <c r="S2746" t="s">
        <v>164</v>
      </c>
      <c r="T2746" t="s">
        <v>164</v>
      </c>
      <c r="U2746" t="s">
        <v>162</v>
      </c>
      <c r="V2746">
        <v>3.95</v>
      </c>
      <c r="X2746" t="s">
        <v>162</v>
      </c>
      <c r="Y2746" t="s">
        <v>162</v>
      </c>
      <c r="Z2746" t="s">
        <v>162</v>
      </c>
      <c r="AA2746" t="s">
        <v>162</v>
      </c>
      <c r="AB2746">
        <v>4.92</v>
      </c>
      <c r="AC2746">
        <v>5.95</v>
      </c>
      <c r="AD2746">
        <v>6.32</v>
      </c>
      <c r="AE2746" t="s">
        <v>162</v>
      </c>
      <c r="AF2746" t="s">
        <v>162</v>
      </c>
      <c r="AG2746">
        <v>842090</v>
      </c>
      <c r="AH2746">
        <v>762683</v>
      </c>
      <c r="AI2746">
        <v>762683</v>
      </c>
      <c r="AJ2746">
        <v>44813</v>
      </c>
      <c r="AK2746">
        <v>10479</v>
      </c>
      <c r="AL2746">
        <v>65581</v>
      </c>
      <c r="AM2746">
        <v>721217</v>
      </c>
      <c r="AN2746" t="s">
        <v>164</v>
      </c>
      <c r="AP2746" t="s">
        <v>162</v>
      </c>
      <c r="AQ2746">
        <v>0.39</v>
      </c>
      <c r="AS2746">
        <v>0.36</v>
      </c>
      <c r="AT2746" t="s">
        <v>165</v>
      </c>
      <c r="AV2746">
        <v>0</v>
      </c>
      <c r="AW2746">
        <v>0.77</v>
      </c>
      <c r="AX2746">
        <v>42.37603</v>
      </c>
      <c r="AY2746">
        <v>-82.955020000000005</v>
      </c>
      <c r="AZ2746" t="s">
        <v>164</v>
      </c>
      <c r="BC2746" t="s">
        <v>164</v>
      </c>
      <c r="BD2746">
        <v>-9234510.5850000009</v>
      </c>
      <c r="BE2746">
        <v>5217474.409</v>
      </c>
    </row>
    <row r="2747" spans="1:57" x14ac:dyDescent="0.25">
      <c r="A2747">
        <v>85183</v>
      </c>
      <c r="B2747">
        <v>32269</v>
      </c>
      <c r="C2747">
        <v>5</v>
      </c>
      <c r="D2747" t="s">
        <v>155</v>
      </c>
      <c r="E2747" t="s">
        <v>156</v>
      </c>
      <c r="F2747">
        <v>113521</v>
      </c>
      <c r="G2747" t="s">
        <v>13252</v>
      </c>
      <c r="H2747" t="s">
        <v>13253</v>
      </c>
      <c r="I2747" t="s">
        <v>13254</v>
      </c>
      <c r="J2747" t="s">
        <v>3571</v>
      </c>
      <c r="K2747" t="s">
        <v>161</v>
      </c>
      <c r="L2747">
        <v>48180</v>
      </c>
      <c r="M2747">
        <v>0.14000000000000001</v>
      </c>
      <c r="N2747" t="s">
        <v>162</v>
      </c>
      <c r="O2747" t="s">
        <v>162</v>
      </c>
      <c r="P2747" t="s">
        <v>13255</v>
      </c>
      <c r="Q2747">
        <v>0.02</v>
      </c>
      <c r="R2747" t="s">
        <v>162</v>
      </c>
      <c r="S2747" t="s">
        <v>164</v>
      </c>
      <c r="T2747" t="s">
        <v>164</v>
      </c>
      <c r="U2747" t="s">
        <v>162</v>
      </c>
      <c r="V2747">
        <v>3.92</v>
      </c>
      <c r="X2747" t="s">
        <v>162</v>
      </c>
      <c r="Y2747" t="s">
        <v>162</v>
      </c>
      <c r="Z2747" t="s">
        <v>162</v>
      </c>
      <c r="AA2747" t="s">
        <v>162</v>
      </c>
      <c r="AB2747">
        <v>4.88</v>
      </c>
      <c r="AC2747">
        <v>5.89</v>
      </c>
      <c r="AD2747">
        <v>6.26</v>
      </c>
      <c r="AE2747" t="s">
        <v>162</v>
      </c>
      <c r="AF2747" t="s">
        <v>162</v>
      </c>
      <c r="AG2747">
        <v>941045</v>
      </c>
      <c r="AH2747">
        <v>1085582</v>
      </c>
      <c r="AI2747">
        <v>1085582</v>
      </c>
      <c r="AJ2747">
        <v>46293</v>
      </c>
      <c r="AK2747">
        <v>15709</v>
      </c>
      <c r="AL2747">
        <v>77352</v>
      </c>
      <c r="AM2747">
        <v>801692</v>
      </c>
      <c r="AN2747" t="s">
        <v>164</v>
      </c>
      <c r="AO2747">
        <v>11</v>
      </c>
      <c r="AP2747" t="s">
        <v>162</v>
      </c>
      <c r="AQ2747">
        <v>0.32</v>
      </c>
      <c r="AS2747">
        <v>0.68</v>
      </c>
      <c r="AT2747" t="s">
        <v>165</v>
      </c>
      <c r="AU2747">
        <v>120</v>
      </c>
      <c r="AV2747">
        <v>0</v>
      </c>
      <c r="AW2747">
        <v>0.16</v>
      </c>
      <c r="AX2747">
        <v>42.214288000000003</v>
      </c>
      <c r="AY2747">
        <v>-83.150450000000006</v>
      </c>
      <c r="AZ2747" t="s">
        <v>164</v>
      </c>
      <c r="BC2747" t="s">
        <v>164</v>
      </c>
      <c r="BD2747">
        <v>-9256265.7530000005</v>
      </c>
      <c r="BE2747" s="1" t="s">
        <v>13256</v>
      </c>
    </row>
    <row r="2748" spans="1:57" x14ac:dyDescent="0.25">
      <c r="A2748">
        <v>85185</v>
      </c>
      <c r="B2748">
        <v>32299</v>
      </c>
      <c r="C2748">
        <v>5</v>
      </c>
      <c r="D2748" t="s">
        <v>155</v>
      </c>
      <c r="E2748" t="s">
        <v>156</v>
      </c>
      <c r="F2748">
        <v>124663</v>
      </c>
      <c r="G2748" t="s">
        <v>13257</v>
      </c>
      <c r="H2748" t="s">
        <v>13258</v>
      </c>
      <c r="I2748" t="s">
        <v>13258</v>
      </c>
      <c r="J2748" t="s">
        <v>555</v>
      </c>
      <c r="K2748" t="s">
        <v>556</v>
      </c>
      <c r="L2748">
        <v>49068</v>
      </c>
      <c r="M2748">
        <v>0.15</v>
      </c>
      <c r="N2748" t="s">
        <v>162</v>
      </c>
      <c r="O2748" t="s">
        <v>162</v>
      </c>
      <c r="P2748" t="s">
        <v>13259</v>
      </c>
      <c r="Q2748">
        <v>0.02</v>
      </c>
      <c r="R2748" t="s">
        <v>162</v>
      </c>
      <c r="S2748" t="s">
        <v>164</v>
      </c>
      <c r="T2748" t="s">
        <v>164</v>
      </c>
      <c r="U2748" t="s">
        <v>162</v>
      </c>
      <c r="V2748">
        <v>3.93</v>
      </c>
      <c r="X2748" t="s">
        <v>162</v>
      </c>
      <c r="Y2748" t="s">
        <v>162</v>
      </c>
      <c r="Z2748" t="s">
        <v>162</v>
      </c>
      <c r="AA2748" t="s">
        <v>162</v>
      </c>
      <c r="AB2748">
        <v>5.39</v>
      </c>
      <c r="AC2748">
        <v>6.62</v>
      </c>
      <c r="AD2748">
        <v>7.05</v>
      </c>
      <c r="AE2748" t="s">
        <v>162</v>
      </c>
      <c r="AF2748" t="s">
        <v>162</v>
      </c>
      <c r="AG2748">
        <v>867682</v>
      </c>
      <c r="AH2748">
        <v>2420997</v>
      </c>
      <c r="AI2748">
        <v>2420997</v>
      </c>
      <c r="AJ2748">
        <v>79614</v>
      </c>
      <c r="AK2748">
        <v>134414</v>
      </c>
      <c r="AL2748">
        <v>218369</v>
      </c>
      <c r="AM2748">
        <v>435285</v>
      </c>
      <c r="AN2748" t="s">
        <v>164</v>
      </c>
      <c r="AO2748">
        <v>11</v>
      </c>
      <c r="AP2748" t="s">
        <v>162</v>
      </c>
      <c r="AQ2748">
        <v>0.25</v>
      </c>
      <c r="AR2748">
        <v>138</v>
      </c>
      <c r="AS2748">
        <v>0.25</v>
      </c>
      <c r="AT2748" t="s">
        <v>165</v>
      </c>
      <c r="AV2748">
        <v>0</v>
      </c>
      <c r="AW2748">
        <v>0.11</v>
      </c>
      <c r="AX2748">
        <v>42.266374999999996</v>
      </c>
      <c r="AY2748">
        <v>-84.967029999999994</v>
      </c>
      <c r="AZ2748" t="s">
        <v>164</v>
      </c>
      <c r="BC2748" t="s">
        <v>164</v>
      </c>
      <c r="BD2748">
        <v>-9458486.5140000004</v>
      </c>
      <c r="BE2748" s="1" t="s">
        <v>13260</v>
      </c>
    </row>
    <row r="2749" spans="1:57" x14ac:dyDescent="0.25">
      <c r="A2749">
        <v>85186</v>
      </c>
      <c r="B2749">
        <v>32307</v>
      </c>
      <c r="C2749">
        <v>5</v>
      </c>
      <c r="D2749" t="s">
        <v>155</v>
      </c>
      <c r="E2749" t="s">
        <v>156</v>
      </c>
      <c r="F2749">
        <v>130001</v>
      </c>
      <c r="G2749" t="s">
        <v>13261</v>
      </c>
      <c r="H2749" t="s">
        <v>13262</v>
      </c>
      <c r="I2749" t="s">
        <v>13263</v>
      </c>
      <c r="J2749" t="s">
        <v>4397</v>
      </c>
      <c r="K2749" t="s">
        <v>320</v>
      </c>
      <c r="L2749">
        <v>49319</v>
      </c>
      <c r="M2749">
        <v>0.12</v>
      </c>
      <c r="N2749" t="s">
        <v>162</v>
      </c>
      <c r="O2749" t="s">
        <v>162</v>
      </c>
      <c r="P2749" t="s">
        <v>13264</v>
      </c>
      <c r="Q2749">
        <v>0.02</v>
      </c>
      <c r="R2749" t="s">
        <v>162</v>
      </c>
      <c r="S2749" t="s">
        <v>164</v>
      </c>
      <c r="T2749" t="s">
        <v>164</v>
      </c>
      <c r="U2749" t="s">
        <v>162</v>
      </c>
      <c r="V2749">
        <v>3.9</v>
      </c>
      <c r="X2749" t="s">
        <v>162</v>
      </c>
      <c r="Y2749" t="s">
        <v>162</v>
      </c>
      <c r="Z2749" t="s">
        <v>162</v>
      </c>
      <c r="AA2749" t="s">
        <v>162</v>
      </c>
      <c r="AB2749">
        <v>5.33</v>
      </c>
      <c r="AC2749">
        <v>6.57</v>
      </c>
      <c r="AD2749">
        <v>6.99</v>
      </c>
      <c r="AE2749" t="s">
        <v>162</v>
      </c>
      <c r="AF2749" t="s">
        <v>162</v>
      </c>
      <c r="AG2749">
        <v>607469</v>
      </c>
      <c r="AH2749">
        <v>1226263</v>
      </c>
      <c r="AI2749">
        <v>1226263</v>
      </c>
      <c r="AJ2749">
        <v>84167</v>
      </c>
      <c r="AK2749">
        <v>183522</v>
      </c>
      <c r="AL2749">
        <v>86897</v>
      </c>
      <c r="AM2749">
        <v>252883</v>
      </c>
      <c r="AN2749" t="s">
        <v>164</v>
      </c>
      <c r="AO2749">
        <v>9</v>
      </c>
      <c r="AP2749" t="s">
        <v>162</v>
      </c>
      <c r="AQ2749">
        <v>6.01</v>
      </c>
      <c r="AR2749">
        <v>138</v>
      </c>
      <c r="AS2749">
        <v>1.25</v>
      </c>
      <c r="AT2749" t="s">
        <v>165</v>
      </c>
      <c r="AU2749">
        <v>345</v>
      </c>
      <c r="AV2749">
        <v>0</v>
      </c>
      <c r="AW2749">
        <v>7.96</v>
      </c>
      <c r="AX2749">
        <v>43.221904000000002</v>
      </c>
      <c r="AY2749">
        <v>-85.551207000000005</v>
      </c>
      <c r="AZ2749" t="s">
        <v>164</v>
      </c>
      <c r="BC2749" t="s">
        <v>164</v>
      </c>
      <c r="BD2749">
        <v>-9523516.8000000007</v>
      </c>
      <c r="BE2749" s="1" t="s">
        <v>13265</v>
      </c>
    </row>
    <row r="2750" spans="1:57" x14ac:dyDescent="0.25">
      <c r="A2750">
        <v>85187</v>
      </c>
      <c r="B2750">
        <v>32309</v>
      </c>
      <c r="C2750">
        <v>5</v>
      </c>
      <c r="D2750" t="s">
        <v>155</v>
      </c>
      <c r="E2750" t="s">
        <v>156</v>
      </c>
      <c r="F2750">
        <v>123077</v>
      </c>
      <c r="G2750" t="s">
        <v>13266</v>
      </c>
      <c r="H2750" t="s">
        <v>13267</v>
      </c>
      <c r="I2750" t="s">
        <v>13268</v>
      </c>
      <c r="J2750" t="s">
        <v>375</v>
      </c>
      <c r="K2750" t="s">
        <v>320</v>
      </c>
      <c r="L2750">
        <v>49503</v>
      </c>
      <c r="M2750">
        <v>0.11</v>
      </c>
      <c r="N2750" t="s">
        <v>162</v>
      </c>
      <c r="O2750" t="s">
        <v>162</v>
      </c>
      <c r="P2750" t="s">
        <v>13269</v>
      </c>
      <c r="Q2750">
        <v>0.02</v>
      </c>
      <c r="R2750" t="s">
        <v>162</v>
      </c>
      <c r="S2750" t="s">
        <v>164</v>
      </c>
      <c r="T2750" t="s">
        <v>164</v>
      </c>
      <c r="U2750" t="s">
        <v>162</v>
      </c>
      <c r="V2750">
        <v>3.92</v>
      </c>
      <c r="X2750" t="s">
        <v>162</v>
      </c>
      <c r="Y2750" t="s">
        <v>162</v>
      </c>
      <c r="Z2750" t="s">
        <v>162</v>
      </c>
      <c r="AA2750" t="s">
        <v>162</v>
      </c>
      <c r="AB2750">
        <v>4.75</v>
      </c>
      <c r="AC2750">
        <v>5.91</v>
      </c>
      <c r="AD2750">
        <v>6.36</v>
      </c>
      <c r="AE2750" t="s">
        <v>162</v>
      </c>
      <c r="AF2750" t="s">
        <v>162</v>
      </c>
      <c r="AG2750">
        <v>586747</v>
      </c>
      <c r="AH2750">
        <v>1426249</v>
      </c>
      <c r="AI2750">
        <v>1426249</v>
      </c>
      <c r="AJ2750">
        <v>91269</v>
      </c>
      <c r="AK2750">
        <v>105051</v>
      </c>
      <c r="AL2750">
        <v>88002</v>
      </c>
      <c r="AM2750">
        <v>302427</v>
      </c>
      <c r="AN2750" t="s">
        <v>164</v>
      </c>
      <c r="AO2750">
        <v>10</v>
      </c>
      <c r="AP2750" t="s">
        <v>162</v>
      </c>
      <c r="AQ2750">
        <v>0.43</v>
      </c>
      <c r="AS2750">
        <v>0.99</v>
      </c>
      <c r="AT2750" t="s">
        <v>165</v>
      </c>
      <c r="AU2750">
        <v>138</v>
      </c>
      <c r="AV2750">
        <v>0.04</v>
      </c>
      <c r="AW2750">
        <v>0.33</v>
      </c>
      <c r="AX2750">
        <v>42.955080000000002</v>
      </c>
      <c r="AY2750">
        <v>-85.666700000000006</v>
      </c>
      <c r="AZ2750" t="s">
        <v>164</v>
      </c>
      <c r="BC2750" t="s">
        <v>164</v>
      </c>
      <c r="BD2750">
        <v>-9536373.4220000003</v>
      </c>
      <c r="BE2750" s="1" t="s">
        <v>13270</v>
      </c>
    </row>
    <row r="2751" spans="1:57" x14ac:dyDescent="0.25">
      <c r="A2751">
        <v>85188</v>
      </c>
      <c r="B2751">
        <v>32310</v>
      </c>
      <c r="C2751">
        <v>5</v>
      </c>
      <c r="D2751" t="s">
        <v>155</v>
      </c>
      <c r="E2751" t="s">
        <v>156</v>
      </c>
      <c r="F2751">
        <v>123073</v>
      </c>
      <c r="G2751" t="s">
        <v>13271</v>
      </c>
      <c r="H2751" t="s">
        <v>13272</v>
      </c>
      <c r="I2751" t="s">
        <v>13273</v>
      </c>
      <c r="J2751" t="s">
        <v>375</v>
      </c>
      <c r="K2751" t="s">
        <v>320</v>
      </c>
      <c r="L2751">
        <v>49503</v>
      </c>
      <c r="M2751">
        <v>0.11</v>
      </c>
      <c r="N2751" t="s">
        <v>162</v>
      </c>
      <c r="O2751" t="s">
        <v>162</v>
      </c>
      <c r="P2751" t="s">
        <v>13274</v>
      </c>
      <c r="Q2751">
        <v>0.02</v>
      </c>
      <c r="R2751" t="s">
        <v>162</v>
      </c>
      <c r="S2751" t="s">
        <v>164</v>
      </c>
      <c r="T2751" t="s">
        <v>164</v>
      </c>
      <c r="U2751" t="s">
        <v>162</v>
      </c>
      <c r="V2751">
        <v>3.92</v>
      </c>
      <c r="X2751" t="s">
        <v>162</v>
      </c>
      <c r="Y2751" t="s">
        <v>162</v>
      </c>
      <c r="Z2751" t="s">
        <v>162</v>
      </c>
      <c r="AA2751" t="s">
        <v>162</v>
      </c>
      <c r="AB2751">
        <v>4.75</v>
      </c>
      <c r="AC2751">
        <v>5.91</v>
      </c>
      <c r="AD2751">
        <v>6.36</v>
      </c>
      <c r="AE2751" t="s">
        <v>162</v>
      </c>
      <c r="AF2751" t="s">
        <v>162</v>
      </c>
      <c r="AG2751">
        <v>586747</v>
      </c>
      <c r="AH2751">
        <v>1426249</v>
      </c>
      <c r="AI2751">
        <v>1426249</v>
      </c>
      <c r="AJ2751">
        <v>91269</v>
      </c>
      <c r="AK2751">
        <v>105051</v>
      </c>
      <c r="AL2751">
        <v>88002</v>
      </c>
      <c r="AM2751">
        <v>302427</v>
      </c>
      <c r="AN2751" t="s">
        <v>164</v>
      </c>
      <c r="AO2751">
        <v>10</v>
      </c>
      <c r="AP2751" t="s">
        <v>162</v>
      </c>
      <c r="AQ2751">
        <v>0.41</v>
      </c>
      <c r="AS2751">
        <v>1</v>
      </c>
      <c r="AT2751" t="s">
        <v>165</v>
      </c>
      <c r="AU2751">
        <v>138</v>
      </c>
      <c r="AV2751">
        <v>0.02</v>
      </c>
      <c r="AW2751">
        <v>0.34</v>
      </c>
      <c r="AX2751">
        <v>42.955460000000002</v>
      </c>
      <c r="AY2751">
        <v>-85.666700000000006</v>
      </c>
      <c r="AZ2751" t="s">
        <v>164</v>
      </c>
      <c r="BC2751" t="s">
        <v>164</v>
      </c>
      <c r="BD2751">
        <v>-9536373.4220000003</v>
      </c>
      <c r="BE2751" s="1" t="s">
        <v>13275</v>
      </c>
    </row>
    <row r="2752" spans="1:57" x14ac:dyDescent="0.25">
      <c r="A2752">
        <v>85191</v>
      </c>
      <c r="B2752">
        <v>32349</v>
      </c>
      <c r="C2752">
        <v>5</v>
      </c>
      <c r="D2752" t="s">
        <v>155</v>
      </c>
      <c r="E2752" t="s">
        <v>156</v>
      </c>
      <c r="F2752">
        <v>123094</v>
      </c>
      <c r="G2752" t="s">
        <v>13276</v>
      </c>
      <c r="H2752" t="s">
        <v>13277</v>
      </c>
      <c r="I2752" t="s">
        <v>13278</v>
      </c>
      <c r="J2752" t="s">
        <v>375</v>
      </c>
      <c r="K2752" t="s">
        <v>320</v>
      </c>
      <c r="L2752">
        <v>49503</v>
      </c>
      <c r="M2752">
        <v>0.11</v>
      </c>
      <c r="N2752" t="s">
        <v>162</v>
      </c>
      <c r="O2752" t="s">
        <v>162</v>
      </c>
      <c r="P2752" t="s">
        <v>13279</v>
      </c>
      <c r="Q2752">
        <v>0.02</v>
      </c>
      <c r="R2752" t="s">
        <v>162</v>
      </c>
      <c r="S2752" t="s">
        <v>164</v>
      </c>
      <c r="T2752" t="s">
        <v>164</v>
      </c>
      <c r="U2752" t="s">
        <v>162</v>
      </c>
      <c r="V2752">
        <v>3.92</v>
      </c>
      <c r="X2752" t="s">
        <v>162</v>
      </c>
      <c r="Y2752" t="s">
        <v>162</v>
      </c>
      <c r="Z2752" t="s">
        <v>162</v>
      </c>
      <c r="AA2752" t="s">
        <v>162</v>
      </c>
      <c r="AB2752">
        <v>4.75</v>
      </c>
      <c r="AC2752">
        <v>5.91</v>
      </c>
      <c r="AD2752">
        <v>6.36</v>
      </c>
      <c r="AE2752" t="s">
        <v>162</v>
      </c>
      <c r="AF2752" t="s">
        <v>162</v>
      </c>
      <c r="AG2752">
        <v>586747</v>
      </c>
      <c r="AH2752">
        <v>1426249</v>
      </c>
      <c r="AI2752">
        <v>1426249</v>
      </c>
      <c r="AJ2752">
        <v>91269</v>
      </c>
      <c r="AK2752">
        <v>105051</v>
      </c>
      <c r="AL2752">
        <v>88002</v>
      </c>
      <c r="AM2752">
        <v>302427</v>
      </c>
      <c r="AN2752" t="s">
        <v>164</v>
      </c>
      <c r="AO2752">
        <v>10</v>
      </c>
      <c r="AP2752" t="s">
        <v>162</v>
      </c>
      <c r="AQ2752">
        <v>0.4</v>
      </c>
      <c r="AS2752">
        <v>1.05</v>
      </c>
      <c r="AT2752" t="s">
        <v>165</v>
      </c>
      <c r="AU2752">
        <v>138</v>
      </c>
      <c r="AV2752">
        <v>0.02</v>
      </c>
      <c r="AW2752">
        <v>0.4</v>
      </c>
      <c r="AX2752">
        <v>42.955469999999998</v>
      </c>
      <c r="AY2752">
        <v>-85.665549999999996</v>
      </c>
      <c r="AZ2752" t="s">
        <v>164</v>
      </c>
      <c r="BC2752" t="s">
        <v>164</v>
      </c>
      <c r="BD2752">
        <v>-9536245.4049999993</v>
      </c>
      <c r="BE2752" s="1" t="s">
        <v>13280</v>
      </c>
    </row>
    <row r="2753" spans="1:57" x14ac:dyDescent="0.25">
      <c r="A2753">
        <v>85201</v>
      </c>
      <c r="B2753">
        <v>32461</v>
      </c>
      <c r="C2753">
        <v>5</v>
      </c>
      <c r="D2753" t="s">
        <v>155</v>
      </c>
      <c r="E2753" t="s">
        <v>156</v>
      </c>
      <c r="F2753">
        <v>143161</v>
      </c>
      <c r="G2753" t="s">
        <v>13281</v>
      </c>
      <c r="H2753" t="s">
        <v>13282</v>
      </c>
      <c r="I2753" t="s">
        <v>13282</v>
      </c>
      <c r="J2753" t="s">
        <v>565</v>
      </c>
      <c r="K2753" t="s">
        <v>556</v>
      </c>
      <c r="L2753">
        <v>49015</v>
      </c>
      <c r="M2753">
        <v>0.15</v>
      </c>
      <c r="N2753" t="s">
        <v>162</v>
      </c>
      <c r="O2753" t="s">
        <v>162</v>
      </c>
      <c r="P2753" t="s">
        <v>13283</v>
      </c>
      <c r="Q2753">
        <v>0.02</v>
      </c>
      <c r="R2753" t="s">
        <v>162</v>
      </c>
      <c r="S2753" t="s">
        <v>164</v>
      </c>
      <c r="T2753" t="s">
        <v>164</v>
      </c>
      <c r="U2753" t="s">
        <v>162</v>
      </c>
      <c r="V2753">
        <v>3.97</v>
      </c>
      <c r="X2753" t="s">
        <v>162</v>
      </c>
      <c r="Y2753" t="s">
        <v>162</v>
      </c>
      <c r="Z2753" t="s">
        <v>162</v>
      </c>
      <c r="AA2753" t="s">
        <v>162</v>
      </c>
      <c r="AB2753">
        <v>4.8499999999999996</v>
      </c>
      <c r="AC2753">
        <v>6.13</v>
      </c>
      <c r="AD2753">
        <v>6.61</v>
      </c>
      <c r="AE2753" t="s">
        <v>162</v>
      </c>
      <c r="AF2753" t="s">
        <v>162</v>
      </c>
      <c r="AG2753">
        <v>792604</v>
      </c>
      <c r="AH2753">
        <v>2110588</v>
      </c>
      <c r="AI2753">
        <v>2110588</v>
      </c>
      <c r="AJ2753">
        <v>79146</v>
      </c>
      <c r="AK2753">
        <v>133793</v>
      </c>
      <c r="AL2753">
        <v>195617</v>
      </c>
      <c r="AM2753">
        <v>384048</v>
      </c>
      <c r="AN2753" t="s">
        <v>164</v>
      </c>
      <c r="AO2753">
        <v>11</v>
      </c>
      <c r="AP2753" t="s">
        <v>162</v>
      </c>
      <c r="AQ2753">
        <v>0.26</v>
      </c>
      <c r="AS2753">
        <v>0.34</v>
      </c>
      <c r="AT2753" t="s">
        <v>165</v>
      </c>
      <c r="AU2753">
        <v>138</v>
      </c>
      <c r="AV2753">
        <v>0.01</v>
      </c>
      <c r="AW2753">
        <v>0.17</v>
      </c>
      <c r="AX2753">
        <v>42.315052999999999</v>
      </c>
      <c r="AY2753">
        <v>-85.177845000000005</v>
      </c>
      <c r="AZ2753" t="s">
        <v>164</v>
      </c>
      <c r="BC2753" t="s">
        <v>164</v>
      </c>
      <c r="BD2753">
        <v>-9481954.3320000004</v>
      </c>
      <c r="BE2753" s="1" t="s">
        <v>13284</v>
      </c>
    </row>
    <row r="2754" spans="1:57" x14ac:dyDescent="0.25">
      <c r="A2754">
        <v>85203</v>
      </c>
      <c r="B2754">
        <v>32463</v>
      </c>
      <c r="C2754">
        <v>5</v>
      </c>
      <c r="D2754" t="s">
        <v>155</v>
      </c>
      <c r="E2754" t="s">
        <v>156</v>
      </c>
      <c r="F2754">
        <v>155624</v>
      </c>
      <c r="G2754" t="s">
        <v>13285</v>
      </c>
      <c r="H2754" t="s">
        <v>13286</v>
      </c>
      <c r="I2754" t="s">
        <v>13286</v>
      </c>
      <c r="J2754" t="s">
        <v>3789</v>
      </c>
      <c r="K2754" t="s">
        <v>828</v>
      </c>
      <c r="L2754">
        <v>49642</v>
      </c>
      <c r="M2754">
        <v>0.11</v>
      </c>
      <c r="N2754" t="s">
        <v>162</v>
      </c>
      <c r="O2754" t="s">
        <v>162</v>
      </c>
      <c r="P2754" t="s">
        <v>13287</v>
      </c>
      <c r="Q2754">
        <v>0.02</v>
      </c>
      <c r="R2754" t="s">
        <v>162</v>
      </c>
      <c r="S2754" t="s">
        <v>164</v>
      </c>
      <c r="T2754" t="s">
        <v>164</v>
      </c>
      <c r="U2754" t="s">
        <v>162</v>
      </c>
      <c r="V2754">
        <v>3.85</v>
      </c>
      <c r="X2754" t="s">
        <v>162</v>
      </c>
      <c r="Y2754" t="s">
        <v>162</v>
      </c>
      <c r="Z2754" t="s">
        <v>162</v>
      </c>
      <c r="AA2754" t="s">
        <v>162</v>
      </c>
      <c r="AB2754">
        <v>4.82</v>
      </c>
      <c r="AC2754">
        <v>6.03</v>
      </c>
      <c r="AD2754">
        <v>6.48</v>
      </c>
      <c r="AE2754" t="s">
        <v>162</v>
      </c>
      <c r="AF2754" t="s">
        <v>162</v>
      </c>
      <c r="AG2754">
        <v>702717</v>
      </c>
      <c r="AH2754">
        <v>461269</v>
      </c>
      <c r="AI2754">
        <v>461269</v>
      </c>
      <c r="AJ2754">
        <v>122397</v>
      </c>
      <c r="AK2754">
        <v>284231</v>
      </c>
      <c r="AL2754">
        <v>75787</v>
      </c>
      <c r="AM2754">
        <v>220302</v>
      </c>
      <c r="AN2754" t="s">
        <v>164</v>
      </c>
      <c r="AO2754">
        <v>9</v>
      </c>
      <c r="AP2754" t="s">
        <v>162</v>
      </c>
      <c r="AQ2754">
        <v>3.06</v>
      </c>
      <c r="AR2754">
        <v>69</v>
      </c>
      <c r="AS2754">
        <v>2.77</v>
      </c>
      <c r="AT2754" t="s">
        <v>165</v>
      </c>
      <c r="AU2754">
        <v>69</v>
      </c>
      <c r="AV2754">
        <v>0.16</v>
      </c>
      <c r="AW2754">
        <v>3.89</v>
      </c>
      <c r="AX2754">
        <v>43.897784000000001</v>
      </c>
      <c r="AY2754">
        <v>-85.775756999999999</v>
      </c>
      <c r="AZ2754" t="s">
        <v>164</v>
      </c>
      <c r="BC2754" t="s">
        <v>164</v>
      </c>
      <c r="BD2754">
        <v>-9548513.5920000002</v>
      </c>
      <c r="BE2754" s="1" t="s">
        <v>13288</v>
      </c>
    </row>
    <row r="2755" spans="1:57" x14ac:dyDescent="0.25">
      <c r="A2755">
        <v>85222</v>
      </c>
      <c r="B2755">
        <v>32645</v>
      </c>
      <c r="C2755">
        <v>5</v>
      </c>
      <c r="D2755" t="s">
        <v>155</v>
      </c>
      <c r="E2755" t="s">
        <v>156</v>
      </c>
      <c r="F2755">
        <v>182883</v>
      </c>
      <c r="G2755" t="s">
        <v>13289</v>
      </c>
      <c r="H2755" t="s">
        <v>13290</v>
      </c>
      <c r="I2755" t="s">
        <v>13290</v>
      </c>
      <c r="J2755" t="s">
        <v>2783</v>
      </c>
      <c r="K2755" t="s">
        <v>284</v>
      </c>
      <c r="L2755">
        <v>48043</v>
      </c>
      <c r="M2755">
        <v>0.12</v>
      </c>
      <c r="N2755" t="s">
        <v>162</v>
      </c>
      <c r="O2755" t="s">
        <v>162</v>
      </c>
      <c r="P2755" t="s">
        <v>13291</v>
      </c>
      <c r="Q2755">
        <v>0.02</v>
      </c>
      <c r="R2755" t="s">
        <v>162</v>
      </c>
      <c r="S2755" t="s">
        <v>164</v>
      </c>
      <c r="T2755" t="s">
        <v>164</v>
      </c>
      <c r="U2755" t="s">
        <v>162</v>
      </c>
      <c r="V2755">
        <v>3.93</v>
      </c>
      <c r="X2755" t="s">
        <v>162</v>
      </c>
      <c r="Y2755" t="s">
        <v>162</v>
      </c>
      <c r="Z2755" t="s">
        <v>162</v>
      </c>
      <c r="AA2755" t="s">
        <v>162</v>
      </c>
      <c r="AB2755">
        <v>4.92</v>
      </c>
      <c r="AC2755">
        <v>6.01</v>
      </c>
      <c r="AD2755">
        <v>6.41</v>
      </c>
      <c r="AE2755" t="s">
        <v>162</v>
      </c>
      <c r="AF2755" t="s">
        <v>162</v>
      </c>
      <c r="AG2755">
        <v>820160</v>
      </c>
      <c r="AH2755">
        <v>775884</v>
      </c>
      <c r="AI2755">
        <v>775884</v>
      </c>
      <c r="AJ2755">
        <v>44599</v>
      </c>
      <c r="AK2755">
        <v>6002</v>
      </c>
      <c r="AL2755">
        <v>61228</v>
      </c>
      <c r="AM2755">
        <v>708332</v>
      </c>
      <c r="AN2755" t="s">
        <v>164</v>
      </c>
      <c r="AO2755">
        <v>10</v>
      </c>
      <c r="AP2755" t="s">
        <v>162</v>
      </c>
      <c r="AQ2755">
        <v>1.66</v>
      </c>
      <c r="AS2755">
        <v>2.93</v>
      </c>
      <c r="AT2755" t="s">
        <v>165</v>
      </c>
      <c r="AU2755">
        <v>120</v>
      </c>
      <c r="AV2755">
        <v>0</v>
      </c>
      <c r="AW2755">
        <v>0.81</v>
      </c>
      <c r="AX2755">
        <v>42.586959999999998</v>
      </c>
      <c r="AY2755">
        <v>-82.883080000000007</v>
      </c>
      <c r="AZ2755" t="s">
        <v>164</v>
      </c>
      <c r="BC2755" t="s">
        <v>164</v>
      </c>
      <c r="BD2755">
        <v>-9226502.2609999999</v>
      </c>
      <c r="BE2755" s="1" t="s">
        <v>13292</v>
      </c>
    </row>
    <row r="2756" spans="1:57" x14ac:dyDescent="0.25">
      <c r="A2756">
        <v>85235</v>
      </c>
      <c r="B2756">
        <v>32840</v>
      </c>
      <c r="C2756">
        <v>5</v>
      </c>
      <c r="D2756" t="s">
        <v>155</v>
      </c>
      <c r="E2756" t="s">
        <v>156</v>
      </c>
      <c r="F2756">
        <v>229401</v>
      </c>
      <c r="G2756" t="s">
        <v>13293</v>
      </c>
      <c r="H2756" t="s">
        <v>13294</v>
      </c>
      <c r="I2756" t="s">
        <v>13295</v>
      </c>
      <c r="J2756" t="s">
        <v>5974</v>
      </c>
      <c r="K2756" t="s">
        <v>240</v>
      </c>
      <c r="L2756">
        <v>48017</v>
      </c>
      <c r="M2756">
        <v>0.12</v>
      </c>
      <c r="N2756" t="s">
        <v>162</v>
      </c>
      <c r="O2756" t="s">
        <v>162</v>
      </c>
      <c r="P2756" t="s">
        <v>13296</v>
      </c>
      <c r="Q2756">
        <v>0.02</v>
      </c>
      <c r="R2756" t="s">
        <v>162</v>
      </c>
      <c r="S2756" t="s">
        <v>164</v>
      </c>
      <c r="T2756" t="s">
        <v>164</v>
      </c>
      <c r="U2756" t="s">
        <v>162</v>
      </c>
      <c r="V2756">
        <v>3.97</v>
      </c>
      <c r="X2756" t="s">
        <v>162</v>
      </c>
      <c r="Y2756" t="s">
        <v>162</v>
      </c>
      <c r="Z2756" t="s">
        <v>162</v>
      </c>
      <c r="AA2756" t="s">
        <v>162</v>
      </c>
      <c r="AB2756">
        <v>4.6900000000000004</v>
      </c>
      <c r="AC2756">
        <v>5.78</v>
      </c>
      <c r="AD2756">
        <v>6.19</v>
      </c>
      <c r="AE2756" t="s">
        <v>162</v>
      </c>
      <c r="AF2756" t="s">
        <v>162</v>
      </c>
      <c r="AG2756">
        <v>859660</v>
      </c>
      <c r="AH2756">
        <v>1269074</v>
      </c>
      <c r="AI2756">
        <v>1269074</v>
      </c>
      <c r="AJ2756">
        <v>47090</v>
      </c>
      <c r="AK2756">
        <v>6002</v>
      </c>
      <c r="AL2756">
        <v>67318</v>
      </c>
      <c r="AM2756">
        <v>739251</v>
      </c>
      <c r="AN2756" t="s">
        <v>164</v>
      </c>
      <c r="AO2756">
        <v>10</v>
      </c>
      <c r="AP2756" t="s">
        <v>162</v>
      </c>
      <c r="AQ2756">
        <v>1.76</v>
      </c>
      <c r="AR2756">
        <v>120</v>
      </c>
      <c r="AS2756">
        <v>1.68</v>
      </c>
      <c r="AT2756" t="s">
        <v>165</v>
      </c>
      <c r="AU2756">
        <v>120</v>
      </c>
      <c r="AV2756">
        <v>0.01</v>
      </c>
      <c r="AW2756">
        <v>1.67</v>
      </c>
      <c r="AX2756">
        <v>42.534241999999999</v>
      </c>
      <c r="AY2756">
        <v>-83.145900999999995</v>
      </c>
      <c r="AZ2756" t="s">
        <v>164</v>
      </c>
      <c r="BC2756" t="s">
        <v>164</v>
      </c>
      <c r="BD2756">
        <v>-9255759.3609999996</v>
      </c>
      <c r="BE2756" s="1" t="s">
        <v>13297</v>
      </c>
    </row>
    <row r="2757" spans="1:57" x14ac:dyDescent="0.25">
      <c r="A2757">
        <v>85236</v>
      </c>
      <c r="B2757">
        <v>32844</v>
      </c>
      <c r="C2757">
        <v>5</v>
      </c>
      <c r="D2757" t="s">
        <v>155</v>
      </c>
      <c r="E2757" t="s">
        <v>156</v>
      </c>
      <c r="F2757">
        <v>155088</v>
      </c>
      <c r="G2757" t="s">
        <v>13298</v>
      </c>
      <c r="H2757" t="s">
        <v>13299</v>
      </c>
      <c r="I2757" t="s">
        <v>13300</v>
      </c>
      <c r="J2757" t="s">
        <v>1155</v>
      </c>
      <c r="K2757" t="s">
        <v>1155</v>
      </c>
      <c r="L2757">
        <v>48602</v>
      </c>
      <c r="M2757">
        <v>0.15</v>
      </c>
      <c r="N2757" t="s">
        <v>162</v>
      </c>
      <c r="O2757" t="s">
        <v>162</v>
      </c>
      <c r="P2757" t="s">
        <v>13301</v>
      </c>
      <c r="Q2757">
        <v>0.02</v>
      </c>
      <c r="R2757" t="s">
        <v>162</v>
      </c>
      <c r="S2757" t="s">
        <v>164</v>
      </c>
      <c r="T2757" t="s">
        <v>164</v>
      </c>
      <c r="U2757" t="s">
        <v>162</v>
      </c>
      <c r="V2757">
        <v>3.92</v>
      </c>
      <c r="X2757" t="s">
        <v>162</v>
      </c>
      <c r="Y2757" t="s">
        <v>162</v>
      </c>
      <c r="Z2757" t="s">
        <v>162</v>
      </c>
      <c r="AA2757" t="s">
        <v>162</v>
      </c>
      <c r="AB2757">
        <v>5.09</v>
      </c>
      <c r="AC2757">
        <v>6.37</v>
      </c>
      <c r="AD2757">
        <v>6.81</v>
      </c>
      <c r="AE2757" t="s">
        <v>162</v>
      </c>
      <c r="AF2757" t="s">
        <v>162</v>
      </c>
      <c r="AG2757">
        <v>641521</v>
      </c>
      <c r="AH2757">
        <v>2216375</v>
      </c>
      <c r="AI2757">
        <v>2216375</v>
      </c>
      <c r="AJ2757">
        <v>60513</v>
      </c>
      <c r="AK2757">
        <v>112534</v>
      </c>
      <c r="AL2757">
        <v>38880</v>
      </c>
      <c r="AM2757">
        <v>429595</v>
      </c>
      <c r="AN2757" t="s">
        <v>164</v>
      </c>
      <c r="AO2757">
        <v>9</v>
      </c>
      <c r="AP2757" t="s">
        <v>162</v>
      </c>
      <c r="AQ2757">
        <v>0.21</v>
      </c>
      <c r="AR2757">
        <v>138</v>
      </c>
      <c r="AS2757">
        <v>0.21</v>
      </c>
      <c r="AT2757" t="s">
        <v>165</v>
      </c>
      <c r="AU2757">
        <v>138</v>
      </c>
      <c r="AV2757">
        <v>0</v>
      </c>
      <c r="AW2757">
        <v>0.11</v>
      </c>
      <c r="AX2757">
        <v>43.406320999999998</v>
      </c>
      <c r="AY2757">
        <v>-83.973067</v>
      </c>
      <c r="AZ2757" t="s">
        <v>164</v>
      </c>
      <c r="BC2757" t="s">
        <v>164</v>
      </c>
      <c r="BD2757">
        <v>-9347839.0590000004</v>
      </c>
      <c r="BE2757">
        <v>5374023.9709999999</v>
      </c>
    </row>
    <row r="2758" spans="1:57" x14ac:dyDescent="0.25">
      <c r="A2758">
        <v>85245</v>
      </c>
      <c r="B2758">
        <v>32908</v>
      </c>
      <c r="C2758">
        <v>5</v>
      </c>
      <c r="D2758" t="s">
        <v>155</v>
      </c>
      <c r="E2758" t="s">
        <v>156</v>
      </c>
      <c r="F2758">
        <v>136031</v>
      </c>
      <c r="G2758" t="s">
        <v>13302</v>
      </c>
      <c r="H2758" t="s">
        <v>13303</v>
      </c>
      <c r="I2758" t="s">
        <v>13304</v>
      </c>
      <c r="J2758" t="s">
        <v>3819</v>
      </c>
      <c r="K2758" t="s">
        <v>178</v>
      </c>
      <c r="L2758">
        <v>49625</v>
      </c>
      <c r="M2758">
        <v>0.16</v>
      </c>
      <c r="N2758" t="s">
        <v>162</v>
      </c>
      <c r="O2758" t="s">
        <v>162</v>
      </c>
      <c r="P2758" t="s">
        <v>13305</v>
      </c>
      <c r="Q2758">
        <v>0.02</v>
      </c>
      <c r="R2758" t="s">
        <v>162</v>
      </c>
      <c r="S2758" t="s">
        <v>164</v>
      </c>
      <c r="T2758" t="s">
        <v>164</v>
      </c>
      <c r="U2758" t="s">
        <v>162</v>
      </c>
      <c r="V2758">
        <v>3.8</v>
      </c>
      <c r="X2758" t="s">
        <v>162</v>
      </c>
      <c r="Y2758" t="s">
        <v>162</v>
      </c>
      <c r="Z2758" t="s">
        <v>162</v>
      </c>
      <c r="AA2758" t="s">
        <v>162</v>
      </c>
      <c r="AB2758">
        <v>4.9400000000000004</v>
      </c>
      <c r="AC2758">
        <v>6.24</v>
      </c>
      <c r="AD2758">
        <v>6.7</v>
      </c>
      <c r="AE2758" t="s">
        <v>162</v>
      </c>
      <c r="AF2758" t="s">
        <v>162</v>
      </c>
      <c r="AG2758">
        <v>477893</v>
      </c>
      <c r="AH2758">
        <v>144990</v>
      </c>
      <c r="AI2758">
        <v>144990</v>
      </c>
      <c r="AJ2758">
        <v>109591</v>
      </c>
      <c r="AK2758">
        <v>293472</v>
      </c>
      <c r="AL2758">
        <v>11522</v>
      </c>
      <c r="AM2758">
        <v>63308</v>
      </c>
      <c r="AN2758" t="s">
        <v>164</v>
      </c>
      <c r="AO2758">
        <v>9</v>
      </c>
      <c r="AP2758" t="s">
        <v>162</v>
      </c>
      <c r="AQ2758">
        <v>3.98</v>
      </c>
      <c r="AR2758">
        <v>69</v>
      </c>
      <c r="AS2758">
        <v>0.62</v>
      </c>
      <c r="AT2758" t="s">
        <v>165</v>
      </c>
      <c r="AU2758">
        <v>69</v>
      </c>
      <c r="AV2758">
        <v>0.12</v>
      </c>
      <c r="AW2758">
        <v>2.4</v>
      </c>
      <c r="AX2758">
        <v>44.482208</v>
      </c>
      <c r="AY2758">
        <v>-85.924099999999996</v>
      </c>
      <c r="AZ2758" t="s">
        <v>164</v>
      </c>
      <c r="BC2758" t="s">
        <v>164</v>
      </c>
      <c r="BD2758">
        <v>-9565027.0590000004</v>
      </c>
      <c r="BE2758" s="1" t="s">
        <v>6858</v>
      </c>
    </row>
    <row r="2759" spans="1:57" x14ac:dyDescent="0.25">
      <c r="A2759">
        <v>85272</v>
      </c>
      <c r="B2759">
        <v>33352</v>
      </c>
      <c r="C2759">
        <v>5</v>
      </c>
      <c r="D2759" t="s">
        <v>155</v>
      </c>
      <c r="E2759" t="s">
        <v>156</v>
      </c>
      <c r="F2759">
        <v>60084</v>
      </c>
      <c r="G2759" t="s">
        <v>13306</v>
      </c>
      <c r="H2759" t="s">
        <v>13307</v>
      </c>
      <c r="I2759" t="s">
        <v>13307</v>
      </c>
      <c r="J2759" t="s">
        <v>1155</v>
      </c>
      <c r="K2759" t="s">
        <v>1155</v>
      </c>
      <c r="L2759">
        <v>48601</v>
      </c>
      <c r="M2759">
        <v>0.12</v>
      </c>
      <c r="N2759" t="s">
        <v>162</v>
      </c>
      <c r="O2759" t="s">
        <v>162</v>
      </c>
      <c r="P2759" t="s">
        <v>13308</v>
      </c>
      <c r="Q2759">
        <v>0.02</v>
      </c>
      <c r="R2759" t="s">
        <v>162</v>
      </c>
      <c r="S2759" t="s">
        <v>164</v>
      </c>
      <c r="T2759" t="s">
        <v>164</v>
      </c>
      <c r="U2759" t="s">
        <v>162</v>
      </c>
      <c r="V2759">
        <v>3.92</v>
      </c>
      <c r="X2759" t="s">
        <v>162</v>
      </c>
      <c r="Y2759" t="s">
        <v>162</v>
      </c>
      <c r="Z2759" t="s">
        <v>162</v>
      </c>
      <c r="AA2759" t="s">
        <v>162</v>
      </c>
      <c r="AB2759">
        <v>5.14</v>
      </c>
      <c r="AC2759">
        <v>6.38</v>
      </c>
      <c r="AD2759">
        <v>6.81</v>
      </c>
      <c r="AE2759" t="s">
        <v>162</v>
      </c>
      <c r="AF2759" t="s">
        <v>162</v>
      </c>
      <c r="AG2759">
        <v>641521</v>
      </c>
      <c r="AH2759">
        <v>2216375</v>
      </c>
      <c r="AI2759">
        <v>2216375</v>
      </c>
      <c r="AJ2759">
        <v>60513</v>
      </c>
      <c r="AK2759">
        <v>112534</v>
      </c>
      <c r="AL2759">
        <v>38880</v>
      </c>
      <c r="AM2759">
        <v>429595</v>
      </c>
      <c r="AN2759" t="s">
        <v>164</v>
      </c>
      <c r="AO2759">
        <v>9</v>
      </c>
      <c r="AP2759" t="s">
        <v>162</v>
      </c>
      <c r="AQ2759">
        <v>0.86</v>
      </c>
      <c r="AS2759">
        <v>0.37</v>
      </c>
      <c r="AT2759" t="s">
        <v>165</v>
      </c>
      <c r="AU2759">
        <v>138</v>
      </c>
      <c r="AV2759">
        <v>0.27</v>
      </c>
      <c r="AW2759">
        <v>1.17</v>
      </c>
      <c r="AX2759">
        <v>43.393560000000001</v>
      </c>
      <c r="AY2759">
        <v>-83.960981000000004</v>
      </c>
      <c r="AZ2759" t="s">
        <v>164</v>
      </c>
      <c r="BC2759" t="s">
        <v>164</v>
      </c>
      <c r="BD2759">
        <v>-9346493.6510000005</v>
      </c>
      <c r="BE2759">
        <v>5372068.8430000003</v>
      </c>
    </row>
    <row r="2760" spans="1:57" x14ac:dyDescent="0.25">
      <c r="A2760">
        <v>85301</v>
      </c>
      <c r="B2760">
        <v>33717</v>
      </c>
      <c r="C2760">
        <v>5</v>
      </c>
      <c r="D2760" t="s">
        <v>155</v>
      </c>
      <c r="E2760" t="s">
        <v>156</v>
      </c>
      <c r="F2760">
        <v>139062</v>
      </c>
      <c r="G2760" t="s">
        <v>13309</v>
      </c>
      <c r="H2760" t="s">
        <v>13310</v>
      </c>
      <c r="I2760" t="s">
        <v>13311</v>
      </c>
      <c r="J2760" t="s">
        <v>686</v>
      </c>
      <c r="K2760" t="s">
        <v>161</v>
      </c>
      <c r="L2760">
        <v>48234</v>
      </c>
      <c r="M2760">
        <v>0.17</v>
      </c>
      <c r="N2760" t="s">
        <v>162</v>
      </c>
      <c r="O2760" t="s">
        <v>162</v>
      </c>
      <c r="P2760" t="s">
        <v>13312</v>
      </c>
      <c r="Q2760">
        <v>0.02</v>
      </c>
      <c r="R2760" t="s">
        <v>162</v>
      </c>
      <c r="S2760" t="s">
        <v>164</v>
      </c>
      <c r="T2760" t="s">
        <v>164</v>
      </c>
      <c r="U2760" t="s">
        <v>162</v>
      </c>
      <c r="V2760">
        <v>3.98</v>
      </c>
      <c r="X2760" t="s">
        <v>162</v>
      </c>
      <c r="Y2760" t="s">
        <v>162</v>
      </c>
      <c r="Z2760" t="s">
        <v>162</v>
      </c>
      <c r="AA2760" t="s">
        <v>162</v>
      </c>
      <c r="AB2760">
        <v>4.87</v>
      </c>
      <c r="AC2760">
        <v>5.84</v>
      </c>
      <c r="AD2760">
        <v>6.2</v>
      </c>
      <c r="AE2760" t="s">
        <v>162</v>
      </c>
      <c r="AF2760" t="s">
        <v>162</v>
      </c>
      <c r="AG2760">
        <v>838873</v>
      </c>
      <c r="AH2760">
        <v>937094</v>
      </c>
      <c r="AI2760">
        <v>937094</v>
      </c>
      <c r="AJ2760">
        <v>45373</v>
      </c>
      <c r="AK2760">
        <v>6002</v>
      </c>
      <c r="AL2760">
        <v>65581</v>
      </c>
      <c r="AM2760">
        <v>721917</v>
      </c>
      <c r="AN2760" t="s">
        <v>164</v>
      </c>
      <c r="AO2760">
        <v>10</v>
      </c>
      <c r="AP2760" t="s">
        <v>162</v>
      </c>
      <c r="AQ2760">
        <v>0.43</v>
      </c>
      <c r="AS2760">
        <v>0.38</v>
      </c>
      <c r="AT2760" t="s">
        <v>165</v>
      </c>
      <c r="AU2760">
        <v>120</v>
      </c>
      <c r="AV2760">
        <v>0</v>
      </c>
      <c r="AW2760">
        <v>0.61</v>
      </c>
      <c r="AX2760">
        <v>42.442670999999997</v>
      </c>
      <c r="AY2760">
        <v>-83.024565999999993</v>
      </c>
      <c r="AZ2760" t="s">
        <v>164</v>
      </c>
      <c r="BC2760" t="s">
        <v>164</v>
      </c>
      <c r="BD2760">
        <v>-9242252.4110000003</v>
      </c>
      <c r="BE2760" s="1" t="s">
        <v>13313</v>
      </c>
    </row>
    <row r="2761" spans="1:57" x14ac:dyDescent="0.25">
      <c r="A2761">
        <v>85308</v>
      </c>
      <c r="B2761">
        <v>33770</v>
      </c>
      <c r="C2761">
        <v>5</v>
      </c>
      <c r="D2761" t="s">
        <v>155</v>
      </c>
      <c r="E2761" t="s">
        <v>156</v>
      </c>
      <c r="F2761">
        <v>158271</v>
      </c>
      <c r="G2761" t="s">
        <v>13314</v>
      </c>
      <c r="H2761" t="s">
        <v>13315</v>
      </c>
      <c r="I2761" t="s">
        <v>13316</v>
      </c>
      <c r="J2761" t="s">
        <v>375</v>
      </c>
      <c r="K2761" t="s">
        <v>320</v>
      </c>
      <c r="L2761">
        <v>49503</v>
      </c>
      <c r="M2761">
        <v>0.12</v>
      </c>
      <c r="N2761" t="s">
        <v>162</v>
      </c>
      <c r="O2761" t="s">
        <v>162</v>
      </c>
      <c r="P2761" t="s">
        <v>13317</v>
      </c>
      <c r="Q2761">
        <v>0.02</v>
      </c>
      <c r="R2761" t="s">
        <v>162</v>
      </c>
      <c r="S2761" t="s">
        <v>164</v>
      </c>
      <c r="T2761" t="s">
        <v>164</v>
      </c>
      <c r="U2761" t="s">
        <v>162</v>
      </c>
      <c r="V2761">
        <v>3.92</v>
      </c>
      <c r="X2761" t="s">
        <v>162</v>
      </c>
      <c r="Y2761" t="s">
        <v>162</v>
      </c>
      <c r="Z2761" t="s">
        <v>162</v>
      </c>
      <c r="AA2761" t="s">
        <v>162</v>
      </c>
      <c r="AB2761">
        <v>4.75</v>
      </c>
      <c r="AC2761">
        <v>5.91</v>
      </c>
      <c r="AD2761">
        <v>6.36</v>
      </c>
      <c r="AE2761" t="s">
        <v>162</v>
      </c>
      <c r="AF2761" t="s">
        <v>162</v>
      </c>
      <c r="AG2761">
        <v>586747</v>
      </c>
      <c r="AH2761">
        <v>1426249</v>
      </c>
      <c r="AI2761">
        <v>1426249</v>
      </c>
      <c r="AJ2761">
        <v>91269</v>
      </c>
      <c r="AK2761">
        <v>105051</v>
      </c>
      <c r="AL2761">
        <v>88002</v>
      </c>
      <c r="AM2761">
        <v>302427</v>
      </c>
      <c r="AN2761" t="s">
        <v>164</v>
      </c>
      <c r="AO2761">
        <v>10</v>
      </c>
      <c r="AP2761" t="s">
        <v>162</v>
      </c>
      <c r="AQ2761">
        <v>0.71</v>
      </c>
      <c r="AS2761">
        <v>1.1000000000000001</v>
      </c>
      <c r="AT2761" t="s">
        <v>165</v>
      </c>
      <c r="AV2761">
        <v>0.02</v>
      </c>
      <c r="AW2761">
        <v>0.99</v>
      </c>
      <c r="AX2761">
        <v>42.955446000000002</v>
      </c>
      <c r="AY2761">
        <v>-85.653345000000002</v>
      </c>
      <c r="AZ2761" t="s">
        <v>164</v>
      </c>
      <c r="BC2761" t="s">
        <v>164</v>
      </c>
      <c r="BD2761">
        <v>-9534886.75</v>
      </c>
      <c r="BE2761" s="1" t="s">
        <v>13318</v>
      </c>
    </row>
    <row r="2762" spans="1:57" x14ac:dyDescent="0.25">
      <c r="A2762">
        <v>85314</v>
      </c>
      <c r="B2762">
        <v>33843</v>
      </c>
      <c r="C2762">
        <v>5</v>
      </c>
      <c r="D2762" t="s">
        <v>155</v>
      </c>
      <c r="E2762" t="s">
        <v>156</v>
      </c>
      <c r="F2762">
        <v>176541</v>
      </c>
      <c r="G2762" t="s">
        <v>13319</v>
      </c>
      <c r="H2762" t="s">
        <v>13320</v>
      </c>
      <c r="I2762" t="s">
        <v>13320</v>
      </c>
      <c r="J2762" t="s">
        <v>4306</v>
      </c>
      <c r="K2762" t="s">
        <v>240</v>
      </c>
      <c r="L2762">
        <v>48357</v>
      </c>
      <c r="M2762">
        <v>0.15</v>
      </c>
      <c r="N2762" t="s">
        <v>162</v>
      </c>
      <c r="O2762" t="s">
        <v>162</v>
      </c>
      <c r="P2762" t="s">
        <v>13321</v>
      </c>
      <c r="Q2762">
        <v>0.02</v>
      </c>
      <c r="R2762" t="s">
        <v>162</v>
      </c>
      <c r="S2762" t="s">
        <v>164</v>
      </c>
      <c r="T2762" t="s">
        <v>164</v>
      </c>
      <c r="U2762" t="s">
        <v>162</v>
      </c>
      <c r="V2762">
        <v>3.93</v>
      </c>
      <c r="X2762" t="s">
        <v>162</v>
      </c>
      <c r="Y2762" t="s">
        <v>162</v>
      </c>
      <c r="Z2762" t="s">
        <v>162</v>
      </c>
      <c r="AA2762" t="s">
        <v>162</v>
      </c>
      <c r="AB2762">
        <v>5.68</v>
      </c>
      <c r="AC2762">
        <v>6.91</v>
      </c>
      <c r="AD2762">
        <v>7.31</v>
      </c>
      <c r="AE2762" t="s">
        <v>162</v>
      </c>
      <c r="AF2762" t="s">
        <v>162</v>
      </c>
      <c r="AG2762">
        <v>1035370</v>
      </c>
      <c r="AH2762">
        <v>1923502</v>
      </c>
      <c r="AI2762">
        <v>1923502</v>
      </c>
      <c r="AJ2762">
        <v>52678</v>
      </c>
      <c r="AK2762">
        <v>50021</v>
      </c>
      <c r="AL2762">
        <v>80611</v>
      </c>
      <c r="AM2762">
        <v>852059</v>
      </c>
      <c r="AN2762" t="s">
        <v>164</v>
      </c>
      <c r="AO2762">
        <v>10</v>
      </c>
      <c r="AP2762" t="s">
        <v>162</v>
      </c>
      <c r="AQ2762">
        <v>0.99</v>
      </c>
      <c r="AS2762">
        <v>0.27</v>
      </c>
      <c r="AT2762" t="s">
        <v>165</v>
      </c>
      <c r="AV2762">
        <v>0.04</v>
      </c>
      <c r="AW2762">
        <v>0.06</v>
      </c>
      <c r="AX2762">
        <v>42.637794999999997</v>
      </c>
      <c r="AY2762">
        <v>-83.616901999999996</v>
      </c>
      <c r="AZ2762" t="s">
        <v>164</v>
      </c>
      <c r="BC2762" t="s">
        <v>164</v>
      </c>
      <c r="BD2762">
        <v>-9308190.9519999996</v>
      </c>
      <c r="BE2762" s="1" t="s">
        <v>13322</v>
      </c>
    </row>
    <row r="2763" spans="1:57" x14ac:dyDescent="0.25">
      <c r="A2763">
        <v>85319</v>
      </c>
      <c r="B2763">
        <v>33954</v>
      </c>
      <c r="C2763">
        <v>5</v>
      </c>
      <c r="D2763" t="s">
        <v>155</v>
      </c>
      <c r="E2763" t="s">
        <v>156</v>
      </c>
      <c r="F2763">
        <v>172223</v>
      </c>
      <c r="G2763" t="s">
        <v>13323</v>
      </c>
      <c r="H2763" t="s">
        <v>13324</v>
      </c>
      <c r="I2763" t="s">
        <v>13325</v>
      </c>
      <c r="J2763" t="s">
        <v>658</v>
      </c>
      <c r="K2763" t="s">
        <v>659</v>
      </c>
      <c r="L2763">
        <v>48933</v>
      </c>
      <c r="M2763">
        <v>0.16</v>
      </c>
      <c r="N2763" t="s">
        <v>162</v>
      </c>
      <c r="O2763" t="s">
        <v>162</v>
      </c>
      <c r="P2763" t="s">
        <v>13326</v>
      </c>
      <c r="Q2763">
        <v>0.02</v>
      </c>
      <c r="R2763" t="s">
        <v>162</v>
      </c>
      <c r="S2763" t="s">
        <v>164</v>
      </c>
      <c r="T2763" t="s">
        <v>164</v>
      </c>
      <c r="U2763" t="s">
        <v>162</v>
      </c>
      <c r="V2763">
        <v>3.93</v>
      </c>
      <c r="X2763" t="s">
        <v>162</v>
      </c>
      <c r="Y2763" t="s">
        <v>162</v>
      </c>
      <c r="Z2763" t="s">
        <v>162</v>
      </c>
      <c r="AA2763" t="s">
        <v>162</v>
      </c>
      <c r="AB2763">
        <v>5.13</v>
      </c>
      <c r="AC2763">
        <v>6.38</v>
      </c>
      <c r="AD2763">
        <v>6.84</v>
      </c>
      <c r="AE2763" t="s">
        <v>162</v>
      </c>
      <c r="AF2763" t="s">
        <v>162</v>
      </c>
      <c r="AG2763">
        <v>873852</v>
      </c>
      <c r="AH2763">
        <v>2088745</v>
      </c>
      <c r="AI2763">
        <v>2088745</v>
      </c>
      <c r="AJ2763">
        <v>60866</v>
      </c>
      <c r="AK2763">
        <v>110275</v>
      </c>
      <c r="AL2763">
        <v>95713</v>
      </c>
      <c r="AM2763">
        <v>606998</v>
      </c>
      <c r="AN2763" t="s">
        <v>164</v>
      </c>
      <c r="AO2763">
        <v>10</v>
      </c>
      <c r="AP2763" t="s">
        <v>162</v>
      </c>
      <c r="AQ2763">
        <v>0.44</v>
      </c>
      <c r="AS2763">
        <v>0.4</v>
      </c>
      <c r="AT2763" t="s">
        <v>165</v>
      </c>
      <c r="AU2763">
        <v>138</v>
      </c>
      <c r="AV2763">
        <v>7.0000000000000007E-2</v>
      </c>
      <c r="AW2763">
        <v>0.49</v>
      </c>
      <c r="AX2763">
        <v>42.731394000000002</v>
      </c>
      <c r="AY2763">
        <v>-84.552637000000004</v>
      </c>
      <c r="AZ2763" t="s">
        <v>164</v>
      </c>
      <c r="BC2763" t="s">
        <v>164</v>
      </c>
      <c r="BD2763">
        <v>-9412356.4959999993</v>
      </c>
      <c r="BE2763" s="1" t="s">
        <v>13327</v>
      </c>
    </row>
    <row r="2764" spans="1:57" x14ac:dyDescent="0.25">
      <c r="A2764">
        <v>85407</v>
      </c>
      <c r="B2764">
        <v>35107</v>
      </c>
      <c r="C2764">
        <v>5</v>
      </c>
      <c r="D2764" t="s">
        <v>155</v>
      </c>
      <c r="E2764" t="s">
        <v>156</v>
      </c>
      <c r="F2764">
        <v>60079</v>
      </c>
      <c r="G2764" t="s">
        <v>13328</v>
      </c>
      <c r="H2764" t="s">
        <v>13329</v>
      </c>
      <c r="I2764" t="s">
        <v>13329</v>
      </c>
      <c r="J2764" t="s">
        <v>1155</v>
      </c>
      <c r="K2764" t="s">
        <v>1155</v>
      </c>
      <c r="L2764">
        <v>48601</v>
      </c>
      <c r="M2764">
        <v>0.17</v>
      </c>
      <c r="N2764" t="s">
        <v>162</v>
      </c>
      <c r="O2764" t="s">
        <v>162</v>
      </c>
      <c r="P2764" t="s">
        <v>13330</v>
      </c>
      <c r="Q2764">
        <v>0.02</v>
      </c>
      <c r="R2764" t="s">
        <v>162</v>
      </c>
      <c r="S2764" t="s">
        <v>164</v>
      </c>
      <c r="T2764" t="s">
        <v>164</v>
      </c>
      <c r="U2764" t="s">
        <v>162</v>
      </c>
      <c r="V2764">
        <v>3.92</v>
      </c>
      <c r="X2764" t="s">
        <v>162</v>
      </c>
      <c r="Y2764" t="s">
        <v>162</v>
      </c>
      <c r="Z2764" t="s">
        <v>162</v>
      </c>
      <c r="AA2764" t="s">
        <v>162</v>
      </c>
      <c r="AB2764">
        <v>5.14</v>
      </c>
      <c r="AC2764">
        <v>6.38</v>
      </c>
      <c r="AD2764">
        <v>6.81</v>
      </c>
      <c r="AE2764" t="s">
        <v>162</v>
      </c>
      <c r="AF2764" t="s">
        <v>162</v>
      </c>
      <c r="AG2764">
        <v>641521</v>
      </c>
      <c r="AH2764">
        <v>2216375</v>
      </c>
      <c r="AI2764">
        <v>2216375</v>
      </c>
      <c r="AJ2764">
        <v>60513</v>
      </c>
      <c r="AK2764">
        <v>112534</v>
      </c>
      <c r="AL2764">
        <v>38880</v>
      </c>
      <c r="AM2764">
        <v>429595</v>
      </c>
      <c r="AN2764" t="s">
        <v>164</v>
      </c>
      <c r="AO2764">
        <v>9</v>
      </c>
      <c r="AP2764" t="s">
        <v>162</v>
      </c>
      <c r="AQ2764">
        <v>0.86</v>
      </c>
      <c r="AS2764">
        <v>0.36</v>
      </c>
      <c r="AT2764" t="s">
        <v>165</v>
      </c>
      <c r="AU2764">
        <v>138</v>
      </c>
      <c r="AV2764">
        <v>0.28000000000000003</v>
      </c>
      <c r="AW2764">
        <v>1.1599999999999999</v>
      </c>
      <c r="AX2764">
        <v>43.393630999999999</v>
      </c>
      <c r="AY2764">
        <v>-83.961056999999997</v>
      </c>
      <c r="AZ2764" t="s">
        <v>164</v>
      </c>
      <c r="BC2764" t="s">
        <v>164</v>
      </c>
      <c r="BD2764">
        <v>-9346502.1119999997</v>
      </c>
      <c r="BE2764" s="1" t="s">
        <v>13331</v>
      </c>
    </row>
    <row r="2765" spans="1:57" x14ac:dyDescent="0.25">
      <c r="A2765">
        <v>85409</v>
      </c>
      <c r="B2765">
        <v>35109</v>
      </c>
      <c r="C2765">
        <v>5</v>
      </c>
      <c r="D2765" t="s">
        <v>155</v>
      </c>
      <c r="E2765" t="s">
        <v>156</v>
      </c>
      <c r="F2765">
        <v>60091</v>
      </c>
      <c r="G2765" t="s">
        <v>13332</v>
      </c>
      <c r="H2765" t="s">
        <v>13333</v>
      </c>
      <c r="I2765" t="s">
        <v>13333</v>
      </c>
      <c r="J2765" t="s">
        <v>1155</v>
      </c>
      <c r="K2765" t="s">
        <v>1155</v>
      </c>
      <c r="L2765">
        <v>48601</v>
      </c>
      <c r="M2765">
        <v>0.17</v>
      </c>
      <c r="N2765" t="s">
        <v>162</v>
      </c>
      <c r="O2765" t="s">
        <v>162</v>
      </c>
      <c r="P2765" t="s">
        <v>13334</v>
      </c>
      <c r="Q2765">
        <v>0.02</v>
      </c>
      <c r="R2765" t="s">
        <v>162</v>
      </c>
      <c r="S2765" t="s">
        <v>164</v>
      </c>
      <c r="T2765" t="s">
        <v>164</v>
      </c>
      <c r="U2765" t="s">
        <v>162</v>
      </c>
      <c r="V2765">
        <v>3.92</v>
      </c>
      <c r="X2765" t="s">
        <v>162</v>
      </c>
      <c r="Y2765" t="s">
        <v>162</v>
      </c>
      <c r="Z2765" t="s">
        <v>162</v>
      </c>
      <c r="AA2765" t="s">
        <v>162</v>
      </c>
      <c r="AB2765">
        <v>5.14</v>
      </c>
      <c r="AC2765">
        <v>6.38</v>
      </c>
      <c r="AD2765">
        <v>6.81</v>
      </c>
      <c r="AE2765" t="s">
        <v>162</v>
      </c>
      <c r="AF2765" t="s">
        <v>162</v>
      </c>
      <c r="AG2765">
        <v>641521</v>
      </c>
      <c r="AH2765">
        <v>2216375</v>
      </c>
      <c r="AI2765">
        <v>2216375</v>
      </c>
      <c r="AJ2765">
        <v>60513</v>
      </c>
      <c r="AK2765">
        <v>112534</v>
      </c>
      <c r="AL2765">
        <v>38880</v>
      </c>
      <c r="AM2765">
        <v>429595</v>
      </c>
      <c r="AN2765" t="s">
        <v>164</v>
      </c>
      <c r="AO2765">
        <v>9</v>
      </c>
      <c r="AP2765" t="s">
        <v>162</v>
      </c>
      <c r="AQ2765">
        <v>0.92</v>
      </c>
      <c r="AS2765">
        <v>0.4</v>
      </c>
      <c r="AT2765" t="s">
        <v>165</v>
      </c>
      <c r="AU2765">
        <v>138</v>
      </c>
      <c r="AV2765">
        <v>0.24</v>
      </c>
      <c r="AW2765">
        <v>1.24</v>
      </c>
      <c r="AX2765">
        <v>43.392614999999999</v>
      </c>
      <c r="AY2765">
        <v>-83.960245</v>
      </c>
      <c r="AZ2765" t="s">
        <v>164</v>
      </c>
      <c r="BC2765" t="s">
        <v>164</v>
      </c>
      <c r="BD2765">
        <v>-9346411.7200000007</v>
      </c>
      <c r="BE2765" s="1" t="s">
        <v>13335</v>
      </c>
    </row>
    <row r="2766" spans="1:57" x14ac:dyDescent="0.25">
      <c r="A2766">
        <v>85420</v>
      </c>
      <c r="B2766">
        <v>35149</v>
      </c>
      <c r="C2766">
        <v>5</v>
      </c>
      <c r="D2766" t="s">
        <v>155</v>
      </c>
      <c r="E2766" t="s">
        <v>156</v>
      </c>
      <c r="F2766">
        <v>60064</v>
      </c>
      <c r="G2766" t="s">
        <v>13336</v>
      </c>
      <c r="H2766" t="s">
        <v>13337</v>
      </c>
      <c r="I2766" t="s">
        <v>13337</v>
      </c>
      <c r="J2766" t="s">
        <v>1155</v>
      </c>
      <c r="K2766" t="s">
        <v>1155</v>
      </c>
      <c r="L2766">
        <v>48601</v>
      </c>
      <c r="M2766">
        <v>0.17</v>
      </c>
      <c r="N2766" t="s">
        <v>162</v>
      </c>
      <c r="O2766" t="s">
        <v>162</v>
      </c>
      <c r="P2766" t="s">
        <v>13338</v>
      </c>
      <c r="Q2766">
        <v>0.02</v>
      </c>
      <c r="R2766" t="s">
        <v>162</v>
      </c>
      <c r="S2766" t="s">
        <v>164</v>
      </c>
      <c r="T2766" t="s">
        <v>164</v>
      </c>
      <c r="U2766" t="s">
        <v>162</v>
      </c>
      <c r="V2766">
        <v>3.92</v>
      </c>
      <c r="X2766" t="s">
        <v>162</v>
      </c>
      <c r="Y2766" t="s">
        <v>162</v>
      </c>
      <c r="Z2766" t="s">
        <v>162</v>
      </c>
      <c r="AA2766" t="s">
        <v>162</v>
      </c>
      <c r="AB2766">
        <v>5.14</v>
      </c>
      <c r="AC2766">
        <v>6.38</v>
      </c>
      <c r="AD2766">
        <v>6.81</v>
      </c>
      <c r="AE2766" t="s">
        <v>162</v>
      </c>
      <c r="AF2766" t="s">
        <v>162</v>
      </c>
      <c r="AG2766">
        <v>641521</v>
      </c>
      <c r="AH2766">
        <v>2216375</v>
      </c>
      <c r="AI2766">
        <v>2216375</v>
      </c>
      <c r="AJ2766">
        <v>60513</v>
      </c>
      <c r="AK2766">
        <v>112534</v>
      </c>
      <c r="AL2766">
        <v>38880</v>
      </c>
      <c r="AM2766">
        <v>429595</v>
      </c>
      <c r="AN2766" t="s">
        <v>164</v>
      </c>
      <c r="AO2766">
        <v>9</v>
      </c>
      <c r="AP2766" t="s">
        <v>162</v>
      </c>
      <c r="AQ2766">
        <v>0.78</v>
      </c>
      <c r="AR2766">
        <v>138</v>
      </c>
      <c r="AS2766">
        <v>0.33</v>
      </c>
      <c r="AT2766" t="s">
        <v>165</v>
      </c>
      <c r="AU2766">
        <v>138</v>
      </c>
      <c r="AV2766">
        <v>0.27</v>
      </c>
      <c r="AW2766">
        <v>1.06</v>
      </c>
      <c r="AX2766">
        <v>43.395282999999999</v>
      </c>
      <c r="AY2766">
        <v>-83.961277999999993</v>
      </c>
      <c r="AZ2766" t="s">
        <v>164</v>
      </c>
      <c r="BC2766" t="s">
        <v>164</v>
      </c>
      <c r="BD2766">
        <v>-9346526.7129999995</v>
      </c>
      <c r="BE2766" s="1" t="s">
        <v>13339</v>
      </c>
    </row>
    <row r="2767" spans="1:57" x14ac:dyDescent="0.25">
      <c r="A2767">
        <v>85421</v>
      </c>
      <c r="B2767">
        <v>35150</v>
      </c>
      <c r="C2767">
        <v>5</v>
      </c>
      <c r="D2767" t="s">
        <v>155</v>
      </c>
      <c r="E2767" t="s">
        <v>156</v>
      </c>
      <c r="F2767">
        <v>60071</v>
      </c>
      <c r="G2767" t="s">
        <v>13340</v>
      </c>
      <c r="H2767" t="s">
        <v>13341</v>
      </c>
      <c r="I2767" t="s">
        <v>13341</v>
      </c>
      <c r="J2767" t="s">
        <v>1155</v>
      </c>
      <c r="K2767" t="s">
        <v>1155</v>
      </c>
      <c r="L2767">
        <v>48601</v>
      </c>
      <c r="M2767">
        <v>0.17</v>
      </c>
      <c r="N2767" t="s">
        <v>162</v>
      </c>
      <c r="O2767" t="s">
        <v>162</v>
      </c>
      <c r="P2767" t="s">
        <v>13342</v>
      </c>
      <c r="Q2767">
        <v>0.02</v>
      </c>
      <c r="R2767" t="s">
        <v>162</v>
      </c>
      <c r="S2767" t="s">
        <v>164</v>
      </c>
      <c r="T2767" t="s">
        <v>164</v>
      </c>
      <c r="U2767" t="s">
        <v>162</v>
      </c>
      <c r="V2767">
        <v>3.92</v>
      </c>
      <c r="X2767" t="s">
        <v>162</v>
      </c>
      <c r="Y2767" t="s">
        <v>162</v>
      </c>
      <c r="Z2767" t="s">
        <v>162</v>
      </c>
      <c r="AA2767" t="s">
        <v>162</v>
      </c>
      <c r="AB2767">
        <v>5.14</v>
      </c>
      <c r="AC2767">
        <v>6.38</v>
      </c>
      <c r="AD2767">
        <v>6.81</v>
      </c>
      <c r="AE2767" t="s">
        <v>162</v>
      </c>
      <c r="AF2767" t="s">
        <v>162</v>
      </c>
      <c r="AG2767">
        <v>641521</v>
      </c>
      <c r="AH2767">
        <v>2216375</v>
      </c>
      <c r="AI2767">
        <v>2216375</v>
      </c>
      <c r="AJ2767">
        <v>60513</v>
      </c>
      <c r="AK2767">
        <v>112534</v>
      </c>
      <c r="AL2767">
        <v>38880</v>
      </c>
      <c r="AM2767">
        <v>429595</v>
      </c>
      <c r="AN2767" t="s">
        <v>164</v>
      </c>
      <c r="AO2767">
        <v>9</v>
      </c>
      <c r="AP2767" t="s">
        <v>162</v>
      </c>
      <c r="AQ2767">
        <v>0.69</v>
      </c>
      <c r="AR2767">
        <v>138</v>
      </c>
      <c r="AS2767">
        <v>0.25</v>
      </c>
      <c r="AT2767" t="s">
        <v>165</v>
      </c>
      <c r="AU2767">
        <v>138</v>
      </c>
      <c r="AV2767">
        <v>0.27</v>
      </c>
      <c r="AW2767">
        <v>0.97</v>
      </c>
      <c r="AX2767">
        <v>43.396476</v>
      </c>
      <c r="AY2767">
        <v>-83.962093999999993</v>
      </c>
      <c r="AZ2767" t="s">
        <v>164</v>
      </c>
      <c r="BC2767" t="s">
        <v>164</v>
      </c>
      <c r="BD2767">
        <v>-9346617.5500000007</v>
      </c>
      <c r="BE2767" s="1" t="s">
        <v>13343</v>
      </c>
    </row>
    <row r="2768" spans="1:57" x14ac:dyDescent="0.25">
      <c r="A2768">
        <v>85441</v>
      </c>
      <c r="B2768">
        <v>35377</v>
      </c>
      <c r="C2768">
        <v>5</v>
      </c>
      <c r="D2768" t="s">
        <v>155</v>
      </c>
      <c r="E2768" t="s">
        <v>156</v>
      </c>
      <c r="F2768">
        <v>103045</v>
      </c>
      <c r="G2768" t="s">
        <v>13344</v>
      </c>
      <c r="H2768" t="s">
        <v>13345</v>
      </c>
      <c r="I2768" t="s">
        <v>13346</v>
      </c>
      <c r="J2768" t="s">
        <v>598</v>
      </c>
      <c r="K2768" t="s">
        <v>599</v>
      </c>
      <c r="L2768">
        <v>49829</v>
      </c>
      <c r="M2768">
        <v>0.17</v>
      </c>
      <c r="N2768" t="s">
        <v>162</v>
      </c>
      <c r="O2768" t="s">
        <v>162</v>
      </c>
      <c r="P2768" t="s">
        <v>13347</v>
      </c>
      <c r="Q2768">
        <v>0.02</v>
      </c>
      <c r="R2768" t="s">
        <v>162</v>
      </c>
      <c r="S2768" t="s">
        <v>164</v>
      </c>
      <c r="T2768" t="s">
        <v>164</v>
      </c>
      <c r="U2768" t="s">
        <v>162</v>
      </c>
      <c r="V2768">
        <v>3.75</v>
      </c>
      <c r="X2768" t="s">
        <v>162</v>
      </c>
      <c r="Y2768" t="s">
        <v>162</v>
      </c>
      <c r="Z2768" t="s">
        <v>162</v>
      </c>
      <c r="AA2768" t="s">
        <v>162</v>
      </c>
      <c r="AB2768">
        <v>6.02</v>
      </c>
      <c r="AC2768">
        <v>6.97</v>
      </c>
      <c r="AD2768">
        <v>7.34</v>
      </c>
      <c r="AE2768" t="s">
        <v>162</v>
      </c>
      <c r="AF2768" t="s">
        <v>162</v>
      </c>
      <c r="AG2768">
        <v>868377</v>
      </c>
      <c r="AH2768">
        <v>76428</v>
      </c>
      <c r="AI2768">
        <v>76428</v>
      </c>
      <c r="AJ2768">
        <v>288302</v>
      </c>
      <c r="AK2768">
        <v>525543</v>
      </c>
      <c r="AL2768">
        <v>21094</v>
      </c>
      <c r="AM2768">
        <v>33438</v>
      </c>
      <c r="AN2768" t="s">
        <v>164</v>
      </c>
      <c r="AP2768" t="s">
        <v>162</v>
      </c>
      <c r="AQ2768">
        <v>1.6</v>
      </c>
      <c r="AR2768">
        <v>69</v>
      </c>
      <c r="AS2768">
        <v>1.57</v>
      </c>
      <c r="AT2768" t="s">
        <v>165</v>
      </c>
      <c r="AU2768">
        <v>69</v>
      </c>
      <c r="AV2768">
        <v>0</v>
      </c>
      <c r="AW2768">
        <v>0.41</v>
      </c>
      <c r="AX2768">
        <v>45.745739999999998</v>
      </c>
      <c r="AY2768">
        <v>-87.057850000000002</v>
      </c>
      <c r="AZ2768" t="s">
        <v>164</v>
      </c>
      <c r="BC2768" t="s">
        <v>164</v>
      </c>
      <c r="BD2768">
        <v>-9691235.5319999997</v>
      </c>
      <c r="BE2768" s="1" t="s">
        <v>13348</v>
      </c>
    </row>
    <row r="2769" spans="1:57" x14ac:dyDescent="0.25">
      <c r="A2769">
        <v>85463</v>
      </c>
      <c r="B2769">
        <v>35683</v>
      </c>
      <c r="C2769">
        <v>5</v>
      </c>
      <c r="D2769" t="s">
        <v>155</v>
      </c>
      <c r="E2769" t="s">
        <v>156</v>
      </c>
      <c r="F2769">
        <v>123078</v>
      </c>
      <c r="G2769" t="s">
        <v>13349</v>
      </c>
      <c r="H2769" t="s">
        <v>13350</v>
      </c>
      <c r="I2769" t="s">
        <v>13351</v>
      </c>
      <c r="J2769" t="s">
        <v>375</v>
      </c>
      <c r="K2769" t="s">
        <v>320</v>
      </c>
      <c r="L2769">
        <v>49503</v>
      </c>
      <c r="M2769">
        <v>0.11</v>
      </c>
      <c r="N2769" t="s">
        <v>162</v>
      </c>
      <c r="O2769" t="s">
        <v>162</v>
      </c>
      <c r="P2769" t="s">
        <v>13352</v>
      </c>
      <c r="Q2769">
        <v>0.02</v>
      </c>
      <c r="R2769" t="s">
        <v>162</v>
      </c>
      <c r="S2769" t="s">
        <v>164</v>
      </c>
      <c r="T2769" t="s">
        <v>164</v>
      </c>
      <c r="U2769" t="s">
        <v>162</v>
      </c>
      <c r="V2769">
        <v>3.92</v>
      </c>
      <c r="X2769" t="s">
        <v>162</v>
      </c>
      <c r="Y2769" t="s">
        <v>162</v>
      </c>
      <c r="Z2769" t="s">
        <v>162</v>
      </c>
      <c r="AA2769" t="s">
        <v>162</v>
      </c>
      <c r="AB2769">
        <v>4.75</v>
      </c>
      <c r="AC2769">
        <v>5.91</v>
      </c>
      <c r="AD2769">
        <v>6.36</v>
      </c>
      <c r="AE2769" t="s">
        <v>162</v>
      </c>
      <c r="AF2769" t="s">
        <v>162</v>
      </c>
      <c r="AG2769">
        <v>586747</v>
      </c>
      <c r="AH2769">
        <v>1426249</v>
      </c>
      <c r="AI2769">
        <v>1426249</v>
      </c>
      <c r="AJ2769">
        <v>91269</v>
      </c>
      <c r="AK2769">
        <v>105051</v>
      </c>
      <c r="AL2769">
        <v>88002</v>
      </c>
      <c r="AM2769">
        <v>302427</v>
      </c>
      <c r="AN2769" t="s">
        <v>164</v>
      </c>
      <c r="AO2769">
        <v>10</v>
      </c>
      <c r="AP2769" t="s">
        <v>162</v>
      </c>
      <c r="AQ2769">
        <v>0.45</v>
      </c>
      <c r="AS2769">
        <v>0.99</v>
      </c>
      <c r="AT2769" t="s">
        <v>165</v>
      </c>
      <c r="AU2769">
        <v>138</v>
      </c>
      <c r="AV2769">
        <v>0.06</v>
      </c>
      <c r="AW2769">
        <v>0.33</v>
      </c>
      <c r="AX2769">
        <v>42.954909999999998</v>
      </c>
      <c r="AY2769">
        <v>-85.666700000000006</v>
      </c>
      <c r="AZ2769" t="s">
        <v>164</v>
      </c>
      <c r="BC2769" t="s">
        <v>164</v>
      </c>
      <c r="BD2769">
        <v>-9536373.4220000003</v>
      </c>
      <c r="BE2769" s="1" t="s">
        <v>13353</v>
      </c>
    </row>
    <row r="2770" spans="1:57" x14ac:dyDescent="0.25">
      <c r="A2770">
        <v>85464</v>
      </c>
      <c r="B2770">
        <v>35684</v>
      </c>
      <c r="C2770">
        <v>5</v>
      </c>
      <c r="D2770" t="s">
        <v>155</v>
      </c>
      <c r="E2770" t="s">
        <v>156</v>
      </c>
      <c r="F2770">
        <v>123076</v>
      </c>
      <c r="G2770" t="s">
        <v>13354</v>
      </c>
      <c r="H2770" t="s">
        <v>13355</v>
      </c>
      <c r="I2770" t="s">
        <v>13356</v>
      </c>
      <c r="J2770" t="s">
        <v>375</v>
      </c>
      <c r="K2770" t="s">
        <v>320</v>
      </c>
      <c r="L2770">
        <v>49503</v>
      </c>
      <c r="M2770">
        <v>0.11</v>
      </c>
      <c r="N2770" t="s">
        <v>162</v>
      </c>
      <c r="O2770" t="s">
        <v>162</v>
      </c>
      <c r="P2770" t="s">
        <v>13357</v>
      </c>
      <c r="Q2770">
        <v>0.02</v>
      </c>
      <c r="R2770" t="s">
        <v>162</v>
      </c>
      <c r="S2770" t="s">
        <v>164</v>
      </c>
      <c r="T2770" t="s">
        <v>164</v>
      </c>
      <c r="U2770" t="s">
        <v>162</v>
      </c>
      <c r="V2770">
        <v>3.92</v>
      </c>
      <c r="X2770" t="s">
        <v>162</v>
      </c>
      <c r="Y2770" t="s">
        <v>162</v>
      </c>
      <c r="Z2770" t="s">
        <v>162</v>
      </c>
      <c r="AA2770" t="s">
        <v>162</v>
      </c>
      <c r="AB2770">
        <v>4.75</v>
      </c>
      <c r="AC2770">
        <v>5.91</v>
      </c>
      <c r="AD2770">
        <v>6.36</v>
      </c>
      <c r="AE2770" t="s">
        <v>162</v>
      </c>
      <c r="AF2770" t="s">
        <v>162</v>
      </c>
      <c r="AG2770">
        <v>586747</v>
      </c>
      <c r="AH2770">
        <v>1426249</v>
      </c>
      <c r="AI2770">
        <v>1426249</v>
      </c>
      <c r="AJ2770">
        <v>91269</v>
      </c>
      <c r="AK2770">
        <v>105051</v>
      </c>
      <c r="AL2770">
        <v>88002</v>
      </c>
      <c r="AM2770">
        <v>302427</v>
      </c>
      <c r="AN2770" t="s">
        <v>164</v>
      </c>
      <c r="AO2770">
        <v>10</v>
      </c>
      <c r="AP2770" t="s">
        <v>162</v>
      </c>
      <c r="AQ2770">
        <v>0.43</v>
      </c>
      <c r="AS2770">
        <v>0.99</v>
      </c>
      <c r="AT2770" t="s">
        <v>165</v>
      </c>
      <c r="AU2770">
        <v>138</v>
      </c>
      <c r="AV2770">
        <v>0.04</v>
      </c>
      <c r="AW2770">
        <v>0.34</v>
      </c>
      <c r="AX2770">
        <v>42.955199999999998</v>
      </c>
      <c r="AY2770">
        <v>-85.666700000000006</v>
      </c>
      <c r="AZ2770" t="s">
        <v>164</v>
      </c>
      <c r="BC2770" t="s">
        <v>164</v>
      </c>
      <c r="BD2770">
        <v>-9536373.4220000003</v>
      </c>
      <c r="BE2770" s="1" t="s">
        <v>13358</v>
      </c>
    </row>
    <row r="2771" spans="1:57" x14ac:dyDescent="0.25">
      <c r="A2771">
        <v>85465</v>
      </c>
      <c r="B2771">
        <v>35685</v>
      </c>
      <c r="C2771">
        <v>5</v>
      </c>
      <c r="D2771" t="s">
        <v>155</v>
      </c>
      <c r="E2771" t="s">
        <v>156</v>
      </c>
      <c r="F2771">
        <v>123075</v>
      </c>
      <c r="G2771" t="s">
        <v>13359</v>
      </c>
      <c r="H2771" t="s">
        <v>13360</v>
      </c>
      <c r="I2771" t="s">
        <v>13361</v>
      </c>
      <c r="J2771" t="s">
        <v>375</v>
      </c>
      <c r="K2771" t="s">
        <v>320</v>
      </c>
      <c r="L2771">
        <v>49503</v>
      </c>
      <c r="M2771">
        <v>0.11</v>
      </c>
      <c r="N2771" t="s">
        <v>162</v>
      </c>
      <c r="O2771" t="s">
        <v>162</v>
      </c>
      <c r="P2771" t="s">
        <v>13362</v>
      </c>
      <c r="Q2771">
        <v>0.02</v>
      </c>
      <c r="R2771" t="s">
        <v>162</v>
      </c>
      <c r="S2771" t="s">
        <v>164</v>
      </c>
      <c r="T2771" t="s">
        <v>164</v>
      </c>
      <c r="U2771" t="s">
        <v>162</v>
      </c>
      <c r="V2771">
        <v>3.92</v>
      </c>
      <c r="X2771" t="s">
        <v>162</v>
      </c>
      <c r="Y2771" t="s">
        <v>162</v>
      </c>
      <c r="Z2771" t="s">
        <v>162</v>
      </c>
      <c r="AA2771" t="s">
        <v>162</v>
      </c>
      <c r="AB2771">
        <v>4.75</v>
      </c>
      <c r="AC2771">
        <v>5.91</v>
      </c>
      <c r="AD2771">
        <v>6.36</v>
      </c>
      <c r="AE2771" t="s">
        <v>162</v>
      </c>
      <c r="AF2771" t="s">
        <v>162</v>
      </c>
      <c r="AG2771">
        <v>586747</v>
      </c>
      <c r="AH2771">
        <v>1426249</v>
      </c>
      <c r="AI2771">
        <v>1426249</v>
      </c>
      <c r="AJ2771">
        <v>91269</v>
      </c>
      <c r="AK2771">
        <v>105051</v>
      </c>
      <c r="AL2771">
        <v>88002</v>
      </c>
      <c r="AM2771">
        <v>302427</v>
      </c>
      <c r="AN2771" t="s">
        <v>164</v>
      </c>
      <c r="AO2771">
        <v>10</v>
      </c>
      <c r="AP2771" t="s">
        <v>162</v>
      </c>
      <c r="AQ2771">
        <v>0.43</v>
      </c>
      <c r="AS2771">
        <v>0.99</v>
      </c>
      <c r="AT2771" t="s">
        <v>165</v>
      </c>
      <c r="AU2771">
        <v>138</v>
      </c>
      <c r="AV2771">
        <v>0.04</v>
      </c>
      <c r="AW2771">
        <v>0.34</v>
      </c>
      <c r="AX2771">
        <v>42.955199999999998</v>
      </c>
      <c r="AY2771">
        <v>-85.666700000000006</v>
      </c>
      <c r="AZ2771" t="s">
        <v>164</v>
      </c>
      <c r="BC2771" t="s">
        <v>164</v>
      </c>
      <c r="BD2771">
        <v>-9536373.4220000003</v>
      </c>
      <c r="BE2771" s="1" t="s">
        <v>13358</v>
      </c>
    </row>
    <row r="2772" spans="1:57" x14ac:dyDescent="0.25">
      <c r="A2772">
        <v>85472</v>
      </c>
      <c r="B2772">
        <v>35737</v>
      </c>
      <c r="C2772">
        <v>5</v>
      </c>
      <c r="D2772" t="s">
        <v>155</v>
      </c>
      <c r="E2772" t="s">
        <v>156</v>
      </c>
      <c r="F2772">
        <v>123087</v>
      </c>
      <c r="G2772" t="s">
        <v>13363</v>
      </c>
      <c r="H2772" t="s">
        <v>13364</v>
      </c>
      <c r="I2772" t="s">
        <v>13365</v>
      </c>
      <c r="J2772" t="s">
        <v>375</v>
      </c>
      <c r="K2772" t="s">
        <v>320</v>
      </c>
      <c r="L2772">
        <v>49503</v>
      </c>
      <c r="M2772">
        <v>0.11</v>
      </c>
      <c r="N2772" t="s">
        <v>162</v>
      </c>
      <c r="O2772" t="s">
        <v>162</v>
      </c>
      <c r="P2772" t="s">
        <v>13366</v>
      </c>
      <c r="Q2772">
        <v>0.02</v>
      </c>
      <c r="R2772" t="s">
        <v>162</v>
      </c>
      <c r="S2772" t="s">
        <v>164</v>
      </c>
      <c r="T2772" t="s">
        <v>164</v>
      </c>
      <c r="U2772" t="s">
        <v>162</v>
      </c>
      <c r="V2772">
        <v>3.92</v>
      </c>
      <c r="X2772" t="s">
        <v>162</v>
      </c>
      <c r="Y2772" t="s">
        <v>162</v>
      </c>
      <c r="Z2772" t="s">
        <v>162</v>
      </c>
      <c r="AA2772" t="s">
        <v>162</v>
      </c>
      <c r="AB2772">
        <v>4.75</v>
      </c>
      <c r="AC2772">
        <v>5.91</v>
      </c>
      <c r="AD2772">
        <v>6.36</v>
      </c>
      <c r="AE2772" t="s">
        <v>162</v>
      </c>
      <c r="AF2772" t="s">
        <v>162</v>
      </c>
      <c r="AG2772">
        <v>586747</v>
      </c>
      <c r="AH2772">
        <v>1426249</v>
      </c>
      <c r="AI2772">
        <v>1426249</v>
      </c>
      <c r="AJ2772">
        <v>91269</v>
      </c>
      <c r="AK2772">
        <v>105051</v>
      </c>
      <c r="AL2772">
        <v>88002</v>
      </c>
      <c r="AM2772">
        <v>302427</v>
      </c>
      <c r="AN2772" t="s">
        <v>164</v>
      </c>
      <c r="AO2772">
        <v>10</v>
      </c>
      <c r="AP2772" t="s">
        <v>162</v>
      </c>
      <c r="AQ2772">
        <v>0.46</v>
      </c>
      <c r="AS2772">
        <v>1.01</v>
      </c>
      <c r="AT2772" t="s">
        <v>165</v>
      </c>
      <c r="AU2772">
        <v>138</v>
      </c>
      <c r="AV2772">
        <v>7.0000000000000007E-2</v>
      </c>
      <c r="AW2772">
        <v>0.35</v>
      </c>
      <c r="AX2772">
        <v>42.954700000000003</v>
      </c>
      <c r="AY2772">
        <v>-85.666139999999999</v>
      </c>
      <c r="AZ2772" t="s">
        <v>164</v>
      </c>
      <c r="BC2772" t="s">
        <v>164</v>
      </c>
      <c r="BD2772">
        <v>-9536311.0830000006</v>
      </c>
      <c r="BE2772" s="1" t="s">
        <v>13367</v>
      </c>
    </row>
    <row r="2773" spans="1:57" x14ac:dyDescent="0.25">
      <c r="A2773">
        <v>85493</v>
      </c>
      <c r="B2773">
        <v>35981</v>
      </c>
      <c r="C2773">
        <v>5</v>
      </c>
      <c r="D2773" t="s">
        <v>155</v>
      </c>
      <c r="E2773" t="s">
        <v>156</v>
      </c>
      <c r="F2773">
        <v>176721</v>
      </c>
      <c r="G2773" t="s">
        <v>13368</v>
      </c>
      <c r="H2773" t="s">
        <v>13369</v>
      </c>
      <c r="I2773" t="s">
        <v>13369</v>
      </c>
      <c r="J2773" t="s">
        <v>1018</v>
      </c>
      <c r="K2773" t="s">
        <v>240</v>
      </c>
      <c r="L2773">
        <v>48220</v>
      </c>
      <c r="M2773">
        <v>0.12</v>
      </c>
      <c r="N2773" t="s">
        <v>162</v>
      </c>
      <c r="O2773" t="s">
        <v>162</v>
      </c>
      <c r="P2773" t="s">
        <v>13370</v>
      </c>
      <c r="Q2773">
        <v>0.02</v>
      </c>
      <c r="R2773" t="s">
        <v>162</v>
      </c>
      <c r="S2773" t="s">
        <v>164</v>
      </c>
      <c r="T2773" t="s">
        <v>164</v>
      </c>
      <c r="U2773" t="s">
        <v>162</v>
      </c>
      <c r="V2773">
        <v>3.96</v>
      </c>
      <c r="X2773" t="s">
        <v>162</v>
      </c>
      <c r="Y2773" t="s">
        <v>162</v>
      </c>
      <c r="Z2773" t="s">
        <v>162</v>
      </c>
      <c r="AA2773" t="s">
        <v>162</v>
      </c>
      <c r="AB2773">
        <v>4.71</v>
      </c>
      <c r="AC2773">
        <v>5.75</v>
      </c>
      <c r="AD2773">
        <v>6.14</v>
      </c>
      <c r="AE2773" t="s">
        <v>162</v>
      </c>
      <c r="AF2773" t="s">
        <v>162</v>
      </c>
      <c r="AG2773">
        <v>850152</v>
      </c>
      <c r="AH2773">
        <v>1076584</v>
      </c>
      <c r="AI2773">
        <v>1076584</v>
      </c>
      <c r="AJ2773">
        <v>45687</v>
      </c>
      <c r="AK2773">
        <v>6002</v>
      </c>
      <c r="AL2773">
        <v>66949</v>
      </c>
      <c r="AM2773">
        <v>731514</v>
      </c>
      <c r="AN2773" t="s">
        <v>164</v>
      </c>
      <c r="AO2773">
        <v>10</v>
      </c>
      <c r="AP2773" t="s">
        <v>162</v>
      </c>
      <c r="AQ2773">
        <v>1.04</v>
      </c>
      <c r="AR2773">
        <v>120</v>
      </c>
      <c r="AS2773">
        <v>0.43</v>
      </c>
      <c r="AT2773" t="s">
        <v>165</v>
      </c>
      <c r="AU2773">
        <v>120</v>
      </c>
      <c r="AV2773">
        <v>0.13</v>
      </c>
      <c r="AW2773">
        <v>0.48</v>
      </c>
      <c r="AX2773">
        <v>42.473956999999999</v>
      </c>
      <c r="AY2773">
        <v>-83.123912000000004</v>
      </c>
      <c r="AZ2773" t="s">
        <v>164</v>
      </c>
      <c r="BC2773" t="s">
        <v>164</v>
      </c>
      <c r="BD2773">
        <v>-9253311.557</v>
      </c>
      <c r="BE2773" s="1" t="s">
        <v>13371</v>
      </c>
    </row>
    <row r="2774" spans="1:57" x14ac:dyDescent="0.25">
      <c r="A2774">
        <v>85549</v>
      </c>
      <c r="B2774">
        <v>36718</v>
      </c>
      <c r="C2774">
        <v>5</v>
      </c>
      <c r="D2774" t="s">
        <v>155</v>
      </c>
      <c r="E2774" t="s">
        <v>156</v>
      </c>
      <c r="F2774">
        <v>60060</v>
      </c>
      <c r="G2774" t="s">
        <v>13372</v>
      </c>
      <c r="H2774" t="s">
        <v>13373</v>
      </c>
      <c r="I2774" t="s">
        <v>13373</v>
      </c>
      <c r="J2774" t="s">
        <v>1155</v>
      </c>
      <c r="K2774" t="s">
        <v>1155</v>
      </c>
      <c r="L2774">
        <v>48601</v>
      </c>
      <c r="M2774">
        <v>0.17</v>
      </c>
      <c r="N2774" t="s">
        <v>162</v>
      </c>
      <c r="O2774" t="s">
        <v>162</v>
      </c>
      <c r="P2774" t="s">
        <v>13374</v>
      </c>
      <c r="Q2774">
        <v>0.02</v>
      </c>
      <c r="R2774" t="s">
        <v>162</v>
      </c>
      <c r="S2774" t="s">
        <v>164</v>
      </c>
      <c r="T2774" t="s">
        <v>164</v>
      </c>
      <c r="U2774" t="s">
        <v>162</v>
      </c>
      <c r="V2774">
        <v>3.92</v>
      </c>
      <c r="X2774" t="s">
        <v>162</v>
      </c>
      <c r="Y2774" t="s">
        <v>162</v>
      </c>
      <c r="Z2774" t="s">
        <v>162</v>
      </c>
      <c r="AA2774" t="s">
        <v>162</v>
      </c>
      <c r="AB2774">
        <v>5.14</v>
      </c>
      <c r="AC2774">
        <v>6.38</v>
      </c>
      <c r="AD2774">
        <v>6.81</v>
      </c>
      <c r="AE2774" t="s">
        <v>162</v>
      </c>
      <c r="AF2774" t="s">
        <v>162</v>
      </c>
      <c r="AG2774">
        <v>641521</v>
      </c>
      <c r="AH2774">
        <v>2216375</v>
      </c>
      <c r="AI2774">
        <v>2216375</v>
      </c>
      <c r="AJ2774">
        <v>60513</v>
      </c>
      <c r="AK2774">
        <v>112534</v>
      </c>
      <c r="AL2774">
        <v>38880</v>
      </c>
      <c r="AM2774">
        <v>429595</v>
      </c>
      <c r="AN2774" t="s">
        <v>164</v>
      </c>
      <c r="AO2774">
        <v>9</v>
      </c>
      <c r="AP2774" t="s">
        <v>162</v>
      </c>
      <c r="AQ2774">
        <v>0.76</v>
      </c>
      <c r="AR2774">
        <v>138</v>
      </c>
      <c r="AS2774">
        <v>0.32</v>
      </c>
      <c r="AT2774" t="s">
        <v>165</v>
      </c>
      <c r="AU2774">
        <v>138</v>
      </c>
      <c r="AV2774">
        <v>0.26</v>
      </c>
      <c r="AW2774">
        <v>1.04</v>
      </c>
      <c r="AX2774">
        <v>43.395636000000003</v>
      </c>
      <c r="AY2774">
        <v>-83.961206000000004</v>
      </c>
      <c r="AZ2774" t="s">
        <v>164</v>
      </c>
      <c r="BC2774" t="s">
        <v>164</v>
      </c>
      <c r="BD2774">
        <v>-9346518.6980000008</v>
      </c>
      <c r="BE2774">
        <v>5372386.8820000002</v>
      </c>
    </row>
    <row r="2775" spans="1:57" x14ac:dyDescent="0.25">
      <c r="A2775">
        <v>85587</v>
      </c>
      <c r="B2775">
        <v>37074</v>
      </c>
      <c r="C2775">
        <v>5</v>
      </c>
      <c r="D2775" t="s">
        <v>155</v>
      </c>
      <c r="E2775" t="s">
        <v>156</v>
      </c>
      <c r="F2775">
        <v>137448</v>
      </c>
      <c r="G2775" t="s">
        <v>13375</v>
      </c>
      <c r="H2775" t="s">
        <v>13376</v>
      </c>
      <c r="I2775" t="s">
        <v>13377</v>
      </c>
      <c r="J2775" t="s">
        <v>261</v>
      </c>
      <c r="K2775" t="s">
        <v>261</v>
      </c>
      <c r="L2775">
        <v>49721</v>
      </c>
      <c r="M2775">
        <v>0.17</v>
      </c>
      <c r="N2775" t="s">
        <v>162</v>
      </c>
      <c r="O2775" t="s">
        <v>162</v>
      </c>
      <c r="P2775" t="s">
        <v>13378</v>
      </c>
      <c r="Q2775">
        <v>0.02</v>
      </c>
      <c r="R2775" t="s">
        <v>162</v>
      </c>
      <c r="S2775" t="s">
        <v>164</v>
      </c>
      <c r="T2775" t="s">
        <v>164</v>
      </c>
      <c r="U2775" t="s">
        <v>162</v>
      </c>
      <c r="V2775">
        <v>3.74</v>
      </c>
      <c r="X2775" t="s">
        <v>162</v>
      </c>
      <c r="Y2775" t="s">
        <v>162</v>
      </c>
      <c r="Z2775" t="s">
        <v>162</v>
      </c>
      <c r="AA2775" t="s">
        <v>162</v>
      </c>
      <c r="AB2775">
        <v>5.32</v>
      </c>
      <c r="AC2775">
        <v>6.45</v>
      </c>
      <c r="AD2775">
        <v>6.85</v>
      </c>
      <c r="AE2775" t="s">
        <v>162</v>
      </c>
      <c r="AF2775" t="s">
        <v>162</v>
      </c>
      <c r="AG2775">
        <v>237533</v>
      </c>
      <c r="AH2775">
        <v>35545</v>
      </c>
      <c r="AI2775">
        <v>35545</v>
      </c>
      <c r="AJ2775">
        <v>110794</v>
      </c>
      <c r="AK2775">
        <v>80879</v>
      </c>
      <c r="AL2775">
        <v>12700</v>
      </c>
      <c r="AM2775">
        <v>33160</v>
      </c>
      <c r="AN2775" t="s">
        <v>164</v>
      </c>
      <c r="AO2775">
        <v>8</v>
      </c>
      <c r="AP2775" t="s">
        <v>162</v>
      </c>
      <c r="AQ2775">
        <v>0.7</v>
      </c>
      <c r="AS2775">
        <v>4.32</v>
      </c>
      <c r="AT2775" t="s">
        <v>165</v>
      </c>
      <c r="AU2775">
        <v>138</v>
      </c>
      <c r="AV2775">
        <v>0.04</v>
      </c>
      <c r="AW2775">
        <v>0.76</v>
      </c>
      <c r="AX2775">
        <v>45.647948999999997</v>
      </c>
      <c r="AY2775">
        <v>-84.473885999999993</v>
      </c>
      <c r="AZ2775" t="s">
        <v>164</v>
      </c>
      <c r="BC2775" t="s">
        <v>164</v>
      </c>
      <c r="BD2775">
        <v>-9403589.9749999996</v>
      </c>
      <c r="BE2775">
        <v>5724111.1730000004</v>
      </c>
    </row>
    <row r="2776" spans="1:57" x14ac:dyDescent="0.25">
      <c r="A2776">
        <v>85592</v>
      </c>
      <c r="B2776">
        <v>37115</v>
      </c>
      <c r="C2776">
        <v>5</v>
      </c>
      <c r="D2776" t="s">
        <v>155</v>
      </c>
      <c r="E2776" t="s">
        <v>156</v>
      </c>
      <c r="F2776">
        <v>122962</v>
      </c>
      <c r="G2776" t="s">
        <v>13379</v>
      </c>
      <c r="H2776" t="s">
        <v>13380</v>
      </c>
      <c r="I2776" t="s">
        <v>13380</v>
      </c>
      <c r="J2776" t="s">
        <v>565</v>
      </c>
      <c r="K2776" t="s">
        <v>556</v>
      </c>
      <c r="L2776">
        <v>49017</v>
      </c>
      <c r="M2776">
        <v>0.15</v>
      </c>
      <c r="N2776" t="s">
        <v>162</v>
      </c>
      <c r="O2776" t="s">
        <v>162</v>
      </c>
      <c r="P2776" t="s">
        <v>13381</v>
      </c>
      <c r="Q2776">
        <v>0.02</v>
      </c>
      <c r="R2776" t="s">
        <v>162</v>
      </c>
      <c r="S2776" t="s">
        <v>164</v>
      </c>
      <c r="T2776" t="s">
        <v>164</v>
      </c>
      <c r="U2776" t="s">
        <v>162</v>
      </c>
      <c r="V2776">
        <v>3.97</v>
      </c>
      <c r="X2776" t="s">
        <v>162</v>
      </c>
      <c r="Y2776" t="s">
        <v>162</v>
      </c>
      <c r="Z2776" t="s">
        <v>162</v>
      </c>
      <c r="AA2776" t="s">
        <v>162</v>
      </c>
      <c r="AB2776">
        <v>4.8499999999999996</v>
      </c>
      <c r="AC2776">
        <v>6.13</v>
      </c>
      <c r="AD2776">
        <v>6.61</v>
      </c>
      <c r="AE2776" t="s">
        <v>162</v>
      </c>
      <c r="AF2776" t="s">
        <v>162</v>
      </c>
      <c r="AG2776">
        <v>792604</v>
      </c>
      <c r="AH2776">
        <v>2110588</v>
      </c>
      <c r="AI2776">
        <v>2110588</v>
      </c>
      <c r="AJ2776">
        <v>79146</v>
      </c>
      <c r="AK2776">
        <v>133793</v>
      </c>
      <c r="AL2776">
        <v>195617</v>
      </c>
      <c r="AM2776">
        <v>384048</v>
      </c>
      <c r="AN2776" t="s">
        <v>164</v>
      </c>
      <c r="AO2776">
        <v>11</v>
      </c>
      <c r="AP2776" t="s">
        <v>162</v>
      </c>
      <c r="AQ2776">
        <v>0.42</v>
      </c>
      <c r="AS2776">
        <v>0.78</v>
      </c>
      <c r="AT2776" t="s">
        <v>165</v>
      </c>
      <c r="AU2776">
        <v>138</v>
      </c>
      <c r="AV2776">
        <v>0</v>
      </c>
      <c r="AW2776">
        <v>0.28000000000000003</v>
      </c>
      <c r="AX2776">
        <v>42.321928999999997</v>
      </c>
      <c r="AY2776">
        <v>-85.185090000000002</v>
      </c>
      <c r="AZ2776" t="s">
        <v>164</v>
      </c>
      <c r="BC2776" t="s">
        <v>164</v>
      </c>
      <c r="BD2776">
        <v>-9482760.8420000002</v>
      </c>
      <c r="BE2776" s="1" t="s">
        <v>13382</v>
      </c>
    </row>
    <row r="2777" spans="1:57" x14ac:dyDescent="0.25">
      <c r="A2777">
        <v>82492</v>
      </c>
      <c r="B2777">
        <v>2541</v>
      </c>
      <c r="C2777">
        <v>5</v>
      </c>
      <c r="D2777" t="s">
        <v>155</v>
      </c>
      <c r="E2777" t="s">
        <v>156</v>
      </c>
      <c r="F2777">
        <v>203502</v>
      </c>
      <c r="G2777" t="s">
        <v>13383</v>
      </c>
      <c r="H2777" t="s">
        <v>13384</v>
      </c>
      <c r="I2777" t="s">
        <v>13384</v>
      </c>
      <c r="J2777" t="s">
        <v>3824</v>
      </c>
      <c r="K2777" t="s">
        <v>932</v>
      </c>
      <c r="L2777">
        <v>49417</v>
      </c>
      <c r="M2777">
        <v>0.04</v>
      </c>
      <c r="N2777" t="s">
        <v>162</v>
      </c>
      <c r="O2777" t="s">
        <v>162</v>
      </c>
      <c r="P2777" t="s">
        <v>13385</v>
      </c>
      <c r="Q2777">
        <v>0.01</v>
      </c>
      <c r="R2777" t="s">
        <v>162</v>
      </c>
      <c r="S2777" t="s">
        <v>164</v>
      </c>
      <c r="T2777" t="s">
        <v>164</v>
      </c>
      <c r="U2777" t="s">
        <v>162</v>
      </c>
      <c r="V2777">
        <v>3.95</v>
      </c>
      <c r="X2777" t="s">
        <v>162</v>
      </c>
      <c r="Y2777" t="s">
        <v>162</v>
      </c>
      <c r="Z2777" t="s">
        <v>162</v>
      </c>
      <c r="AA2777" t="s">
        <v>162</v>
      </c>
      <c r="AB2777">
        <v>6.21</v>
      </c>
      <c r="AC2777">
        <v>7.35</v>
      </c>
      <c r="AD2777">
        <v>7.71</v>
      </c>
      <c r="AE2777" t="s">
        <v>162</v>
      </c>
      <c r="AF2777" t="s">
        <v>162</v>
      </c>
      <c r="AG2777">
        <v>429430</v>
      </c>
      <c r="AH2777">
        <v>706332</v>
      </c>
      <c r="AI2777">
        <v>706332</v>
      </c>
      <c r="AJ2777">
        <v>69042</v>
      </c>
      <c r="AK2777">
        <v>76552</v>
      </c>
      <c r="AL2777">
        <v>74320</v>
      </c>
      <c r="AM2777">
        <v>209516</v>
      </c>
      <c r="AN2777" t="s">
        <v>164</v>
      </c>
      <c r="AP2777" t="s">
        <v>162</v>
      </c>
      <c r="AQ2777">
        <v>0.77</v>
      </c>
      <c r="AS2777">
        <v>0.34</v>
      </c>
      <c r="AT2777" t="s">
        <v>165</v>
      </c>
      <c r="AU2777">
        <v>69</v>
      </c>
      <c r="AV2777">
        <v>0</v>
      </c>
      <c r="AW2777">
        <v>0.03</v>
      </c>
      <c r="AX2777">
        <v>43.061604000000003</v>
      </c>
      <c r="AY2777">
        <v>-86.222594999999998</v>
      </c>
      <c r="AZ2777" t="s">
        <v>164</v>
      </c>
      <c r="BC2777" t="s">
        <v>164</v>
      </c>
      <c r="BD2777">
        <v>-9598255.3699999992</v>
      </c>
      <c r="BE2777" s="1" t="s">
        <v>13386</v>
      </c>
    </row>
    <row r="2778" spans="1:57" x14ac:dyDescent="0.25">
      <c r="A2778">
        <v>82559</v>
      </c>
      <c r="B2778">
        <v>3113</v>
      </c>
      <c r="C2778">
        <v>5</v>
      </c>
      <c r="D2778" t="s">
        <v>155</v>
      </c>
      <c r="E2778" t="s">
        <v>156</v>
      </c>
      <c r="F2778">
        <v>192321</v>
      </c>
      <c r="G2778" t="s">
        <v>13387</v>
      </c>
      <c r="H2778" t="s">
        <v>13388</v>
      </c>
      <c r="I2778" t="s">
        <v>13389</v>
      </c>
      <c r="J2778" t="s">
        <v>3824</v>
      </c>
      <c r="K2778" t="s">
        <v>932</v>
      </c>
      <c r="L2778">
        <v>49417</v>
      </c>
      <c r="M2778">
        <v>0.08</v>
      </c>
      <c r="N2778" t="s">
        <v>162</v>
      </c>
      <c r="O2778" t="s">
        <v>162</v>
      </c>
      <c r="P2778" t="s">
        <v>13390</v>
      </c>
      <c r="Q2778">
        <v>0.01</v>
      </c>
      <c r="R2778" t="s">
        <v>162</v>
      </c>
      <c r="S2778" t="s">
        <v>164</v>
      </c>
      <c r="T2778" t="s">
        <v>164</v>
      </c>
      <c r="U2778" t="s">
        <v>162</v>
      </c>
      <c r="V2778">
        <v>3.95</v>
      </c>
      <c r="X2778" t="s">
        <v>162</v>
      </c>
      <c r="Y2778" t="s">
        <v>162</v>
      </c>
      <c r="Z2778" t="s">
        <v>162</v>
      </c>
      <c r="AA2778" t="s">
        <v>162</v>
      </c>
      <c r="AB2778">
        <v>6.21</v>
      </c>
      <c r="AC2778">
        <v>7.35</v>
      </c>
      <c r="AD2778">
        <v>7.71</v>
      </c>
      <c r="AE2778" t="s">
        <v>162</v>
      </c>
      <c r="AF2778" t="s">
        <v>162</v>
      </c>
      <c r="AG2778">
        <v>429430</v>
      </c>
      <c r="AH2778">
        <v>706332</v>
      </c>
      <c r="AI2778">
        <v>706332</v>
      </c>
      <c r="AJ2778">
        <v>69042</v>
      </c>
      <c r="AK2778">
        <v>76552</v>
      </c>
      <c r="AL2778">
        <v>74320</v>
      </c>
      <c r="AM2778">
        <v>209516</v>
      </c>
      <c r="AN2778" t="s">
        <v>164</v>
      </c>
      <c r="AP2778" t="s">
        <v>162</v>
      </c>
      <c r="AQ2778">
        <v>0.7</v>
      </c>
      <c r="AS2778">
        <v>0.31</v>
      </c>
      <c r="AT2778" t="s">
        <v>165</v>
      </c>
      <c r="AU2778">
        <v>69</v>
      </c>
      <c r="AV2778">
        <v>0.08</v>
      </c>
      <c r="AW2778">
        <v>0.1</v>
      </c>
      <c r="AX2778">
        <v>43.064048</v>
      </c>
      <c r="AY2778">
        <v>-86.222055999999995</v>
      </c>
      <c r="AZ2778" t="s">
        <v>164</v>
      </c>
      <c r="BC2778" t="s">
        <v>164</v>
      </c>
      <c r="BD2778">
        <v>-9598195.3690000009</v>
      </c>
      <c r="BE2778" s="1" t="s">
        <v>13391</v>
      </c>
    </row>
    <row r="2779" spans="1:57" x14ac:dyDescent="0.25">
      <c r="A2779">
        <v>82583</v>
      </c>
      <c r="B2779">
        <v>3270</v>
      </c>
      <c r="C2779">
        <v>5</v>
      </c>
      <c r="D2779" t="s">
        <v>155</v>
      </c>
      <c r="E2779" t="s">
        <v>156</v>
      </c>
      <c r="F2779">
        <v>137847</v>
      </c>
      <c r="G2779" t="s">
        <v>13392</v>
      </c>
      <c r="H2779" t="s">
        <v>13393</v>
      </c>
      <c r="I2779" t="s">
        <v>13394</v>
      </c>
      <c r="J2779" t="s">
        <v>1166</v>
      </c>
      <c r="K2779" t="s">
        <v>228</v>
      </c>
      <c r="L2779">
        <v>48060</v>
      </c>
      <c r="M2779">
        <v>7.0000000000000007E-2</v>
      </c>
      <c r="N2779" t="s">
        <v>162</v>
      </c>
      <c r="O2779" t="s">
        <v>162</v>
      </c>
      <c r="P2779" t="s">
        <v>13395</v>
      </c>
      <c r="Q2779">
        <v>0.01</v>
      </c>
      <c r="R2779" t="s">
        <v>162</v>
      </c>
      <c r="S2779" t="s">
        <v>164</v>
      </c>
      <c r="T2779" t="s">
        <v>164</v>
      </c>
      <c r="U2779" t="s">
        <v>162</v>
      </c>
      <c r="V2779">
        <v>3.91</v>
      </c>
      <c r="X2779" t="s">
        <v>162</v>
      </c>
      <c r="Y2779" t="s">
        <v>162</v>
      </c>
      <c r="Z2779" t="s">
        <v>162</v>
      </c>
      <c r="AA2779" t="s">
        <v>162</v>
      </c>
      <c r="AB2779">
        <v>5.21</v>
      </c>
      <c r="AC2779">
        <v>6.42</v>
      </c>
      <c r="AD2779">
        <v>6.86</v>
      </c>
      <c r="AE2779" t="s">
        <v>162</v>
      </c>
      <c r="AF2779" t="s">
        <v>162</v>
      </c>
      <c r="AG2779">
        <v>656711</v>
      </c>
      <c r="AH2779">
        <v>689368</v>
      </c>
      <c r="AI2779">
        <v>689368</v>
      </c>
      <c r="AJ2779">
        <v>36718</v>
      </c>
      <c r="AK2779">
        <v>5099</v>
      </c>
      <c r="AL2779">
        <v>48269</v>
      </c>
      <c r="AM2779">
        <v>566625</v>
      </c>
      <c r="AN2779" t="s">
        <v>164</v>
      </c>
      <c r="AP2779" t="s">
        <v>162</v>
      </c>
      <c r="AQ2779">
        <v>1.18</v>
      </c>
      <c r="AS2779">
        <v>1.91</v>
      </c>
      <c r="AT2779" t="s">
        <v>165</v>
      </c>
      <c r="AU2779">
        <v>120</v>
      </c>
      <c r="AV2779">
        <v>0.05</v>
      </c>
      <c r="AW2779">
        <v>1.07</v>
      </c>
      <c r="AX2779">
        <v>42.976878999999997</v>
      </c>
      <c r="AY2779">
        <v>-82.423142999999996</v>
      </c>
      <c r="AZ2779" t="s">
        <v>164</v>
      </c>
      <c r="BC2779" t="s">
        <v>164</v>
      </c>
      <c r="BD2779">
        <v>-9175302.3080000002</v>
      </c>
      <c r="BE2779" s="1" t="s">
        <v>13396</v>
      </c>
    </row>
    <row r="2780" spans="1:57" x14ac:dyDescent="0.25">
      <c r="A2780">
        <v>82604</v>
      </c>
      <c r="B2780">
        <v>3410</v>
      </c>
      <c r="C2780">
        <v>5</v>
      </c>
      <c r="D2780" t="s">
        <v>155</v>
      </c>
      <c r="E2780" t="s">
        <v>156</v>
      </c>
      <c r="F2780">
        <v>79141</v>
      </c>
      <c r="G2780" t="s">
        <v>13397</v>
      </c>
      <c r="H2780" t="s">
        <v>13398</v>
      </c>
      <c r="I2780" t="s">
        <v>13399</v>
      </c>
      <c r="J2780" t="s">
        <v>364</v>
      </c>
      <c r="K2780" t="s">
        <v>365</v>
      </c>
      <c r="L2780">
        <v>49091</v>
      </c>
      <c r="M2780">
        <v>0.1</v>
      </c>
      <c r="N2780" t="s">
        <v>162</v>
      </c>
      <c r="O2780" t="s">
        <v>162</v>
      </c>
      <c r="P2780" t="s">
        <v>13400</v>
      </c>
      <c r="Q2780">
        <v>0.01</v>
      </c>
      <c r="R2780" t="s">
        <v>162</v>
      </c>
      <c r="S2780" t="s">
        <v>164</v>
      </c>
      <c r="T2780" t="s">
        <v>164</v>
      </c>
      <c r="U2780" t="s">
        <v>162</v>
      </c>
      <c r="V2780">
        <v>3.99</v>
      </c>
      <c r="X2780" t="s">
        <v>162</v>
      </c>
      <c r="Y2780" t="s">
        <v>162</v>
      </c>
      <c r="Z2780" t="s">
        <v>162</v>
      </c>
      <c r="AA2780" t="s">
        <v>162</v>
      </c>
      <c r="AB2780">
        <v>5.55</v>
      </c>
      <c r="AC2780">
        <v>6.75</v>
      </c>
      <c r="AD2780">
        <v>7.16</v>
      </c>
      <c r="AE2780" t="s">
        <v>162</v>
      </c>
      <c r="AF2780" t="s">
        <v>162</v>
      </c>
      <c r="AG2780">
        <v>775215</v>
      </c>
      <c r="AH2780">
        <v>2585075</v>
      </c>
      <c r="AI2780">
        <v>2585075</v>
      </c>
      <c r="AJ2780">
        <v>103517</v>
      </c>
      <c r="AK2780">
        <v>156246</v>
      </c>
      <c r="AL2780">
        <v>167931</v>
      </c>
      <c r="AM2780">
        <v>347521</v>
      </c>
      <c r="AN2780" t="s">
        <v>164</v>
      </c>
      <c r="AO2780">
        <v>12</v>
      </c>
      <c r="AP2780" t="s">
        <v>162</v>
      </c>
      <c r="AQ2780">
        <v>0.13</v>
      </c>
      <c r="AR2780">
        <v>69</v>
      </c>
      <c r="AS2780">
        <v>0.11</v>
      </c>
      <c r="AT2780" t="s">
        <v>165</v>
      </c>
      <c r="AU2780">
        <v>69</v>
      </c>
      <c r="AV2780">
        <v>0.03</v>
      </c>
      <c r="AW2780">
        <v>0.02</v>
      </c>
      <c r="AX2780">
        <v>41.798299999999998</v>
      </c>
      <c r="AY2780">
        <v>-85.422799999999995</v>
      </c>
      <c r="AZ2780" t="s">
        <v>164</v>
      </c>
      <c r="BC2780" t="s">
        <v>164</v>
      </c>
      <c r="BD2780">
        <v>-9509222.5979999993</v>
      </c>
      <c r="BE2780" s="1" t="s">
        <v>13401</v>
      </c>
    </row>
    <row r="2781" spans="1:57" x14ac:dyDescent="0.25">
      <c r="A2781">
        <v>82627</v>
      </c>
      <c r="B2781">
        <v>3609</v>
      </c>
      <c r="C2781">
        <v>5</v>
      </c>
      <c r="D2781" t="s">
        <v>155</v>
      </c>
      <c r="E2781" t="s">
        <v>156</v>
      </c>
      <c r="F2781">
        <v>235082</v>
      </c>
      <c r="G2781" t="s">
        <v>13402</v>
      </c>
      <c r="H2781" t="s">
        <v>13403</v>
      </c>
      <c r="I2781" t="s">
        <v>13403</v>
      </c>
      <c r="J2781" t="s">
        <v>1826</v>
      </c>
      <c r="K2781" t="s">
        <v>240</v>
      </c>
      <c r="L2781" t="s">
        <v>162</v>
      </c>
      <c r="M2781">
        <v>0.09</v>
      </c>
      <c r="N2781" t="s">
        <v>162</v>
      </c>
      <c r="O2781" t="s">
        <v>162</v>
      </c>
      <c r="P2781" t="s">
        <v>13404</v>
      </c>
      <c r="Q2781">
        <v>0.01</v>
      </c>
      <c r="R2781" t="s">
        <v>162</v>
      </c>
      <c r="S2781" t="s">
        <v>164</v>
      </c>
      <c r="T2781" t="s">
        <v>164</v>
      </c>
      <c r="U2781" t="s">
        <v>162</v>
      </c>
      <c r="V2781">
        <v>3.94</v>
      </c>
      <c r="X2781" t="s">
        <v>162</v>
      </c>
      <c r="Y2781" t="s">
        <v>162</v>
      </c>
      <c r="Z2781" t="s">
        <v>162</v>
      </c>
      <c r="AA2781" t="s">
        <v>162</v>
      </c>
      <c r="AB2781">
        <v>5.13</v>
      </c>
      <c r="AC2781">
        <v>6.34</v>
      </c>
      <c r="AD2781">
        <v>6.74</v>
      </c>
      <c r="AE2781" t="s">
        <v>162</v>
      </c>
      <c r="AF2781" t="s">
        <v>162</v>
      </c>
      <c r="AG2781">
        <v>927180</v>
      </c>
      <c r="AH2781">
        <v>1445972</v>
      </c>
      <c r="AI2781">
        <v>1445972</v>
      </c>
      <c r="AJ2781">
        <v>50333</v>
      </c>
      <c r="AK2781">
        <v>6358</v>
      </c>
      <c r="AL2781">
        <v>70417</v>
      </c>
      <c r="AM2781">
        <v>800072</v>
      </c>
      <c r="AN2781" t="s">
        <v>164</v>
      </c>
      <c r="AO2781">
        <v>10</v>
      </c>
      <c r="AP2781" t="s">
        <v>162</v>
      </c>
      <c r="AQ2781">
        <v>0.78</v>
      </c>
      <c r="AS2781">
        <v>1.6</v>
      </c>
      <c r="AT2781" t="s">
        <v>165</v>
      </c>
      <c r="AU2781">
        <v>120</v>
      </c>
      <c r="AV2781">
        <v>0</v>
      </c>
      <c r="AW2781">
        <v>7.06</v>
      </c>
      <c r="AX2781">
        <v>42.521914000000002</v>
      </c>
      <c r="AY2781">
        <v>-83.344639000000001</v>
      </c>
      <c r="AZ2781" t="s">
        <v>164</v>
      </c>
      <c r="BC2781" t="s">
        <v>164</v>
      </c>
      <c r="BD2781">
        <v>-9277882.7740000002</v>
      </c>
      <c r="BE2781" s="1" t="s">
        <v>13405</v>
      </c>
    </row>
    <row r="2782" spans="1:57" x14ac:dyDescent="0.25">
      <c r="A2782">
        <v>82637</v>
      </c>
      <c r="B2782">
        <v>3734</v>
      </c>
      <c r="C2782">
        <v>5</v>
      </c>
      <c r="D2782" t="s">
        <v>155</v>
      </c>
      <c r="E2782" t="s">
        <v>156</v>
      </c>
      <c r="F2782">
        <v>170281</v>
      </c>
      <c r="G2782" t="s">
        <v>13406</v>
      </c>
      <c r="H2782" t="s">
        <v>13407</v>
      </c>
      <c r="I2782" t="s">
        <v>13407</v>
      </c>
      <c r="J2782" t="s">
        <v>611</v>
      </c>
      <c r="K2782" t="s">
        <v>556</v>
      </c>
      <c r="L2782">
        <v>49224</v>
      </c>
      <c r="M2782">
        <v>0.05</v>
      </c>
      <c r="N2782" t="s">
        <v>162</v>
      </c>
      <c r="O2782" t="s">
        <v>162</v>
      </c>
      <c r="P2782" t="s">
        <v>13408</v>
      </c>
      <c r="Q2782">
        <v>0.01</v>
      </c>
      <c r="R2782" t="s">
        <v>162</v>
      </c>
      <c r="S2782" t="s">
        <v>164</v>
      </c>
      <c r="T2782" t="s">
        <v>164</v>
      </c>
      <c r="U2782" t="s">
        <v>162</v>
      </c>
      <c r="V2782">
        <v>3.95</v>
      </c>
      <c r="X2782" t="s">
        <v>162</v>
      </c>
      <c r="Y2782" t="s">
        <v>162</v>
      </c>
      <c r="Z2782" t="s">
        <v>162</v>
      </c>
      <c r="AA2782" t="s">
        <v>162</v>
      </c>
      <c r="AB2782">
        <v>5.52</v>
      </c>
      <c r="AC2782">
        <v>6.77</v>
      </c>
      <c r="AD2782">
        <v>7.19</v>
      </c>
      <c r="AE2782" t="s">
        <v>162</v>
      </c>
      <c r="AF2782" t="s">
        <v>162</v>
      </c>
      <c r="AG2782">
        <v>711290</v>
      </c>
      <c r="AH2782">
        <v>2218811</v>
      </c>
      <c r="AI2782">
        <v>2218811</v>
      </c>
      <c r="AJ2782">
        <v>57158</v>
      </c>
      <c r="AK2782">
        <v>122464</v>
      </c>
      <c r="AL2782">
        <v>135902</v>
      </c>
      <c r="AM2782">
        <v>395767</v>
      </c>
      <c r="AN2782" t="s">
        <v>164</v>
      </c>
      <c r="AO2782">
        <v>11</v>
      </c>
      <c r="AP2782" t="s">
        <v>162</v>
      </c>
      <c r="AQ2782">
        <v>0.69</v>
      </c>
      <c r="AS2782">
        <v>0.79</v>
      </c>
      <c r="AT2782" t="s">
        <v>165</v>
      </c>
      <c r="AV2782">
        <v>0</v>
      </c>
      <c r="AW2782">
        <v>0.14000000000000001</v>
      </c>
      <c r="AX2782">
        <v>42.244174000000001</v>
      </c>
      <c r="AY2782">
        <v>-84.753063999999995</v>
      </c>
      <c r="AZ2782" t="s">
        <v>164</v>
      </c>
      <c r="BC2782" t="s">
        <v>164</v>
      </c>
      <c r="BD2782">
        <v>-9434667.9279999994</v>
      </c>
      <c r="BE2782">
        <v>5197625.9910000004</v>
      </c>
    </row>
    <row r="2783" spans="1:57" x14ac:dyDescent="0.25">
      <c r="A2783">
        <v>82676</v>
      </c>
      <c r="B2783">
        <v>3983</v>
      </c>
      <c r="C2783">
        <v>5</v>
      </c>
      <c r="D2783" t="s">
        <v>155</v>
      </c>
      <c r="E2783" t="s">
        <v>156</v>
      </c>
      <c r="F2783">
        <v>107381</v>
      </c>
      <c r="G2783" t="s">
        <v>13409</v>
      </c>
      <c r="H2783" t="s">
        <v>13410</v>
      </c>
      <c r="I2783" t="s">
        <v>13411</v>
      </c>
      <c r="J2783" t="s">
        <v>8489</v>
      </c>
      <c r="K2783" t="s">
        <v>1177</v>
      </c>
      <c r="L2783">
        <v>49677</v>
      </c>
      <c r="M2783">
        <v>0.1</v>
      </c>
      <c r="N2783" t="s">
        <v>162</v>
      </c>
      <c r="O2783" t="s">
        <v>162</v>
      </c>
      <c r="P2783" t="s">
        <v>13412</v>
      </c>
      <c r="Q2783">
        <v>0.01</v>
      </c>
      <c r="R2783" t="s">
        <v>162</v>
      </c>
      <c r="S2783" t="s">
        <v>164</v>
      </c>
      <c r="T2783" t="s">
        <v>164</v>
      </c>
      <c r="U2783" t="s">
        <v>162</v>
      </c>
      <c r="V2783">
        <v>3.87</v>
      </c>
      <c r="X2783" t="s">
        <v>162</v>
      </c>
      <c r="Y2783" t="s">
        <v>162</v>
      </c>
      <c r="Z2783" t="s">
        <v>162</v>
      </c>
      <c r="AA2783" t="s">
        <v>162</v>
      </c>
      <c r="AB2783">
        <v>4.74</v>
      </c>
      <c r="AC2783">
        <v>6.05</v>
      </c>
      <c r="AD2783">
        <v>6.54</v>
      </c>
      <c r="AE2783" t="s">
        <v>162</v>
      </c>
      <c r="AF2783" t="s">
        <v>162</v>
      </c>
      <c r="AG2783">
        <v>767468</v>
      </c>
      <c r="AH2783">
        <v>678529</v>
      </c>
      <c r="AI2783">
        <v>678529</v>
      </c>
      <c r="AJ2783">
        <v>142097</v>
      </c>
      <c r="AK2783">
        <v>354579</v>
      </c>
      <c r="AL2783">
        <v>62912</v>
      </c>
      <c r="AM2783">
        <v>207879</v>
      </c>
      <c r="AN2783" t="s">
        <v>164</v>
      </c>
      <c r="AO2783">
        <v>9</v>
      </c>
      <c r="AP2783" t="s">
        <v>162</v>
      </c>
      <c r="AQ2783">
        <v>0.67</v>
      </c>
      <c r="AR2783">
        <v>69</v>
      </c>
      <c r="AS2783">
        <v>0.66</v>
      </c>
      <c r="AT2783" t="s">
        <v>165</v>
      </c>
      <c r="AU2783">
        <v>69</v>
      </c>
      <c r="AV2783">
        <v>0</v>
      </c>
      <c r="AW2783">
        <v>1.82</v>
      </c>
      <c r="AX2783">
        <v>43.900593999999998</v>
      </c>
      <c r="AY2783">
        <v>-85.260790999999998</v>
      </c>
      <c r="AZ2783" t="s">
        <v>164</v>
      </c>
      <c r="BC2783" t="s">
        <v>164</v>
      </c>
      <c r="BD2783">
        <v>-9491187.8389999997</v>
      </c>
      <c r="BE2783" s="1" t="s">
        <v>13413</v>
      </c>
    </row>
    <row r="2784" spans="1:57" x14ac:dyDescent="0.25">
      <c r="A2784">
        <v>82699</v>
      </c>
      <c r="B2784">
        <v>4265</v>
      </c>
      <c r="C2784">
        <v>5</v>
      </c>
      <c r="D2784" t="s">
        <v>155</v>
      </c>
      <c r="E2784" t="s">
        <v>156</v>
      </c>
      <c r="F2784">
        <v>179001</v>
      </c>
      <c r="G2784" t="s">
        <v>13414</v>
      </c>
      <c r="H2784" t="s">
        <v>4974</v>
      </c>
      <c r="I2784" t="s">
        <v>13415</v>
      </c>
      <c r="J2784" t="s">
        <v>790</v>
      </c>
      <c r="K2784" t="s">
        <v>540</v>
      </c>
      <c r="L2784">
        <v>49090</v>
      </c>
      <c r="M2784">
        <v>0.1</v>
      </c>
      <c r="N2784" t="s">
        <v>162</v>
      </c>
      <c r="O2784" t="s">
        <v>162</v>
      </c>
      <c r="P2784" t="s">
        <v>13416</v>
      </c>
      <c r="Q2784">
        <v>0.01</v>
      </c>
      <c r="R2784" t="s">
        <v>162</v>
      </c>
      <c r="S2784" t="s">
        <v>164</v>
      </c>
      <c r="T2784" t="s">
        <v>164</v>
      </c>
      <c r="U2784" t="s">
        <v>162</v>
      </c>
      <c r="V2784">
        <v>3.97</v>
      </c>
      <c r="X2784" t="s">
        <v>162</v>
      </c>
      <c r="Y2784" t="s">
        <v>162</v>
      </c>
      <c r="Z2784" t="s">
        <v>162</v>
      </c>
      <c r="AA2784" t="s">
        <v>162</v>
      </c>
      <c r="AB2784">
        <v>6.13</v>
      </c>
      <c r="AC2784">
        <v>7.29</v>
      </c>
      <c r="AD2784">
        <v>7.65</v>
      </c>
      <c r="AE2784" t="s">
        <v>162</v>
      </c>
      <c r="AF2784" t="s">
        <v>162</v>
      </c>
      <c r="AG2784">
        <v>662792</v>
      </c>
      <c r="AH2784">
        <v>1300419</v>
      </c>
      <c r="AI2784">
        <v>1300419</v>
      </c>
      <c r="AJ2784">
        <v>81062</v>
      </c>
      <c r="AK2784">
        <v>63036</v>
      </c>
      <c r="AL2784">
        <v>171948</v>
      </c>
      <c r="AM2784">
        <v>346747</v>
      </c>
      <c r="AN2784" t="s">
        <v>164</v>
      </c>
      <c r="AP2784" t="s">
        <v>162</v>
      </c>
      <c r="AQ2784">
        <v>1.48</v>
      </c>
      <c r="AS2784">
        <v>1.48</v>
      </c>
      <c r="AT2784" t="s">
        <v>165</v>
      </c>
      <c r="AV2784">
        <v>0.02</v>
      </c>
      <c r="AW2784">
        <v>3.02</v>
      </c>
      <c r="AX2784">
        <v>42.402996999999999</v>
      </c>
      <c r="AY2784">
        <v>-86.274680000000004</v>
      </c>
      <c r="AZ2784" t="s">
        <v>164</v>
      </c>
      <c r="BC2784" t="s">
        <v>164</v>
      </c>
      <c r="BD2784">
        <v>-9604053.4460000005</v>
      </c>
      <c r="BE2784" s="1" t="s">
        <v>13417</v>
      </c>
    </row>
    <row r="2785" spans="1:57" x14ac:dyDescent="0.25">
      <c r="A2785">
        <v>82720</v>
      </c>
      <c r="B2785">
        <v>4422</v>
      </c>
      <c r="C2785">
        <v>5</v>
      </c>
      <c r="D2785" t="s">
        <v>155</v>
      </c>
      <c r="E2785" t="s">
        <v>156</v>
      </c>
      <c r="F2785">
        <v>138062</v>
      </c>
      <c r="G2785" t="s">
        <v>13418</v>
      </c>
      <c r="H2785" t="s">
        <v>13419</v>
      </c>
      <c r="I2785" t="s">
        <v>13420</v>
      </c>
      <c r="J2785" t="s">
        <v>658</v>
      </c>
      <c r="K2785" t="s">
        <v>659</v>
      </c>
      <c r="L2785">
        <v>48933</v>
      </c>
      <c r="M2785">
        <v>0.05</v>
      </c>
      <c r="N2785" t="s">
        <v>162</v>
      </c>
      <c r="O2785" t="s">
        <v>162</v>
      </c>
      <c r="P2785" t="s">
        <v>13421</v>
      </c>
      <c r="Q2785">
        <v>0.01</v>
      </c>
      <c r="R2785" t="s">
        <v>162</v>
      </c>
      <c r="S2785" t="s">
        <v>164</v>
      </c>
      <c r="T2785" t="s">
        <v>164</v>
      </c>
      <c r="U2785" t="s">
        <v>162</v>
      </c>
      <c r="V2785">
        <v>3.93</v>
      </c>
      <c r="X2785" t="s">
        <v>162</v>
      </c>
      <c r="Y2785" t="s">
        <v>162</v>
      </c>
      <c r="Z2785" t="s">
        <v>162</v>
      </c>
      <c r="AA2785" t="s">
        <v>162</v>
      </c>
      <c r="AB2785">
        <v>5.13</v>
      </c>
      <c r="AC2785">
        <v>6.38</v>
      </c>
      <c r="AD2785">
        <v>6.84</v>
      </c>
      <c r="AE2785" t="s">
        <v>162</v>
      </c>
      <c r="AF2785" t="s">
        <v>162</v>
      </c>
      <c r="AG2785">
        <v>873852</v>
      </c>
      <c r="AH2785">
        <v>2088745</v>
      </c>
      <c r="AI2785">
        <v>2088745</v>
      </c>
      <c r="AJ2785">
        <v>60866</v>
      </c>
      <c r="AK2785">
        <v>110275</v>
      </c>
      <c r="AL2785">
        <v>95713</v>
      </c>
      <c r="AM2785">
        <v>606998</v>
      </c>
      <c r="AN2785" t="s">
        <v>164</v>
      </c>
      <c r="AO2785">
        <v>10</v>
      </c>
      <c r="AP2785" t="s">
        <v>162</v>
      </c>
      <c r="AQ2785">
        <v>0.11</v>
      </c>
      <c r="AS2785">
        <v>7.0000000000000007E-2</v>
      </c>
      <c r="AT2785" t="s">
        <v>165</v>
      </c>
      <c r="AU2785">
        <v>138</v>
      </c>
      <c r="AV2785">
        <v>0.05</v>
      </c>
      <c r="AW2785">
        <v>0.42</v>
      </c>
      <c r="AX2785">
        <v>42.726630999999998</v>
      </c>
      <c r="AY2785">
        <v>-84.553629000000001</v>
      </c>
      <c r="AZ2785" t="s">
        <v>164</v>
      </c>
      <c r="BC2785" t="s">
        <v>164</v>
      </c>
      <c r="BD2785">
        <v>-9412466.9250000007</v>
      </c>
      <c r="BE2785" s="1" t="s">
        <v>13422</v>
      </c>
    </row>
    <row r="2786" spans="1:57" x14ac:dyDescent="0.25">
      <c r="A2786">
        <v>82748</v>
      </c>
      <c r="B2786">
        <v>4660</v>
      </c>
      <c r="C2786">
        <v>5</v>
      </c>
      <c r="D2786" t="s">
        <v>155</v>
      </c>
      <c r="E2786" t="s">
        <v>156</v>
      </c>
      <c r="F2786">
        <v>241744</v>
      </c>
      <c r="G2786" t="s">
        <v>13423</v>
      </c>
      <c r="H2786" t="s">
        <v>13424</v>
      </c>
      <c r="I2786" t="s">
        <v>13425</v>
      </c>
      <c r="J2786" t="s">
        <v>3279</v>
      </c>
      <c r="K2786" t="s">
        <v>3280</v>
      </c>
      <c r="L2786">
        <v>49738</v>
      </c>
      <c r="M2786">
        <v>0.08</v>
      </c>
      <c r="N2786" t="s">
        <v>162</v>
      </c>
      <c r="O2786" t="s">
        <v>162</v>
      </c>
      <c r="P2786" t="s">
        <v>13426</v>
      </c>
      <c r="Q2786">
        <v>0.01</v>
      </c>
      <c r="R2786" t="s">
        <v>162</v>
      </c>
      <c r="S2786" t="s">
        <v>164</v>
      </c>
      <c r="T2786" t="s">
        <v>164</v>
      </c>
      <c r="U2786" t="s">
        <v>162</v>
      </c>
      <c r="V2786">
        <v>3.83</v>
      </c>
      <c r="X2786" t="s">
        <v>162</v>
      </c>
      <c r="Y2786" t="s">
        <v>162</v>
      </c>
      <c r="Z2786" t="s">
        <v>162</v>
      </c>
      <c r="AA2786" t="s">
        <v>162</v>
      </c>
      <c r="AB2786">
        <v>4.84</v>
      </c>
      <c r="AC2786">
        <v>6.2</v>
      </c>
      <c r="AD2786">
        <v>6.69</v>
      </c>
      <c r="AE2786" t="s">
        <v>162</v>
      </c>
      <c r="AF2786" t="s">
        <v>162</v>
      </c>
      <c r="AG2786">
        <v>708741</v>
      </c>
      <c r="AH2786">
        <v>136448</v>
      </c>
      <c r="AI2786">
        <v>136448</v>
      </c>
      <c r="AJ2786">
        <v>180611</v>
      </c>
      <c r="AK2786">
        <v>426733</v>
      </c>
      <c r="AL2786">
        <v>23019</v>
      </c>
      <c r="AM2786">
        <v>78377</v>
      </c>
      <c r="AN2786" t="s">
        <v>164</v>
      </c>
      <c r="AO2786">
        <v>9</v>
      </c>
      <c r="AP2786" t="s">
        <v>162</v>
      </c>
      <c r="AQ2786">
        <v>4.4400000000000004</v>
      </c>
      <c r="AS2786">
        <v>4.16</v>
      </c>
      <c r="AT2786" t="s">
        <v>165</v>
      </c>
      <c r="AV2786">
        <v>0.18</v>
      </c>
      <c r="AW2786">
        <v>0.62</v>
      </c>
      <c r="AX2786">
        <v>44.668264000000001</v>
      </c>
      <c r="AY2786">
        <v>-84.707959000000002</v>
      </c>
      <c r="AZ2786" t="s">
        <v>164</v>
      </c>
      <c r="BC2786" t="s">
        <v>164</v>
      </c>
      <c r="BD2786">
        <v>-9429646.8619999997</v>
      </c>
      <c r="BE2786" s="1" t="s">
        <v>13427</v>
      </c>
    </row>
    <row r="2787" spans="1:57" x14ac:dyDescent="0.25">
      <c r="A2787">
        <v>82757</v>
      </c>
      <c r="B2787">
        <v>4729</v>
      </c>
      <c r="C2787">
        <v>5</v>
      </c>
      <c r="D2787" t="s">
        <v>155</v>
      </c>
      <c r="E2787" t="s">
        <v>156</v>
      </c>
      <c r="F2787">
        <v>239030</v>
      </c>
      <c r="G2787" t="s">
        <v>13428</v>
      </c>
      <c r="H2787" t="s">
        <v>13429</v>
      </c>
      <c r="I2787" t="s">
        <v>13429</v>
      </c>
      <c r="J2787" t="s">
        <v>565</v>
      </c>
      <c r="K2787" t="s">
        <v>556</v>
      </c>
      <c r="L2787">
        <v>49017</v>
      </c>
      <c r="M2787">
        <v>0.06</v>
      </c>
      <c r="N2787" t="s">
        <v>162</v>
      </c>
      <c r="O2787" t="s">
        <v>162</v>
      </c>
      <c r="P2787" t="s">
        <v>13430</v>
      </c>
      <c r="Q2787">
        <v>0.01</v>
      </c>
      <c r="R2787" t="s">
        <v>162</v>
      </c>
      <c r="S2787" t="s">
        <v>164</v>
      </c>
      <c r="T2787" t="s">
        <v>164</v>
      </c>
      <c r="U2787" t="s">
        <v>162</v>
      </c>
      <c r="V2787">
        <v>3.97</v>
      </c>
      <c r="X2787" t="s">
        <v>162</v>
      </c>
      <c r="Y2787" t="s">
        <v>162</v>
      </c>
      <c r="Z2787" t="s">
        <v>162</v>
      </c>
      <c r="AA2787" t="s">
        <v>162</v>
      </c>
      <c r="AB2787">
        <v>4.8499999999999996</v>
      </c>
      <c r="AC2787">
        <v>6.13</v>
      </c>
      <c r="AD2787">
        <v>6.61</v>
      </c>
      <c r="AE2787" t="s">
        <v>162</v>
      </c>
      <c r="AF2787" t="s">
        <v>162</v>
      </c>
      <c r="AG2787">
        <v>792604</v>
      </c>
      <c r="AH2787">
        <v>2110588</v>
      </c>
      <c r="AI2787">
        <v>2110588</v>
      </c>
      <c r="AJ2787">
        <v>79146</v>
      </c>
      <c r="AK2787">
        <v>133793</v>
      </c>
      <c r="AL2787">
        <v>195617</v>
      </c>
      <c r="AM2787">
        <v>384048</v>
      </c>
      <c r="AN2787" t="s">
        <v>164</v>
      </c>
      <c r="AO2787">
        <v>11</v>
      </c>
      <c r="AP2787" t="s">
        <v>162</v>
      </c>
      <c r="AQ2787">
        <v>0.18</v>
      </c>
      <c r="AS2787">
        <v>0.47</v>
      </c>
      <c r="AT2787" t="s">
        <v>165</v>
      </c>
      <c r="AU2787">
        <v>138</v>
      </c>
      <c r="AV2787">
        <v>0</v>
      </c>
      <c r="AW2787">
        <v>0.22</v>
      </c>
      <c r="AX2787">
        <v>42.31718</v>
      </c>
      <c r="AY2787">
        <v>-85.180677000000003</v>
      </c>
      <c r="AZ2787" t="s">
        <v>164</v>
      </c>
      <c r="BC2787" t="s">
        <v>164</v>
      </c>
      <c r="BD2787">
        <v>-9482269.5889999997</v>
      </c>
      <c r="BE2787" s="1" t="s">
        <v>13431</v>
      </c>
    </row>
    <row r="2788" spans="1:57" x14ac:dyDescent="0.25">
      <c r="A2788">
        <v>82802</v>
      </c>
      <c r="B2788">
        <v>5061</v>
      </c>
      <c r="C2788">
        <v>5</v>
      </c>
      <c r="D2788" t="s">
        <v>155</v>
      </c>
      <c r="E2788" t="s">
        <v>156</v>
      </c>
      <c r="F2788">
        <v>114781</v>
      </c>
      <c r="G2788" t="s">
        <v>13432</v>
      </c>
      <c r="H2788" t="s">
        <v>13433</v>
      </c>
      <c r="I2788" t="s">
        <v>13434</v>
      </c>
      <c r="J2788" t="s">
        <v>4607</v>
      </c>
      <c r="K2788" t="s">
        <v>659</v>
      </c>
      <c r="L2788">
        <v>48864</v>
      </c>
      <c r="M2788">
        <v>0.08</v>
      </c>
      <c r="N2788" t="s">
        <v>162</v>
      </c>
      <c r="O2788" t="s">
        <v>162</v>
      </c>
      <c r="P2788" t="s">
        <v>13435</v>
      </c>
      <c r="Q2788">
        <v>0.01</v>
      </c>
      <c r="R2788" t="s">
        <v>162</v>
      </c>
      <c r="S2788" t="s">
        <v>164</v>
      </c>
      <c r="T2788" t="s">
        <v>164</v>
      </c>
      <c r="U2788" t="s">
        <v>162</v>
      </c>
      <c r="V2788">
        <v>3.93</v>
      </c>
      <c r="X2788" t="s">
        <v>162</v>
      </c>
      <c r="Y2788" t="s">
        <v>162</v>
      </c>
      <c r="Z2788" t="s">
        <v>162</v>
      </c>
      <c r="AA2788" t="s">
        <v>162</v>
      </c>
      <c r="AB2788">
        <v>5.44</v>
      </c>
      <c r="AC2788">
        <v>6.74</v>
      </c>
      <c r="AD2788">
        <v>7.16</v>
      </c>
      <c r="AE2788" t="s">
        <v>162</v>
      </c>
      <c r="AF2788" t="s">
        <v>162</v>
      </c>
      <c r="AG2788">
        <v>1001147</v>
      </c>
      <c r="AH2788">
        <v>2227507</v>
      </c>
      <c r="AI2788">
        <v>2227507</v>
      </c>
      <c r="AJ2788">
        <v>65264</v>
      </c>
      <c r="AK2788">
        <v>99539</v>
      </c>
      <c r="AL2788">
        <v>69318</v>
      </c>
      <c r="AM2788">
        <v>767027</v>
      </c>
      <c r="AN2788" t="s">
        <v>164</v>
      </c>
      <c r="AO2788">
        <v>10</v>
      </c>
      <c r="AP2788" t="s">
        <v>162</v>
      </c>
      <c r="AQ2788">
        <v>5.51</v>
      </c>
      <c r="AR2788">
        <v>138</v>
      </c>
      <c r="AS2788">
        <v>2.3199999999999998</v>
      </c>
      <c r="AT2788" t="s">
        <v>165</v>
      </c>
      <c r="AU2788">
        <v>138</v>
      </c>
      <c r="AV2788">
        <v>0</v>
      </c>
      <c r="AW2788">
        <v>0.3</v>
      </c>
      <c r="AX2788">
        <v>42.689439999999998</v>
      </c>
      <c r="AY2788">
        <v>-84.282881000000003</v>
      </c>
      <c r="AZ2788" t="s">
        <v>164</v>
      </c>
      <c r="BC2788" t="s">
        <v>164</v>
      </c>
      <c r="BD2788">
        <v>-9382327.3949999996</v>
      </c>
      <c r="BE2788" s="1" t="s">
        <v>13436</v>
      </c>
    </row>
    <row r="2789" spans="1:57" x14ac:dyDescent="0.25">
      <c r="A2789">
        <v>82820</v>
      </c>
      <c r="B2789">
        <v>5321</v>
      </c>
      <c r="C2789">
        <v>5</v>
      </c>
      <c r="D2789" t="s">
        <v>155</v>
      </c>
      <c r="E2789" t="s">
        <v>156</v>
      </c>
      <c r="F2789">
        <v>236387</v>
      </c>
      <c r="G2789" t="s">
        <v>13437</v>
      </c>
      <c r="H2789" t="s">
        <v>13438</v>
      </c>
      <c r="I2789" t="s">
        <v>13438</v>
      </c>
      <c r="J2789" t="s">
        <v>676</v>
      </c>
      <c r="K2789" t="s">
        <v>676</v>
      </c>
      <c r="L2789">
        <v>48161</v>
      </c>
      <c r="M2789">
        <v>0.05</v>
      </c>
      <c r="N2789" t="s">
        <v>162</v>
      </c>
      <c r="O2789" t="s">
        <v>162</v>
      </c>
      <c r="P2789" t="s">
        <v>13439</v>
      </c>
      <c r="Q2789">
        <v>0.01</v>
      </c>
      <c r="R2789" t="s">
        <v>162</v>
      </c>
      <c r="S2789" t="s">
        <v>164</v>
      </c>
      <c r="T2789" t="s">
        <v>164</v>
      </c>
      <c r="U2789" t="s">
        <v>162</v>
      </c>
      <c r="V2789">
        <v>3.97</v>
      </c>
      <c r="X2789" t="s">
        <v>162</v>
      </c>
      <c r="Y2789" t="s">
        <v>162</v>
      </c>
      <c r="Z2789" t="s">
        <v>162</v>
      </c>
      <c r="AA2789" t="s">
        <v>162</v>
      </c>
      <c r="AB2789">
        <v>5.25</v>
      </c>
      <c r="AC2789">
        <v>6.47</v>
      </c>
      <c r="AD2789">
        <v>6.88</v>
      </c>
      <c r="AE2789" t="s">
        <v>162</v>
      </c>
      <c r="AF2789" t="s">
        <v>162</v>
      </c>
      <c r="AG2789">
        <v>925929</v>
      </c>
      <c r="AH2789">
        <v>1532195</v>
      </c>
      <c r="AI2789">
        <v>1532195</v>
      </c>
      <c r="AJ2789">
        <v>39704</v>
      </c>
      <c r="AK2789">
        <v>15658</v>
      </c>
      <c r="AL2789">
        <v>113135</v>
      </c>
      <c r="AM2789">
        <v>757432</v>
      </c>
      <c r="AN2789" t="s">
        <v>164</v>
      </c>
      <c r="AO2789">
        <v>12</v>
      </c>
      <c r="AP2789" t="s">
        <v>162</v>
      </c>
      <c r="AQ2789">
        <v>0.57999999999999996</v>
      </c>
      <c r="AR2789">
        <v>120</v>
      </c>
      <c r="AS2789">
        <v>0.25</v>
      </c>
      <c r="AT2789" t="s">
        <v>165</v>
      </c>
      <c r="AU2789">
        <v>120</v>
      </c>
      <c r="AV2789">
        <v>0</v>
      </c>
      <c r="AW2789">
        <v>0.06</v>
      </c>
      <c r="AX2789">
        <v>41.911093999999999</v>
      </c>
      <c r="AY2789">
        <v>-83.384092999999993</v>
      </c>
      <c r="AZ2789" t="s">
        <v>164</v>
      </c>
      <c r="BC2789" t="s">
        <v>164</v>
      </c>
      <c r="BD2789">
        <v>-9282274.773</v>
      </c>
      <c r="BE2789" s="1" t="s">
        <v>13440</v>
      </c>
    </row>
    <row r="2790" spans="1:57" x14ac:dyDescent="0.25">
      <c r="A2790">
        <v>82827</v>
      </c>
      <c r="B2790">
        <v>5357</v>
      </c>
      <c r="C2790">
        <v>5</v>
      </c>
      <c r="D2790" t="s">
        <v>155</v>
      </c>
      <c r="E2790" t="s">
        <v>156</v>
      </c>
      <c r="F2790">
        <v>169082</v>
      </c>
      <c r="G2790" t="s">
        <v>13441</v>
      </c>
      <c r="H2790" t="s">
        <v>13442</v>
      </c>
      <c r="I2790" t="s">
        <v>13443</v>
      </c>
      <c r="J2790" t="s">
        <v>13444</v>
      </c>
      <c r="K2790" t="s">
        <v>191</v>
      </c>
      <c r="L2790">
        <v>49849</v>
      </c>
      <c r="M2790">
        <v>0.06</v>
      </c>
      <c r="N2790" t="s">
        <v>162</v>
      </c>
      <c r="O2790" t="s">
        <v>162</v>
      </c>
      <c r="P2790" t="s">
        <v>13445</v>
      </c>
      <c r="Q2790">
        <v>0.01</v>
      </c>
      <c r="R2790" t="s">
        <v>162</v>
      </c>
      <c r="S2790" t="s">
        <v>164</v>
      </c>
      <c r="T2790" t="s">
        <v>164</v>
      </c>
      <c r="U2790" t="s">
        <v>162</v>
      </c>
      <c r="V2790">
        <v>3.76</v>
      </c>
      <c r="X2790" t="s">
        <v>162</v>
      </c>
      <c r="Y2790" t="s">
        <v>162</v>
      </c>
      <c r="Z2790" t="s">
        <v>162</v>
      </c>
      <c r="AA2790" t="s">
        <v>162</v>
      </c>
      <c r="AB2790">
        <v>5.79</v>
      </c>
      <c r="AC2790">
        <v>7.23</v>
      </c>
      <c r="AD2790">
        <v>7.72</v>
      </c>
      <c r="AE2790" t="s">
        <v>162</v>
      </c>
      <c r="AF2790" t="s">
        <v>162</v>
      </c>
      <c r="AG2790">
        <v>927278</v>
      </c>
      <c r="AH2790">
        <v>12767</v>
      </c>
      <c r="AI2790">
        <v>12767</v>
      </c>
      <c r="AJ2790">
        <v>322356</v>
      </c>
      <c r="AK2790">
        <v>553224</v>
      </c>
      <c r="AL2790">
        <v>18932</v>
      </c>
      <c r="AM2790">
        <v>32767</v>
      </c>
      <c r="AN2790" t="s">
        <v>164</v>
      </c>
      <c r="AO2790">
        <v>7</v>
      </c>
      <c r="AP2790" t="s">
        <v>162</v>
      </c>
      <c r="AQ2790">
        <v>0.52</v>
      </c>
      <c r="AR2790">
        <v>69</v>
      </c>
      <c r="AS2790">
        <v>0.45</v>
      </c>
      <c r="AT2790" t="s">
        <v>193</v>
      </c>
      <c r="AU2790">
        <v>138</v>
      </c>
      <c r="AV2790">
        <v>7.0000000000000007E-2</v>
      </c>
      <c r="AW2790">
        <v>0.76</v>
      </c>
      <c r="AX2790">
        <v>46.489725999999997</v>
      </c>
      <c r="AY2790">
        <v>-87.668768</v>
      </c>
      <c r="AZ2790" t="s">
        <v>164</v>
      </c>
      <c r="BC2790" t="s">
        <v>164</v>
      </c>
      <c r="BD2790">
        <v>-9759242.6119999997</v>
      </c>
      <c r="BE2790" s="1" t="s">
        <v>13446</v>
      </c>
    </row>
    <row r="2791" spans="1:57" x14ac:dyDescent="0.25">
      <c r="A2791">
        <v>82840</v>
      </c>
      <c r="B2791">
        <v>5480</v>
      </c>
      <c r="C2791">
        <v>5</v>
      </c>
      <c r="D2791" t="s">
        <v>155</v>
      </c>
      <c r="E2791" t="s">
        <v>156</v>
      </c>
      <c r="F2791">
        <v>137849</v>
      </c>
      <c r="G2791" t="s">
        <v>13447</v>
      </c>
      <c r="H2791" t="s">
        <v>13448</v>
      </c>
      <c r="I2791" t="s">
        <v>13449</v>
      </c>
      <c r="J2791" t="s">
        <v>1166</v>
      </c>
      <c r="K2791" t="s">
        <v>228</v>
      </c>
      <c r="L2791">
        <v>48060</v>
      </c>
      <c r="M2791">
        <v>0.1</v>
      </c>
      <c r="N2791" t="s">
        <v>162</v>
      </c>
      <c r="O2791" t="s">
        <v>162</v>
      </c>
      <c r="P2791" t="s">
        <v>13450</v>
      </c>
      <c r="Q2791">
        <v>0.01</v>
      </c>
      <c r="R2791" t="s">
        <v>162</v>
      </c>
      <c r="S2791" t="s">
        <v>164</v>
      </c>
      <c r="T2791" t="s">
        <v>164</v>
      </c>
      <c r="U2791" t="s">
        <v>162</v>
      </c>
      <c r="V2791">
        <v>3.91</v>
      </c>
      <c r="X2791" t="s">
        <v>162</v>
      </c>
      <c r="Y2791" t="s">
        <v>162</v>
      </c>
      <c r="Z2791" t="s">
        <v>162</v>
      </c>
      <c r="AA2791" t="s">
        <v>162</v>
      </c>
      <c r="AB2791">
        <v>5.21</v>
      </c>
      <c r="AC2791">
        <v>6.42</v>
      </c>
      <c r="AD2791">
        <v>6.86</v>
      </c>
      <c r="AE2791" t="s">
        <v>162</v>
      </c>
      <c r="AF2791" t="s">
        <v>162</v>
      </c>
      <c r="AG2791">
        <v>656711</v>
      </c>
      <c r="AH2791">
        <v>689368</v>
      </c>
      <c r="AI2791">
        <v>689368</v>
      </c>
      <c r="AJ2791">
        <v>36718</v>
      </c>
      <c r="AK2791">
        <v>5099</v>
      </c>
      <c r="AL2791">
        <v>48269</v>
      </c>
      <c r="AM2791">
        <v>566625</v>
      </c>
      <c r="AN2791" t="s">
        <v>164</v>
      </c>
      <c r="AP2791" t="s">
        <v>162</v>
      </c>
      <c r="AQ2791">
        <v>1.17</v>
      </c>
      <c r="AS2791">
        <v>1.9</v>
      </c>
      <c r="AT2791" t="s">
        <v>165</v>
      </c>
      <c r="AU2791">
        <v>120</v>
      </c>
      <c r="AV2791">
        <v>0.04</v>
      </c>
      <c r="AW2791">
        <v>1.06</v>
      </c>
      <c r="AX2791">
        <v>42.976937</v>
      </c>
      <c r="AY2791">
        <v>-82.423248000000001</v>
      </c>
      <c r="AZ2791" t="s">
        <v>164</v>
      </c>
      <c r="BC2791" t="s">
        <v>164</v>
      </c>
      <c r="BD2791">
        <v>-9175313.9969999995</v>
      </c>
      <c r="BE2791" s="1" t="s">
        <v>13451</v>
      </c>
    </row>
    <row r="2792" spans="1:57" x14ac:dyDescent="0.25">
      <c r="A2792">
        <v>82899</v>
      </c>
      <c r="B2792">
        <v>6011</v>
      </c>
      <c r="C2792">
        <v>5</v>
      </c>
      <c r="D2792" t="s">
        <v>155</v>
      </c>
      <c r="E2792" t="s">
        <v>156</v>
      </c>
      <c r="F2792">
        <v>169124</v>
      </c>
      <c r="G2792" t="s">
        <v>13452</v>
      </c>
      <c r="H2792" t="s">
        <v>13453</v>
      </c>
      <c r="I2792" t="s">
        <v>13453</v>
      </c>
      <c r="J2792" t="s">
        <v>611</v>
      </c>
      <c r="K2792" t="s">
        <v>556</v>
      </c>
      <c r="L2792">
        <v>49224</v>
      </c>
      <c r="M2792">
        <v>0.1</v>
      </c>
      <c r="N2792" t="s">
        <v>162</v>
      </c>
      <c r="O2792" t="s">
        <v>162</v>
      </c>
      <c r="P2792" t="s">
        <v>13454</v>
      </c>
      <c r="Q2792">
        <v>0.01</v>
      </c>
      <c r="R2792" t="s">
        <v>162</v>
      </c>
      <c r="S2792" t="s">
        <v>164</v>
      </c>
      <c r="T2792" t="s">
        <v>164</v>
      </c>
      <c r="U2792" t="s">
        <v>162</v>
      </c>
      <c r="V2792">
        <v>3.95</v>
      </c>
      <c r="X2792" t="s">
        <v>162</v>
      </c>
      <c r="Y2792" t="s">
        <v>162</v>
      </c>
      <c r="Z2792" t="s">
        <v>162</v>
      </c>
      <c r="AA2792" t="s">
        <v>162</v>
      </c>
      <c r="AB2792">
        <v>5.52</v>
      </c>
      <c r="AC2792">
        <v>6.77</v>
      </c>
      <c r="AD2792">
        <v>7.19</v>
      </c>
      <c r="AE2792" t="s">
        <v>162</v>
      </c>
      <c r="AF2792" t="s">
        <v>162</v>
      </c>
      <c r="AG2792">
        <v>711290</v>
      </c>
      <c r="AH2792">
        <v>2218811</v>
      </c>
      <c r="AI2792">
        <v>2218811</v>
      </c>
      <c r="AJ2792">
        <v>57158</v>
      </c>
      <c r="AK2792">
        <v>122464</v>
      </c>
      <c r="AL2792">
        <v>135902</v>
      </c>
      <c r="AM2792">
        <v>395767</v>
      </c>
      <c r="AN2792" t="s">
        <v>164</v>
      </c>
      <c r="AO2792">
        <v>11</v>
      </c>
      <c r="AP2792" t="s">
        <v>162</v>
      </c>
      <c r="AQ2792">
        <v>0.64</v>
      </c>
      <c r="AS2792">
        <v>0.75</v>
      </c>
      <c r="AT2792" t="s">
        <v>165</v>
      </c>
      <c r="AU2792">
        <v>138</v>
      </c>
      <c r="AV2792">
        <v>0</v>
      </c>
      <c r="AW2792">
        <v>0.08</v>
      </c>
      <c r="AX2792">
        <v>42.245054000000003</v>
      </c>
      <c r="AY2792">
        <v>-84.753013999999993</v>
      </c>
      <c r="AZ2792" t="s">
        <v>164</v>
      </c>
      <c r="BC2792" t="s">
        <v>164</v>
      </c>
      <c r="BD2792">
        <v>-9434662.3619999997</v>
      </c>
      <c r="BE2792" s="1" t="s">
        <v>13455</v>
      </c>
    </row>
    <row r="2793" spans="1:57" x14ac:dyDescent="0.25">
      <c r="A2793">
        <v>82906</v>
      </c>
      <c r="B2793">
        <v>6074</v>
      </c>
      <c r="C2793">
        <v>5</v>
      </c>
      <c r="D2793" t="s">
        <v>155</v>
      </c>
      <c r="E2793" t="s">
        <v>156</v>
      </c>
      <c r="F2793">
        <v>158277</v>
      </c>
      <c r="G2793" t="s">
        <v>13456</v>
      </c>
      <c r="H2793" t="s">
        <v>13457</v>
      </c>
      <c r="I2793" t="s">
        <v>13458</v>
      </c>
      <c r="J2793" t="s">
        <v>375</v>
      </c>
      <c r="K2793" t="s">
        <v>320</v>
      </c>
      <c r="L2793">
        <v>49503</v>
      </c>
      <c r="M2793">
        <v>0.08</v>
      </c>
      <c r="N2793" t="s">
        <v>162</v>
      </c>
      <c r="O2793" t="s">
        <v>162</v>
      </c>
      <c r="P2793" t="s">
        <v>13459</v>
      </c>
      <c r="Q2793">
        <v>0.01</v>
      </c>
      <c r="R2793" t="s">
        <v>162</v>
      </c>
      <c r="S2793" t="s">
        <v>164</v>
      </c>
      <c r="T2793" t="s">
        <v>164</v>
      </c>
      <c r="U2793" t="s">
        <v>162</v>
      </c>
      <c r="V2793">
        <v>3.92</v>
      </c>
      <c r="X2793" t="s">
        <v>162</v>
      </c>
      <c r="Y2793" t="s">
        <v>162</v>
      </c>
      <c r="Z2793" t="s">
        <v>162</v>
      </c>
      <c r="AA2793" t="s">
        <v>162</v>
      </c>
      <c r="AB2793">
        <v>4.75</v>
      </c>
      <c r="AC2793">
        <v>5.91</v>
      </c>
      <c r="AD2793">
        <v>6.36</v>
      </c>
      <c r="AE2793" t="s">
        <v>162</v>
      </c>
      <c r="AF2793" t="s">
        <v>162</v>
      </c>
      <c r="AG2793">
        <v>586747</v>
      </c>
      <c r="AH2793">
        <v>1426249</v>
      </c>
      <c r="AI2793">
        <v>1426249</v>
      </c>
      <c r="AJ2793">
        <v>91269</v>
      </c>
      <c r="AK2793">
        <v>105051</v>
      </c>
      <c r="AL2793">
        <v>88002</v>
      </c>
      <c r="AM2793">
        <v>302427</v>
      </c>
      <c r="AN2793" t="s">
        <v>164</v>
      </c>
      <c r="AO2793">
        <v>10</v>
      </c>
      <c r="AP2793" t="s">
        <v>162</v>
      </c>
      <c r="AQ2793">
        <v>0.71</v>
      </c>
      <c r="AS2793">
        <v>1.1000000000000001</v>
      </c>
      <c r="AT2793" t="s">
        <v>165</v>
      </c>
      <c r="AV2793">
        <v>0.01</v>
      </c>
      <c r="AW2793">
        <v>1</v>
      </c>
      <c r="AX2793">
        <v>42.955494000000002</v>
      </c>
      <c r="AY2793">
        <v>-85.653176000000002</v>
      </c>
      <c r="AZ2793" t="s">
        <v>164</v>
      </c>
      <c r="BC2793" t="s">
        <v>164</v>
      </c>
      <c r="BD2793">
        <v>-9534867.9370000008</v>
      </c>
      <c r="BE2793">
        <v>5305200.0319999997</v>
      </c>
    </row>
    <row r="2794" spans="1:57" x14ac:dyDescent="0.25">
      <c r="A2794">
        <v>82929</v>
      </c>
      <c r="B2794">
        <v>6224</v>
      </c>
      <c r="C2794">
        <v>5</v>
      </c>
      <c r="D2794" t="s">
        <v>155</v>
      </c>
      <c r="E2794" t="s">
        <v>156</v>
      </c>
      <c r="F2794">
        <v>135841</v>
      </c>
      <c r="G2794" t="s">
        <v>13460</v>
      </c>
      <c r="H2794" t="s">
        <v>13461</v>
      </c>
      <c r="I2794" t="s">
        <v>13462</v>
      </c>
      <c r="J2794" t="s">
        <v>3824</v>
      </c>
      <c r="K2794" t="s">
        <v>932</v>
      </c>
      <c r="L2794">
        <v>49417</v>
      </c>
      <c r="M2794">
        <v>7.0000000000000007E-2</v>
      </c>
      <c r="N2794" t="s">
        <v>162</v>
      </c>
      <c r="O2794" t="s">
        <v>162</v>
      </c>
      <c r="P2794" t="s">
        <v>13463</v>
      </c>
      <c r="Q2794">
        <v>0.01</v>
      </c>
      <c r="R2794" t="s">
        <v>162</v>
      </c>
      <c r="S2794" t="s">
        <v>164</v>
      </c>
      <c r="T2794" t="s">
        <v>164</v>
      </c>
      <c r="U2794" t="s">
        <v>162</v>
      </c>
      <c r="V2794">
        <v>3.95</v>
      </c>
      <c r="X2794" t="s">
        <v>162</v>
      </c>
      <c r="Y2794" t="s">
        <v>162</v>
      </c>
      <c r="Z2794" t="s">
        <v>162</v>
      </c>
      <c r="AA2794" t="s">
        <v>162</v>
      </c>
      <c r="AB2794">
        <v>6.21</v>
      </c>
      <c r="AC2794">
        <v>7.35</v>
      </c>
      <c r="AD2794">
        <v>7.71</v>
      </c>
      <c r="AE2794" t="s">
        <v>162</v>
      </c>
      <c r="AF2794" t="s">
        <v>162</v>
      </c>
      <c r="AG2794">
        <v>429430</v>
      </c>
      <c r="AH2794">
        <v>706332</v>
      </c>
      <c r="AI2794">
        <v>706332</v>
      </c>
      <c r="AJ2794">
        <v>69042</v>
      </c>
      <c r="AK2794">
        <v>76552</v>
      </c>
      <c r="AL2794">
        <v>74320</v>
      </c>
      <c r="AM2794">
        <v>209516</v>
      </c>
      <c r="AN2794" t="s">
        <v>164</v>
      </c>
      <c r="AP2794" t="s">
        <v>162</v>
      </c>
      <c r="AQ2794">
        <v>0.43</v>
      </c>
      <c r="AS2794">
        <v>0.48</v>
      </c>
      <c r="AT2794" t="s">
        <v>165</v>
      </c>
      <c r="AV2794">
        <v>0.02</v>
      </c>
      <c r="AW2794">
        <v>0.28999999999999998</v>
      </c>
      <c r="AX2794">
        <v>43.063574000000003</v>
      </c>
      <c r="AY2794">
        <v>-86.230698000000004</v>
      </c>
      <c r="AZ2794" t="s">
        <v>164</v>
      </c>
      <c r="BC2794" t="s">
        <v>164</v>
      </c>
      <c r="BD2794">
        <v>-9599157.3920000009</v>
      </c>
      <c r="BE2794" s="1" t="s">
        <v>13464</v>
      </c>
    </row>
    <row r="2795" spans="1:57" x14ac:dyDescent="0.25">
      <c r="A2795">
        <v>82937</v>
      </c>
      <c r="B2795">
        <v>6354</v>
      </c>
      <c r="C2795">
        <v>5</v>
      </c>
      <c r="D2795" t="s">
        <v>155</v>
      </c>
      <c r="E2795" t="s">
        <v>156</v>
      </c>
      <c r="F2795">
        <v>237085</v>
      </c>
      <c r="G2795" t="s">
        <v>13465</v>
      </c>
      <c r="H2795" t="s">
        <v>13466</v>
      </c>
      <c r="I2795" t="s">
        <v>13466</v>
      </c>
      <c r="J2795" t="s">
        <v>2071</v>
      </c>
      <c r="K2795" t="s">
        <v>191</v>
      </c>
      <c r="L2795">
        <v>49849</v>
      </c>
      <c r="M2795">
        <v>0.04</v>
      </c>
      <c r="N2795" t="s">
        <v>162</v>
      </c>
      <c r="O2795" t="s">
        <v>162</v>
      </c>
      <c r="P2795" t="s">
        <v>13467</v>
      </c>
      <c r="Q2795">
        <v>0.01</v>
      </c>
      <c r="R2795" t="s">
        <v>162</v>
      </c>
      <c r="S2795" t="s">
        <v>164</v>
      </c>
      <c r="T2795" t="s">
        <v>164</v>
      </c>
      <c r="U2795" t="s">
        <v>162</v>
      </c>
      <c r="V2795">
        <v>3.76</v>
      </c>
      <c r="X2795" t="s">
        <v>162</v>
      </c>
      <c r="Y2795" t="s">
        <v>162</v>
      </c>
      <c r="Z2795" t="s">
        <v>162</v>
      </c>
      <c r="AA2795" t="s">
        <v>162</v>
      </c>
      <c r="AB2795">
        <v>5.79</v>
      </c>
      <c r="AC2795">
        <v>7.23</v>
      </c>
      <c r="AD2795">
        <v>7.72</v>
      </c>
      <c r="AE2795" t="s">
        <v>162</v>
      </c>
      <c r="AF2795" t="s">
        <v>162</v>
      </c>
      <c r="AG2795">
        <v>927278</v>
      </c>
      <c r="AH2795">
        <v>12767</v>
      </c>
      <c r="AI2795">
        <v>12767</v>
      </c>
      <c r="AJ2795">
        <v>322356</v>
      </c>
      <c r="AK2795">
        <v>553224</v>
      </c>
      <c r="AL2795">
        <v>18932</v>
      </c>
      <c r="AM2795">
        <v>32767</v>
      </c>
      <c r="AN2795" t="s">
        <v>164</v>
      </c>
      <c r="AO2795">
        <v>7</v>
      </c>
      <c r="AP2795" t="s">
        <v>162</v>
      </c>
      <c r="AQ2795">
        <v>0.51</v>
      </c>
      <c r="AS2795">
        <v>0.72</v>
      </c>
      <c r="AT2795" t="s">
        <v>165</v>
      </c>
      <c r="AU2795">
        <v>69</v>
      </c>
      <c r="AV2795">
        <v>0.4</v>
      </c>
      <c r="AW2795">
        <v>0.55000000000000004</v>
      </c>
      <c r="AX2795">
        <v>46.494287</v>
      </c>
      <c r="AY2795">
        <v>-87.665431999999996</v>
      </c>
      <c r="AZ2795" t="s">
        <v>164</v>
      </c>
      <c r="BC2795" t="s">
        <v>164</v>
      </c>
      <c r="BD2795">
        <v>-9758871.25</v>
      </c>
      <c r="BE2795" s="1" t="s">
        <v>13468</v>
      </c>
    </row>
    <row r="2796" spans="1:57" x14ac:dyDescent="0.25">
      <c r="A2796">
        <v>82952</v>
      </c>
      <c r="B2796">
        <v>6511</v>
      </c>
      <c r="C2796">
        <v>5</v>
      </c>
      <c r="D2796" t="s">
        <v>155</v>
      </c>
      <c r="E2796" t="s">
        <v>156</v>
      </c>
      <c r="F2796">
        <v>219341</v>
      </c>
      <c r="G2796" t="s">
        <v>13469</v>
      </c>
      <c r="H2796" t="s">
        <v>13470</v>
      </c>
      <c r="I2796" t="s">
        <v>13471</v>
      </c>
      <c r="J2796" t="s">
        <v>658</v>
      </c>
      <c r="K2796" t="s">
        <v>659</v>
      </c>
      <c r="L2796">
        <v>48910</v>
      </c>
      <c r="M2796">
        <v>0.04</v>
      </c>
      <c r="N2796" t="s">
        <v>162</v>
      </c>
      <c r="O2796" t="s">
        <v>162</v>
      </c>
      <c r="P2796" t="s">
        <v>13472</v>
      </c>
      <c r="Q2796">
        <v>0.01</v>
      </c>
      <c r="R2796" t="s">
        <v>162</v>
      </c>
      <c r="S2796" t="s">
        <v>164</v>
      </c>
      <c r="T2796" t="s">
        <v>164</v>
      </c>
      <c r="U2796" t="s">
        <v>162</v>
      </c>
      <c r="V2796">
        <v>3.93</v>
      </c>
      <c r="X2796" t="s">
        <v>162</v>
      </c>
      <c r="Y2796" t="s">
        <v>162</v>
      </c>
      <c r="Z2796" t="s">
        <v>162</v>
      </c>
      <c r="AA2796" t="s">
        <v>162</v>
      </c>
      <c r="AB2796">
        <v>5.13</v>
      </c>
      <c r="AC2796">
        <v>6.38</v>
      </c>
      <c r="AD2796">
        <v>6.84</v>
      </c>
      <c r="AE2796" t="s">
        <v>162</v>
      </c>
      <c r="AF2796" t="s">
        <v>162</v>
      </c>
      <c r="AG2796">
        <v>873852</v>
      </c>
      <c r="AH2796">
        <v>2088745</v>
      </c>
      <c r="AI2796">
        <v>2088745</v>
      </c>
      <c r="AJ2796">
        <v>60866</v>
      </c>
      <c r="AK2796">
        <v>110275</v>
      </c>
      <c r="AL2796">
        <v>95713</v>
      </c>
      <c r="AM2796">
        <v>606998</v>
      </c>
      <c r="AN2796" t="s">
        <v>164</v>
      </c>
      <c r="AO2796">
        <v>10</v>
      </c>
      <c r="AP2796" t="s">
        <v>162</v>
      </c>
      <c r="AQ2796">
        <v>0.11</v>
      </c>
      <c r="AR2796">
        <v>138</v>
      </c>
      <c r="AS2796">
        <v>0.05</v>
      </c>
      <c r="AT2796" t="s">
        <v>165</v>
      </c>
      <c r="AU2796">
        <v>138</v>
      </c>
      <c r="AV2796">
        <v>0.02</v>
      </c>
      <c r="AW2796">
        <v>7.0000000000000007E-2</v>
      </c>
      <c r="AX2796">
        <v>42.720326999999997</v>
      </c>
      <c r="AY2796">
        <v>-84.552019000000001</v>
      </c>
      <c r="AZ2796" t="s">
        <v>164</v>
      </c>
      <c r="BC2796" t="s">
        <v>164</v>
      </c>
      <c r="BD2796">
        <v>-9412287.7009999994</v>
      </c>
      <c r="BE2796">
        <v>5269499.1869999999</v>
      </c>
    </row>
    <row r="2797" spans="1:57" x14ac:dyDescent="0.25">
      <c r="A2797">
        <v>82972</v>
      </c>
      <c r="B2797">
        <v>6654</v>
      </c>
      <c r="C2797">
        <v>5</v>
      </c>
      <c r="D2797" t="s">
        <v>155</v>
      </c>
      <c r="E2797" t="s">
        <v>156</v>
      </c>
      <c r="F2797">
        <v>150221</v>
      </c>
      <c r="G2797" t="s">
        <v>13473</v>
      </c>
      <c r="H2797" t="s">
        <v>13474</v>
      </c>
      <c r="I2797" t="s">
        <v>13475</v>
      </c>
      <c r="J2797" t="s">
        <v>2312</v>
      </c>
      <c r="K2797" t="s">
        <v>204</v>
      </c>
      <c r="L2797">
        <v>49058</v>
      </c>
      <c r="M2797">
        <v>0.1</v>
      </c>
      <c r="N2797" t="s">
        <v>162</v>
      </c>
      <c r="O2797" t="s">
        <v>162</v>
      </c>
      <c r="P2797" t="s">
        <v>13476</v>
      </c>
      <c r="Q2797">
        <v>0.01</v>
      </c>
      <c r="R2797" t="s">
        <v>162</v>
      </c>
      <c r="S2797" t="s">
        <v>164</v>
      </c>
      <c r="T2797" t="s">
        <v>164</v>
      </c>
      <c r="U2797" t="s">
        <v>162</v>
      </c>
      <c r="V2797">
        <v>3.91</v>
      </c>
      <c r="X2797" t="s">
        <v>162</v>
      </c>
      <c r="Y2797" t="s">
        <v>162</v>
      </c>
      <c r="Z2797" t="s">
        <v>162</v>
      </c>
      <c r="AA2797" t="s">
        <v>162</v>
      </c>
      <c r="AB2797">
        <v>4.97</v>
      </c>
      <c r="AC2797">
        <v>6.32</v>
      </c>
      <c r="AD2797">
        <v>6.79</v>
      </c>
      <c r="AE2797" t="s">
        <v>162</v>
      </c>
      <c r="AF2797" t="s">
        <v>162</v>
      </c>
      <c r="AG2797">
        <v>681459</v>
      </c>
      <c r="AH2797">
        <v>2133547</v>
      </c>
      <c r="AI2797">
        <v>2133547</v>
      </c>
      <c r="AJ2797">
        <v>87218</v>
      </c>
      <c r="AK2797">
        <v>111579</v>
      </c>
      <c r="AL2797">
        <v>101269</v>
      </c>
      <c r="AM2797">
        <v>381393</v>
      </c>
      <c r="AN2797" t="s">
        <v>164</v>
      </c>
      <c r="AO2797">
        <v>10</v>
      </c>
      <c r="AP2797" t="s">
        <v>162</v>
      </c>
      <c r="AQ2797">
        <v>0.28000000000000003</v>
      </c>
      <c r="AS2797">
        <v>1.44</v>
      </c>
      <c r="AT2797" t="s">
        <v>165</v>
      </c>
      <c r="AV2797">
        <v>0.01</v>
      </c>
      <c r="AW2797">
        <v>0.98</v>
      </c>
      <c r="AX2797">
        <v>42.648713000000001</v>
      </c>
      <c r="AY2797">
        <v>-85.289362999999994</v>
      </c>
      <c r="AZ2797" t="s">
        <v>164</v>
      </c>
      <c r="BC2797" t="s">
        <v>164</v>
      </c>
      <c r="BD2797">
        <v>-9494368.4590000007</v>
      </c>
      <c r="BE2797" s="1" t="s">
        <v>13477</v>
      </c>
    </row>
    <row r="2798" spans="1:57" x14ac:dyDescent="0.25">
      <c r="A2798">
        <v>83007</v>
      </c>
      <c r="B2798">
        <v>6964</v>
      </c>
      <c r="C2798">
        <v>5</v>
      </c>
      <c r="D2798" t="s">
        <v>155</v>
      </c>
      <c r="E2798" t="s">
        <v>156</v>
      </c>
      <c r="F2798">
        <v>238497</v>
      </c>
      <c r="G2798" t="s">
        <v>13478</v>
      </c>
      <c r="H2798" t="s">
        <v>13479</v>
      </c>
      <c r="I2798" t="s">
        <v>13479</v>
      </c>
      <c r="J2798" t="s">
        <v>611</v>
      </c>
      <c r="K2798" t="s">
        <v>556</v>
      </c>
      <c r="L2798">
        <v>49224</v>
      </c>
      <c r="M2798">
        <v>0.06</v>
      </c>
      <c r="N2798" t="s">
        <v>162</v>
      </c>
      <c r="O2798" t="s">
        <v>162</v>
      </c>
      <c r="P2798" t="s">
        <v>13480</v>
      </c>
      <c r="Q2798">
        <v>0.01</v>
      </c>
      <c r="R2798" t="s">
        <v>162</v>
      </c>
      <c r="S2798" t="s">
        <v>164</v>
      </c>
      <c r="T2798" t="s">
        <v>164</v>
      </c>
      <c r="U2798" t="s">
        <v>162</v>
      </c>
      <c r="V2798">
        <v>3.95</v>
      </c>
      <c r="X2798" t="s">
        <v>162</v>
      </c>
      <c r="Y2798" t="s">
        <v>162</v>
      </c>
      <c r="Z2798" t="s">
        <v>162</v>
      </c>
      <c r="AA2798" t="s">
        <v>162</v>
      </c>
      <c r="AB2798">
        <v>5.52</v>
      </c>
      <c r="AC2798">
        <v>6.77</v>
      </c>
      <c r="AD2798">
        <v>7.19</v>
      </c>
      <c r="AE2798" t="s">
        <v>162</v>
      </c>
      <c r="AF2798" t="s">
        <v>162</v>
      </c>
      <c r="AG2798">
        <v>711290</v>
      </c>
      <c r="AH2798">
        <v>2218811</v>
      </c>
      <c r="AI2798">
        <v>2218811</v>
      </c>
      <c r="AJ2798">
        <v>57158</v>
      </c>
      <c r="AK2798">
        <v>122464</v>
      </c>
      <c r="AL2798">
        <v>135902</v>
      </c>
      <c r="AM2798">
        <v>395767</v>
      </c>
      <c r="AN2798" t="s">
        <v>164</v>
      </c>
      <c r="AO2798">
        <v>11</v>
      </c>
      <c r="AP2798" t="s">
        <v>162</v>
      </c>
      <c r="AQ2798">
        <v>0.75</v>
      </c>
      <c r="AS2798">
        <v>0.81</v>
      </c>
      <c r="AT2798" t="s">
        <v>165</v>
      </c>
      <c r="AV2798">
        <v>0.01</v>
      </c>
      <c r="AW2798">
        <v>0.18</v>
      </c>
      <c r="AX2798">
        <v>42.243296000000001</v>
      </c>
      <c r="AY2798">
        <v>-84.752652999999995</v>
      </c>
      <c r="AZ2798" t="s">
        <v>164</v>
      </c>
      <c r="BC2798" t="s">
        <v>164</v>
      </c>
      <c r="BD2798">
        <v>-9434622.1750000007</v>
      </c>
      <c r="BE2798" s="1" t="s">
        <v>13481</v>
      </c>
    </row>
    <row r="2799" spans="1:57" x14ac:dyDescent="0.25">
      <c r="A2799">
        <v>83024</v>
      </c>
      <c r="B2799">
        <v>7075</v>
      </c>
      <c r="C2799">
        <v>5</v>
      </c>
      <c r="D2799" t="s">
        <v>155</v>
      </c>
      <c r="E2799" t="s">
        <v>156</v>
      </c>
      <c r="F2799">
        <v>169125</v>
      </c>
      <c r="G2799" t="s">
        <v>13482</v>
      </c>
      <c r="H2799" t="s">
        <v>13483</v>
      </c>
      <c r="I2799" t="s">
        <v>13483</v>
      </c>
      <c r="J2799" t="s">
        <v>611</v>
      </c>
      <c r="K2799" t="s">
        <v>556</v>
      </c>
      <c r="L2799">
        <v>49224</v>
      </c>
      <c r="M2799">
        <v>0.05</v>
      </c>
      <c r="N2799" t="s">
        <v>162</v>
      </c>
      <c r="O2799" t="s">
        <v>162</v>
      </c>
      <c r="P2799" t="s">
        <v>13484</v>
      </c>
      <c r="Q2799">
        <v>0.01</v>
      </c>
      <c r="R2799" t="s">
        <v>162</v>
      </c>
      <c r="S2799" t="s">
        <v>164</v>
      </c>
      <c r="T2799" t="s">
        <v>164</v>
      </c>
      <c r="U2799" t="s">
        <v>162</v>
      </c>
      <c r="V2799">
        <v>3.95</v>
      </c>
      <c r="X2799" t="s">
        <v>162</v>
      </c>
      <c r="Y2799" t="s">
        <v>162</v>
      </c>
      <c r="Z2799" t="s">
        <v>162</v>
      </c>
      <c r="AA2799" t="s">
        <v>162</v>
      </c>
      <c r="AB2799">
        <v>5.52</v>
      </c>
      <c r="AC2799">
        <v>6.77</v>
      </c>
      <c r="AD2799">
        <v>7.19</v>
      </c>
      <c r="AE2799" t="s">
        <v>162</v>
      </c>
      <c r="AF2799" t="s">
        <v>162</v>
      </c>
      <c r="AG2799">
        <v>711290</v>
      </c>
      <c r="AH2799">
        <v>2218811</v>
      </c>
      <c r="AI2799">
        <v>2218811</v>
      </c>
      <c r="AJ2799">
        <v>57158</v>
      </c>
      <c r="AK2799">
        <v>122464</v>
      </c>
      <c r="AL2799">
        <v>135902</v>
      </c>
      <c r="AM2799">
        <v>395767</v>
      </c>
      <c r="AN2799" t="s">
        <v>164</v>
      </c>
      <c r="AO2799">
        <v>11</v>
      </c>
      <c r="AP2799" t="s">
        <v>162</v>
      </c>
      <c r="AQ2799">
        <v>0.7</v>
      </c>
      <c r="AS2799">
        <v>0.79</v>
      </c>
      <c r="AT2799" t="s">
        <v>165</v>
      </c>
      <c r="AV2799">
        <v>0</v>
      </c>
      <c r="AW2799">
        <v>0.15</v>
      </c>
      <c r="AX2799">
        <v>42.243985000000002</v>
      </c>
      <c r="AY2799">
        <v>-84.753024999999994</v>
      </c>
      <c r="AZ2799" t="s">
        <v>164</v>
      </c>
      <c r="BC2799" t="s">
        <v>164</v>
      </c>
      <c r="BD2799">
        <v>-9434663.5859999992</v>
      </c>
      <c r="BE2799" s="1" t="s">
        <v>13485</v>
      </c>
    </row>
    <row r="2800" spans="1:57" x14ac:dyDescent="0.25">
      <c r="A2800">
        <v>83038</v>
      </c>
      <c r="B2800">
        <v>7146</v>
      </c>
      <c r="C2800">
        <v>5</v>
      </c>
      <c r="D2800" t="s">
        <v>155</v>
      </c>
      <c r="E2800" t="s">
        <v>156</v>
      </c>
      <c r="F2800">
        <v>137844</v>
      </c>
      <c r="G2800" t="s">
        <v>13486</v>
      </c>
      <c r="H2800" t="s">
        <v>13393</v>
      </c>
      <c r="I2800" t="s">
        <v>13487</v>
      </c>
      <c r="J2800" t="s">
        <v>1166</v>
      </c>
      <c r="K2800" t="s">
        <v>228</v>
      </c>
      <c r="L2800">
        <v>48060</v>
      </c>
      <c r="M2800">
        <v>7.0000000000000007E-2</v>
      </c>
      <c r="N2800" t="s">
        <v>162</v>
      </c>
      <c r="O2800" t="s">
        <v>162</v>
      </c>
      <c r="P2800" t="s">
        <v>13488</v>
      </c>
      <c r="Q2800">
        <v>0.01</v>
      </c>
      <c r="R2800" t="s">
        <v>162</v>
      </c>
      <c r="S2800" t="s">
        <v>164</v>
      </c>
      <c r="T2800" t="s">
        <v>164</v>
      </c>
      <c r="U2800" t="s">
        <v>162</v>
      </c>
      <c r="V2800">
        <v>3.91</v>
      </c>
      <c r="X2800" t="s">
        <v>162</v>
      </c>
      <c r="Y2800" t="s">
        <v>162</v>
      </c>
      <c r="Z2800" t="s">
        <v>162</v>
      </c>
      <c r="AA2800" t="s">
        <v>162</v>
      </c>
      <c r="AB2800">
        <v>5.21</v>
      </c>
      <c r="AC2800">
        <v>6.42</v>
      </c>
      <c r="AD2800">
        <v>6.86</v>
      </c>
      <c r="AE2800" t="s">
        <v>162</v>
      </c>
      <c r="AF2800" t="s">
        <v>162</v>
      </c>
      <c r="AG2800">
        <v>656711</v>
      </c>
      <c r="AH2800">
        <v>689368</v>
      </c>
      <c r="AI2800">
        <v>689368</v>
      </c>
      <c r="AJ2800">
        <v>36718</v>
      </c>
      <c r="AK2800">
        <v>5099</v>
      </c>
      <c r="AL2800">
        <v>48269</v>
      </c>
      <c r="AM2800">
        <v>566625</v>
      </c>
      <c r="AN2800" t="s">
        <v>164</v>
      </c>
      <c r="AP2800" t="s">
        <v>162</v>
      </c>
      <c r="AQ2800">
        <v>1.1499999999999999</v>
      </c>
      <c r="AS2800">
        <v>1.85</v>
      </c>
      <c r="AT2800" t="s">
        <v>165</v>
      </c>
      <c r="AU2800">
        <v>120</v>
      </c>
      <c r="AV2800">
        <v>0</v>
      </c>
      <c r="AW2800">
        <v>1.04</v>
      </c>
      <c r="AX2800">
        <v>42.976638999999999</v>
      </c>
      <c r="AY2800">
        <v>-82.424167999999995</v>
      </c>
      <c r="AZ2800" t="s">
        <v>164</v>
      </c>
      <c r="BC2800" t="s">
        <v>164</v>
      </c>
      <c r="BD2800">
        <v>-9175416.4110000003</v>
      </c>
      <c r="BE2800" s="1" t="s">
        <v>13489</v>
      </c>
    </row>
    <row r="2801" spans="1:57" x14ac:dyDescent="0.25">
      <c r="A2801">
        <v>83040</v>
      </c>
      <c r="B2801">
        <v>7153</v>
      </c>
      <c r="C2801">
        <v>5</v>
      </c>
      <c r="D2801" t="s">
        <v>155</v>
      </c>
      <c r="E2801" t="s">
        <v>156</v>
      </c>
      <c r="F2801">
        <v>151721</v>
      </c>
      <c r="G2801" t="s">
        <v>13490</v>
      </c>
      <c r="H2801" t="s">
        <v>13407</v>
      </c>
      <c r="I2801" t="s">
        <v>13407</v>
      </c>
      <c r="J2801" t="s">
        <v>611</v>
      </c>
      <c r="K2801" t="s">
        <v>556</v>
      </c>
      <c r="L2801">
        <v>49224</v>
      </c>
      <c r="M2801">
        <v>0.05</v>
      </c>
      <c r="N2801" t="s">
        <v>162</v>
      </c>
      <c r="O2801" t="s">
        <v>162</v>
      </c>
      <c r="P2801" t="s">
        <v>13491</v>
      </c>
      <c r="Q2801">
        <v>0.01</v>
      </c>
      <c r="R2801" t="s">
        <v>162</v>
      </c>
      <c r="S2801" t="s">
        <v>164</v>
      </c>
      <c r="T2801" t="s">
        <v>164</v>
      </c>
      <c r="U2801" t="s">
        <v>162</v>
      </c>
      <c r="V2801">
        <v>3.95</v>
      </c>
      <c r="X2801" t="s">
        <v>162</v>
      </c>
      <c r="Y2801" t="s">
        <v>162</v>
      </c>
      <c r="Z2801" t="s">
        <v>162</v>
      </c>
      <c r="AA2801" t="s">
        <v>162</v>
      </c>
      <c r="AB2801">
        <v>5.52</v>
      </c>
      <c r="AC2801">
        <v>6.77</v>
      </c>
      <c r="AD2801">
        <v>7.19</v>
      </c>
      <c r="AE2801" t="s">
        <v>162</v>
      </c>
      <c r="AF2801" t="s">
        <v>162</v>
      </c>
      <c r="AG2801">
        <v>711290</v>
      </c>
      <c r="AH2801">
        <v>2218811</v>
      </c>
      <c r="AI2801">
        <v>2218811</v>
      </c>
      <c r="AJ2801">
        <v>57158</v>
      </c>
      <c r="AK2801">
        <v>122464</v>
      </c>
      <c r="AL2801">
        <v>135902</v>
      </c>
      <c r="AM2801">
        <v>395767</v>
      </c>
      <c r="AN2801" t="s">
        <v>164</v>
      </c>
      <c r="AO2801">
        <v>11</v>
      </c>
      <c r="AP2801" t="s">
        <v>162</v>
      </c>
      <c r="AQ2801">
        <v>0.69</v>
      </c>
      <c r="AS2801">
        <v>0.79</v>
      </c>
      <c r="AT2801" t="s">
        <v>165</v>
      </c>
      <c r="AV2801">
        <v>0</v>
      </c>
      <c r="AW2801">
        <v>0.14000000000000001</v>
      </c>
      <c r="AX2801">
        <v>42.244174000000001</v>
      </c>
      <c r="AY2801">
        <v>-84.753045999999998</v>
      </c>
      <c r="AZ2801" t="s">
        <v>164</v>
      </c>
      <c r="BC2801" t="s">
        <v>164</v>
      </c>
      <c r="BD2801">
        <v>-9434665.9240000006</v>
      </c>
      <c r="BE2801">
        <v>5197625.9910000004</v>
      </c>
    </row>
    <row r="2802" spans="1:57" x14ac:dyDescent="0.25">
      <c r="A2802">
        <v>83041</v>
      </c>
      <c r="B2802">
        <v>7155</v>
      </c>
      <c r="C2802">
        <v>5</v>
      </c>
      <c r="D2802" t="s">
        <v>155</v>
      </c>
      <c r="E2802" t="s">
        <v>156</v>
      </c>
      <c r="F2802">
        <v>169126</v>
      </c>
      <c r="G2802" t="s">
        <v>13492</v>
      </c>
      <c r="H2802" t="s">
        <v>13493</v>
      </c>
      <c r="I2802" t="s">
        <v>13493</v>
      </c>
      <c r="J2802" t="s">
        <v>611</v>
      </c>
      <c r="K2802" t="s">
        <v>556</v>
      </c>
      <c r="L2802">
        <v>49224</v>
      </c>
      <c r="M2802">
        <v>0.05</v>
      </c>
      <c r="N2802" t="s">
        <v>162</v>
      </c>
      <c r="O2802" t="s">
        <v>162</v>
      </c>
      <c r="P2802" t="s">
        <v>13494</v>
      </c>
      <c r="Q2802">
        <v>0.01</v>
      </c>
      <c r="R2802" t="s">
        <v>162</v>
      </c>
      <c r="S2802" t="s">
        <v>164</v>
      </c>
      <c r="T2802" t="s">
        <v>164</v>
      </c>
      <c r="U2802" t="s">
        <v>162</v>
      </c>
      <c r="V2802">
        <v>3.95</v>
      </c>
      <c r="X2802" t="s">
        <v>162</v>
      </c>
      <c r="Y2802" t="s">
        <v>162</v>
      </c>
      <c r="Z2802" t="s">
        <v>162</v>
      </c>
      <c r="AA2802" t="s">
        <v>162</v>
      </c>
      <c r="AB2802">
        <v>5.52</v>
      </c>
      <c r="AC2802">
        <v>6.77</v>
      </c>
      <c r="AD2802">
        <v>7.19</v>
      </c>
      <c r="AE2802" t="s">
        <v>162</v>
      </c>
      <c r="AF2802" t="s">
        <v>162</v>
      </c>
      <c r="AG2802">
        <v>711290</v>
      </c>
      <c r="AH2802">
        <v>2218811</v>
      </c>
      <c r="AI2802">
        <v>2218811</v>
      </c>
      <c r="AJ2802">
        <v>57158</v>
      </c>
      <c r="AK2802">
        <v>122464</v>
      </c>
      <c r="AL2802">
        <v>135902</v>
      </c>
      <c r="AM2802">
        <v>395767</v>
      </c>
      <c r="AN2802" t="s">
        <v>164</v>
      </c>
      <c r="AO2802">
        <v>11</v>
      </c>
      <c r="AP2802" t="s">
        <v>162</v>
      </c>
      <c r="AQ2802">
        <v>0.71</v>
      </c>
      <c r="AS2802">
        <v>0.79</v>
      </c>
      <c r="AT2802" t="s">
        <v>165</v>
      </c>
      <c r="AV2802">
        <v>0</v>
      </c>
      <c r="AW2802">
        <v>0.15</v>
      </c>
      <c r="AX2802">
        <v>42.243949999999998</v>
      </c>
      <c r="AY2802">
        <v>-84.753024999999994</v>
      </c>
      <c r="AZ2802" t="s">
        <v>164</v>
      </c>
      <c r="BC2802" t="s">
        <v>164</v>
      </c>
      <c r="BD2802">
        <v>-9434663.5859999992</v>
      </c>
      <c r="BE2802" s="1" t="s">
        <v>13495</v>
      </c>
    </row>
    <row r="2803" spans="1:57" x14ac:dyDescent="0.25">
      <c r="A2803">
        <v>83051</v>
      </c>
      <c r="B2803">
        <v>7266</v>
      </c>
      <c r="C2803">
        <v>5</v>
      </c>
      <c r="D2803" t="s">
        <v>155</v>
      </c>
      <c r="E2803" t="s">
        <v>156</v>
      </c>
      <c r="F2803">
        <v>70741</v>
      </c>
      <c r="G2803" t="s">
        <v>13496</v>
      </c>
      <c r="H2803" t="s">
        <v>13497</v>
      </c>
      <c r="I2803" t="s">
        <v>13497</v>
      </c>
      <c r="J2803" t="s">
        <v>4367</v>
      </c>
      <c r="K2803" t="s">
        <v>540</v>
      </c>
      <c r="L2803">
        <v>49045</v>
      </c>
      <c r="M2803">
        <v>7.0000000000000007E-2</v>
      </c>
      <c r="N2803" t="s">
        <v>162</v>
      </c>
      <c r="O2803" t="s">
        <v>162</v>
      </c>
      <c r="P2803" t="s">
        <v>13498</v>
      </c>
      <c r="Q2803">
        <v>0.01</v>
      </c>
      <c r="R2803" t="s">
        <v>162</v>
      </c>
      <c r="S2803" t="s">
        <v>164</v>
      </c>
      <c r="T2803" t="s">
        <v>164</v>
      </c>
      <c r="U2803" t="s">
        <v>162</v>
      </c>
      <c r="V2803">
        <v>3.94</v>
      </c>
      <c r="X2803" t="s">
        <v>162</v>
      </c>
      <c r="Y2803" t="s">
        <v>162</v>
      </c>
      <c r="Z2803" t="s">
        <v>162</v>
      </c>
      <c r="AA2803" t="s">
        <v>162</v>
      </c>
      <c r="AB2803">
        <v>5.39</v>
      </c>
      <c r="AC2803">
        <v>6.63</v>
      </c>
      <c r="AD2803">
        <v>7.05</v>
      </c>
      <c r="AE2803" t="s">
        <v>162</v>
      </c>
      <c r="AF2803" t="s">
        <v>162</v>
      </c>
      <c r="AG2803">
        <v>767883</v>
      </c>
      <c r="AH2803">
        <v>1899843</v>
      </c>
      <c r="AI2803">
        <v>1899843</v>
      </c>
      <c r="AJ2803">
        <v>98511</v>
      </c>
      <c r="AK2803">
        <v>104265</v>
      </c>
      <c r="AL2803">
        <v>200223</v>
      </c>
      <c r="AM2803">
        <v>364884</v>
      </c>
      <c r="AN2803" t="s">
        <v>164</v>
      </c>
      <c r="AO2803">
        <v>12</v>
      </c>
      <c r="AP2803" t="s">
        <v>162</v>
      </c>
      <c r="AQ2803">
        <v>0.55000000000000004</v>
      </c>
      <c r="AR2803">
        <v>138</v>
      </c>
      <c r="AS2803">
        <v>0.53</v>
      </c>
      <c r="AT2803" t="s">
        <v>165</v>
      </c>
      <c r="AU2803">
        <v>69</v>
      </c>
      <c r="AV2803">
        <v>0.01</v>
      </c>
      <c r="AW2803">
        <v>0.14000000000000001</v>
      </c>
      <c r="AX2803">
        <v>42.108611000000003</v>
      </c>
      <c r="AY2803">
        <v>-85.974722</v>
      </c>
      <c r="AZ2803" t="s">
        <v>164</v>
      </c>
      <c r="BC2803" t="s">
        <v>164</v>
      </c>
      <c r="BD2803">
        <v>-9570662.2740000002</v>
      </c>
      <c r="BE2803" s="1" t="s">
        <v>13499</v>
      </c>
    </row>
    <row r="2804" spans="1:57" x14ac:dyDescent="0.25">
      <c r="A2804">
        <v>83083</v>
      </c>
      <c r="B2804">
        <v>7613</v>
      </c>
      <c r="C2804">
        <v>5</v>
      </c>
      <c r="D2804" t="s">
        <v>155</v>
      </c>
      <c r="E2804" t="s">
        <v>156</v>
      </c>
      <c r="F2804">
        <v>200901</v>
      </c>
      <c r="G2804" t="s">
        <v>13500</v>
      </c>
      <c r="H2804" t="s">
        <v>13501</v>
      </c>
      <c r="I2804" t="s">
        <v>13502</v>
      </c>
      <c r="J2804" t="s">
        <v>707</v>
      </c>
      <c r="K2804" t="s">
        <v>171</v>
      </c>
      <c r="L2804">
        <v>49431</v>
      </c>
      <c r="M2804">
        <v>0.04</v>
      </c>
      <c r="N2804" t="s">
        <v>162</v>
      </c>
      <c r="O2804" t="s">
        <v>162</v>
      </c>
      <c r="P2804" t="s">
        <v>13503</v>
      </c>
      <c r="Q2804">
        <v>0.01</v>
      </c>
      <c r="R2804" t="s">
        <v>162</v>
      </c>
      <c r="S2804" t="s">
        <v>164</v>
      </c>
      <c r="T2804" t="s">
        <v>164</v>
      </c>
      <c r="U2804" t="s">
        <v>162</v>
      </c>
      <c r="V2804">
        <v>3.9</v>
      </c>
      <c r="X2804" t="s">
        <v>162</v>
      </c>
      <c r="Y2804" t="s">
        <v>162</v>
      </c>
      <c r="Z2804" t="s">
        <v>162</v>
      </c>
      <c r="AA2804" t="s">
        <v>162</v>
      </c>
      <c r="AB2804">
        <v>6.61</v>
      </c>
      <c r="AC2804">
        <v>7.6</v>
      </c>
      <c r="AD2804">
        <v>7.93</v>
      </c>
      <c r="AE2804" t="s">
        <v>162</v>
      </c>
      <c r="AF2804" t="s">
        <v>162</v>
      </c>
      <c r="AG2804">
        <v>272522</v>
      </c>
      <c r="AH2804">
        <v>140739</v>
      </c>
      <c r="AI2804">
        <v>140739</v>
      </c>
      <c r="AJ2804">
        <v>76562</v>
      </c>
      <c r="AK2804">
        <v>112564</v>
      </c>
      <c r="AL2804">
        <v>11867</v>
      </c>
      <c r="AM2804">
        <v>71528</v>
      </c>
      <c r="AN2804" t="s">
        <v>164</v>
      </c>
      <c r="AP2804" t="s">
        <v>162</v>
      </c>
      <c r="AQ2804">
        <v>0.27</v>
      </c>
      <c r="AS2804">
        <v>0.77</v>
      </c>
      <c r="AT2804" t="s">
        <v>193</v>
      </c>
      <c r="AV2804">
        <v>0.14000000000000001</v>
      </c>
      <c r="AW2804">
        <v>0.1</v>
      </c>
      <c r="AX2804">
        <v>43.947313999999999</v>
      </c>
      <c r="AY2804">
        <v>-86.436526000000001</v>
      </c>
      <c r="AZ2804" t="s">
        <v>164</v>
      </c>
      <c r="BC2804" t="s">
        <v>164</v>
      </c>
      <c r="BD2804">
        <v>-9622070.0600000005</v>
      </c>
      <c r="BE2804" s="1" t="s">
        <v>13504</v>
      </c>
    </row>
    <row r="2805" spans="1:57" x14ac:dyDescent="0.25">
      <c r="A2805">
        <v>83103</v>
      </c>
      <c r="B2805">
        <v>7732</v>
      </c>
      <c r="C2805">
        <v>5</v>
      </c>
      <c r="D2805" t="s">
        <v>155</v>
      </c>
      <c r="E2805" t="s">
        <v>156</v>
      </c>
      <c r="F2805">
        <v>154862</v>
      </c>
      <c r="G2805" t="s">
        <v>13505</v>
      </c>
      <c r="H2805" t="s">
        <v>13506</v>
      </c>
      <c r="I2805" t="s">
        <v>13506</v>
      </c>
      <c r="J2805" t="s">
        <v>611</v>
      </c>
      <c r="K2805" t="s">
        <v>556</v>
      </c>
      <c r="L2805">
        <v>49224</v>
      </c>
      <c r="M2805">
        <v>0.06</v>
      </c>
      <c r="N2805" t="s">
        <v>162</v>
      </c>
      <c r="O2805" t="s">
        <v>162</v>
      </c>
      <c r="P2805" t="s">
        <v>13507</v>
      </c>
      <c r="Q2805">
        <v>0.01</v>
      </c>
      <c r="R2805" t="s">
        <v>162</v>
      </c>
      <c r="S2805" t="s">
        <v>164</v>
      </c>
      <c r="T2805" t="s">
        <v>164</v>
      </c>
      <c r="U2805" t="s">
        <v>162</v>
      </c>
      <c r="V2805">
        <v>3.95</v>
      </c>
      <c r="X2805" t="s">
        <v>162</v>
      </c>
      <c r="Y2805" t="s">
        <v>162</v>
      </c>
      <c r="Z2805" t="s">
        <v>162</v>
      </c>
      <c r="AA2805" t="s">
        <v>162</v>
      </c>
      <c r="AB2805">
        <v>5.52</v>
      </c>
      <c r="AC2805">
        <v>6.77</v>
      </c>
      <c r="AD2805">
        <v>7.19</v>
      </c>
      <c r="AE2805" t="s">
        <v>162</v>
      </c>
      <c r="AF2805" t="s">
        <v>162</v>
      </c>
      <c r="AG2805">
        <v>711290</v>
      </c>
      <c r="AH2805">
        <v>2218811</v>
      </c>
      <c r="AI2805">
        <v>2218811</v>
      </c>
      <c r="AJ2805">
        <v>57158</v>
      </c>
      <c r="AK2805">
        <v>122464</v>
      </c>
      <c r="AL2805">
        <v>135902</v>
      </c>
      <c r="AM2805">
        <v>395767</v>
      </c>
      <c r="AN2805" t="s">
        <v>164</v>
      </c>
      <c r="AO2805">
        <v>11</v>
      </c>
      <c r="AP2805" t="s">
        <v>162</v>
      </c>
      <c r="AQ2805">
        <v>0.65</v>
      </c>
      <c r="AS2805">
        <v>0.76</v>
      </c>
      <c r="AT2805" t="s">
        <v>165</v>
      </c>
      <c r="AU2805">
        <v>138</v>
      </c>
      <c r="AV2805">
        <v>0</v>
      </c>
      <c r="AW2805">
        <v>0.09</v>
      </c>
      <c r="AX2805">
        <v>42.244894000000002</v>
      </c>
      <c r="AY2805">
        <v>-84.753038000000004</v>
      </c>
      <c r="AZ2805" t="s">
        <v>164</v>
      </c>
      <c r="BC2805" t="s">
        <v>164</v>
      </c>
      <c r="BD2805">
        <v>-9434665.0329999998</v>
      </c>
      <c r="BE2805" s="1" t="s">
        <v>13508</v>
      </c>
    </row>
    <row r="2806" spans="1:57" x14ac:dyDescent="0.25">
      <c r="A2806">
        <v>83104</v>
      </c>
      <c r="B2806">
        <v>7739</v>
      </c>
      <c r="C2806">
        <v>5</v>
      </c>
      <c r="D2806" t="s">
        <v>155</v>
      </c>
      <c r="E2806" t="s">
        <v>156</v>
      </c>
      <c r="F2806">
        <v>137841</v>
      </c>
      <c r="G2806" t="s">
        <v>13509</v>
      </c>
      <c r="H2806" t="s">
        <v>13510</v>
      </c>
      <c r="I2806" t="s">
        <v>13511</v>
      </c>
      <c r="J2806" t="s">
        <v>1166</v>
      </c>
      <c r="K2806" t="s">
        <v>228</v>
      </c>
      <c r="L2806">
        <v>48060</v>
      </c>
      <c r="M2806">
        <v>0.05</v>
      </c>
      <c r="N2806" t="s">
        <v>162</v>
      </c>
      <c r="O2806" t="s">
        <v>162</v>
      </c>
      <c r="P2806" t="s">
        <v>13512</v>
      </c>
      <c r="Q2806">
        <v>0.01</v>
      </c>
      <c r="R2806" t="s">
        <v>162</v>
      </c>
      <c r="S2806" t="s">
        <v>164</v>
      </c>
      <c r="T2806" t="s">
        <v>164</v>
      </c>
      <c r="U2806" t="s">
        <v>162</v>
      </c>
      <c r="V2806">
        <v>3.91</v>
      </c>
      <c r="X2806" t="s">
        <v>162</v>
      </c>
      <c r="Y2806" t="s">
        <v>162</v>
      </c>
      <c r="Z2806" t="s">
        <v>162</v>
      </c>
      <c r="AA2806" t="s">
        <v>162</v>
      </c>
      <c r="AB2806">
        <v>5.21</v>
      </c>
      <c r="AC2806">
        <v>6.42</v>
      </c>
      <c r="AD2806">
        <v>6.86</v>
      </c>
      <c r="AE2806" t="s">
        <v>162</v>
      </c>
      <c r="AF2806" t="s">
        <v>162</v>
      </c>
      <c r="AG2806">
        <v>656711</v>
      </c>
      <c r="AH2806">
        <v>689368</v>
      </c>
      <c r="AI2806">
        <v>689368</v>
      </c>
      <c r="AJ2806">
        <v>36718</v>
      </c>
      <c r="AK2806">
        <v>5099</v>
      </c>
      <c r="AL2806">
        <v>48269</v>
      </c>
      <c r="AM2806">
        <v>566625</v>
      </c>
      <c r="AN2806" t="s">
        <v>164</v>
      </c>
      <c r="AP2806" t="s">
        <v>162</v>
      </c>
      <c r="AQ2806">
        <v>1.17</v>
      </c>
      <c r="AS2806">
        <v>1.85</v>
      </c>
      <c r="AT2806" t="s">
        <v>165</v>
      </c>
      <c r="AU2806">
        <v>120</v>
      </c>
      <c r="AV2806">
        <v>0</v>
      </c>
      <c r="AW2806">
        <v>1.07</v>
      </c>
      <c r="AX2806">
        <v>42.976194</v>
      </c>
      <c r="AY2806">
        <v>-82.424135000000007</v>
      </c>
      <c r="AZ2806" t="s">
        <v>164</v>
      </c>
      <c r="BC2806" t="s">
        <v>164</v>
      </c>
      <c r="BD2806">
        <v>-9175412.7369999997</v>
      </c>
      <c r="BE2806" s="1" t="s">
        <v>13513</v>
      </c>
    </row>
    <row r="2807" spans="1:57" x14ac:dyDescent="0.25">
      <c r="A2807">
        <v>83109</v>
      </c>
      <c r="B2807">
        <v>7750</v>
      </c>
      <c r="C2807">
        <v>5</v>
      </c>
      <c r="D2807" t="s">
        <v>155</v>
      </c>
      <c r="E2807" t="s">
        <v>156</v>
      </c>
      <c r="F2807">
        <v>137846</v>
      </c>
      <c r="G2807" t="s">
        <v>13514</v>
      </c>
      <c r="H2807" t="s">
        <v>13393</v>
      </c>
      <c r="I2807" t="s">
        <v>13515</v>
      </c>
      <c r="J2807" t="s">
        <v>1166</v>
      </c>
      <c r="K2807" t="s">
        <v>228</v>
      </c>
      <c r="L2807">
        <v>48060</v>
      </c>
      <c r="M2807">
        <v>7.0000000000000007E-2</v>
      </c>
      <c r="N2807" t="s">
        <v>162</v>
      </c>
      <c r="O2807" t="s">
        <v>162</v>
      </c>
      <c r="P2807" t="s">
        <v>13516</v>
      </c>
      <c r="Q2807">
        <v>0.01</v>
      </c>
      <c r="R2807" t="s">
        <v>162</v>
      </c>
      <c r="S2807" t="s">
        <v>164</v>
      </c>
      <c r="T2807" t="s">
        <v>164</v>
      </c>
      <c r="U2807" t="s">
        <v>162</v>
      </c>
      <c r="V2807">
        <v>3.91</v>
      </c>
      <c r="X2807" t="s">
        <v>162</v>
      </c>
      <c r="Y2807" t="s">
        <v>162</v>
      </c>
      <c r="Z2807" t="s">
        <v>162</v>
      </c>
      <c r="AA2807" t="s">
        <v>162</v>
      </c>
      <c r="AB2807">
        <v>5.21</v>
      </c>
      <c r="AC2807">
        <v>6.42</v>
      </c>
      <c r="AD2807">
        <v>6.86</v>
      </c>
      <c r="AE2807" t="s">
        <v>162</v>
      </c>
      <c r="AF2807" t="s">
        <v>162</v>
      </c>
      <c r="AG2807">
        <v>656711</v>
      </c>
      <c r="AH2807">
        <v>689368</v>
      </c>
      <c r="AI2807">
        <v>689368</v>
      </c>
      <c r="AJ2807">
        <v>36718</v>
      </c>
      <c r="AK2807">
        <v>5099</v>
      </c>
      <c r="AL2807">
        <v>48269</v>
      </c>
      <c r="AM2807">
        <v>566625</v>
      </c>
      <c r="AN2807" t="s">
        <v>164</v>
      </c>
      <c r="AP2807" t="s">
        <v>162</v>
      </c>
      <c r="AQ2807">
        <v>1.1499999999999999</v>
      </c>
      <c r="AS2807">
        <v>1.85</v>
      </c>
      <c r="AT2807" t="s">
        <v>165</v>
      </c>
      <c r="AU2807">
        <v>120</v>
      </c>
      <c r="AV2807">
        <v>0</v>
      </c>
      <c r="AW2807">
        <v>1.04</v>
      </c>
      <c r="AX2807">
        <v>42.976745999999999</v>
      </c>
      <c r="AY2807">
        <v>-82.424171000000001</v>
      </c>
      <c r="AZ2807" t="s">
        <v>164</v>
      </c>
      <c r="BC2807" t="s">
        <v>164</v>
      </c>
      <c r="BD2807">
        <v>-9175416.7449999992</v>
      </c>
      <c r="BE2807">
        <v>5308433.0209999997</v>
      </c>
    </row>
    <row r="2808" spans="1:57" x14ac:dyDescent="0.25">
      <c r="A2808">
        <v>83116</v>
      </c>
      <c r="B2808">
        <v>7801</v>
      </c>
      <c r="C2808">
        <v>5</v>
      </c>
      <c r="D2808" t="s">
        <v>155</v>
      </c>
      <c r="E2808" t="s">
        <v>156</v>
      </c>
      <c r="F2808">
        <v>123070</v>
      </c>
      <c r="G2808" t="s">
        <v>13517</v>
      </c>
      <c r="H2808" t="s">
        <v>13518</v>
      </c>
      <c r="I2808" t="s">
        <v>13519</v>
      </c>
      <c r="J2808" t="s">
        <v>375</v>
      </c>
      <c r="K2808" t="s">
        <v>320</v>
      </c>
      <c r="L2808">
        <v>49503</v>
      </c>
      <c r="M2808">
        <v>0.04</v>
      </c>
      <c r="N2808" t="s">
        <v>162</v>
      </c>
      <c r="O2808" t="s">
        <v>162</v>
      </c>
      <c r="P2808" t="s">
        <v>13520</v>
      </c>
      <c r="Q2808">
        <v>0.01</v>
      </c>
      <c r="R2808" t="s">
        <v>162</v>
      </c>
      <c r="S2808" t="s">
        <v>164</v>
      </c>
      <c r="T2808" t="s">
        <v>164</v>
      </c>
      <c r="U2808" t="s">
        <v>162</v>
      </c>
      <c r="V2808">
        <v>3.92</v>
      </c>
      <c r="X2808" t="s">
        <v>162</v>
      </c>
      <c r="Y2808" t="s">
        <v>162</v>
      </c>
      <c r="Z2808" t="s">
        <v>162</v>
      </c>
      <c r="AA2808" t="s">
        <v>162</v>
      </c>
      <c r="AB2808">
        <v>4.75</v>
      </c>
      <c r="AC2808">
        <v>5.91</v>
      </c>
      <c r="AD2808">
        <v>6.36</v>
      </c>
      <c r="AE2808" t="s">
        <v>162</v>
      </c>
      <c r="AF2808" t="s">
        <v>162</v>
      </c>
      <c r="AG2808">
        <v>586747</v>
      </c>
      <c r="AH2808">
        <v>1426249</v>
      </c>
      <c r="AI2808">
        <v>1426249</v>
      </c>
      <c r="AJ2808">
        <v>91269</v>
      </c>
      <c r="AK2808">
        <v>105051</v>
      </c>
      <c r="AL2808">
        <v>88002</v>
      </c>
      <c r="AM2808">
        <v>302427</v>
      </c>
      <c r="AN2808" t="s">
        <v>164</v>
      </c>
      <c r="AO2808">
        <v>10</v>
      </c>
      <c r="AP2808" t="s">
        <v>162</v>
      </c>
      <c r="AQ2808">
        <v>0.39</v>
      </c>
      <c r="AS2808">
        <v>1</v>
      </c>
      <c r="AT2808" t="s">
        <v>165</v>
      </c>
      <c r="AU2808">
        <v>138</v>
      </c>
      <c r="AV2808">
        <v>0</v>
      </c>
      <c r="AW2808">
        <v>0.36</v>
      </c>
      <c r="AX2808">
        <v>42.955820000000003</v>
      </c>
      <c r="AY2808">
        <v>-85.666700000000006</v>
      </c>
      <c r="AZ2808" t="s">
        <v>164</v>
      </c>
      <c r="BC2808" t="s">
        <v>164</v>
      </c>
      <c r="BD2808">
        <v>-9536373.4220000003</v>
      </c>
      <c r="BE2808" s="1" t="s">
        <v>13521</v>
      </c>
    </row>
    <row r="2809" spans="1:57" x14ac:dyDescent="0.25">
      <c r="A2809">
        <v>83122</v>
      </c>
      <c r="B2809">
        <v>7842</v>
      </c>
      <c r="C2809">
        <v>5</v>
      </c>
      <c r="D2809" t="s">
        <v>155</v>
      </c>
      <c r="E2809" t="s">
        <v>156</v>
      </c>
      <c r="F2809">
        <v>109542</v>
      </c>
      <c r="G2809" t="s">
        <v>13522</v>
      </c>
      <c r="H2809" t="s">
        <v>13523</v>
      </c>
      <c r="I2809" t="s">
        <v>13524</v>
      </c>
      <c r="J2809" t="s">
        <v>375</v>
      </c>
      <c r="K2809" t="s">
        <v>320</v>
      </c>
      <c r="L2809">
        <v>49506</v>
      </c>
      <c r="M2809">
        <v>0.08</v>
      </c>
      <c r="N2809" t="s">
        <v>162</v>
      </c>
      <c r="O2809" t="s">
        <v>162</v>
      </c>
      <c r="P2809" t="s">
        <v>13525</v>
      </c>
      <c r="Q2809">
        <v>0.01</v>
      </c>
      <c r="R2809" t="s">
        <v>162</v>
      </c>
      <c r="S2809" t="s">
        <v>164</v>
      </c>
      <c r="T2809" t="s">
        <v>164</v>
      </c>
      <c r="U2809" t="s">
        <v>162</v>
      </c>
      <c r="V2809">
        <v>3.92</v>
      </c>
      <c r="X2809" t="s">
        <v>162</v>
      </c>
      <c r="Y2809" t="s">
        <v>162</v>
      </c>
      <c r="Z2809" t="s">
        <v>162</v>
      </c>
      <c r="AA2809" t="s">
        <v>162</v>
      </c>
      <c r="AB2809">
        <v>4.93</v>
      </c>
      <c r="AC2809">
        <v>6.15</v>
      </c>
      <c r="AD2809">
        <v>6.59</v>
      </c>
      <c r="AE2809" t="s">
        <v>162</v>
      </c>
      <c r="AF2809" t="s">
        <v>162</v>
      </c>
      <c r="AG2809">
        <v>586747</v>
      </c>
      <c r="AH2809">
        <v>1426249</v>
      </c>
      <c r="AI2809">
        <v>1426249</v>
      </c>
      <c r="AJ2809">
        <v>91269</v>
      </c>
      <c r="AK2809">
        <v>105051</v>
      </c>
      <c r="AL2809">
        <v>88002</v>
      </c>
      <c r="AM2809">
        <v>302427</v>
      </c>
      <c r="AN2809" t="s">
        <v>164</v>
      </c>
      <c r="AO2809">
        <v>10</v>
      </c>
      <c r="AP2809" t="s">
        <v>162</v>
      </c>
      <c r="AQ2809">
        <v>1.08</v>
      </c>
      <c r="AS2809">
        <v>1.05</v>
      </c>
      <c r="AT2809" t="s">
        <v>165</v>
      </c>
      <c r="AV2809">
        <v>0</v>
      </c>
      <c r="AW2809">
        <v>1.05</v>
      </c>
      <c r="AX2809">
        <v>42.955804000000001</v>
      </c>
      <c r="AY2809">
        <v>-85.640693999999996</v>
      </c>
      <c r="AZ2809" t="s">
        <v>164</v>
      </c>
      <c r="BC2809" t="s">
        <v>164</v>
      </c>
      <c r="BD2809">
        <v>-9533478.4470000006</v>
      </c>
      <c r="BE2809" s="1" t="s">
        <v>13526</v>
      </c>
    </row>
    <row r="2810" spans="1:57" x14ac:dyDescent="0.25">
      <c r="A2810">
        <v>83127</v>
      </c>
      <c r="B2810">
        <v>7941</v>
      </c>
      <c r="C2810">
        <v>5</v>
      </c>
      <c r="D2810" t="s">
        <v>155</v>
      </c>
      <c r="E2810" t="s">
        <v>156</v>
      </c>
      <c r="F2810">
        <v>72921</v>
      </c>
      <c r="G2810" t="s">
        <v>13527</v>
      </c>
      <c r="H2810" t="s">
        <v>13528</v>
      </c>
      <c r="I2810" t="s">
        <v>13529</v>
      </c>
      <c r="J2810" t="s">
        <v>670</v>
      </c>
      <c r="K2810" t="s">
        <v>365</v>
      </c>
      <c r="L2810">
        <v>49093</v>
      </c>
      <c r="M2810">
        <v>0.06</v>
      </c>
      <c r="N2810" t="s">
        <v>162</v>
      </c>
      <c r="O2810" t="s">
        <v>162</v>
      </c>
      <c r="P2810" t="s">
        <v>13530</v>
      </c>
      <c r="Q2810">
        <v>0.01</v>
      </c>
      <c r="R2810" t="s">
        <v>162</v>
      </c>
      <c r="S2810" t="s">
        <v>164</v>
      </c>
      <c r="T2810" t="s">
        <v>164</v>
      </c>
      <c r="U2810" t="s">
        <v>162</v>
      </c>
      <c r="V2810">
        <v>3.99</v>
      </c>
      <c r="X2810" t="s">
        <v>162</v>
      </c>
      <c r="Y2810" t="s">
        <v>162</v>
      </c>
      <c r="Z2810" t="s">
        <v>162</v>
      </c>
      <c r="AA2810" t="s">
        <v>162</v>
      </c>
      <c r="AB2810">
        <v>5.08</v>
      </c>
      <c r="AC2810">
        <v>6.32</v>
      </c>
      <c r="AD2810">
        <v>6.76</v>
      </c>
      <c r="AE2810" t="s">
        <v>162</v>
      </c>
      <c r="AF2810" t="s">
        <v>162</v>
      </c>
      <c r="AG2810">
        <v>692334</v>
      </c>
      <c r="AH2810">
        <v>2351225</v>
      </c>
      <c r="AI2810">
        <v>2351225</v>
      </c>
      <c r="AJ2810">
        <v>102189</v>
      </c>
      <c r="AK2810">
        <v>126680</v>
      </c>
      <c r="AL2810">
        <v>157931</v>
      </c>
      <c r="AM2810">
        <v>305534</v>
      </c>
      <c r="AN2810" t="s">
        <v>164</v>
      </c>
      <c r="AO2810">
        <v>12</v>
      </c>
      <c r="AP2810" t="s">
        <v>162</v>
      </c>
      <c r="AQ2810">
        <v>0.4</v>
      </c>
      <c r="AS2810">
        <v>0.4</v>
      </c>
      <c r="AT2810" t="s">
        <v>165</v>
      </c>
      <c r="AV2810">
        <v>0</v>
      </c>
      <c r="AW2810">
        <v>0.05</v>
      </c>
      <c r="AX2810">
        <v>41.944167</v>
      </c>
      <c r="AY2810">
        <v>-85.632778000000002</v>
      </c>
      <c r="AZ2810" t="s">
        <v>164</v>
      </c>
      <c r="BC2810" t="s">
        <v>164</v>
      </c>
      <c r="BD2810">
        <v>-9532597.2420000006</v>
      </c>
      <c r="BE2810" s="1" t="s">
        <v>13531</v>
      </c>
    </row>
    <row r="2811" spans="1:57" x14ac:dyDescent="0.25">
      <c r="A2811">
        <v>83128</v>
      </c>
      <c r="B2811">
        <v>7950</v>
      </c>
      <c r="C2811">
        <v>5</v>
      </c>
      <c r="D2811" t="s">
        <v>155</v>
      </c>
      <c r="E2811" t="s">
        <v>156</v>
      </c>
      <c r="F2811">
        <v>69321</v>
      </c>
      <c r="G2811" t="s">
        <v>13532</v>
      </c>
      <c r="H2811" t="s">
        <v>13533</v>
      </c>
      <c r="I2811" t="s">
        <v>13533</v>
      </c>
      <c r="J2811" t="s">
        <v>357</v>
      </c>
      <c r="K2811" t="s">
        <v>358</v>
      </c>
      <c r="L2811">
        <v>48813</v>
      </c>
      <c r="M2811">
        <v>0.08</v>
      </c>
      <c r="N2811" t="s">
        <v>162</v>
      </c>
      <c r="O2811" t="s">
        <v>162</v>
      </c>
      <c r="P2811" t="s">
        <v>13534</v>
      </c>
      <c r="Q2811">
        <v>0.01</v>
      </c>
      <c r="R2811" t="s">
        <v>162</v>
      </c>
      <c r="S2811" t="s">
        <v>164</v>
      </c>
      <c r="T2811" t="s">
        <v>164</v>
      </c>
      <c r="U2811" t="s">
        <v>162</v>
      </c>
      <c r="V2811">
        <v>3.91</v>
      </c>
      <c r="X2811" t="s">
        <v>162</v>
      </c>
      <c r="Y2811" t="s">
        <v>162</v>
      </c>
      <c r="Z2811" t="s">
        <v>162</v>
      </c>
      <c r="AA2811" t="s">
        <v>162</v>
      </c>
      <c r="AB2811">
        <v>5.53</v>
      </c>
      <c r="AC2811">
        <v>6.81</v>
      </c>
      <c r="AD2811">
        <v>7.22</v>
      </c>
      <c r="AE2811" t="s">
        <v>162</v>
      </c>
      <c r="AF2811" t="s">
        <v>162</v>
      </c>
      <c r="AG2811">
        <v>828336</v>
      </c>
      <c r="AH2811">
        <v>2493434</v>
      </c>
      <c r="AI2811">
        <v>2493434</v>
      </c>
      <c r="AJ2811">
        <v>77499</v>
      </c>
      <c r="AK2811">
        <v>128667</v>
      </c>
      <c r="AL2811">
        <v>108492</v>
      </c>
      <c r="AM2811">
        <v>513679</v>
      </c>
      <c r="AN2811" t="s">
        <v>164</v>
      </c>
      <c r="AO2811">
        <v>10</v>
      </c>
      <c r="AP2811" t="s">
        <v>162</v>
      </c>
      <c r="AQ2811">
        <v>0.31</v>
      </c>
      <c r="AS2811">
        <v>0.31</v>
      </c>
      <c r="AT2811" t="s">
        <v>165</v>
      </c>
      <c r="AV2811">
        <v>0</v>
      </c>
      <c r="AW2811">
        <v>0.22</v>
      </c>
      <c r="AX2811">
        <v>42.564</v>
      </c>
      <c r="AY2811">
        <v>-84.837590000000006</v>
      </c>
      <c r="AZ2811" t="s">
        <v>164</v>
      </c>
      <c r="BC2811" t="s">
        <v>164</v>
      </c>
      <c r="BD2811">
        <v>-9444077.3190000001</v>
      </c>
      <c r="BE2811" s="1" t="s">
        <v>13535</v>
      </c>
    </row>
    <row r="2812" spans="1:57" x14ac:dyDescent="0.25">
      <c r="A2812">
        <v>83142</v>
      </c>
      <c r="B2812">
        <v>8126</v>
      </c>
      <c r="C2812">
        <v>5</v>
      </c>
      <c r="D2812" t="s">
        <v>155</v>
      </c>
      <c r="E2812" t="s">
        <v>156</v>
      </c>
      <c r="F2812">
        <v>236507</v>
      </c>
      <c r="G2812" t="s">
        <v>13536</v>
      </c>
      <c r="H2812" t="s">
        <v>13537</v>
      </c>
      <c r="I2812" t="s">
        <v>13538</v>
      </c>
      <c r="J2812" t="s">
        <v>295</v>
      </c>
      <c r="K2812" t="s">
        <v>295</v>
      </c>
      <c r="L2812">
        <v>49440</v>
      </c>
      <c r="M2812">
        <v>0.05</v>
      </c>
      <c r="N2812" t="s">
        <v>162</v>
      </c>
      <c r="O2812" t="s">
        <v>162</v>
      </c>
      <c r="P2812" t="s">
        <v>13539</v>
      </c>
      <c r="Q2812">
        <v>0.01</v>
      </c>
      <c r="R2812" t="s">
        <v>162</v>
      </c>
      <c r="S2812" t="s">
        <v>164</v>
      </c>
      <c r="T2812" t="s">
        <v>164</v>
      </c>
      <c r="U2812" t="s">
        <v>162</v>
      </c>
      <c r="V2812">
        <v>3.92</v>
      </c>
      <c r="X2812" t="s">
        <v>162</v>
      </c>
      <c r="Y2812" t="s">
        <v>162</v>
      </c>
      <c r="Z2812" t="s">
        <v>162</v>
      </c>
      <c r="AA2812" t="s">
        <v>162</v>
      </c>
      <c r="AB2812">
        <v>5.57</v>
      </c>
      <c r="AC2812">
        <v>6.71</v>
      </c>
      <c r="AD2812">
        <v>7.11</v>
      </c>
      <c r="AE2812" t="s">
        <v>162</v>
      </c>
      <c r="AF2812" t="s">
        <v>162</v>
      </c>
      <c r="AG2812">
        <v>459889</v>
      </c>
      <c r="AH2812">
        <v>659947</v>
      </c>
      <c r="AI2812">
        <v>659947</v>
      </c>
      <c r="AJ2812">
        <v>63805</v>
      </c>
      <c r="AK2812">
        <v>116301</v>
      </c>
      <c r="AL2812">
        <v>74864</v>
      </c>
      <c r="AM2812">
        <v>204920</v>
      </c>
      <c r="AN2812" t="s">
        <v>164</v>
      </c>
      <c r="AP2812" t="s">
        <v>162</v>
      </c>
      <c r="AQ2812">
        <v>0.54</v>
      </c>
      <c r="AS2812">
        <v>1.33</v>
      </c>
      <c r="AT2812" t="s">
        <v>165</v>
      </c>
      <c r="AU2812">
        <v>138</v>
      </c>
      <c r="AV2812">
        <v>0.13</v>
      </c>
      <c r="AW2812">
        <v>0.05</v>
      </c>
      <c r="AX2812">
        <v>43.230893999999999</v>
      </c>
      <c r="AY2812">
        <v>-86.259591</v>
      </c>
      <c r="AZ2812" t="s">
        <v>164</v>
      </c>
      <c r="BC2812" t="s">
        <v>164</v>
      </c>
      <c r="BD2812">
        <v>-9602373.7459999993</v>
      </c>
      <c r="BE2812" s="1" t="s">
        <v>13540</v>
      </c>
    </row>
    <row r="2813" spans="1:57" x14ac:dyDescent="0.25">
      <c r="A2813">
        <v>83153</v>
      </c>
      <c r="B2813">
        <v>8158</v>
      </c>
      <c r="C2813">
        <v>5</v>
      </c>
      <c r="D2813" t="s">
        <v>155</v>
      </c>
      <c r="E2813" t="s">
        <v>156</v>
      </c>
      <c r="F2813">
        <v>175823</v>
      </c>
      <c r="G2813" t="s">
        <v>13541</v>
      </c>
      <c r="H2813" t="s">
        <v>13542</v>
      </c>
      <c r="I2813" t="s">
        <v>13543</v>
      </c>
      <c r="J2813" t="s">
        <v>931</v>
      </c>
      <c r="K2813" t="s">
        <v>932</v>
      </c>
      <c r="L2813">
        <v>49423</v>
      </c>
      <c r="M2813">
        <v>0.05</v>
      </c>
      <c r="N2813" t="s">
        <v>162</v>
      </c>
      <c r="O2813" t="s">
        <v>162</v>
      </c>
      <c r="P2813" t="s">
        <v>13544</v>
      </c>
      <c r="Q2813">
        <v>0.01</v>
      </c>
      <c r="R2813" t="s">
        <v>162</v>
      </c>
      <c r="S2813" t="s">
        <v>164</v>
      </c>
      <c r="T2813" t="s">
        <v>164</v>
      </c>
      <c r="U2813" t="s">
        <v>162</v>
      </c>
      <c r="V2813">
        <v>3.92</v>
      </c>
      <c r="X2813" t="s">
        <v>162</v>
      </c>
      <c r="Y2813" t="s">
        <v>162</v>
      </c>
      <c r="Z2813" t="s">
        <v>162</v>
      </c>
      <c r="AA2813" t="s">
        <v>162</v>
      </c>
      <c r="AB2813">
        <v>5.41</v>
      </c>
      <c r="AC2813">
        <v>6.65</v>
      </c>
      <c r="AD2813">
        <v>7.08</v>
      </c>
      <c r="AE2813" t="s">
        <v>162</v>
      </c>
      <c r="AF2813" t="s">
        <v>162</v>
      </c>
      <c r="AG2813">
        <v>541028</v>
      </c>
      <c r="AH2813">
        <v>1050885</v>
      </c>
      <c r="AI2813">
        <v>1050885</v>
      </c>
      <c r="AJ2813">
        <v>87581</v>
      </c>
      <c r="AK2813">
        <v>84515</v>
      </c>
      <c r="AL2813">
        <v>84311</v>
      </c>
      <c r="AM2813">
        <v>284622</v>
      </c>
      <c r="AN2813" t="s">
        <v>164</v>
      </c>
      <c r="AO2813">
        <v>10</v>
      </c>
      <c r="AP2813" t="s">
        <v>162</v>
      </c>
      <c r="AQ2813">
        <v>0.6</v>
      </c>
      <c r="AS2813">
        <v>0.1</v>
      </c>
      <c r="AT2813" t="s">
        <v>165</v>
      </c>
      <c r="AU2813">
        <v>138</v>
      </c>
      <c r="AV2813">
        <v>0.01</v>
      </c>
      <c r="AW2813">
        <v>0.62</v>
      </c>
      <c r="AX2813">
        <v>42.791063999999999</v>
      </c>
      <c r="AY2813">
        <v>-86.075616999999994</v>
      </c>
      <c r="AZ2813" t="s">
        <v>164</v>
      </c>
      <c r="BC2813" t="s">
        <v>164</v>
      </c>
      <c r="BD2813">
        <v>-9581893.8540000003</v>
      </c>
      <c r="BE2813" s="1" t="s">
        <v>13545</v>
      </c>
    </row>
    <row r="2814" spans="1:57" x14ac:dyDescent="0.25">
      <c r="A2814">
        <v>83162</v>
      </c>
      <c r="B2814">
        <v>8219</v>
      </c>
      <c r="C2814">
        <v>5</v>
      </c>
      <c r="D2814" t="s">
        <v>155</v>
      </c>
      <c r="E2814" t="s">
        <v>156</v>
      </c>
      <c r="F2814">
        <v>134422</v>
      </c>
      <c r="G2814" t="s">
        <v>13546</v>
      </c>
      <c r="H2814" t="s">
        <v>13547</v>
      </c>
      <c r="I2814" t="s">
        <v>13548</v>
      </c>
      <c r="J2814" t="s">
        <v>364</v>
      </c>
      <c r="K2814" t="s">
        <v>365</v>
      </c>
      <c r="L2814">
        <v>49091</v>
      </c>
      <c r="M2814">
        <v>0.1</v>
      </c>
      <c r="N2814" t="s">
        <v>162</v>
      </c>
      <c r="O2814" t="s">
        <v>162</v>
      </c>
      <c r="P2814" t="s">
        <v>13549</v>
      </c>
      <c r="Q2814">
        <v>0.01</v>
      </c>
      <c r="R2814" t="s">
        <v>162</v>
      </c>
      <c r="S2814" t="s">
        <v>164</v>
      </c>
      <c r="T2814" t="s">
        <v>164</v>
      </c>
      <c r="U2814" t="s">
        <v>162</v>
      </c>
      <c r="V2814">
        <v>3.99</v>
      </c>
      <c r="X2814" t="s">
        <v>162</v>
      </c>
      <c r="Y2814" t="s">
        <v>162</v>
      </c>
      <c r="Z2814" t="s">
        <v>162</v>
      </c>
      <c r="AA2814" t="s">
        <v>162</v>
      </c>
      <c r="AB2814">
        <v>5.62</v>
      </c>
      <c r="AC2814">
        <v>6.82</v>
      </c>
      <c r="AD2814">
        <v>7.22</v>
      </c>
      <c r="AE2814" t="s">
        <v>162</v>
      </c>
      <c r="AF2814" t="s">
        <v>162</v>
      </c>
      <c r="AG2814">
        <v>775215</v>
      </c>
      <c r="AH2814">
        <v>2585075</v>
      </c>
      <c r="AI2814">
        <v>2585075</v>
      </c>
      <c r="AJ2814">
        <v>103517</v>
      </c>
      <c r="AK2814">
        <v>156246</v>
      </c>
      <c r="AL2814">
        <v>167931</v>
      </c>
      <c r="AM2814">
        <v>347521</v>
      </c>
      <c r="AN2814" t="s">
        <v>164</v>
      </c>
      <c r="AO2814">
        <v>12</v>
      </c>
      <c r="AP2814" t="s">
        <v>162</v>
      </c>
      <c r="AQ2814">
        <v>0.31</v>
      </c>
      <c r="AS2814">
        <v>0.21</v>
      </c>
      <c r="AT2814" t="s">
        <v>165</v>
      </c>
      <c r="AU2814">
        <v>69</v>
      </c>
      <c r="AV2814">
        <v>0.08</v>
      </c>
      <c r="AW2814">
        <v>0.03</v>
      </c>
      <c r="AX2814">
        <v>41.804696999999997</v>
      </c>
      <c r="AY2814">
        <v>-85.420278999999994</v>
      </c>
      <c r="AZ2814" t="s">
        <v>164</v>
      </c>
      <c r="BC2814" t="s">
        <v>164</v>
      </c>
      <c r="BD2814">
        <v>-9508941.9619999994</v>
      </c>
      <c r="BE2814" s="1" t="s">
        <v>13550</v>
      </c>
    </row>
    <row r="2815" spans="1:57" x14ac:dyDescent="0.25">
      <c r="A2815">
        <v>83179</v>
      </c>
      <c r="B2815">
        <v>8331</v>
      </c>
      <c r="C2815">
        <v>5</v>
      </c>
      <c r="D2815" t="s">
        <v>155</v>
      </c>
      <c r="E2815" t="s">
        <v>156</v>
      </c>
      <c r="F2815">
        <v>149521</v>
      </c>
      <c r="G2815" t="s">
        <v>13551</v>
      </c>
      <c r="H2815" t="s">
        <v>13552</v>
      </c>
      <c r="I2815" t="s">
        <v>13552</v>
      </c>
      <c r="J2815" t="s">
        <v>611</v>
      </c>
      <c r="K2815" t="s">
        <v>556</v>
      </c>
      <c r="L2815">
        <v>49224</v>
      </c>
      <c r="M2815">
        <v>0.08</v>
      </c>
      <c r="N2815" t="s">
        <v>162</v>
      </c>
      <c r="O2815" t="s">
        <v>162</v>
      </c>
      <c r="P2815" t="s">
        <v>13553</v>
      </c>
      <c r="Q2815">
        <v>0.01</v>
      </c>
      <c r="R2815" t="s">
        <v>162</v>
      </c>
      <c r="S2815" t="s">
        <v>164</v>
      </c>
      <c r="T2815" t="s">
        <v>164</v>
      </c>
      <c r="U2815" t="s">
        <v>162</v>
      </c>
      <c r="V2815">
        <v>3.95</v>
      </c>
      <c r="X2815" t="s">
        <v>162</v>
      </c>
      <c r="Y2815" t="s">
        <v>162</v>
      </c>
      <c r="Z2815" t="s">
        <v>162</v>
      </c>
      <c r="AA2815" t="s">
        <v>162</v>
      </c>
      <c r="AB2815">
        <v>5.52</v>
      </c>
      <c r="AC2815">
        <v>6.77</v>
      </c>
      <c r="AD2815">
        <v>7.19</v>
      </c>
      <c r="AE2815" t="s">
        <v>162</v>
      </c>
      <c r="AF2815" t="s">
        <v>162</v>
      </c>
      <c r="AG2815">
        <v>711290</v>
      </c>
      <c r="AH2815">
        <v>2218811</v>
      </c>
      <c r="AI2815">
        <v>2218811</v>
      </c>
      <c r="AJ2815">
        <v>57158</v>
      </c>
      <c r="AK2815">
        <v>122464</v>
      </c>
      <c r="AL2815">
        <v>135902</v>
      </c>
      <c r="AM2815">
        <v>395767</v>
      </c>
      <c r="AN2815" t="s">
        <v>164</v>
      </c>
      <c r="AO2815">
        <v>11</v>
      </c>
      <c r="AP2815" t="s">
        <v>162</v>
      </c>
      <c r="AQ2815">
        <v>0.64</v>
      </c>
      <c r="AS2815">
        <v>0.76</v>
      </c>
      <c r="AT2815" t="s">
        <v>165</v>
      </c>
      <c r="AU2815">
        <v>138</v>
      </c>
      <c r="AV2815">
        <v>0</v>
      </c>
      <c r="AW2815">
        <v>7.0000000000000007E-2</v>
      </c>
      <c r="AX2815">
        <v>42.245199999999997</v>
      </c>
      <c r="AY2815">
        <v>-84.752831</v>
      </c>
      <c r="AZ2815" t="s">
        <v>164</v>
      </c>
      <c r="BC2815" t="s">
        <v>164</v>
      </c>
      <c r="BD2815">
        <v>-9434641.9900000002</v>
      </c>
      <c r="BE2815" s="1" t="s">
        <v>13554</v>
      </c>
    </row>
    <row r="2816" spans="1:57" x14ac:dyDescent="0.25">
      <c r="A2816">
        <v>83241</v>
      </c>
      <c r="B2816">
        <v>8867</v>
      </c>
      <c r="C2816">
        <v>5</v>
      </c>
      <c r="D2816" t="s">
        <v>155</v>
      </c>
      <c r="E2816" t="s">
        <v>156</v>
      </c>
      <c r="F2816">
        <v>123071</v>
      </c>
      <c r="G2816" t="s">
        <v>13555</v>
      </c>
      <c r="H2816" t="s">
        <v>13556</v>
      </c>
      <c r="I2816" t="s">
        <v>13557</v>
      </c>
      <c r="J2816" t="s">
        <v>375</v>
      </c>
      <c r="K2816" t="s">
        <v>320</v>
      </c>
      <c r="L2816">
        <v>49503</v>
      </c>
      <c r="M2816">
        <v>0.06</v>
      </c>
      <c r="N2816" t="s">
        <v>162</v>
      </c>
      <c r="O2816" t="s">
        <v>162</v>
      </c>
      <c r="P2816" t="s">
        <v>13558</v>
      </c>
      <c r="Q2816">
        <v>0.01</v>
      </c>
      <c r="R2816" t="s">
        <v>162</v>
      </c>
      <c r="S2816" t="s">
        <v>164</v>
      </c>
      <c r="T2816" t="s">
        <v>164</v>
      </c>
      <c r="U2816" t="s">
        <v>162</v>
      </c>
      <c r="V2816">
        <v>3.92</v>
      </c>
      <c r="X2816" t="s">
        <v>162</v>
      </c>
      <c r="Y2816" t="s">
        <v>162</v>
      </c>
      <c r="Z2816" t="s">
        <v>162</v>
      </c>
      <c r="AA2816" t="s">
        <v>162</v>
      </c>
      <c r="AB2816">
        <v>4.75</v>
      </c>
      <c r="AC2816">
        <v>5.91</v>
      </c>
      <c r="AD2816">
        <v>6.36</v>
      </c>
      <c r="AE2816" t="s">
        <v>162</v>
      </c>
      <c r="AF2816" t="s">
        <v>162</v>
      </c>
      <c r="AG2816">
        <v>586747</v>
      </c>
      <c r="AH2816">
        <v>1426249</v>
      </c>
      <c r="AI2816">
        <v>1426249</v>
      </c>
      <c r="AJ2816">
        <v>91269</v>
      </c>
      <c r="AK2816">
        <v>105051</v>
      </c>
      <c r="AL2816">
        <v>88002</v>
      </c>
      <c r="AM2816">
        <v>302427</v>
      </c>
      <c r="AN2816" t="s">
        <v>164</v>
      </c>
      <c r="AO2816">
        <v>10</v>
      </c>
      <c r="AP2816" t="s">
        <v>162</v>
      </c>
      <c r="AQ2816">
        <v>0.39</v>
      </c>
      <c r="AS2816">
        <v>1.01</v>
      </c>
      <c r="AT2816" t="s">
        <v>165</v>
      </c>
      <c r="AU2816">
        <v>138</v>
      </c>
      <c r="AV2816">
        <v>0</v>
      </c>
      <c r="AW2816">
        <v>0.36</v>
      </c>
      <c r="AX2816">
        <v>42.955759999999998</v>
      </c>
      <c r="AY2816">
        <v>-85.666600000000003</v>
      </c>
      <c r="AZ2816" t="s">
        <v>164</v>
      </c>
      <c r="BC2816" t="s">
        <v>164</v>
      </c>
      <c r="BD2816">
        <v>-9536362.2899999991</v>
      </c>
      <c r="BE2816">
        <v>5305240.49</v>
      </c>
    </row>
    <row r="2817" spans="1:57" x14ac:dyDescent="0.25">
      <c r="A2817">
        <v>83298</v>
      </c>
      <c r="B2817">
        <v>9337</v>
      </c>
      <c r="C2817">
        <v>5</v>
      </c>
      <c r="D2817" t="s">
        <v>155</v>
      </c>
      <c r="E2817" t="s">
        <v>156</v>
      </c>
      <c r="F2817">
        <v>175207</v>
      </c>
      <c r="G2817" t="s">
        <v>13559</v>
      </c>
      <c r="H2817" t="s">
        <v>13560</v>
      </c>
      <c r="I2817" t="s">
        <v>13561</v>
      </c>
      <c r="J2817" t="s">
        <v>4157</v>
      </c>
      <c r="K2817" t="s">
        <v>540</v>
      </c>
      <c r="L2817">
        <v>49007</v>
      </c>
      <c r="M2817">
        <v>0.1</v>
      </c>
      <c r="N2817" t="s">
        <v>162</v>
      </c>
      <c r="O2817" t="s">
        <v>162</v>
      </c>
      <c r="P2817" t="s">
        <v>13562</v>
      </c>
      <c r="Q2817">
        <v>0.01</v>
      </c>
      <c r="R2817" t="s">
        <v>162</v>
      </c>
      <c r="S2817" t="s">
        <v>164</v>
      </c>
      <c r="T2817" t="s">
        <v>164</v>
      </c>
      <c r="U2817" t="s">
        <v>162</v>
      </c>
      <c r="V2817">
        <v>3.93</v>
      </c>
      <c r="X2817" t="s">
        <v>162</v>
      </c>
      <c r="Y2817" t="s">
        <v>162</v>
      </c>
      <c r="Z2817" t="s">
        <v>162</v>
      </c>
      <c r="AA2817" t="s">
        <v>162</v>
      </c>
      <c r="AB2817">
        <v>5.18</v>
      </c>
      <c r="AC2817">
        <v>6.41</v>
      </c>
      <c r="AD2817">
        <v>6.85</v>
      </c>
      <c r="AE2817" t="s">
        <v>162</v>
      </c>
      <c r="AF2817" t="s">
        <v>162</v>
      </c>
      <c r="AG2817">
        <v>791351</v>
      </c>
      <c r="AH2817">
        <v>1890493</v>
      </c>
      <c r="AI2817">
        <v>1890493</v>
      </c>
      <c r="AJ2817">
        <v>91511</v>
      </c>
      <c r="AK2817">
        <v>131001</v>
      </c>
      <c r="AL2817">
        <v>198726</v>
      </c>
      <c r="AM2817">
        <v>370113</v>
      </c>
      <c r="AN2817" t="s">
        <v>164</v>
      </c>
      <c r="AO2817">
        <v>11</v>
      </c>
      <c r="AP2817" t="s">
        <v>162</v>
      </c>
      <c r="AQ2817">
        <v>1.41</v>
      </c>
      <c r="AR2817">
        <v>69</v>
      </c>
      <c r="AS2817">
        <v>0.84</v>
      </c>
      <c r="AT2817" t="s">
        <v>165</v>
      </c>
      <c r="AU2817">
        <v>69</v>
      </c>
      <c r="AV2817">
        <v>0</v>
      </c>
      <c r="AW2817">
        <v>0.57999999999999996</v>
      </c>
      <c r="AX2817">
        <v>42.217472000000001</v>
      </c>
      <c r="AY2817">
        <v>-85.890477000000004</v>
      </c>
      <c r="AZ2817" t="s">
        <v>164</v>
      </c>
      <c r="BC2817" t="s">
        <v>164</v>
      </c>
      <c r="BD2817">
        <v>-9561284.1640000008</v>
      </c>
      <c r="BE2817" s="1" t="s">
        <v>13563</v>
      </c>
    </row>
    <row r="2818" spans="1:57" x14ac:dyDescent="0.25">
      <c r="A2818">
        <v>83335</v>
      </c>
      <c r="B2818">
        <v>9624</v>
      </c>
      <c r="C2818">
        <v>5</v>
      </c>
      <c r="D2818" t="s">
        <v>155</v>
      </c>
      <c r="E2818" t="s">
        <v>156</v>
      </c>
      <c r="F2818">
        <v>237706</v>
      </c>
      <c r="G2818" t="s">
        <v>13564</v>
      </c>
      <c r="H2818" t="s">
        <v>13565</v>
      </c>
      <c r="I2818" t="s">
        <v>13566</v>
      </c>
      <c r="J2818" t="s">
        <v>8391</v>
      </c>
      <c r="K2818" t="s">
        <v>351</v>
      </c>
      <c r="L2818">
        <v>49240</v>
      </c>
      <c r="M2818">
        <v>0.08</v>
      </c>
      <c r="N2818" t="s">
        <v>162</v>
      </c>
      <c r="O2818" t="s">
        <v>162</v>
      </c>
      <c r="P2818" t="s">
        <v>13567</v>
      </c>
      <c r="Q2818">
        <v>0.01</v>
      </c>
      <c r="R2818" t="s">
        <v>162</v>
      </c>
      <c r="S2818" t="s">
        <v>164</v>
      </c>
      <c r="T2818" t="s">
        <v>164</v>
      </c>
      <c r="U2818" t="s">
        <v>162</v>
      </c>
      <c r="V2818">
        <v>3.95</v>
      </c>
      <c r="X2818" t="s">
        <v>162</v>
      </c>
      <c r="Y2818" t="s">
        <v>162</v>
      </c>
      <c r="Z2818" t="s">
        <v>162</v>
      </c>
      <c r="AA2818" t="s">
        <v>162</v>
      </c>
      <c r="AB2818">
        <v>5.52</v>
      </c>
      <c r="AC2818">
        <v>6.76</v>
      </c>
      <c r="AD2818">
        <v>7.18</v>
      </c>
      <c r="AE2818" t="s">
        <v>162</v>
      </c>
      <c r="AF2818" t="s">
        <v>162</v>
      </c>
      <c r="AG2818">
        <v>1036212</v>
      </c>
      <c r="AH2818">
        <v>1907372</v>
      </c>
      <c r="AI2818">
        <v>1907372</v>
      </c>
      <c r="AJ2818">
        <v>65356</v>
      </c>
      <c r="AK2818">
        <v>75113</v>
      </c>
      <c r="AL2818">
        <v>114155</v>
      </c>
      <c r="AM2818">
        <v>781589</v>
      </c>
      <c r="AN2818" t="s">
        <v>164</v>
      </c>
      <c r="AO2818">
        <v>11</v>
      </c>
      <c r="AP2818" t="s">
        <v>162</v>
      </c>
      <c r="AQ2818">
        <v>0.17</v>
      </c>
      <c r="AS2818">
        <v>0.15</v>
      </c>
      <c r="AT2818" t="s">
        <v>165</v>
      </c>
      <c r="AV2818">
        <v>0</v>
      </c>
      <c r="AW2818">
        <v>0.01</v>
      </c>
      <c r="AX2818">
        <v>42.251027000000001</v>
      </c>
      <c r="AY2818">
        <v>-84.213491000000005</v>
      </c>
      <c r="AZ2818" t="s">
        <v>164</v>
      </c>
      <c r="BC2818" t="s">
        <v>164</v>
      </c>
      <c r="BD2818">
        <v>-9374602.9360000007</v>
      </c>
      <c r="BE2818" s="1" t="s">
        <v>13568</v>
      </c>
    </row>
    <row r="2819" spans="1:57" x14ac:dyDescent="0.25">
      <c r="A2819">
        <v>83361</v>
      </c>
      <c r="B2819">
        <v>9874</v>
      </c>
      <c r="C2819">
        <v>5</v>
      </c>
      <c r="D2819" t="s">
        <v>155</v>
      </c>
      <c r="E2819" t="s">
        <v>156</v>
      </c>
      <c r="F2819">
        <v>137848</v>
      </c>
      <c r="G2819" t="s">
        <v>13569</v>
      </c>
      <c r="H2819" t="s">
        <v>13448</v>
      </c>
      <c r="I2819" t="s">
        <v>13570</v>
      </c>
      <c r="J2819" t="s">
        <v>1166</v>
      </c>
      <c r="K2819" t="s">
        <v>228</v>
      </c>
      <c r="L2819">
        <v>48060</v>
      </c>
      <c r="M2819">
        <v>0.1</v>
      </c>
      <c r="N2819" t="s">
        <v>162</v>
      </c>
      <c r="O2819" t="s">
        <v>162</v>
      </c>
      <c r="P2819" t="s">
        <v>13571</v>
      </c>
      <c r="Q2819">
        <v>0.01</v>
      </c>
      <c r="R2819" t="s">
        <v>162</v>
      </c>
      <c r="S2819" t="s">
        <v>164</v>
      </c>
      <c r="T2819" t="s">
        <v>164</v>
      </c>
      <c r="U2819" t="s">
        <v>162</v>
      </c>
      <c r="V2819">
        <v>3.91</v>
      </c>
      <c r="X2819" t="s">
        <v>162</v>
      </c>
      <c r="Y2819" t="s">
        <v>162</v>
      </c>
      <c r="Z2819" t="s">
        <v>162</v>
      </c>
      <c r="AA2819" t="s">
        <v>162</v>
      </c>
      <c r="AB2819">
        <v>5.21</v>
      </c>
      <c r="AC2819">
        <v>6.42</v>
      </c>
      <c r="AD2819">
        <v>6.86</v>
      </c>
      <c r="AE2819" t="s">
        <v>162</v>
      </c>
      <c r="AF2819" t="s">
        <v>162</v>
      </c>
      <c r="AG2819">
        <v>656711</v>
      </c>
      <c r="AH2819">
        <v>689368</v>
      </c>
      <c r="AI2819">
        <v>689368</v>
      </c>
      <c r="AJ2819">
        <v>36718</v>
      </c>
      <c r="AK2819">
        <v>5099</v>
      </c>
      <c r="AL2819">
        <v>48269</v>
      </c>
      <c r="AM2819">
        <v>566625</v>
      </c>
      <c r="AN2819" t="s">
        <v>164</v>
      </c>
      <c r="AP2819" t="s">
        <v>162</v>
      </c>
      <c r="AQ2819">
        <v>1.1399999999999999</v>
      </c>
      <c r="AS2819">
        <v>1.86</v>
      </c>
      <c r="AT2819" t="s">
        <v>165</v>
      </c>
      <c r="AU2819">
        <v>120</v>
      </c>
      <c r="AV2819">
        <v>0</v>
      </c>
      <c r="AW2819">
        <v>1.03</v>
      </c>
      <c r="AX2819">
        <v>42.976933000000002</v>
      </c>
      <c r="AY2819">
        <v>-82.424002000000002</v>
      </c>
      <c r="AZ2819" t="s">
        <v>164</v>
      </c>
      <c r="BC2819" t="s">
        <v>164</v>
      </c>
      <c r="BD2819">
        <v>-9175397.932</v>
      </c>
      <c r="BE2819" s="1" t="s">
        <v>13572</v>
      </c>
    </row>
    <row r="2820" spans="1:57" x14ac:dyDescent="0.25">
      <c r="A2820">
        <v>83371</v>
      </c>
      <c r="B2820">
        <v>9915</v>
      </c>
      <c r="C2820">
        <v>5</v>
      </c>
      <c r="D2820" t="s">
        <v>155</v>
      </c>
      <c r="E2820" t="s">
        <v>156</v>
      </c>
      <c r="F2820">
        <v>137845</v>
      </c>
      <c r="G2820" t="s">
        <v>13573</v>
      </c>
      <c r="H2820" t="s">
        <v>13393</v>
      </c>
      <c r="I2820" t="s">
        <v>13574</v>
      </c>
      <c r="J2820" t="s">
        <v>1166</v>
      </c>
      <c r="K2820" t="s">
        <v>228</v>
      </c>
      <c r="L2820">
        <v>48060</v>
      </c>
      <c r="M2820">
        <v>7.0000000000000007E-2</v>
      </c>
      <c r="N2820" t="s">
        <v>162</v>
      </c>
      <c r="O2820" t="s">
        <v>162</v>
      </c>
      <c r="P2820" t="s">
        <v>13575</v>
      </c>
      <c r="Q2820">
        <v>0.01</v>
      </c>
      <c r="R2820" t="s">
        <v>162</v>
      </c>
      <c r="S2820" t="s">
        <v>164</v>
      </c>
      <c r="T2820" t="s">
        <v>164</v>
      </c>
      <c r="U2820" t="s">
        <v>162</v>
      </c>
      <c r="V2820">
        <v>3.91</v>
      </c>
      <c r="X2820" t="s">
        <v>162</v>
      </c>
      <c r="Y2820" t="s">
        <v>162</v>
      </c>
      <c r="Z2820" t="s">
        <v>162</v>
      </c>
      <c r="AA2820" t="s">
        <v>162</v>
      </c>
      <c r="AB2820">
        <v>5.21</v>
      </c>
      <c r="AC2820">
        <v>6.42</v>
      </c>
      <c r="AD2820">
        <v>6.86</v>
      </c>
      <c r="AE2820" t="s">
        <v>162</v>
      </c>
      <c r="AF2820" t="s">
        <v>162</v>
      </c>
      <c r="AG2820">
        <v>656711</v>
      </c>
      <c r="AH2820">
        <v>689368</v>
      </c>
      <c r="AI2820">
        <v>689368</v>
      </c>
      <c r="AJ2820">
        <v>36718</v>
      </c>
      <c r="AK2820">
        <v>5099</v>
      </c>
      <c r="AL2820">
        <v>48269</v>
      </c>
      <c r="AM2820">
        <v>566625</v>
      </c>
      <c r="AN2820" t="s">
        <v>164</v>
      </c>
      <c r="AP2820" t="s">
        <v>162</v>
      </c>
      <c r="AQ2820">
        <v>1.1499999999999999</v>
      </c>
      <c r="AS2820">
        <v>1.86</v>
      </c>
      <c r="AT2820" t="s">
        <v>165</v>
      </c>
      <c r="AU2820">
        <v>120</v>
      </c>
      <c r="AV2820">
        <v>0</v>
      </c>
      <c r="AW2820">
        <v>1.04</v>
      </c>
      <c r="AX2820">
        <v>42.976688000000003</v>
      </c>
      <c r="AY2820">
        <v>-82.424102000000005</v>
      </c>
      <c r="AZ2820" t="s">
        <v>164</v>
      </c>
      <c r="BC2820" t="s">
        <v>164</v>
      </c>
      <c r="BD2820">
        <v>-9175409.0639999993</v>
      </c>
      <c r="BE2820" s="1" t="s">
        <v>13576</v>
      </c>
    </row>
    <row r="2821" spans="1:57" x14ac:dyDescent="0.25">
      <c r="A2821">
        <v>83427</v>
      </c>
      <c r="B2821">
        <v>10319</v>
      </c>
      <c r="C2821">
        <v>5</v>
      </c>
      <c r="D2821" t="s">
        <v>155</v>
      </c>
      <c r="E2821" t="s">
        <v>156</v>
      </c>
      <c r="F2821">
        <v>238511</v>
      </c>
      <c r="G2821" t="s">
        <v>13577</v>
      </c>
      <c r="H2821" t="s">
        <v>13578</v>
      </c>
      <c r="I2821" t="s">
        <v>13578</v>
      </c>
      <c r="J2821" t="s">
        <v>253</v>
      </c>
      <c r="K2821" t="s">
        <v>254</v>
      </c>
      <c r="L2821">
        <v>48507</v>
      </c>
      <c r="M2821">
        <v>0.06</v>
      </c>
      <c r="N2821" t="s">
        <v>162</v>
      </c>
      <c r="O2821" t="s">
        <v>162</v>
      </c>
      <c r="P2821" t="s">
        <v>13579</v>
      </c>
      <c r="Q2821">
        <v>0.01</v>
      </c>
      <c r="R2821" t="s">
        <v>162</v>
      </c>
      <c r="S2821" t="s">
        <v>164</v>
      </c>
      <c r="T2821" t="s">
        <v>164</v>
      </c>
      <c r="U2821" t="s">
        <v>162</v>
      </c>
      <c r="V2821">
        <v>3.89</v>
      </c>
      <c r="X2821" t="s">
        <v>162</v>
      </c>
      <c r="Y2821" t="s">
        <v>162</v>
      </c>
      <c r="Z2821" t="s">
        <v>162</v>
      </c>
      <c r="AA2821" t="s">
        <v>162</v>
      </c>
      <c r="AB2821">
        <v>5.14</v>
      </c>
      <c r="AC2821">
        <v>6.34</v>
      </c>
      <c r="AD2821">
        <v>6.79</v>
      </c>
      <c r="AE2821" t="s">
        <v>162</v>
      </c>
      <c r="AF2821" t="s">
        <v>162</v>
      </c>
      <c r="AG2821">
        <v>1045029</v>
      </c>
      <c r="AH2821">
        <v>2222649</v>
      </c>
      <c r="AI2821">
        <v>2222649</v>
      </c>
      <c r="AJ2821">
        <v>55070</v>
      </c>
      <c r="AK2821">
        <v>56608</v>
      </c>
      <c r="AL2821">
        <v>78718</v>
      </c>
      <c r="AM2821">
        <v>854633</v>
      </c>
      <c r="AN2821" t="s">
        <v>164</v>
      </c>
      <c r="AO2821">
        <v>9</v>
      </c>
      <c r="AP2821" t="s">
        <v>162</v>
      </c>
      <c r="AQ2821">
        <v>0.55000000000000004</v>
      </c>
      <c r="AR2821">
        <v>138</v>
      </c>
      <c r="AS2821">
        <v>0.55000000000000004</v>
      </c>
      <c r="AT2821" t="s">
        <v>165</v>
      </c>
      <c r="AU2821">
        <v>138</v>
      </c>
      <c r="AV2821">
        <v>0.01</v>
      </c>
      <c r="AW2821">
        <v>1.19</v>
      </c>
      <c r="AX2821">
        <v>42.984881999999999</v>
      </c>
      <c r="AY2821">
        <v>-83.674836999999997</v>
      </c>
      <c r="AZ2821" t="s">
        <v>164</v>
      </c>
      <c r="BC2821" t="s">
        <v>164</v>
      </c>
      <c r="BD2821">
        <v>-9314640.2469999995</v>
      </c>
      <c r="BE2821">
        <v>5309671.0159999998</v>
      </c>
    </row>
    <row r="2822" spans="1:57" x14ac:dyDescent="0.25">
      <c r="A2822">
        <v>83471</v>
      </c>
      <c r="B2822">
        <v>10617</v>
      </c>
      <c r="C2822">
        <v>5</v>
      </c>
      <c r="D2822" t="s">
        <v>155</v>
      </c>
      <c r="E2822" t="s">
        <v>156</v>
      </c>
      <c r="F2822">
        <v>111621</v>
      </c>
      <c r="G2822" t="s">
        <v>13580</v>
      </c>
      <c r="H2822" t="s">
        <v>13581</v>
      </c>
      <c r="I2822" t="s">
        <v>13582</v>
      </c>
      <c r="J2822" t="s">
        <v>375</v>
      </c>
      <c r="K2822" t="s">
        <v>320</v>
      </c>
      <c r="L2822">
        <v>49506</v>
      </c>
      <c r="M2822">
        <v>0.06</v>
      </c>
      <c r="N2822" t="s">
        <v>162</v>
      </c>
      <c r="O2822" t="s">
        <v>162</v>
      </c>
      <c r="P2822" t="s">
        <v>13583</v>
      </c>
      <c r="Q2822">
        <v>0.01</v>
      </c>
      <c r="R2822" t="s">
        <v>162</v>
      </c>
      <c r="S2822" t="s">
        <v>164</v>
      </c>
      <c r="T2822" t="s">
        <v>164</v>
      </c>
      <c r="U2822" t="s">
        <v>162</v>
      </c>
      <c r="V2822">
        <v>3.92</v>
      </c>
      <c r="X2822" t="s">
        <v>162</v>
      </c>
      <c r="Y2822" t="s">
        <v>162</v>
      </c>
      <c r="Z2822" t="s">
        <v>162</v>
      </c>
      <c r="AA2822" t="s">
        <v>162</v>
      </c>
      <c r="AB2822">
        <v>4.93</v>
      </c>
      <c r="AC2822">
        <v>6.15</v>
      </c>
      <c r="AD2822">
        <v>6.59</v>
      </c>
      <c r="AE2822" t="s">
        <v>162</v>
      </c>
      <c r="AF2822" t="s">
        <v>162</v>
      </c>
      <c r="AG2822">
        <v>586747</v>
      </c>
      <c r="AH2822">
        <v>1426249</v>
      </c>
      <c r="AI2822">
        <v>1426249</v>
      </c>
      <c r="AJ2822">
        <v>91269</v>
      </c>
      <c r="AK2822">
        <v>105051</v>
      </c>
      <c r="AL2822">
        <v>88002</v>
      </c>
      <c r="AM2822">
        <v>302427</v>
      </c>
      <c r="AN2822" t="s">
        <v>164</v>
      </c>
      <c r="AO2822">
        <v>10</v>
      </c>
      <c r="AP2822" t="s">
        <v>162</v>
      </c>
      <c r="AQ2822">
        <v>0.95</v>
      </c>
      <c r="AS2822">
        <v>1.24</v>
      </c>
      <c r="AT2822" t="s">
        <v>165</v>
      </c>
      <c r="AV2822">
        <v>0</v>
      </c>
      <c r="AW2822">
        <v>1.1599999999999999</v>
      </c>
      <c r="AX2822">
        <v>42.955167000000003</v>
      </c>
      <c r="AY2822">
        <v>-85.630714999999995</v>
      </c>
      <c r="AZ2822" t="s">
        <v>164</v>
      </c>
      <c r="BC2822" t="s">
        <v>164</v>
      </c>
      <c r="BD2822">
        <v>-9532367.5899999999</v>
      </c>
      <c r="BE2822">
        <v>5305150.2949999999</v>
      </c>
    </row>
    <row r="2823" spans="1:57" x14ac:dyDescent="0.25">
      <c r="A2823">
        <v>83482</v>
      </c>
      <c r="B2823">
        <v>10774</v>
      </c>
      <c r="C2823">
        <v>5</v>
      </c>
      <c r="D2823" t="s">
        <v>155</v>
      </c>
      <c r="E2823" t="s">
        <v>156</v>
      </c>
      <c r="F2823">
        <v>218331</v>
      </c>
      <c r="G2823" t="s">
        <v>13584</v>
      </c>
      <c r="H2823" t="s">
        <v>13585</v>
      </c>
      <c r="I2823" t="s">
        <v>13586</v>
      </c>
      <c r="J2823" t="s">
        <v>357</v>
      </c>
      <c r="K2823" t="s">
        <v>358</v>
      </c>
      <c r="L2823">
        <v>48813</v>
      </c>
      <c r="M2823">
        <v>7.0000000000000007E-2</v>
      </c>
      <c r="N2823" t="s">
        <v>162</v>
      </c>
      <c r="O2823" t="s">
        <v>162</v>
      </c>
      <c r="P2823" t="s">
        <v>13587</v>
      </c>
      <c r="Q2823">
        <v>0.01</v>
      </c>
      <c r="R2823" t="s">
        <v>162</v>
      </c>
      <c r="S2823" t="s">
        <v>164</v>
      </c>
      <c r="T2823" t="s">
        <v>164</v>
      </c>
      <c r="U2823" t="s">
        <v>162</v>
      </c>
      <c r="V2823">
        <v>3.91</v>
      </c>
      <c r="X2823" t="s">
        <v>162</v>
      </c>
      <c r="Y2823" t="s">
        <v>162</v>
      </c>
      <c r="Z2823" t="s">
        <v>162</v>
      </c>
      <c r="AA2823" t="s">
        <v>162</v>
      </c>
      <c r="AB2823">
        <v>5.53</v>
      </c>
      <c r="AC2823">
        <v>6.81</v>
      </c>
      <c r="AD2823">
        <v>7.22</v>
      </c>
      <c r="AE2823" t="s">
        <v>162</v>
      </c>
      <c r="AF2823" t="s">
        <v>162</v>
      </c>
      <c r="AG2823">
        <v>769108</v>
      </c>
      <c r="AH2823">
        <v>2433703</v>
      </c>
      <c r="AI2823">
        <v>2433703</v>
      </c>
      <c r="AJ2823">
        <v>74478</v>
      </c>
      <c r="AK2823">
        <v>128667</v>
      </c>
      <c r="AL2823">
        <v>88195</v>
      </c>
      <c r="AM2823">
        <v>477768</v>
      </c>
      <c r="AN2823" t="s">
        <v>164</v>
      </c>
      <c r="AO2823">
        <v>10</v>
      </c>
      <c r="AP2823" t="s">
        <v>162</v>
      </c>
      <c r="AQ2823">
        <v>0.3</v>
      </c>
      <c r="AS2823">
        <v>0.3</v>
      </c>
      <c r="AT2823" t="s">
        <v>165</v>
      </c>
      <c r="AV2823">
        <v>0</v>
      </c>
      <c r="AW2823">
        <v>0.33</v>
      </c>
      <c r="AX2823">
        <v>42.563749000000001</v>
      </c>
      <c r="AY2823">
        <v>-84.835335000000001</v>
      </c>
      <c r="AZ2823" t="s">
        <v>164</v>
      </c>
      <c r="BC2823" t="s">
        <v>164</v>
      </c>
      <c r="BD2823">
        <v>-9443826.2929999996</v>
      </c>
      <c r="BE2823">
        <v>5245803.983</v>
      </c>
    </row>
    <row r="2824" spans="1:57" x14ac:dyDescent="0.25">
      <c r="A2824">
        <v>83617</v>
      </c>
      <c r="B2824">
        <v>12097</v>
      </c>
      <c r="C2824">
        <v>5</v>
      </c>
      <c r="D2824" t="s">
        <v>155</v>
      </c>
      <c r="E2824" t="s">
        <v>156</v>
      </c>
      <c r="F2824">
        <v>60050</v>
      </c>
      <c r="G2824" t="s">
        <v>13588</v>
      </c>
      <c r="H2824" t="s">
        <v>13589</v>
      </c>
      <c r="I2824" t="s">
        <v>13589</v>
      </c>
      <c r="J2824" t="s">
        <v>1155</v>
      </c>
      <c r="K2824" t="s">
        <v>1155</v>
      </c>
      <c r="L2824">
        <v>48601</v>
      </c>
      <c r="M2824">
        <v>0.1</v>
      </c>
      <c r="N2824" t="s">
        <v>162</v>
      </c>
      <c r="O2824" t="s">
        <v>162</v>
      </c>
      <c r="P2824" t="s">
        <v>13590</v>
      </c>
      <c r="Q2824">
        <v>0.01</v>
      </c>
      <c r="R2824" t="s">
        <v>162</v>
      </c>
      <c r="S2824" t="s">
        <v>164</v>
      </c>
      <c r="T2824" t="s">
        <v>164</v>
      </c>
      <c r="U2824" t="s">
        <v>162</v>
      </c>
      <c r="V2824">
        <v>3.92</v>
      </c>
      <c r="X2824" t="s">
        <v>162</v>
      </c>
      <c r="Y2824" t="s">
        <v>162</v>
      </c>
      <c r="Z2824" t="s">
        <v>162</v>
      </c>
      <c r="AA2824" t="s">
        <v>162</v>
      </c>
      <c r="AB2824">
        <v>5.14</v>
      </c>
      <c r="AC2824">
        <v>6.38</v>
      </c>
      <c r="AD2824">
        <v>6.81</v>
      </c>
      <c r="AE2824" t="s">
        <v>162</v>
      </c>
      <c r="AF2824" t="s">
        <v>162</v>
      </c>
      <c r="AG2824">
        <v>641521</v>
      </c>
      <c r="AH2824">
        <v>2216375</v>
      </c>
      <c r="AI2824">
        <v>2216375</v>
      </c>
      <c r="AJ2824">
        <v>60513</v>
      </c>
      <c r="AK2824">
        <v>112534</v>
      </c>
      <c r="AL2824">
        <v>38880</v>
      </c>
      <c r="AM2824">
        <v>429595</v>
      </c>
      <c r="AN2824" t="s">
        <v>164</v>
      </c>
      <c r="AO2824">
        <v>9</v>
      </c>
      <c r="AP2824" t="s">
        <v>162</v>
      </c>
      <c r="AQ2824">
        <v>0.71</v>
      </c>
      <c r="AR2824">
        <v>138</v>
      </c>
      <c r="AS2824">
        <v>0.27</v>
      </c>
      <c r="AT2824" t="s">
        <v>165</v>
      </c>
      <c r="AU2824">
        <v>138</v>
      </c>
      <c r="AV2824">
        <v>0.27</v>
      </c>
      <c r="AW2824">
        <v>0.99</v>
      </c>
      <c r="AX2824">
        <v>43.396203999999997</v>
      </c>
      <c r="AY2824">
        <v>-83.961905999999999</v>
      </c>
      <c r="AZ2824" t="s">
        <v>164</v>
      </c>
      <c r="BC2824" t="s">
        <v>164</v>
      </c>
      <c r="BD2824">
        <v>-9346596.6219999995</v>
      </c>
      <c r="BE2824" s="1" t="s">
        <v>13591</v>
      </c>
    </row>
    <row r="2825" spans="1:57" x14ac:dyDescent="0.25">
      <c r="A2825">
        <v>83622</v>
      </c>
      <c r="B2825">
        <v>12161</v>
      </c>
      <c r="C2825">
        <v>5</v>
      </c>
      <c r="D2825" t="s">
        <v>155</v>
      </c>
      <c r="E2825" t="s">
        <v>156</v>
      </c>
      <c r="F2825">
        <v>54912</v>
      </c>
      <c r="G2825" t="s">
        <v>13592</v>
      </c>
      <c r="H2825" t="s">
        <v>13593</v>
      </c>
      <c r="I2825" t="s">
        <v>13594</v>
      </c>
      <c r="J2825" t="s">
        <v>686</v>
      </c>
      <c r="K2825" t="s">
        <v>161</v>
      </c>
      <c r="L2825">
        <v>48202</v>
      </c>
      <c r="M2825">
        <v>7.0000000000000007E-2</v>
      </c>
      <c r="N2825" t="s">
        <v>162</v>
      </c>
      <c r="O2825" t="s">
        <v>162</v>
      </c>
      <c r="P2825" t="s">
        <v>13595</v>
      </c>
      <c r="Q2825">
        <v>0.01</v>
      </c>
      <c r="R2825" t="s">
        <v>162</v>
      </c>
      <c r="S2825" t="s">
        <v>164</v>
      </c>
      <c r="T2825" t="s">
        <v>164</v>
      </c>
      <c r="U2825" t="s">
        <v>162</v>
      </c>
      <c r="V2825">
        <v>3.97</v>
      </c>
      <c r="X2825" t="s">
        <v>162</v>
      </c>
      <c r="Y2825" t="s">
        <v>162</v>
      </c>
      <c r="Z2825" t="s">
        <v>162</v>
      </c>
      <c r="AA2825" t="s">
        <v>162</v>
      </c>
      <c r="AB2825">
        <v>4.91</v>
      </c>
      <c r="AC2825">
        <v>5.9</v>
      </c>
      <c r="AD2825">
        <v>6.26</v>
      </c>
      <c r="AE2825" t="s">
        <v>162</v>
      </c>
      <c r="AF2825" t="s">
        <v>162</v>
      </c>
      <c r="AG2825">
        <v>842090</v>
      </c>
      <c r="AH2825">
        <v>762683</v>
      </c>
      <c r="AI2825">
        <v>762683</v>
      </c>
      <c r="AJ2825">
        <v>44813</v>
      </c>
      <c r="AK2825">
        <v>10479</v>
      </c>
      <c r="AL2825">
        <v>65581</v>
      </c>
      <c r="AM2825">
        <v>721217</v>
      </c>
      <c r="AN2825" t="s">
        <v>164</v>
      </c>
      <c r="AO2825">
        <v>10</v>
      </c>
      <c r="AP2825" t="s">
        <v>162</v>
      </c>
      <c r="AQ2825">
        <v>2.0699999999999998</v>
      </c>
      <c r="AR2825">
        <v>120</v>
      </c>
      <c r="AS2825">
        <v>1.1200000000000001</v>
      </c>
      <c r="AT2825" t="s">
        <v>165</v>
      </c>
      <c r="AU2825">
        <v>120</v>
      </c>
      <c r="AV2825">
        <v>0.01</v>
      </c>
      <c r="AW2825">
        <v>1.84</v>
      </c>
      <c r="AX2825">
        <v>42.433480000000003</v>
      </c>
      <c r="AY2825">
        <v>-82.975549999999998</v>
      </c>
      <c r="AZ2825" t="s">
        <v>164</v>
      </c>
      <c r="BC2825" t="s">
        <v>164</v>
      </c>
      <c r="BD2825">
        <v>-9236795.9739999995</v>
      </c>
      <c r="BE2825" s="1" t="s">
        <v>13596</v>
      </c>
    </row>
    <row r="2826" spans="1:57" x14ac:dyDescent="0.25">
      <c r="A2826">
        <v>83623</v>
      </c>
      <c r="B2826">
        <v>12162</v>
      </c>
      <c r="C2826">
        <v>5</v>
      </c>
      <c r="D2826" t="s">
        <v>155</v>
      </c>
      <c r="E2826" t="s">
        <v>156</v>
      </c>
      <c r="F2826">
        <v>54915</v>
      </c>
      <c r="G2826" t="s">
        <v>13597</v>
      </c>
      <c r="H2826" t="s">
        <v>13598</v>
      </c>
      <c r="I2826" t="s">
        <v>13599</v>
      </c>
      <c r="J2826" t="s">
        <v>686</v>
      </c>
      <c r="K2826" t="s">
        <v>161</v>
      </c>
      <c r="L2826">
        <v>48202</v>
      </c>
      <c r="M2826">
        <v>7.0000000000000007E-2</v>
      </c>
      <c r="N2826" t="s">
        <v>162</v>
      </c>
      <c r="O2826" t="s">
        <v>162</v>
      </c>
      <c r="P2826" t="s">
        <v>13600</v>
      </c>
      <c r="Q2826">
        <v>0.01</v>
      </c>
      <c r="R2826" t="s">
        <v>162</v>
      </c>
      <c r="S2826" t="s">
        <v>164</v>
      </c>
      <c r="T2826" t="s">
        <v>164</v>
      </c>
      <c r="U2826" t="s">
        <v>162</v>
      </c>
      <c r="V2826">
        <v>3.97</v>
      </c>
      <c r="X2826" t="s">
        <v>162</v>
      </c>
      <c r="Y2826" t="s">
        <v>162</v>
      </c>
      <c r="Z2826" t="s">
        <v>162</v>
      </c>
      <c r="AA2826" t="s">
        <v>162</v>
      </c>
      <c r="AB2826">
        <v>4.91</v>
      </c>
      <c r="AC2826">
        <v>5.9</v>
      </c>
      <c r="AD2826">
        <v>6.26</v>
      </c>
      <c r="AE2826" t="s">
        <v>162</v>
      </c>
      <c r="AF2826" t="s">
        <v>162</v>
      </c>
      <c r="AG2826">
        <v>842090</v>
      </c>
      <c r="AH2826">
        <v>762683</v>
      </c>
      <c r="AI2826">
        <v>762683</v>
      </c>
      <c r="AJ2826">
        <v>44813</v>
      </c>
      <c r="AK2826">
        <v>10479</v>
      </c>
      <c r="AL2826">
        <v>65581</v>
      </c>
      <c r="AM2826">
        <v>721217</v>
      </c>
      <c r="AN2826" t="s">
        <v>164</v>
      </c>
      <c r="AO2826">
        <v>10</v>
      </c>
      <c r="AP2826" t="s">
        <v>162</v>
      </c>
      <c r="AQ2826">
        <v>2.0699999999999998</v>
      </c>
      <c r="AR2826">
        <v>120</v>
      </c>
      <c r="AS2826">
        <v>1.1200000000000001</v>
      </c>
      <c r="AT2826" t="s">
        <v>165</v>
      </c>
      <c r="AU2826">
        <v>120</v>
      </c>
      <c r="AV2826">
        <v>0.01</v>
      </c>
      <c r="AW2826">
        <v>1.84</v>
      </c>
      <c r="AX2826">
        <v>42.433480000000003</v>
      </c>
      <c r="AY2826">
        <v>-82.975549999999998</v>
      </c>
      <c r="AZ2826" t="s">
        <v>164</v>
      </c>
      <c r="BC2826" t="s">
        <v>164</v>
      </c>
      <c r="BD2826">
        <v>-9236795.9739999995</v>
      </c>
      <c r="BE2826" s="1" t="s">
        <v>13596</v>
      </c>
    </row>
    <row r="2827" spans="1:57" x14ac:dyDescent="0.25">
      <c r="A2827">
        <v>83639</v>
      </c>
      <c r="B2827">
        <v>12437</v>
      </c>
      <c r="C2827">
        <v>5</v>
      </c>
      <c r="D2827" t="s">
        <v>155</v>
      </c>
      <c r="E2827" t="s">
        <v>156</v>
      </c>
      <c r="F2827">
        <v>94222</v>
      </c>
      <c r="G2827" t="s">
        <v>13601</v>
      </c>
      <c r="H2827" t="s">
        <v>13602</v>
      </c>
      <c r="I2827" t="s">
        <v>13602</v>
      </c>
      <c r="J2827" t="s">
        <v>686</v>
      </c>
      <c r="K2827" t="s">
        <v>161</v>
      </c>
      <c r="L2827">
        <v>48215</v>
      </c>
      <c r="M2827">
        <v>0.05</v>
      </c>
      <c r="N2827" t="s">
        <v>162</v>
      </c>
      <c r="O2827" t="s">
        <v>162</v>
      </c>
      <c r="P2827" t="s">
        <v>13603</v>
      </c>
      <c r="Q2827">
        <v>0.01</v>
      </c>
      <c r="R2827" t="s">
        <v>162</v>
      </c>
      <c r="S2827" t="s">
        <v>164</v>
      </c>
      <c r="T2827" t="s">
        <v>164</v>
      </c>
      <c r="U2827" t="s">
        <v>162</v>
      </c>
      <c r="V2827">
        <v>3.95</v>
      </c>
      <c r="X2827" t="s">
        <v>162</v>
      </c>
      <c r="Y2827" t="s">
        <v>162</v>
      </c>
      <c r="Z2827" t="s">
        <v>162</v>
      </c>
      <c r="AA2827" t="s">
        <v>162</v>
      </c>
      <c r="AB2827">
        <v>4.92</v>
      </c>
      <c r="AC2827">
        <v>5.95</v>
      </c>
      <c r="AD2827">
        <v>6.32</v>
      </c>
      <c r="AE2827" t="s">
        <v>162</v>
      </c>
      <c r="AF2827" t="s">
        <v>162</v>
      </c>
      <c r="AG2827">
        <v>842090</v>
      </c>
      <c r="AH2827">
        <v>762683</v>
      </c>
      <c r="AI2827">
        <v>762683</v>
      </c>
      <c r="AJ2827">
        <v>44813</v>
      </c>
      <c r="AK2827">
        <v>10479</v>
      </c>
      <c r="AL2827">
        <v>65581</v>
      </c>
      <c r="AM2827">
        <v>721217</v>
      </c>
      <c r="AN2827" t="s">
        <v>164</v>
      </c>
      <c r="AP2827" t="s">
        <v>162</v>
      </c>
      <c r="AQ2827">
        <v>0.4</v>
      </c>
      <c r="AS2827">
        <v>0.37</v>
      </c>
      <c r="AT2827" t="s">
        <v>165</v>
      </c>
      <c r="AV2827">
        <v>0</v>
      </c>
      <c r="AW2827">
        <v>0.78</v>
      </c>
      <c r="AX2827">
        <v>42.376100000000001</v>
      </c>
      <c r="AY2827">
        <v>-82.954849999999993</v>
      </c>
      <c r="AZ2827" t="s">
        <v>164</v>
      </c>
      <c r="BC2827" t="s">
        <v>164</v>
      </c>
      <c r="BD2827">
        <v>-9234491.6610000003</v>
      </c>
      <c r="BE2827" s="1" t="s">
        <v>13604</v>
      </c>
    </row>
    <row r="2828" spans="1:57" x14ac:dyDescent="0.25">
      <c r="A2828">
        <v>83729</v>
      </c>
      <c r="B2828">
        <v>13567</v>
      </c>
      <c r="C2828">
        <v>5</v>
      </c>
      <c r="D2828" t="s">
        <v>155</v>
      </c>
      <c r="E2828" t="s">
        <v>156</v>
      </c>
      <c r="F2828">
        <v>45081</v>
      </c>
      <c r="G2828" t="s">
        <v>13605</v>
      </c>
      <c r="H2828" t="s">
        <v>13606</v>
      </c>
      <c r="I2828" t="s">
        <v>13607</v>
      </c>
      <c r="J2828" t="s">
        <v>645</v>
      </c>
      <c r="K2828" t="s">
        <v>482</v>
      </c>
      <c r="L2828">
        <v>49801</v>
      </c>
      <c r="M2828">
        <v>0.1</v>
      </c>
      <c r="N2828" t="s">
        <v>162</v>
      </c>
      <c r="O2828" t="s">
        <v>162</v>
      </c>
      <c r="P2828" t="s">
        <v>13608</v>
      </c>
      <c r="Q2828">
        <v>0.01</v>
      </c>
      <c r="R2828" t="s">
        <v>162</v>
      </c>
      <c r="S2828" t="s">
        <v>164</v>
      </c>
      <c r="T2828" t="s">
        <v>164</v>
      </c>
      <c r="U2828" t="s">
        <v>162</v>
      </c>
      <c r="V2828">
        <v>3.84</v>
      </c>
      <c r="X2828" t="s">
        <v>162</v>
      </c>
      <c r="Y2828" t="s">
        <v>162</v>
      </c>
      <c r="Z2828" t="s">
        <v>162</v>
      </c>
      <c r="AA2828" t="s">
        <v>162</v>
      </c>
      <c r="AB2828">
        <v>5.0599999999999996</v>
      </c>
      <c r="AC2828">
        <v>6.38</v>
      </c>
      <c r="AD2828">
        <v>6.85</v>
      </c>
      <c r="AE2828" t="s">
        <v>162</v>
      </c>
      <c r="AF2828" t="s">
        <v>162</v>
      </c>
      <c r="AG2828">
        <v>1255770</v>
      </c>
      <c r="AH2828">
        <v>130043</v>
      </c>
      <c r="AI2828">
        <v>130043</v>
      </c>
      <c r="AJ2828">
        <v>518828</v>
      </c>
      <c r="AK2828">
        <v>649568</v>
      </c>
      <c r="AL2828">
        <v>39141</v>
      </c>
      <c r="AM2828">
        <v>48233</v>
      </c>
      <c r="AN2828" t="s">
        <v>164</v>
      </c>
      <c r="AO2828">
        <v>7</v>
      </c>
      <c r="AP2828" t="s">
        <v>162</v>
      </c>
      <c r="AQ2828">
        <v>1.05</v>
      </c>
      <c r="AR2828">
        <v>69</v>
      </c>
      <c r="AS2828">
        <v>1.04</v>
      </c>
      <c r="AT2828" t="s">
        <v>165</v>
      </c>
      <c r="AU2828">
        <v>69</v>
      </c>
      <c r="AV2828">
        <v>0.02</v>
      </c>
      <c r="AW2828">
        <v>0.05</v>
      </c>
      <c r="AX2828">
        <v>45.819000000000003</v>
      </c>
      <c r="AY2828">
        <v>-88.067999999999998</v>
      </c>
      <c r="AZ2828" t="s">
        <v>164</v>
      </c>
      <c r="BC2828" t="s">
        <v>164</v>
      </c>
      <c r="BD2828">
        <v>-9803684.9149999991</v>
      </c>
      <c r="BE2828" s="1" t="s">
        <v>13609</v>
      </c>
    </row>
    <row r="2829" spans="1:57" x14ac:dyDescent="0.25">
      <c r="A2829">
        <v>83731</v>
      </c>
      <c r="B2829">
        <v>13576</v>
      </c>
      <c r="C2829">
        <v>5</v>
      </c>
      <c r="D2829" t="s">
        <v>155</v>
      </c>
      <c r="E2829" t="s">
        <v>156</v>
      </c>
      <c r="F2829">
        <v>54913</v>
      </c>
      <c r="G2829" t="s">
        <v>13610</v>
      </c>
      <c r="H2829" t="s">
        <v>13611</v>
      </c>
      <c r="I2829" t="s">
        <v>13612</v>
      </c>
      <c r="J2829" t="s">
        <v>686</v>
      </c>
      <c r="K2829" t="s">
        <v>161</v>
      </c>
      <c r="L2829">
        <v>48202</v>
      </c>
      <c r="M2829">
        <v>7.0000000000000007E-2</v>
      </c>
      <c r="N2829" t="s">
        <v>162</v>
      </c>
      <c r="O2829" t="s">
        <v>162</v>
      </c>
      <c r="P2829" t="s">
        <v>13613</v>
      </c>
      <c r="Q2829">
        <v>0.01</v>
      </c>
      <c r="R2829" t="s">
        <v>162</v>
      </c>
      <c r="S2829" t="s">
        <v>164</v>
      </c>
      <c r="T2829" t="s">
        <v>164</v>
      </c>
      <c r="U2829" t="s">
        <v>162</v>
      </c>
      <c r="V2829">
        <v>3.97</v>
      </c>
      <c r="X2829" t="s">
        <v>162</v>
      </c>
      <c r="Y2829" t="s">
        <v>162</v>
      </c>
      <c r="Z2829" t="s">
        <v>162</v>
      </c>
      <c r="AA2829" t="s">
        <v>162</v>
      </c>
      <c r="AB2829">
        <v>4.91</v>
      </c>
      <c r="AC2829">
        <v>5.9</v>
      </c>
      <c r="AD2829">
        <v>6.26</v>
      </c>
      <c r="AE2829" t="s">
        <v>162</v>
      </c>
      <c r="AF2829" t="s">
        <v>162</v>
      </c>
      <c r="AG2829">
        <v>842090</v>
      </c>
      <c r="AH2829">
        <v>762683</v>
      </c>
      <c r="AI2829">
        <v>762683</v>
      </c>
      <c r="AJ2829">
        <v>44813</v>
      </c>
      <c r="AK2829">
        <v>10479</v>
      </c>
      <c r="AL2829">
        <v>65581</v>
      </c>
      <c r="AM2829">
        <v>721217</v>
      </c>
      <c r="AN2829" t="s">
        <v>164</v>
      </c>
      <c r="AO2829">
        <v>10</v>
      </c>
      <c r="AP2829" t="s">
        <v>162</v>
      </c>
      <c r="AQ2829">
        <v>2.0699999999999998</v>
      </c>
      <c r="AR2829">
        <v>120</v>
      </c>
      <c r="AS2829">
        <v>1.1200000000000001</v>
      </c>
      <c r="AT2829" t="s">
        <v>165</v>
      </c>
      <c r="AU2829">
        <v>120</v>
      </c>
      <c r="AV2829">
        <v>0.01</v>
      </c>
      <c r="AW2829">
        <v>1.84</v>
      </c>
      <c r="AX2829">
        <v>42.433480000000003</v>
      </c>
      <c r="AY2829">
        <v>-82.975549999999998</v>
      </c>
      <c r="AZ2829" t="s">
        <v>164</v>
      </c>
      <c r="BC2829" t="s">
        <v>164</v>
      </c>
      <c r="BD2829">
        <v>-9236795.9739999995</v>
      </c>
      <c r="BE2829" s="1" t="s">
        <v>13596</v>
      </c>
    </row>
    <row r="2830" spans="1:57" x14ac:dyDescent="0.25">
      <c r="A2830">
        <v>83738</v>
      </c>
      <c r="B2830">
        <v>13658</v>
      </c>
      <c r="C2830">
        <v>5</v>
      </c>
      <c r="D2830" t="s">
        <v>155</v>
      </c>
      <c r="E2830" t="s">
        <v>156</v>
      </c>
      <c r="F2830">
        <v>103064</v>
      </c>
      <c r="G2830" t="s">
        <v>13614</v>
      </c>
      <c r="H2830" t="s">
        <v>13615</v>
      </c>
      <c r="I2830" t="s">
        <v>13616</v>
      </c>
      <c r="J2830" t="s">
        <v>985</v>
      </c>
      <c r="K2830" t="s">
        <v>599</v>
      </c>
      <c r="L2830">
        <v>49837</v>
      </c>
      <c r="M2830">
        <v>0.1</v>
      </c>
      <c r="N2830" t="s">
        <v>162</v>
      </c>
      <c r="O2830" t="s">
        <v>162</v>
      </c>
      <c r="P2830" t="s">
        <v>13617</v>
      </c>
      <c r="Q2830">
        <v>0.01</v>
      </c>
      <c r="R2830" t="s">
        <v>162</v>
      </c>
      <c r="S2830" t="s">
        <v>164</v>
      </c>
      <c r="T2830" t="s">
        <v>164</v>
      </c>
      <c r="U2830" t="s">
        <v>162</v>
      </c>
      <c r="V2830">
        <v>3.82</v>
      </c>
      <c r="X2830" t="s">
        <v>162</v>
      </c>
      <c r="Y2830" t="s">
        <v>162</v>
      </c>
      <c r="Z2830" t="s">
        <v>162</v>
      </c>
      <c r="AA2830" t="s">
        <v>162</v>
      </c>
      <c r="AB2830">
        <v>5.61</v>
      </c>
      <c r="AC2830">
        <v>6.58</v>
      </c>
      <c r="AD2830">
        <v>6.97</v>
      </c>
      <c r="AE2830" t="s">
        <v>162</v>
      </c>
      <c r="AF2830" t="s">
        <v>162</v>
      </c>
      <c r="AG2830">
        <v>818441</v>
      </c>
      <c r="AH2830">
        <v>76428</v>
      </c>
      <c r="AI2830">
        <v>76428</v>
      </c>
      <c r="AJ2830">
        <v>265706</v>
      </c>
      <c r="AK2830">
        <v>499323</v>
      </c>
      <c r="AL2830">
        <v>20467</v>
      </c>
      <c r="AM2830">
        <v>32945</v>
      </c>
      <c r="AN2830" t="s">
        <v>164</v>
      </c>
      <c r="AO2830">
        <v>8</v>
      </c>
      <c r="AP2830" t="s">
        <v>162</v>
      </c>
      <c r="AQ2830">
        <v>0.67</v>
      </c>
      <c r="AR2830">
        <v>69</v>
      </c>
      <c r="AS2830">
        <v>0.56999999999999995</v>
      </c>
      <c r="AT2830" t="s">
        <v>165</v>
      </c>
      <c r="AU2830">
        <v>69</v>
      </c>
      <c r="AV2830">
        <v>0.1</v>
      </c>
      <c r="AW2830">
        <v>0.48</v>
      </c>
      <c r="AX2830">
        <v>45.842959999999998</v>
      </c>
      <c r="AY2830">
        <v>-87.016739999999999</v>
      </c>
      <c r="AZ2830" t="s">
        <v>164</v>
      </c>
      <c r="BC2830" t="s">
        <v>164</v>
      </c>
      <c r="BD2830">
        <v>-9686659.1870000008</v>
      </c>
      <c r="BE2830">
        <v>5755219.0650000004</v>
      </c>
    </row>
    <row r="2831" spans="1:57" x14ac:dyDescent="0.25">
      <c r="A2831">
        <v>83742</v>
      </c>
      <c r="B2831">
        <v>13681</v>
      </c>
      <c r="C2831">
        <v>5</v>
      </c>
      <c r="D2831" t="s">
        <v>155</v>
      </c>
      <c r="E2831" t="s">
        <v>156</v>
      </c>
      <c r="F2831">
        <v>111061</v>
      </c>
      <c r="G2831" t="s">
        <v>13618</v>
      </c>
      <c r="H2831" t="s">
        <v>13619</v>
      </c>
      <c r="I2831" t="s">
        <v>13619</v>
      </c>
      <c r="J2831" t="s">
        <v>357</v>
      </c>
      <c r="K2831" t="s">
        <v>358</v>
      </c>
      <c r="L2831">
        <v>48813</v>
      </c>
      <c r="M2831">
        <v>0.1</v>
      </c>
      <c r="N2831" t="s">
        <v>162</v>
      </c>
      <c r="O2831" t="s">
        <v>162</v>
      </c>
      <c r="P2831" t="s">
        <v>13620</v>
      </c>
      <c r="Q2831">
        <v>0.01</v>
      </c>
      <c r="R2831" t="s">
        <v>162</v>
      </c>
      <c r="S2831" t="s">
        <v>164</v>
      </c>
      <c r="T2831" t="s">
        <v>164</v>
      </c>
      <c r="U2831" t="s">
        <v>162</v>
      </c>
      <c r="V2831">
        <v>3.91</v>
      </c>
      <c r="X2831" t="s">
        <v>162</v>
      </c>
      <c r="Y2831" t="s">
        <v>162</v>
      </c>
      <c r="Z2831" t="s">
        <v>162</v>
      </c>
      <c r="AA2831" t="s">
        <v>162</v>
      </c>
      <c r="AB2831">
        <v>5.53</v>
      </c>
      <c r="AC2831">
        <v>6.81</v>
      </c>
      <c r="AD2831">
        <v>7.22</v>
      </c>
      <c r="AE2831" t="s">
        <v>162</v>
      </c>
      <c r="AF2831" t="s">
        <v>162</v>
      </c>
      <c r="AG2831">
        <v>828336</v>
      </c>
      <c r="AH2831">
        <v>2493434</v>
      </c>
      <c r="AI2831">
        <v>2493434</v>
      </c>
      <c r="AJ2831">
        <v>77499</v>
      </c>
      <c r="AK2831">
        <v>128667</v>
      </c>
      <c r="AL2831">
        <v>108492</v>
      </c>
      <c r="AM2831">
        <v>513679</v>
      </c>
      <c r="AN2831" t="s">
        <v>164</v>
      </c>
      <c r="AO2831">
        <v>10</v>
      </c>
      <c r="AP2831" t="s">
        <v>162</v>
      </c>
      <c r="AQ2831">
        <v>0.27</v>
      </c>
      <c r="AS2831">
        <v>0.27</v>
      </c>
      <c r="AT2831" t="s">
        <v>165</v>
      </c>
      <c r="AV2831">
        <v>0</v>
      </c>
      <c r="AW2831">
        <v>0.28000000000000003</v>
      </c>
      <c r="AX2831">
        <v>42.564231999999997</v>
      </c>
      <c r="AY2831">
        <v>-84.835864000000001</v>
      </c>
      <c r="AZ2831" t="s">
        <v>164</v>
      </c>
      <c r="BC2831" t="s">
        <v>164</v>
      </c>
      <c r="BD2831">
        <v>-9443885.1809999999</v>
      </c>
      <c r="BE2831" s="1" t="s">
        <v>13621</v>
      </c>
    </row>
    <row r="2832" spans="1:57" x14ac:dyDescent="0.25">
      <c r="A2832">
        <v>83755</v>
      </c>
      <c r="B2832">
        <v>13854</v>
      </c>
      <c r="C2832">
        <v>5</v>
      </c>
      <c r="D2832" t="s">
        <v>155</v>
      </c>
      <c r="E2832" t="s">
        <v>156</v>
      </c>
      <c r="F2832">
        <v>123088</v>
      </c>
      <c r="G2832" t="s">
        <v>13622</v>
      </c>
      <c r="H2832" t="s">
        <v>13623</v>
      </c>
      <c r="I2832" t="s">
        <v>13624</v>
      </c>
      <c r="J2832" t="s">
        <v>375</v>
      </c>
      <c r="K2832" t="s">
        <v>320</v>
      </c>
      <c r="L2832">
        <v>49503</v>
      </c>
      <c r="M2832">
        <v>0.06</v>
      </c>
      <c r="N2832" t="s">
        <v>162</v>
      </c>
      <c r="O2832" t="s">
        <v>162</v>
      </c>
      <c r="P2832" t="s">
        <v>13625</v>
      </c>
      <c r="Q2832">
        <v>0.01</v>
      </c>
      <c r="R2832" t="s">
        <v>162</v>
      </c>
      <c r="S2832" t="s">
        <v>164</v>
      </c>
      <c r="T2832" t="s">
        <v>164</v>
      </c>
      <c r="U2832" t="s">
        <v>162</v>
      </c>
      <c r="V2832">
        <v>3.92</v>
      </c>
      <c r="X2832" t="s">
        <v>162</v>
      </c>
      <c r="Y2832" t="s">
        <v>162</v>
      </c>
      <c r="Z2832" t="s">
        <v>162</v>
      </c>
      <c r="AA2832" t="s">
        <v>162</v>
      </c>
      <c r="AB2832">
        <v>4.75</v>
      </c>
      <c r="AC2832">
        <v>5.91</v>
      </c>
      <c r="AD2832">
        <v>6.36</v>
      </c>
      <c r="AE2832" t="s">
        <v>162</v>
      </c>
      <c r="AF2832" t="s">
        <v>162</v>
      </c>
      <c r="AG2832">
        <v>586747</v>
      </c>
      <c r="AH2832">
        <v>1426249</v>
      </c>
      <c r="AI2832">
        <v>1426249</v>
      </c>
      <c r="AJ2832">
        <v>91269</v>
      </c>
      <c r="AK2832">
        <v>105051</v>
      </c>
      <c r="AL2832">
        <v>88002</v>
      </c>
      <c r="AM2832">
        <v>302427</v>
      </c>
      <c r="AN2832" t="s">
        <v>164</v>
      </c>
      <c r="AO2832">
        <v>10</v>
      </c>
      <c r="AP2832" t="s">
        <v>162</v>
      </c>
      <c r="AQ2832">
        <v>0.46</v>
      </c>
      <c r="AS2832">
        <v>1.01</v>
      </c>
      <c r="AT2832" t="s">
        <v>165</v>
      </c>
      <c r="AU2832">
        <v>138</v>
      </c>
      <c r="AV2832">
        <v>0.08</v>
      </c>
      <c r="AW2832">
        <v>0.35</v>
      </c>
      <c r="AX2832">
        <v>42.954610000000002</v>
      </c>
      <c r="AY2832">
        <v>-85.666139999999999</v>
      </c>
      <c r="AZ2832" t="s">
        <v>164</v>
      </c>
      <c r="BC2832" t="s">
        <v>164</v>
      </c>
      <c r="BD2832">
        <v>-9536311.0830000006</v>
      </c>
      <c r="BE2832" s="1" t="s">
        <v>13626</v>
      </c>
    </row>
    <row r="2833" spans="1:57" x14ac:dyDescent="0.25">
      <c r="A2833">
        <v>83762</v>
      </c>
      <c r="B2833">
        <v>13989</v>
      </c>
      <c r="C2833">
        <v>5</v>
      </c>
      <c r="D2833" t="s">
        <v>155</v>
      </c>
      <c r="E2833" t="s">
        <v>156</v>
      </c>
      <c r="F2833">
        <v>175361</v>
      </c>
      <c r="G2833" t="s">
        <v>13627</v>
      </c>
      <c r="H2833" t="s">
        <v>13628</v>
      </c>
      <c r="I2833" t="s">
        <v>13628</v>
      </c>
      <c r="J2833" t="s">
        <v>13629</v>
      </c>
      <c r="K2833" t="s">
        <v>2262</v>
      </c>
      <c r="L2833">
        <v>48866</v>
      </c>
      <c r="M2833">
        <v>0.1</v>
      </c>
      <c r="N2833" t="s">
        <v>162</v>
      </c>
      <c r="O2833" t="s">
        <v>162</v>
      </c>
      <c r="P2833" t="s">
        <v>13630</v>
      </c>
      <c r="Q2833">
        <v>0.01</v>
      </c>
      <c r="R2833" t="s">
        <v>162</v>
      </c>
      <c r="S2833" t="s">
        <v>164</v>
      </c>
      <c r="T2833" t="s">
        <v>164</v>
      </c>
      <c r="U2833" t="s">
        <v>162</v>
      </c>
      <c r="V2833">
        <v>3.91</v>
      </c>
      <c r="X2833" t="s">
        <v>162</v>
      </c>
      <c r="Y2833" t="s">
        <v>162</v>
      </c>
      <c r="Z2833" t="s">
        <v>162</v>
      </c>
      <c r="AA2833" t="s">
        <v>162</v>
      </c>
      <c r="AB2833">
        <v>5.54</v>
      </c>
      <c r="AC2833">
        <v>6.78</v>
      </c>
      <c r="AD2833">
        <v>7.19</v>
      </c>
      <c r="AE2833" t="s">
        <v>162</v>
      </c>
      <c r="AF2833" t="s">
        <v>162</v>
      </c>
      <c r="AG2833">
        <v>857008</v>
      </c>
      <c r="AH2833">
        <v>2172167</v>
      </c>
      <c r="AI2833">
        <v>2172167</v>
      </c>
      <c r="AJ2833">
        <v>64753</v>
      </c>
      <c r="AK2833">
        <v>91999</v>
      </c>
      <c r="AL2833">
        <v>91660</v>
      </c>
      <c r="AM2833">
        <v>608596</v>
      </c>
      <c r="AN2833" t="s">
        <v>164</v>
      </c>
      <c r="AO2833">
        <v>9</v>
      </c>
      <c r="AP2833" t="s">
        <v>162</v>
      </c>
      <c r="AQ2833">
        <v>8.2100000000000009</v>
      </c>
      <c r="AS2833">
        <v>1.56</v>
      </c>
      <c r="AT2833" t="s">
        <v>165</v>
      </c>
      <c r="AU2833">
        <v>138</v>
      </c>
      <c r="AV2833">
        <v>0</v>
      </c>
      <c r="AW2833">
        <v>5.03</v>
      </c>
      <c r="AX2833">
        <v>43.005335000000002</v>
      </c>
      <c r="AY2833">
        <v>-84.371690000000001</v>
      </c>
      <c r="AZ2833" t="s">
        <v>164</v>
      </c>
      <c r="BC2833" t="s">
        <v>164</v>
      </c>
      <c r="BD2833">
        <v>-9392213.568</v>
      </c>
      <c r="BE2833" s="1" t="s">
        <v>13631</v>
      </c>
    </row>
    <row r="2834" spans="1:57" x14ac:dyDescent="0.25">
      <c r="A2834">
        <v>83772</v>
      </c>
      <c r="B2834">
        <v>14188</v>
      </c>
      <c r="C2834">
        <v>5</v>
      </c>
      <c r="D2834" t="s">
        <v>155</v>
      </c>
      <c r="E2834" t="s">
        <v>156</v>
      </c>
      <c r="F2834">
        <v>233221</v>
      </c>
      <c r="G2834" t="s">
        <v>13632</v>
      </c>
      <c r="H2834" t="s">
        <v>13633</v>
      </c>
      <c r="I2834" t="s">
        <v>13634</v>
      </c>
      <c r="J2834" t="s">
        <v>357</v>
      </c>
      <c r="K2834" t="s">
        <v>358</v>
      </c>
      <c r="L2834">
        <v>48813</v>
      </c>
      <c r="M2834">
        <v>0.06</v>
      </c>
      <c r="N2834" t="s">
        <v>162</v>
      </c>
      <c r="O2834" t="s">
        <v>162</v>
      </c>
      <c r="P2834" t="s">
        <v>13635</v>
      </c>
      <c r="Q2834">
        <v>0.01</v>
      </c>
      <c r="R2834" t="s">
        <v>162</v>
      </c>
      <c r="S2834" t="s">
        <v>164</v>
      </c>
      <c r="T2834" t="s">
        <v>164</v>
      </c>
      <c r="U2834" t="s">
        <v>162</v>
      </c>
      <c r="V2834">
        <v>3.91</v>
      </c>
      <c r="X2834" t="s">
        <v>162</v>
      </c>
      <c r="Y2834" t="s">
        <v>162</v>
      </c>
      <c r="Z2834" t="s">
        <v>162</v>
      </c>
      <c r="AA2834" t="s">
        <v>162</v>
      </c>
      <c r="AB2834">
        <v>5.53</v>
      </c>
      <c r="AC2834">
        <v>6.81</v>
      </c>
      <c r="AD2834">
        <v>7.22</v>
      </c>
      <c r="AE2834" t="s">
        <v>162</v>
      </c>
      <c r="AF2834" t="s">
        <v>162</v>
      </c>
      <c r="AG2834">
        <v>769108</v>
      </c>
      <c r="AH2834">
        <v>2433703</v>
      </c>
      <c r="AI2834">
        <v>2433703</v>
      </c>
      <c r="AJ2834">
        <v>74478</v>
      </c>
      <c r="AK2834">
        <v>128667</v>
      </c>
      <c r="AL2834">
        <v>88195</v>
      </c>
      <c r="AM2834">
        <v>477768</v>
      </c>
      <c r="AN2834" t="s">
        <v>164</v>
      </c>
      <c r="AO2834">
        <v>10</v>
      </c>
      <c r="AP2834" t="s">
        <v>162</v>
      </c>
      <c r="AQ2834">
        <v>0.33</v>
      </c>
      <c r="AS2834">
        <v>0.33</v>
      </c>
      <c r="AT2834" t="s">
        <v>165</v>
      </c>
      <c r="AV2834">
        <v>0</v>
      </c>
      <c r="AW2834">
        <v>0.33</v>
      </c>
      <c r="AX2834">
        <v>42.563299000000001</v>
      </c>
      <c r="AY2834">
        <v>-84.835721000000007</v>
      </c>
      <c r="AZ2834" t="s">
        <v>164</v>
      </c>
      <c r="BC2834" t="s">
        <v>164</v>
      </c>
      <c r="BD2834">
        <v>-9443869.2630000003</v>
      </c>
      <c r="BE2834" s="1" t="s">
        <v>13636</v>
      </c>
    </row>
    <row r="2835" spans="1:57" x14ac:dyDescent="0.25">
      <c r="A2835">
        <v>83789</v>
      </c>
      <c r="B2835">
        <v>14558</v>
      </c>
      <c r="C2835">
        <v>5</v>
      </c>
      <c r="D2835" t="s">
        <v>155</v>
      </c>
      <c r="E2835" t="s">
        <v>156</v>
      </c>
      <c r="F2835">
        <v>242838</v>
      </c>
      <c r="G2835" t="s">
        <v>13637</v>
      </c>
      <c r="H2835" t="s">
        <v>13638</v>
      </c>
      <c r="I2835" t="s">
        <v>13638</v>
      </c>
      <c r="J2835" t="s">
        <v>253</v>
      </c>
      <c r="K2835" t="s">
        <v>254</v>
      </c>
      <c r="L2835">
        <v>48507</v>
      </c>
      <c r="M2835">
        <v>0.09</v>
      </c>
      <c r="N2835" t="s">
        <v>162</v>
      </c>
      <c r="O2835" t="s">
        <v>162</v>
      </c>
      <c r="P2835" t="s">
        <v>13639</v>
      </c>
      <c r="Q2835">
        <v>0.01</v>
      </c>
      <c r="R2835" t="s">
        <v>162</v>
      </c>
      <c r="S2835" t="s">
        <v>164</v>
      </c>
      <c r="T2835" t="s">
        <v>164</v>
      </c>
      <c r="U2835" t="s">
        <v>162</v>
      </c>
      <c r="V2835">
        <v>3.89</v>
      </c>
      <c r="X2835" t="s">
        <v>162</v>
      </c>
      <c r="Y2835" t="s">
        <v>162</v>
      </c>
      <c r="Z2835" t="s">
        <v>162</v>
      </c>
      <c r="AA2835" t="s">
        <v>162</v>
      </c>
      <c r="AB2835">
        <v>5.14</v>
      </c>
      <c r="AC2835">
        <v>6.34</v>
      </c>
      <c r="AD2835">
        <v>6.79</v>
      </c>
      <c r="AE2835" t="s">
        <v>162</v>
      </c>
      <c r="AF2835" t="s">
        <v>162</v>
      </c>
      <c r="AG2835">
        <v>1045029</v>
      </c>
      <c r="AH2835">
        <v>2222649</v>
      </c>
      <c r="AI2835">
        <v>2222649</v>
      </c>
      <c r="AJ2835">
        <v>55070</v>
      </c>
      <c r="AK2835">
        <v>56608</v>
      </c>
      <c r="AL2835">
        <v>78718</v>
      </c>
      <c r="AM2835">
        <v>854633</v>
      </c>
      <c r="AN2835" t="s">
        <v>164</v>
      </c>
      <c r="AO2835">
        <v>9</v>
      </c>
      <c r="AP2835" t="s">
        <v>162</v>
      </c>
      <c r="AQ2835">
        <v>0.75</v>
      </c>
      <c r="AR2835">
        <v>138</v>
      </c>
      <c r="AS2835">
        <v>0.75</v>
      </c>
      <c r="AT2835" t="s">
        <v>165</v>
      </c>
      <c r="AU2835">
        <v>138</v>
      </c>
      <c r="AV2835">
        <v>0.01</v>
      </c>
      <c r="AW2835">
        <v>1.02</v>
      </c>
      <c r="AX2835">
        <v>42.988751999999998</v>
      </c>
      <c r="AY2835">
        <v>-83.675741000000002</v>
      </c>
      <c r="AZ2835" t="s">
        <v>164</v>
      </c>
      <c r="BC2835" t="s">
        <v>164</v>
      </c>
      <c r="BD2835">
        <v>-9314740.8800000008</v>
      </c>
      <c r="BE2835" s="1" t="s">
        <v>13640</v>
      </c>
    </row>
    <row r="2836" spans="1:57" x14ac:dyDescent="0.25">
      <c r="A2836">
        <v>83808</v>
      </c>
      <c r="B2836">
        <v>14773</v>
      </c>
      <c r="C2836">
        <v>5</v>
      </c>
      <c r="D2836" t="s">
        <v>155</v>
      </c>
      <c r="E2836" t="s">
        <v>156</v>
      </c>
      <c r="F2836">
        <v>12600</v>
      </c>
      <c r="G2836" t="s">
        <v>13641</v>
      </c>
      <c r="H2836" t="s">
        <v>13642</v>
      </c>
      <c r="I2836" t="s">
        <v>13643</v>
      </c>
      <c r="J2836" t="s">
        <v>1155</v>
      </c>
      <c r="K2836" t="s">
        <v>1155</v>
      </c>
      <c r="L2836" t="s">
        <v>162</v>
      </c>
      <c r="M2836">
        <v>0.1</v>
      </c>
      <c r="N2836" t="s">
        <v>162</v>
      </c>
      <c r="O2836" t="s">
        <v>162</v>
      </c>
      <c r="P2836" t="s">
        <v>13644</v>
      </c>
      <c r="Q2836">
        <v>0.01</v>
      </c>
      <c r="R2836" t="s">
        <v>162</v>
      </c>
      <c r="S2836" t="s">
        <v>164</v>
      </c>
      <c r="T2836" t="s">
        <v>164</v>
      </c>
      <c r="U2836" t="s">
        <v>162</v>
      </c>
      <c r="V2836">
        <v>3.93</v>
      </c>
      <c r="X2836" t="s">
        <v>162</v>
      </c>
      <c r="Y2836" t="s">
        <v>162</v>
      </c>
      <c r="Z2836" t="s">
        <v>162</v>
      </c>
      <c r="AA2836" t="s">
        <v>162</v>
      </c>
      <c r="AB2836">
        <v>5.07</v>
      </c>
      <c r="AC2836">
        <v>6.32</v>
      </c>
      <c r="AD2836">
        <v>6.76</v>
      </c>
      <c r="AE2836" t="s">
        <v>162</v>
      </c>
      <c r="AF2836" t="s">
        <v>162</v>
      </c>
      <c r="AG2836">
        <v>641521</v>
      </c>
      <c r="AH2836">
        <v>2216375</v>
      </c>
      <c r="AI2836">
        <v>2216375</v>
      </c>
      <c r="AJ2836">
        <v>60513</v>
      </c>
      <c r="AK2836">
        <v>112534</v>
      </c>
      <c r="AL2836">
        <v>38880</v>
      </c>
      <c r="AM2836">
        <v>429595</v>
      </c>
      <c r="AN2836" t="s">
        <v>164</v>
      </c>
      <c r="AO2836">
        <v>9</v>
      </c>
      <c r="AP2836" t="s">
        <v>162</v>
      </c>
      <c r="AQ2836">
        <v>0.7</v>
      </c>
      <c r="AS2836">
        <v>1.75</v>
      </c>
      <c r="AT2836" t="s">
        <v>165</v>
      </c>
      <c r="AU2836">
        <v>138</v>
      </c>
      <c r="AV2836">
        <v>0</v>
      </c>
      <c r="AW2836">
        <v>0.06</v>
      </c>
      <c r="AX2836">
        <v>43.421177</v>
      </c>
      <c r="AY2836">
        <v>-83.945284000000001</v>
      </c>
      <c r="AZ2836" t="s">
        <v>164</v>
      </c>
      <c r="BC2836" t="s">
        <v>164</v>
      </c>
      <c r="BD2836">
        <v>-9344746.2689999994</v>
      </c>
      <c r="BE2836" s="1" t="s">
        <v>13645</v>
      </c>
    </row>
    <row r="2837" spans="1:57" x14ac:dyDescent="0.25">
      <c r="A2837">
        <v>83867</v>
      </c>
      <c r="B2837">
        <v>15403</v>
      </c>
      <c r="C2837">
        <v>5</v>
      </c>
      <c r="D2837" t="s">
        <v>155</v>
      </c>
      <c r="E2837" t="s">
        <v>156</v>
      </c>
      <c r="F2837">
        <v>54917</v>
      </c>
      <c r="G2837" t="s">
        <v>13646</v>
      </c>
      <c r="H2837" t="s">
        <v>13647</v>
      </c>
      <c r="I2837" t="s">
        <v>13648</v>
      </c>
      <c r="J2837" t="s">
        <v>686</v>
      </c>
      <c r="K2837" t="s">
        <v>161</v>
      </c>
      <c r="L2837">
        <v>48202</v>
      </c>
      <c r="M2837">
        <v>7.0000000000000007E-2</v>
      </c>
      <c r="N2837" t="s">
        <v>162</v>
      </c>
      <c r="O2837" t="s">
        <v>162</v>
      </c>
      <c r="P2837" t="s">
        <v>13649</v>
      </c>
      <c r="Q2837">
        <v>0.01</v>
      </c>
      <c r="R2837" t="s">
        <v>162</v>
      </c>
      <c r="S2837" t="s">
        <v>164</v>
      </c>
      <c r="T2837" t="s">
        <v>164</v>
      </c>
      <c r="U2837" t="s">
        <v>162</v>
      </c>
      <c r="V2837">
        <v>3.97</v>
      </c>
      <c r="X2837" t="s">
        <v>162</v>
      </c>
      <c r="Y2837" t="s">
        <v>162</v>
      </c>
      <c r="Z2837" t="s">
        <v>162</v>
      </c>
      <c r="AA2837" t="s">
        <v>162</v>
      </c>
      <c r="AB2837">
        <v>4.91</v>
      </c>
      <c r="AC2837">
        <v>5.9</v>
      </c>
      <c r="AD2837">
        <v>6.26</v>
      </c>
      <c r="AE2837" t="s">
        <v>162</v>
      </c>
      <c r="AF2837" t="s">
        <v>162</v>
      </c>
      <c r="AG2837">
        <v>842090</v>
      </c>
      <c r="AH2837">
        <v>762683</v>
      </c>
      <c r="AI2837">
        <v>762683</v>
      </c>
      <c r="AJ2837">
        <v>44813</v>
      </c>
      <c r="AK2837">
        <v>10479</v>
      </c>
      <c r="AL2837">
        <v>65581</v>
      </c>
      <c r="AM2837">
        <v>721217</v>
      </c>
      <c r="AN2837" t="s">
        <v>164</v>
      </c>
      <c r="AO2837">
        <v>10</v>
      </c>
      <c r="AP2837" t="s">
        <v>162</v>
      </c>
      <c r="AQ2837">
        <v>2.0699999999999998</v>
      </c>
      <c r="AR2837">
        <v>120</v>
      </c>
      <c r="AS2837">
        <v>1.1200000000000001</v>
      </c>
      <c r="AT2837" t="s">
        <v>165</v>
      </c>
      <c r="AU2837">
        <v>120</v>
      </c>
      <c r="AV2837">
        <v>0.01</v>
      </c>
      <c r="AW2837">
        <v>1.84</v>
      </c>
      <c r="AX2837">
        <v>42.433480000000003</v>
      </c>
      <c r="AY2837">
        <v>-82.975549999999998</v>
      </c>
      <c r="AZ2837" t="s">
        <v>164</v>
      </c>
      <c r="BC2837" t="s">
        <v>164</v>
      </c>
      <c r="BD2837">
        <v>-9236795.9739999995</v>
      </c>
      <c r="BE2837" s="1" t="s">
        <v>13596</v>
      </c>
    </row>
    <row r="2838" spans="1:57" x14ac:dyDescent="0.25">
      <c r="A2838">
        <v>83869</v>
      </c>
      <c r="B2838">
        <v>15420</v>
      </c>
      <c r="C2838">
        <v>5</v>
      </c>
      <c r="D2838" t="s">
        <v>155</v>
      </c>
      <c r="E2838" t="s">
        <v>156</v>
      </c>
      <c r="F2838">
        <v>51721</v>
      </c>
      <c r="G2838" t="s">
        <v>13650</v>
      </c>
      <c r="H2838" t="s">
        <v>13651</v>
      </c>
      <c r="I2838" t="s">
        <v>13651</v>
      </c>
      <c r="J2838" t="s">
        <v>13652</v>
      </c>
      <c r="K2838" t="s">
        <v>835</v>
      </c>
      <c r="L2838">
        <v>48615</v>
      </c>
      <c r="M2838">
        <v>0.08</v>
      </c>
      <c r="N2838" t="s">
        <v>162</v>
      </c>
      <c r="O2838" t="s">
        <v>162</v>
      </c>
      <c r="P2838" t="s">
        <v>13653</v>
      </c>
      <c r="Q2838">
        <v>0.01</v>
      </c>
      <c r="R2838" t="s">
        <v>162</v>
      </c>
      <c r="S2838" t="s">
        <v>164</v>
      </c>
      <c r="T2838" t="s">
        <v>164</v>
      </c>
      <c r="U2838" t="s">
        <v>162</v>
      </c>
      <c r="V2838">
        <v>3.93</v>
      </c>
      <c r="X2838" t="s">
        <v>162</v>
      </c>
      <c r="Y2838" t="s">
        <v>162</v>
      </c>
      <c r="Z2838" t="s">
        <v>162</v>
      </c>
      <c r="AA2838" t="s">
        <v>162</v>
      </c>
      <c r="AB2838">
        <v>5.68</v>
      </c>
      <c r="AC2838">
        <v>6.82</v>
      </c>
      <c r="AD2838">
        <v>7.21</v>
      </c>
      <c r="AE2838" t="s">
        <v>162</v>
      </c>
      <c r="AF2838" t="s">
        <v>162</v>
      </c>
      <c r="AG2838">
        <v>632013</v>
      </c>
      <c r="AH2838">
        <v>1875736</v>
      </c>
      <c r="AI2838">
        <v>1875736</v>
      </c>
      <c r="AJ2838">
        <v>55720</v>
      </c>
      <c r="AK2838">
        <v>156480</v>
      </c>
      <c r="AL2838">
        <v>69515</v>
      </c>
      <c r="AM2838">
        <v>350298</v>
      </c>
      <c r="AN2838" t="s">
        <v>164</v>
      </c>
      <c r="AO2838">
        <v>9</v>
      </c>
      <c r="AP2838" t="s">
        <v>162</v>
      </c>
      <c r="AQ2838">
        <v>0.43</v>
      </c>
      <c r="AS2838">
        <v>2.04</v>
      </c>
      <c r="AT2838" t="s">
        <v>165</v>
      </c>
      <c r="AU2838">
        <v>138</v>
      </c>
      <c r="AV2838">
        <v>0</v>
      </c>
      <c r="AW2838">
        <v>0</v>
      </c>
      <c r="AX2838">
        <v>43.408175</v>
      </c>
      <c r="AY2838">
        <v>-84.477632999999997</v>
      </c>
      <c r="AZ2838" t="s">
        <v>164</v>
      </c>
      <c r="BC2838" t="s">
        <v>164</v>
      </c>
      <c r="BD2838">
        <v>-9404007.0889999997</v>
      </c>
      <c r="BE2838" s="1" t="s">
        <v>13654</v>
      </c>
    </row>
    <row r="2839" spans="1:57" x14ac:dyDescent="0.25">
      <c r="A2839">
        <v>83893</v>
      </c>
      <c r="B2839">
        <v>15713</v>
      </c>
      <c r="C2839">
        <v>5</v>
      </c>
      <c r="D2839" t="s">
        <v>155</v>
      </c>
      <c r="E2839" t="s">
        <v>156</v>
      </c>
      <c r="F2839">
        <v>94853</v>
      </c>
      <c r="G2839" t="s">
        <v>13655</v>
      </c>
      <c r="H2839" t="s">
        <v>13656</v>
      </c>
      <c r="I2839" t="s">
        <v>13657</v>
      </c>
      <c r="J2839" t="s">
        <v>802</v>
      </c>
      <c r="K2839" t="s">
        <v>633</v>
      </c>
      <c r="L2839">
        <v>49221</v>
      </c>
      <c r="M2839">
        <v>0.05</v>
      </c>
      <c r="N2839" t="s">
        <v>162</v>
      </c>
      <c r="O2839" t="s">
        <v>162</v>
      </c>
      <c r="P2839" t="s">
        <v>13658</v>
      </c>
      <c r="Q2839">
        <v>0.01</v>
      </c>
      <c r="R2839" t="s">
        <v>162</v>
      </c>
      <c r="S2839" t="s">
        <v>164</v>
      </c>
      <c r="T2839" t="s">
        <v>164</v>
      </c>
      <c r="U2839" t="s">
        <v>162</v>
      </c>
      <c r="V2839">
        <v>4.01</v>
      </c>
      <c r="X2839" t="s">
        <v>162</v>
      </c>
      <c r="Y2839" t="s">
        <v>162</v>
      </c>
      <c r="Z2839" t="s">
        <v>162</v>
      </c>
      <c r="AA2839" t="s">
        <v>162</v>
      </c>
      <c r="AB2839">
        <v>5.25</v>
      </c>
      <c r="AC2839">
        <v>6.53</v>
      </c>
      <c r="AD2839">
        <v>6.95</v>
      </c>
      <c r="AE2839" t="s">
        <v>162</v>
      </c>
      <c r="AF2839" t="s">
        <v>162</v>
      </c>
      <c r="AG2839">
        <v>956450</v>
      </c>
      <c r="AH2839">
        <v>2295043</v>
      </c>
      <c r="AI2839">
        <v>2295043</v>
      </c>
      <c r="AJ2839">
        <v>59164</v>
      </c>
      <c r="AK2839">
        <v>48105</v>
      </c>
      <c r="AL2839">
        <v>114975</v>
      </c>
      <c r="AM2839">
        <v>734206</v>
      </c>
      <c r="AN2839" t="s">
        <v>164</v>
      </c>
      <c r="AO2839">
        <v>12</v>
      </c>
      <c r="AP2839" t="s">
        <v>162</v>
      </c>
      <c r="AQ2839">
        <v>0.81</v>
      </c>
      <c r="AR2839">
        <v>138</v>
      </c>
      <c r="AS2839">
        <v>0.61</v>
      </c>
      <c r="AT2839" t="s">
        <v>165</v>
      </c>
      <c r="AU2839">
        <v>138</v>
      </c>
      <c r="AV2839">
        <v>0.01</v>
      </c>
      <c r="AW2839">
        <v>0.57999999999999996</v>
      </c>
      <c r="AX2839">
        <v>41.899656</v>
      </c>
      <c r="AY2839">
        <v>-84.042871000000005</v>
      </c>
      <c r="AZ2839" t="s">
        <v>164</v>
      </c>
      <c r="BC2839" t="s">
        <v>164</v>
      </c>
      <c r="BD2839">
        <v>-9355609.6050000004</v>
      </c>
      <c r="BE2839" s="1" t="s">
        <v>13659</v>
      </c>
    </row>
    <row r="2840" spans="1:57" x14ac:dyDescent="0.25">
      <c r="A2840">
        <v>83900</v>
      </c>
      <c r="B2840">
        <v>15810</v>
      </c>
      <c r="C2840">
        <v>5</v>
      </c>
      <c r="D2840" t="s">
        <v>155</v>
      </c>
      <c r="E2840" t="s">
        <v>156</v>
      </c>
      <c r="F2840">
        <v>121101</v>
      </c>
      <c r="G2840" t="s">
        <v>13660</v>
      </c>
      <c r="H2840" t="s">
        <v>13661</v>
      </c>
      <c r="I2840" t="s">
        <v>13661</v>
      </c>
      <c r="J2840" t="s">
        <v>160</v>
      </c>
      <c r="K2840" t="s">
        <v>161</v>
      </c>
      <c r="L2840">
        <v>48212</v>
      </c>
      <c r="M2840">
        <v>0.08</v>
      </c>
      <c r="N2840" t="s">
        <v>162</v>
      </c>
      <c r="O2840" t="s">
        <v>162</v>
      </c>
      <c r="P2840" t="s">
        <v>13662</v>
      </c>
      <c r="Q2840">
        <v>0.01</v>
      </c>
      <c r="R2840" t="s">
        <v>162</v>
      </c>
      <c r="S2840" t="s">
        <v>164</v>
      </c>
      <c r="T2840" t="s">
        <v>164</v>
      </c>
      <c r="U2840" t="s">
        <v>162</v>
      </c>
      <c r="V2840">
        <v>3.98</v>
      </c>
      <c r="X2840" t="s">
        <v>162</v>
      </c>
      <c r="Y2840" t="s">
        <v>162</v>
      </c>
      <c r="Z2840" t="s">
        <v>162</v>
      </c>
      <c r="AA2840" t="s">
        <v>162</v>
      </c>
      <c r="AB2840">
        <v>4.84</v>
      </c>
      <c r="AC2840">
        <v>5.81</v>
      </c>
      <c r="AD2840">
        <v>6.16</v>
      </c>
      <c r="AE2840" t="s">
        <v>162</v>
      </c>
      <c r="AF2840" t="s">
        <v>162</v>
      </c>
      <c r="AG2840">
        <v>842090</v>
      </c>
      <c r="AH2840">
        <v>762683</v>
      </c>
      <c r="AI2840">
        <v>762683</v>
      </c>
      <c r="AJ2840">
        <v>44813</v>
      </c>
      <c r="AK2840">
        <v>10479</v>
      </c>
      <c r="AL2840">
        <v>65581</v>
      </c>
      <c r="AM2840">
        <v>721217</v>
      </c>
      <c r="AN2840" t="s">
        <v>164</v>
      </c>
      <c r="AO2840">
        <v>10</v>
      </c>
      <c r="AP2840" t="s">
        <v>162</v>
      </c>
      <c r="AQ2840">
        <v>1.39</v>
      </c>
      <c r="AS2840">
        <v>3.4</v>
      </c>
      <c r="AT2840" t="s">
        <v>165</v>
      </c>
      <c r="AU2840">
        <v>120</v>
      </c>
      <c r="AV2840">
        <v>0.1</v>
      </c>
      <c r="AW2840">
        <v>0.63</v>
      </c>
      <c r="AX2840">
        <v>42.398454999999998</v>
      </c>
      <c r="AY2840">
        <v>-83.058937999999998</v>
      </c>
      <c r="AZ2840" t="s">
        <v>164</v>
      </c>
      <c r="BC2840" t="s">
        <v>164</v>
      </c>
      <c r="BD2840">
        <v>-9246078.6840000004</v>
      </c>
      <c r="BE2840" s="1" t="s">
        <v>13663</v>
      </c>
    </row>
    <row r="2841" spans="1:57" x14ac:dyDescent="0.25">
      <c r="A2841">
        <v>83906</v>
      </c>
      <c r="B2841">
        <v>15891</v>
      </c>
      <c r="C2841">
        <v>5</v>
      </c>
      <c r="D2841" t="s">
        <v>155</v>
      </c>
      <c r="E2841" t="s">
        <v>156</v>
      </c>
      <c r="F2841">
        <v>123103</v>
      </c>
      <c r="G2841" t="s">
        <v>13664</v>
      </c>
      <c r="H2841" t="s">
        <v>13665</v>
      </c>
      <c r="I2841" t="s">
        <v>13666</v>
      </c>
      <c r="J2841" t="s">
        <v>375</v>
      </c>
      <c r="K2841" t="s">
        <v>320</v>
      </c>
      <c r="L2841">
        <v>49503</v>
      </c>
      <c r="M2841">
        <v>0.08</v>
      </c>
      <c r="N2841" t="s">
        <v>162</v>
      </c>
      <c r="O2841" t="s">
        <v>162</v>
      </c>
      <c r="P2841" t="s">
        <v>13667</v>
      </c>
      <c r="Q2841">
        <v>0.01</v>
      </c>
      <c r="R2841" t="s">
        <v>162</v>
      </c>
      <c r="S2841" t="s">
        <v>164</v>
      </c>
      <c r="T2841" t="s">
        <v>164</v>
      </c>
      <c r="U2841" t="s">
        <v>162</v>
      </c>
      <c r="V2841">
        <v>3.92</v>
      </c>
      <c r="X2841" t="s">
        <v>162</v>
      </c>
      <c r="Y2841" t="s">
        <v>162</v>
      </c>
      <c r="Z2841" t="s">
        <v>162</v>
      </c>
      <c r="AA2841" t="s">
        <v>162</v>
      </c>
      <c r="AB2841">
        <v>4.75</v>
      </c>
      <c r="AC2841">
        <v>5.91</v>
      </c>
      <c r="AD2841">
        <v>6.36</v>
      </c>
      <c r="AE2841" t="s">
        <v>162</v>
      </c>
      <c r="AF2841" t="s">
        <v>162</v>
      </c>
      <c r="AG2841">
        <v>586747</v>
      </c>
      <c r="AH2841">
        <v>1426249</v>
      </c>
      <c r="AI2841">
        <v>1426249</v>
      </c>
      <c r="AJ2841">
        <v>91269</v>
      </c>
      <c r="AK2841">
        <v>105051</v>
      </c>
      <c r="AL2841">
        <v>88002</v>
      </c>
      <c r="AM2841">
        <v>302427</v>
      </c>
      <c r="AN2841" t="s">
        <v>164</v>
      </c>
      <c r="AO2841">
        <v>10</v>
      </c>
      <c r="AP2841" t="s">
        <v>162</v>
      </c>
      <c r="AQ2841">
        <v>0.46</v>
      </c>
      <c r="AS2841">
        <v>1.04</v>
      </c>
      <c r="AT2841" t="s">
        <v>165</v>
      </c>
      <c r="AU2841">
        <v>138</v>
      </c>
      <c r="AV2841">
        <v>0.08</v>
      </c>
      <c r="AW2841">
        <v>0.38</v>
      </c>
      <c r="AX2841">
        <v>42.954594</v>
      </c>
      <c r="AY2841">
        <v>-85.665550999999994</v>
      </c>
      <c r="AZ2841" t="s">
        <v>164</v>
      </c>
      <c r="BC2841" t="s">
        <v>164</v>
      </c>
      <c r="BD2841">
        <v>-9536245.5160000008</v>
      </c>
      <c r="BE2841" s="1" t="s">
        <v>13668</v>
      </c>
    </row>
    <row r="2842" spans="1:57" x14ac:dyDescent="0.25">
      <c r="A2842">
        <v>83923</v>
      </c>
      <c r="B2842">
        <v>16035</v>
      </c>
      <c r="C2842">
        <v>5</v>
      </c>
      <c r="D2842" t="s">
        <v>155</v>
      </c>
      <c r="E2842" t="s">
        <v>156</v>
      </c>
      <c r="F2842">
        <v>137842</v>
      </c>
      <c r="G2842" t="s">
        <v>13669</v>
      </c>
      <c r="H2842" t="s">
        <v>13510</v>
      </c>
      <c r="I2842" t="s">
        <v>13670</v>
      </c>
      <c r="J2842" t="s">
        <v>1166</v>
      </c>
      <c r="K2842" t="s">
        <v>228</v>
      </c>
      <c r="L2842">
        <v>48060</v>
      </c>
      <c r="M2842">
        <v>0.05</v>
      </c>
      <c r="N2842" t="s">
        <v>162</v>
      </c>
      <c r="O2842" t="s">
        <v>162</v>
      </c>
      <c r="P2842" t="s">
        <v>13671</v>
      </c>
      <c r="Q2842">
        <v>0.01</v>
      </c>
      <c r="R2842" t="s">
        <v>162</v>
      </c>
      <c r="S2842" t="s">
        <v>164</v>
      </c>
      <c r="T2842" t="s">
        <v>164</v>
      </c>
      <c r="U2842" t="s">
        <v>162</v>
      </c>
      <c r="V2842">
        <v>3.91</v>
      </c>
      <c r="X2842" t="s">
        <v>162</v>
      </c>
      <c r="Y2842" t="s">
        <v>162</v>
      </c>
      <c r="Z2842" t="s">
        <v>162</v>
      </c>
      <c r="AA2842" t="s">
        <v>162</v>
      </c>
      <c r="AB2842">
        <v>5.21</v>
      </c>
      <c r="AC2842">
        <v>6.42</v>
      </c>
      <c r="AD2842">
        <v>6.86</v>
      </c>
      <c r="AE2842" t="s">
        <v>162</v>
      </c>
      <c r="AF2842" t="s">
        <v>162</v>
      </c>
      <c r="AG2842">
        <v>656711</v>
      </c>
      <c r="AH2842">
        <v>689368</v>
      </c>
      <c r="AI2842">
        <v>689368</v>
      </c>
      <c r="AJ2842">
        <v>36718</v>
      </c>
      <c r="AK2842">
        <v>5099</v>
      </c>
      <c r="AL2842">
        <v>48269</v>
      </c>
      <c r="AM2842">
        <v>566625</v>
      </c>
      <c r="AN2842" t="s">
        <v>164</v>
      </c>
      <c r="AP2842" t="s">
        <v>162</v>
      </c>
      <c r="AQ2842">
        <v>1.17</v>
      </c>
      <c r="AS2842">
        <v>1.85</v>
      </c>
      <c r="AT2842" t="s">
        <v>165</v>
      </c>
      <c r="AU2842">
        <v>120</v>
      </c>
      <c r="AV2842">
        <v>0</v>
      </c>
      <c r="AW2842">
        <v>1.06</v>
      </c>
      <c r="AX2842">
        <v>42.976348999999999</v>
      </c>
      <c r="AY2842">
        <v>-82.424156999999994</v>
      </c>
      <c r="AZ2842" t="s">
        <v>164</v>
      </c>
      <c r="BC2842" t="s">
        <v>164</v>
      </c>
      <c r="BD2842">
        <v>-9175415.1860000007</v>
      </c>
      <c r="BE2842" s="1" t="s">
        <v>13672</v>
      </c>
    </row>
    <row r="2843" spans="1:57" x14ac:dyDescent="0.25">
      <c r="A2843">
        <v>83924</v>
      </c>
      <c r="B2843">
        <v>16036</v>
      </c>
      <c r="C2843">
        <v>5</v>
      </c>
      <c r="D2843" t="s">
        <v>155</v>
      </c>
      <c r="E2843" t="s">
        <v>156</v>
      </c>
      <c r="F2843">
        <v>137843</v>
      </c>
      <c r="G2843" t="s">
        <v>13673</v>
      </c>
      <c r="H2843" t="s">
        <v>13510</v>
      </c>
      <c r="I2843" t="s">
        <v>13674</v>
      </c>
      <c r="J2843" t="s">
        <v>1166</v>
      </c>
      <c r="K2843" t="s">
        <v>228</v>
      </c>
      <c r="L2843">
        <v>48060</v>
      </c>
      <c r="M2843">
        <v>0.05</v>
      </c>
      <c r="N2843" t="s">
        <v>162</v>
      </c>
      <c r="O2843" t="s">
        <v>162</v>
      </c>
      <c r="P2843" t="s">
        <v>13675</v>
      </c>
      <c r="Q2843">
        <v>0.01</v>
      </c>
      <c r="R2843" t="s">
        <v>162</v>
      </c>
      <c r="S2843" t="s">
        <v>164</v>
      </c>
      <c r="T2843" t="s">
        <v>164</v>
      </c>
      <c r="U2843" t="s">
        <v>162</v>
      </c>
      <c r="V2843">
        <v>3.91</v>
      </c>
      <c r="X2843" t="s">
        <v>162</v>
      </c>
      <c r="Y2843" t="s">
        <v>162</v>
      </c>
      <c r="Z2843" t="s">
        <v>162</v>
      </c>
      <c r="AA2843" t="s">
        <v>162</v>
      </c>
      <c r="AB2843">
        <v>5.21</v>
      </c>
      <c r="AC2843">
        <v>6.42</v>
      </c>
      <c r="AD2843">
        <v>6.86</v>
      </c>
      <c r="AE2843" t="s">
        <v>162</v>
      </c>
      <c r="AF2843" t="s">
        <v>162</v>
      </c>
      <c r="AG2843">
        <v>656711</v>
      </c>
      <c r="AH2843">
        <v>689368</v>
      </c>
      <c r="AI2843">
        <v>689368</v>
      </c>
      <c r="AJ2843">
        <v>36718</v>
      </c>
      <c r="AK2843">
        <v>5099</v>
      </c>
      <c r="AL2843">
        <v>48269</v>
      </c>
      <c r="AM2843">
        <v>566625</v>
      </c>
      <c r="AN2843" t="s">
        <v>164</v>
      </c>
      <c r="AP2843" t="s">
        <v>162</v>
      </c>
      <c r="AQ2843">
        <v>1.17</v>
      </c>
      <c r="AS2843">
        <v>1.86</v>
      </c>
      <c r="AT2843" t="s">
        <v>165</v>
      </c>
      <c r="AU2843">
        <v>120</v>
      </c>
      <c r="AV2843">
        <v>0.01</v>
      </c>
      <c r="AW2843">
        <v>1.06</v>
      </c>
      <c r="AX2843">
        <v>42.976387000000003</v>
      </c>
      <c r="AY2843">
        <v>-82.423968000000002</v>
      </c>
      <c r="AZ2843" t="s">
        <v>164</v>
      </c>
      <c r="BC2843" t="s">
        <v>164</v>
      </c>
      <c r="BD2843">
        <v>-9175394.1469999999</v>
      </c>
      <c r="BE2843">
        <v>5308378.398</v>
      </c>
    </row>
    <row r="2844" spans="1:57" x14ac:dyDescent="0.25">
      <c r="A2844">
        <v>83948</v>
      </c>
      <c r="B2844">
        <v>16322</v>
      </c>
      <c r="C2844">
        <v>5</v>
      </c>
      <c r="D2844" t="s">
        <v>155</v>
      </c>
      <c r="E2844" t="s">
        <v>156</v>
      </c>
      <c r="F2844">
        <v>222821</v>
      </c>
      <c r="G2844" t="s">
        <v>13676</v>
      </c>
      <c r="H2844" t="s">
        <v>13677</v>
      </c>
      <c r="I2844" t="s">
        <v>13678</v>
      </c>
      <c r="J2844" t="s">
        <v>676</v>
      </c>
      <c r="K2844" t="s">
        <v>676</v>
      </c>
      <c r="L2844">
        <v>48161</v>
      </c>
      <c r="M2844">
        <v>0.1</v>
      </c>
      <c r="N2844" t="s">
        <v>162</v>
      </c>
      <c r="O2844" t="s">
        <v>162</v>
      </c>
      <c r="P2844" t="s">
        <v>13679</v>
      </c>
      <c r="Q2844">
        <v>0.01</v>
      </c>
      <c r="R2844" t="s">
        <v>162</v>
      </c>
      <c r="S2844" t="s">
        <v>164</v>
      </c>
      <c r="T2844" t="s">
        <v>164</v>
      </c>
      <c r="U2844" t="s">
        <v>162</v>
      </c>
      <c r="V2844">
        <v>3.97</v>
      </c>
      <c r="X2844" t="s">
        <v>162</v>
      </c>
      <c r="Y2844" t="s">
        <v>162</v>
      </c>
      <c r="Z2844" t="s">
        <v>162</v>
      </c>
      <c r="AA2844" t="s">
        <v>162</v>
      </c>
      <c r="AB2844">
        <v>5.25</v>
      </c>
      <c r="AC2844">
        <v>6.47</v>
      </c>
      <c r="AD2844">
        <v>6.88</v>
      </c>
      <c r="AE2844" t="s">
        <v>162</v>
      </c>
      <c r="AF2844" t="s">
        <v>162</v>
      </c>
      <c r="AG2844">
        <v>925929</v>
      </c>
      <c r="AH2844">
        <v>1532195</v>
      </c>
      <c r="AI2844">
        <v>1532195</v>
      </c>
      <c r="AJ2844">
        <v>39704</v>
      </c>
      <c r="AK2844">
        <v>15658</v>
      </c>
      <c r="AL2844">
        <v>113135</v>
      </c>
      <c r="AM2844">
        <v>757432</v>
      </c>
      <c r="AN2844" t="s">
        <v>164</v>
      </c>
      <c r="AO2844">
        <v>12</v>
      </c>
      <c r="AP2844" t="s">
        <v>162</v>
      </c>
      <c r="AQ2844">
        <v>0.54</v>
      </c>
      <c r="AS2844">
        <v>0.23</v>
      </c>
      <c r="AT2844" t="s">
        <v>165</v>
      </c>
      <c r="AU2844">
        <v>120</v>
      </c>
      <c r="AV2844">
        <v>0</v>
      </c>
      <c r="AW2844">
        <v>0.04</v>
      </c>
      <c r="AX2844">
        <v>41.910868999999998</v>
      </c>
      <c r="AY2844">
        <v>-83.383313000000001</v>
      </c>
      <c r="AZ2844" t="s">
        <v>164</v>
      </c>
      <c r="BC2844" t="s">
        <v>164</v>
      </c>
      <c r="BD2844">
        <v>-9282187.9440000001</v>
      </c>
      <c r="BE2844" s="1" t="s">
        <v>13680</v>
      </c>
    </row>
    <row r="2845" spans="1:57" x14ac:dyDescent="0.25">
      <c r="A2845">
        <v>83968</v>
      </c>
      <c r="B2845">
        <v>16495</v>
      </c>
      <c r="C2845">
        <v>5</v>
      </c>
      <c r="D2845" t="s">
        <v>155</v>
      </c>
      <c r="E2845" t="s">
        <v>156</v>
      </c>
      <c r="F2845">
        <v>236576</v>
      </c>
      <c r="G2845" t="s">
        <v>13681</v>
      </c>
      <c r="H2845" t="s">
        <v>13682</v>
      </c>
      <c r="I2845" t="s">
        <v>13683</v>
      </c>
      <c r="J2845" t="s">
        <v>12041</v>
      </c>
      <c r="K2845" t="s">
        <v>185</v>
      </c>
      <c r="L2845">
        <v>49664</v>
      </c>
      <c r="M2845">
        <v>0.1</v>
      </c>
      <c r="N2845" t="s">
        <v>162</v>
      </c>
      <c r="O2845" t="s">
        <v>162</v>
      </c>
      <c r="P2845" t="s">
        <v>13684</v>
      </c>
      <c r="Q2845">
        <v>0.01</v>
      </c>
      <c r="R2845" t="s">
        <v>162</v>
      </c>
      <c r="S2845" t="s">
        <v>164</v>
      </c>
      <c r="T2845" t="s">
        <v>164</v>
      </c>
      <c r="U2845" t="s">
        <v>162</v>
      </c>
      <c r="V2845">
        <v>3.81</v>
      </c>
      <c r="X2845" t="s">
        <v>162</v>
      </c>
      <c r="Y2845" t="s">
        <v>162</v>
      </c>
      <c r="Z2845" t="s">
        <v>162</v>
      </c>
      <c r="AA2845" t="s">
        <v>162</v>
      </c>
      <c r="AB2845">
        <v>6.08</v>
      </c>
      <c r="AC2845">
        <v>7.11</v>
      </c>
      <c r="AD2845">
        <v>7.47</v>
      </c>
      <c r="AE2845" t="s">
        <v>162</v>
      </c>
      <c r="AF2845" t="s">
        <v>162</v>
      </c>
      <c r="AG2845">
        <v>355058</v>
      </c>
      <c r="AH2845">
        <v>52011</v>
      </c>
      <c r="AI2845">
        <v>52011</v>
      </c>
      <c r="AJ2845">
        <v>73778</v>
      </c>
      <c r="AK2845">
        <v>231690</v>
      </c>
      <c r="AL2845">
        <v>6824</v>
      </c>
      <c r="AM2845">
        <v>42766</v>
      </c>
      <c r="AN2845" t="s">
        <v>164</v>
      </c>
      <c r="AO2845">
        <v>8</v>
      </c>
      <c r="AP2845" t="s">
        <v>162</v>
      </c>
      <c r="AQ2845">
        <v>8.94</v>
      </c>
      <c r="AR2845">
        <v>69</v>
      </c>
      <c r="AS2845">
        <v>8.93</v>
      </c>
      <c r="AT2845" t="s">
        <v>165</v>
      </c>
      <c r="AU2845">
        <v>69</v>
      </c>
      <c r="AV2845">
        <v>2.78</v>
      </c>
      <c r="AW2845">
        <v>12.18</v>
      </c>
      <c r="AX2845">
        <v>44.854303999999999</v>
      </c>
      <c r="AY2845">
        <v>-85.939733000000004</v>
      </c>
      <c r="AZ2845" t="s">
        <v>164</v>
      </c>
      <c r="BC2845" t="s">
        <v>164</v>
      </c>
      <c r="BD2845">
        <v>-9566767.3159999996</v>
      </c>
      <c r="BE2845" s="1" t="s">
        <v>13685</v>
      </c>
    </row>
    <row r="2846" spans="1:57" x14ac:dyDescent="0.25">
      <c r="A2846">
        <v>83990</v>
      </c>
      <c r="B2846">
        <v>16865</v>
      </c>
      <c r="C2846">
        <v>5</v>
      </c>
      <c r="D2846" t="s">
        <v>155</v>
      </c>
      <c r="E2846" t="s">
        <v>156</v>
      </c>
      <c r="F2846">
        <v>54909</v>
      </c>
      <c r="G2846" t="s">
        <v>13686</v>
      </c>
      <c r="H2846" t="s">
        <v>13687</v>
      </c>
      <c r="I2846" t="s">
        <v>13688</v>
      </c>
      <c r="J2846" t="s">
        <v>686</v>
      </c>
      <c r="K2846" t="s">
        <v>161</v>
      </c>
      <c r="L2846">
        <v>48202</v>
      </c>
      <c r="M2846">
        <v>7.0000000000000007E-2</v>
      </c>
      <c r="N2846" t="s">
        <v>162</v>
      </c>
      <c r="O2846" t="s">
        <v>162</v>
      </c>
      <c r="P2846" t="s">
        <v>13689</v>
      </c>
      <c r="Q2846">
        <v>0.01</v>
      </c>
      <c r="R2846" t="s">
        <v>162</v>
      </c>
      <c r="S2846" t="s">
        <v>164</v>
      </c>
      <c r="T2846" t="s">
        <v>164</v>
      </c>
      <c r="U2846" t="s">
        <v>162</v>
      </c>
      <c r="V2846">
        <v>3.97</v>
      </c>
      <c r="X2846" t="s">
        <v>162</v>
      </c>
      <c r="Y2846" t="s">
        <v>162</v>
      </c>
      <c r="Z2846" t="s">
        <v>162</v>
      </c>
      <c r="AA2846" t="s">
        <v>162</v>
      </c>
      <c r="AB2846">
        <v>4.91</v>
      </c>
      <c r="AC2846">
        <v>5.9</v>
      </c>
      <c r="AD2846">
        <v>6.26</v>
      </c>
      <c r="AE2846" t="s">
        <v>162</v>
      </c>
      <c r="AF2846" t="s">
        <v>162</v>
      </c>
      <c r="AG2846">
        <v>842090</v>
      </c>
      <c r="AH2846">
        <v>762683</v>
      </c>
      <c r="AI2846">
        <v>762683</v>
      </c>
      <c r="AJ2846">
        <v>44813</v>
      </c>
      <c r="AK2846">
        <v>10479</v>
      </c>
      <c r="AL2846">
        <v>65581</v>
      </c>
      <c r="AM2846">
        <v>721217</v>
      </c>
      <c r="AN2846" t="s">
        <v>164</v>
      </c>
      <c r="AO2846">
        <v>10</v>
      </c>
      <c r="AP2846" t="s">
        <v>162</v>
      </c>
      <c r="AQ2846">
        <v>2.0699999999999998</v>
      </c>
      <c r="AR2846">
        <v>120</v>
      </c>
      <c r="AS2846">
        <v>1.1200000000000001</v>
      </c>
      <c r="AT2846" t="s">
        <v>165</v>
      </c>
      <c r="AU2846">
        <v>120</v>
      </c>
      <c r="AV2846">
        <v>0.01</v>
      </c>
      <c r="AW2846">
        <v>1.84</v>
      </c>
      <c r="AX2846">
        <v>42.433480000000003</v>
      </c>
      <c r="AY2846">
        <v>-82.975549999999998</v>
      </c>
      <c r="AZ2846" t="s">
        <v>164</v>
      </c>
      <c r="BC2846" t="s">
        <v>164</v>
      </c>
      <c r="BD2846">
        <v>-9236795.9739999995</v>
      </c>
      <c r="BE2846" s="1" t="s">
        <v>13596</v>
      </c>
    </row>
    <row r="2847" spans="1:57" x14ac:dyDescent="0.25">
      <c r="A2847">
        <v>83991</v>
      </c>
      <c r="B2847">
        <v>16868</v>
      </c>
      <c r="C2847">
        <v>5</v>
      </c>
      <c r="D2847" t="s">
        <v>155</v>
      </c>
      <c r="E2847" t="s">
        <v>156</v>
      </c>
      <c r="F2847">
        <v>54919</v>
      </c>
      <c r="G2847" t="s">
        <v>13690</v>
      </c>
      <c r="H2847" t="s">
        <v>13691</v>
      </c>
      <c r="I2847" t="s">
        <v>13692</v>
      </c>
      <c r="J2847" t="s">
        <v>686</v>
      </c>
      <c r="K2847" t="s">
        <v>161</v>
      </c>
      <c r="L2847">
        <v>48202</v>
      </c>
      <c r="M2847">
        <v>7.0000000000000007E-2</v>
      </c>
      <c r="N2847" t="s">
        <v>162</v>
      </c>
      <c r="O2847" t="s">
        <v>162</v>
      </c>
      <c r="P2847" t="s">
        <v>13693</v>
      </c>
      <c r="Q2847">
        <v>0.01</v>
      </c>
      <c r="R2847" t="s">
        <v>162</v>
      </c>
      <c r="S2847" t="s">
        <v>164</v>
      </c>
      <c r="T2847" t="s">
        <v>164</v>
      </c>
      <c r="U2847" t="s">
        <v>162</v>
      </c>
      <c r="V2847">
        <v>3.97</v>
      </c>
      <c r="X2847" t="s">
        <v>162</v>
      </c>
      <c r="Y2847" t="s">
        <v>162</v>
      </c>
      <c r="Z2847" t="s">
        <v>162</v>
      </c>
      <c r="AA2847" t="s">
        <v>162</v>
      </c>
      <c r="AB2847">
        <v>4.91</v>
      </c>
      <c r="AC2847">
        <v>5.9</v>
      </c>
      <c r="AD2847">
        <v>6.26</v>
      </c>
      <c r="AE2847" t="s">
        <v>162</v>
      </c>
      <c r="AF2847" t="s">
        <v>162</v>
      </c>
      <c r="AG2847">
        <v>842090</v>
      </c>
      <c r="AH2847">
        <v>762683</v>
      </c>
      <c r="AI2847">
        <v>762683</v>
      </c>
      <c r="AJ2847">
        <v>44813</v>
      </c>
      <c r="AK2847">
        <v>10479</v>
      </c>
      <c r="AL2847">
        <v>65581</v>
      </c>
      <c r="AM2847">
        <v>721217</v>
      </c>
      <c r="AN2847" t="s">
        <v>164</v>
      </c>
      <c r="AO2847">
        <v>10</v>
      </c>
      <c r="AP2847" t="s">
        <v>162</v>
      </c>
      <c r="AQ2847">
        <v>2.0699999999999998</v>
      </c>
      <c r="AR2847">
        <v>120</v>
      </c>
      <c r="AS2847">
        <v>1.1200000000000001</v>
      </c>
      <c r="AT2847" t="s">
        <v>165</v>
      </c>
      <c r="AU2847">
        <v>120</v>
      </c>
      <c r="AV2847">
        <v>0.01</v>
      </c>
      <c r="AW2847">
        <v>1.84</v>
      </c>
      <c r="AX2847">
        <v>42.433480000000003</v>
      </c>
      <c r="AY2847">
        <v>-82.975549999999998</v>
      </c>
      <c r="AZ2847" t="s">
        <v>164</v>
      </c>
      <c r="BC2847" t="s">
        <v>164</v>
      </c>
      <c r="BD2847">
        <v>-9236795.9739999995</v>
      </c>
      <c r="BE2847" s="1" t="s">
        <v>13596</v>
      </c>
    </row>
    <row r="2848" spans="1:57" x14ac:dyDescent="0.25">
      <c r="A2848">
        <v>84006</v>
      </c>
      <c r="B2848">
        <v>17028</v>
      </c>
      <c r="C2848">
        <v>5</v>
      </c>
      <c r="D2848" t="s">
        <v>155</v>
      </c>
      <c r="E2848" t="s">
        <v>156</v>
      </c>
      <c r="F2848">
        <v>94226</v>
      </c>
      <c r="G2848" t="s">
        <v>13694</v>
      </c>
      <c r="H2848" t="s">
        <v>13695</v>
      </c>
      <c r="I2848" t="s">
        <v>13696</v>
      </c>
      <c r="J2848" t="s">
        <v>686</v>
      </c>
      <c r="K2848" t="s">
        <v>161</v>
      </c>
      <c r="L2848">
        <v>48215</v>
      </c>
      <c r="M2848">
        <v>0.09</v>
      </c>
      <c r="N2848" t="s">
        <v>162</v>
      </c>
      <c r="O2848" t="s">
        <v>162</v>
      </c>
      <c r="P2848" t="s">
        <v>13697</v>
      </c>
      <c r="Q2848">
        <v>0.01</v>
      </c>
      <c r="R2848" t="s">
        <v>162</v>
      </c>
      <c r="S2848" t="s">
        <v>164</v>
      </c>
      <c r="T2848" t="s">
        <v>164</v>
      </c>
      <c r="U2848" t="s">
        <v>162</v>
      </c>
      <c r="V2848">
        <v>3.95</v>
      </c>
      <c r="X2848" t="s">
        <v>162</v>
      </c>
      <c r="Y2848" t="s">
        <v>162</v>
      </c>
      <c r="Z2848" t="s">
        <v>162</v>
      </c>
      <c r="AA2848" t="s">
        <v>162</v>
      </c>
      <c r="AB2848">
        <v>4.92</v>
      </c>
      <c r="AC2848">
        <v>5.95</v>
      </c>
      <c r="AD2848">
        <v>6.32</v>
      </c>
      <c r="AE2848" t="s">
        <v>162</v>
      </c>
      <c r="AF2848" t="s">
        <v>162</v>
      </c>
      <c r="AG2848">
        <v>842090</v>
      </c>
      <c r="AH2848">
        <v>762683</v>
      </c>
      <c r="AI2848">
        <v>762683</v>
      </c>
      <c r="AJ2848">
        <v>44813</v>
      </c>
      <c r="AK2848">
        <v>10479</v>
      </c>
      <c r="AL2848">
        <v>65581</v>
      </c>
      <c r="AM2848">
        <v>721217</v>
      </c>
      <c r="AN2848" t="s">
        <v>164</v>
      </c>
      <c r="AP2848" t="s">
        <v>162</v>
      </c>
      <c r="AQ2848">
        <v>0.35</v>
      </c>
      <c r="AS2848">
        <v>0.32</v>
      </c>
      <c r="AT2848" t="s">
        <v>165</v>
      </c>
      <c r="AV2848">
        <v>0</v>
      </c>
      <c r="AW2848">
        <v>0.73</v>
      </c>
      <c r="AX2848">
        <v>42.375810000000001</v>
      </c>
      <c r="AY2848">
        <v>-82.955749999999995</v>
      </c>
      <c r="AZ2848" t="s">
        <v>164</v>
      </c>
      <c r="BC2848" t="s">
        <v>164</v>
      </c>
      <c r="BD2848">
        <v>-9234591.8479999993</v>
      </c>
      <c r="BE2848" s="1" t="s">
        <v>13698</v>
      </c>
    </row>
    <row r="2849" spans="1:57" x14ac:dyDescent="0.25">
      <c r="A2849">
        <v>84017</v>
      </c>
      <c r="B2849">
        <v>17176</v>
      </c>
      <c r="C2849">
        <v>5</v>
      </c>
      <c r="D2849" t="s">
        <v>155</v>
      </c>
      <c r="E2849" t="s">
        <v>156</v>
      </c>
      <c r="F2849">
        <v>123086</v>
      </c>
      <c r="G2849" t="s">
        <v>13699</v>
      </c>
      <c r="H2849" t="s">
        <v>13700</v>
      </c>
      <c r="I2849" t="s">
        <v>13701</v>
      </c>
      <c r="J2849" t="s">
        <v>375</v>
      </c>
      <c r="K2849" t="s">
        <v>320</v>
      </c>
      <c r="L2849">
        <v>49503</v>
      </c>
      <c r="M2849">
        <v>0.06</v>
      </c>
      <c r="N2849" t="s">
        <v>162</v>
      </c>
      <c r="O2849" t="s">
        <v>162</v>
      </c>
      <c r="P2849" t="s">
        <v>13702</v>
      </c>
      <c r="Q2849">
        <v>0.01</v>
      </c>
      <c r="R2849" t="s">
        <v>162</v>
      </c>
      <c r="S2849" t="s">
        <v>164</v>
      </c>
      <c r="T2849" t="s">
        <v>164</v>
      </c>
      <c r="U2849" t="s">
        <v>162</v>
      </c>
      <c r="V2849">
        <v>3.92</v>
      </c>
      <c r="X2849" t="s">
        <v>162</v>
      </c>
      <c r="Y2849" t="s">
        <v>162</v>
      </c>
      <c r="Z2849" t="s">
        <v>162</v>
      </c>
      <c r="AA2849" t="s">
        <v>162</v>
      </c>
      <c r="AB2849">
        <v>4.75</v>
      </c>
      <c r="AC2849">
        <v>5.91</v>
      </c>
      <c r="AD2849">
        <v>6.36</v>
      </c>
      <c r="AE2849" t="s">
        <v>162</v>
      </c>
      <c r="AF2849" t="s">
        <v>162</v>
      </c>
      <c r="AG2849">
        <v>586747</v>
      </c>
      <c r="AH2849">
        <v>1426249</v>
      </c>
      <c r="AI2849">
        <v>1426249</v>
      </c>
      <c r="AJ2849">
        <v>91269</v>
      </c>
      <c r="AK2849">
        <v>105051</v>
      </c>
      <c r="AL2849">
        <v>88002</v>
      </c>
      <c r="AM2849">
        <v>302427</v>
      </c>
      <c r="AN2849" t="s">
        <v>164</v>
      </c>
      <c r="AO2849">
        <v>10</v>
      </c>
      <c r="AP2849" t="s">
        <v>162</v>
      </c>
      <c r="AQ2849">
        <v>0.47</v>
      </c>
      <c r="AS2849">
        <v>1.02</v>
      </c>
      <c r="AT2849" t="s">
        <v>165</v>
      </c>
      <c r="AU2849">
        <v>138</v>
      </c>
      <c r="AV2849">
        <v>0.09</v>
      </c>
      <c r="AW2849">
        <v>0.35</v>
      </c>
      <c r="AX2849">
        <v>42.954470000000001</v>
      </c>
      <c r="AY2849">
        <v>-85.665970000000002</v>
      </c>
      <c r="AZ2849" t="s">
        <v>164</v>
      </c>
      <c r="BC2849" t="s">
        <v>164</v>
      </c>
      <c r="BD2849">
        <v>-9536292.159</v>
      </c>
      <c r="BE2849" s="1" t="s">
        <v>13703</v>
      </c>
    </row>
    <row r="2850" spans="1:57" x14ac:dyDescent="0.25">
      <c r="A2850">
        <v>84019</v>
      </c>
      <c r="B2850">
        <v>17179</v>
      </c>
      <c r="C2850">
        <v>5</v>
      </c>
      <c r="D2850" t="s">
        <v>155</v>
      </c>
      <c r="E2850" t="s">
        <v>156</v>
      </c>
      <c r="F2850">
        <v>136002</v>
      </c>
      <c r="G2850" t="s">
        <v>13704</v>
      </c>
      <c r="H2850" t="s">
        <v>13705</v>
      </c>
      <c r="I2850" t="s">
        <v>13706</v>
      </c>
      <c r="J2850" t="s">
        <v>821</v>
      </c>
      <c r="K2850" t="s">
        <v>821</v>
      </c>
      <c r="L2850">
        <v>49707</v>
      </c>
      <c r="M2850">
        <v>7.0000000000000007E-2</v>
      </c>
      <c r="N2850" t="s">
        <v>162</v>
      </c>
      <c r="O2850" t="s">
        <v>162</v>
      </c>
      <c r="P2850" t="s">
        <v>13707</v>
      </c>
      <c r="Q2850">
        <v>0.01</v>
      </c>
      <c r="R2850" t="s">
        <v>162</v>
      </c>
      <c r="S2850" t="s">
        <v>164</v>
      </c>
      <c r="T2850" t="s">
        <v>164</v>
      </c>
      <c r="U2850" t="s">
        <v>162</v>
      </c>
      <c r="V2850">
        <v>3.79</v>
      </c>
      <c r="X2850" t="s">
        <v>162</v>
      </c>
      <c r="Y2850" t="s">
        <v>162</v>
      </c>
      <c r="Z2850" t="s">
        <v>162</v>
      </c>
      <c r="AA2850" t="s">
        <v>162</v>
      </c>
      <c r="AB2850">
        <v>5.37</v>
      </c>
      <c r="AC2850">
        <v>6.56</v>
      </c>
      <c r="AD2850">
        <v>6.98</v>
      </c>
      <c r="AE2850" t="s">
        <v>162</v>
      </c>
      <c r="AF2850" t="s">
        <v>162</v>
      </c>
      <c r="AG2850">
        <v>275023</v>
      </c>
      <c r="AH2850">
        <v>51298</v>
      </c>
      <c r="AI2850">
        <v>51298</v>
      </c>
      <c r="AJ2850">
        <v>89564</v>
      </c>
      <c r="AK2850">
        <v>148684</v>
      </c>
      <c r="AL2850">
        <v>10964</v>
      </c>
      <c r="AM2850">
        <v>25811</v>
      </c>
      <c r="AN2850" t="s">
        <v>164</v>
      </c>
      <c r="AO2850">
        <v>8</v>
      </c>
      <c r="AP2850" t="s">
        <v>162</v>
      </c>
      <c r="AQ2850">
        <v>1.01</v>
      </c>
      <c r="AS2850">
        <v>1.83</v>
      </c>
      <c r="AT2850" t="s">
        <v>165</v>
      </c>
      <c r="AV2850">
        <v>0</v>
      </c>
      <c r="AW2850">
        <v>0.81</v>
      </c>
      <c r="AX2850">
        <v>45.054465999999998</v>
      </c>
      <c r="AY2850">
        <v>-83.439662999999996</v>
      </c>
      <c r="AZ2850" t="s">
        <v>164</v>
      </c>
      <c r="BC2850" t="s">
        <v>164</v>
      </c>
      <c r="BD2850">
        <v>-9288460.7970000003</v>
      </c>
      <c r="BE2850" s="1" t="s">
        <v>13708</v>
      </c>
    </row>
    <row r="2851" spans="1:57" x14ac:dyDescent="0.25">
      <c r="A2851">
        <v>84023</v>
      </c>
      <c r="B2851">
        <v>17224</v>
      </c>
      <c r="C2851">
        <v>5</v>
      </c>
      <c r="D2851" t="s">
        <v>155</v>
      </c>
      <c r="E2851" t="s">
        <v>156</v>
      </c>
      <c r="F2851">
        <v>155640</v>
      </c>
      <c r="G2851" t="s">
        <v>13709</v>
      </c>
      <c r="H2851" t="s">
        <v>13710</v>
      </c>
      <c r="I2851" t="s">
        <v>13710</v>
      </c>
      <c r="J2851" t="s">
        <v>3789</v>
      </c>
      <c r="K2851" t="s">
        <v>828</v>
      </c>
      <c r="L2851">
        <v>49642</v>
      </c>
      <c r="M2851">
        <v>0.1</v>
      </c>
      <c r="N2851" t="s">
        <v>162</v>
      </c>
      <c r="O2851" t="s">
        <v>162</v>
      </c>
      <c r="P2851" t="s">
        <v>13711</v>
      </c>
      <c r="Q2851">
        <v>0.01</v>
      </c>
      <c r="R2851" t="s">
        <v>162</v>
      </c>
      <c r="S2851" t="s">
        <v>164</v>
      </c>
      <c r="T2851" t="s">
        <v>164</v>
      </c>
      <c r="U2851" t="s">
        <v>162</v>
      </c>
      <c r="V2851">
        <v>3.85</v>
      </c>
      <c r="X2851" t="s">
        <v>162</v>
      </c>
      <c r="Y2851" t="s">
        <v>162</v>
      </c>
      <c r="Z2851" t="s">
        <v>162</v>
      </c>
      <c r="AA2851" t="s">
        <v>162</v>
      </c>
      <c r="AB2851">
        <v>4.59</v>
      </c>
      <c r="AC2851">
        <v>5.89</v>
      </c>
      <c r="AD2851">
        <v>6.36</v>
      </c>
      <c r="AE2851" t="s">
        <v>162</v>
      </c>
      <c r="AF2851" t="s">
        <v>162</v>
      </c>
      <c r="AG2851">
        <v>693285</v>
      </c>
      <c r="AH2851">
        <v>461269</v>
      </c>
      <c r="AI2851">
        <v>461269</v>
      </c>
      <c r="AJ2851">
        <v>116669</v>
      </c>
      <c r="AK2851">
        <v>284231</v>
      </c>
      <c r="AL2851">
        <v>75475</v>
      </c>
      <c r="AM2851">
        <v>216911</v>
      </c>
      <c r="AN2851" t="s">
        <v>164</v>
      </c>
      <c r="AO2851">
        <v>9</v>
      </c>
      <c r="AP2851" t="s">
        <v>162</v>
      </c>
      <c r="AQ2851">
        <v>3.02</v>
      </c>
      <c r="AR2851">
        <v>69</v>
      </c>
      <c r="AS2851">
        <v>3.02</v>
      </c>
      <c r="AT2851" t="s">
        <v>165</v>
      </c>
      <c r="AU2851">
        <v>69</v>
      </c>
      <c r="AV2851">
        <v>0</v>
      </c>
      <c r="AW2851">
        <v>2.72</v>
      </c>
      <c r="AX2851">
        <v>43.900936999999999</v>
      </c>
      <c r="AY2851">
        <v>-85.799520000000001</v>
      </c>
      <c r="AZ2851" t="s">
        <v>164</v>
      </c>
      <c r="BC2851" t="s">
        <v>164</v>
      </c>
      <c r="BD2851">
        <v>-9551158.8770000003</v>
      </c>
      <c r="BE2851" s="1" t="s">
        <v>13712</v>
      </c>
    </row>
    <row r="2852" spans="1:57" x14ac:dyDescent="0.25">
      <c r="A2852">
        <v>84093</v>
      </c>
      <c r="B2852">
        <v>18094</v>
      </c>
      <c r="C2852">
        <v>5</v>
      </c>
      <c r="D2852" t="s">
        <v>155</v>
      </c>
      <c r="E2852" t="s">
        <v>156</v>
      </c>
      <c r="F2852">
        <v>12591</v>
      </c>
      <c r="G2852" t="s">
        <v>13713</v>
      </c>
      <c r="H2852" t="s">
        <v>13714</v>
      </c>
      <c r="I2852" t="s">
        <v>13714</v>
      </c>
      <c r="J2852" t="s">
        <v>1155</v>
      </c>
      <c r="K2852" t="s">
        <v>1155</v>
      </c>
      <c r="L2852" t="s">
        <v>162</v>
      </c>
      <c r="M2852">
        <v>0.1</v>
      </c>
      <c r="N2852" t="s">
        <v>162</v>
      </c>
      <c r="O2852" t="s">
        <v>162</v>
      </c>
      <c r="P2852" t="s">
        <v>13715</v>
      </c>
      <c r="Q2852">
        <v>0.01</v>
      </c>
      <c r="R2852" t="s">
        <v>162</v>
      </c>
      <c r="S2852" t="s">
        <v>164</v>
      </c>
      <c r="T2852" t="s">
        <v>164</v>
      </c>
      <c r="U2852" t="s">
        <v>162</v>
      </c>
      <c r="V2852">
        <v>3.91</v>
      </c>
      <c r="X2852" t="s">
        <v>162</v>
      </c>
      <c r="Y2852" t="s">
        <v>162</v>
      </c>
      <c r="Z2852" t="s">
        <v>162</v>
      </c>
      <c r="AA2852" t="s">
        <v>162</v>
      </c>
      <c r="AB2852">
        <v>5.3</v>
      </c>
      <c r="AC2852">
        <v>6.51</v>
      </c>
      <c r="AD2852">
        <v>6.92</v>
      </c>
      <c r="AE2852" t="s">
        <v>162</v>
      </c>
      <c r="AF2852" t="s">
        <v>162</v>
      </c>
      <c r="AG2852">
        <v>641521</v>
      </c>
      <c r="AH2852">
        <v>2216375</v>
      </c>
      <c r="AI2852">
        <v>2216375</v>
      </c>
      <c r="AJ2852">
        <v>60513</v>
      </c>
      <c r="AK2852">
        <v>112534</v>
      </c>
      <c r="AL2852">
        <v>38880</v>
      </c>
      <c r="AM2852">
        <v>429595</v>
      </c>
      <c r="AN2852" t="s">
        <v>164</v>
      </c>
      <c r="AO2852">
        <v>9</v>
      </c>
      <c r="AP2852" t="s">
        <v>162</v>
      </c>
      <c r="AQ2852">
        <v>1.23</v>
      </c>
      <c r="AR2852">
        <v>138</v>
      </c>
      <c r="AS2852">
        <v>0.77</v>
      </c>
      <c r="AT2852" t="s">
        <v>165</v>
      </c>
      <c r="AU2852">
        <v>138</v>
      </c>
      <c r="AV2852">
        <v>0.02</v>
      </c>
      <c r="AW2852">
        <v>1.23</v>
      </c>
      <c r="AX2852">
        <v>43.416099000000003</v>
      </c>
      <c r="AY2852">
        <v>-84.05171</v>
      </c>
      <c r="AZ2852" t="s">
        <v>164</v>
      </c>
      <c r="BC2852" t="s">
        <v>164</v>
      </c>
      <c r="BD2852">
        <v>-9356593.5580000002</v>
      </c>
      <c r="BE2852" s="1" t="s">
        <v>13716</v>
      </c>
    </row>
    <row r="2853" spans="1:57" x14ac:dyDescent="0.25">
      <c r="A2853">
        <v>84094</v>
      </c>
      <c r="B2853">
        <v>18095</v>
      </c>
      <c r="C2853">
        <v>5</v>
      </c>
      <c r="D2853" t="s">
        <v>155</v>
      </c>
      <c r="E2853" t="s">
        <v>156</v>
      </c>
      <c r="F2853">
        <v>12601</v>
      </c>
      <c r="G2853" t="s">
        <v>13717</v>
      </c>
      <c r="H2853" t="s">
        <v>13718</v>
      </c>
      <c r="I2853" t="s">
        <v>13718</v>
      </c>
      <c r="J2853" t="s">
        <v>1155</v>
      </c>
      <c r="K2853" t="s">
        <v>1155</v>
      </c>
      <c r="L2853" t="s">
        <v>162</v>
      </c>
      <c r="M2853">
        <v>0.1</v>
      </c>
      <c r="N2853" t="s">
        <v>162</v>
      </c>
      <c r="O2853" t="s">
        <v>162</v>
      </c>
      <c r="P2853" t="s">
        <v>13719</v>
      </c>
      <c r="Q2853">
        <v>0.01</v>
      </c>
      <c r="R2853" t="s">
        <v>162</v>
      </c>
      <c r="S2853" t="s">
        <v>164</v>
      </c>
      <c r="T2853" t="s">
        <v>164</v>
      </c>
      <c r="U2853" t="s">
        <v>162</v>
      </c>
      <c r="V2853">
        <v>3.93</v>
      </c>
      <c r="X2853" t="s">
        <v>162</v>
      </c>
      <c r="Y2853" t="s">
        <v>162</v>
      </c>
      <c r="Z2853" t="s">
        <v>162</v>
      </c>
      <c r="AA2853" t="s">
        <v>162</v>
      </c>
      <c r="AB2853">
        <v>5.14</v>
      </c>
      <c r="AC2853">
        <v>6.37</v>
      </c>
      <c r="AD2853">
        <v>6.81</v>
      </c>
      <c r="AE2853" t="s">
        <v>162</v>
      </c>
      <c r="AF2853" t="s">
        <v>162</v>
      </c>
      <c r="AG2853">
        <v>641521</v>
      </c>
      <c r="AH2853">
        <v>2216375</v>
      </c>
      <c r="AI2853">
        <v>2216375</v>
      </c>
      <c r="AJ2853">
        <v>60513</v>
      </c>
      <c r="AK2853">
        <v>112534</v>
      </c>
      <c r="AL2853">
        <v>38880</v>
      </c>
      <c r="AM2853">
        <v>429595</v>
      </c>
      <c r="AN2853" t="s">
        <v>164</v>
      </c>
      <c r="AO2853">
        <v>9</v>
      </c>
      <c r="AP2853" t="s">
        <v>162</v>
      </c>
      <c r="AQ2853">
        <v>0.45</v>
      </c>
      <c r="AS2853">
        <v>2.0099999999999998</v>
      </c>
      <c r="AT2853" t="s">
        <v>165</v>
      </c>
      <c r="AU2853">
        <v>138</v>
      </c>
      <c r="AV2853">
        <v>0.08</v>
      </c>
      <c r="AW2853">
        <v>0.03</v>
      </c>
      <c r="AX2853">
        <v>43.423799000000002</v>
      </c>
      <c r="AY2853">
        <v>-83.941621999999995</v>
      </c>
      <c r="AZ2853" t="s">
        <v>164</v>
      </c>
      <c r="BC2853" t="s">
        <v>164</v>
      </c>
      <c r="BD2853">
        <v>-9344338.6170000006</v>
      </c>
      <c r="BE2853" s="1" t="s">
        <v>13720</v>
      </c>
    </row>
    <row r="2854" spans="1:57" x14ac:dyDescent="0.25">
      <c r="A2854">
        <v>84099</v>
      </c>
      <c r="B2854">
        <v>18166</v>
      </c>
      <c r="C2854">
        <v>5</v>
      </c>
      <c r="D2854" t="s">
        <v>155</v>
      </c>
      <c r="E2854" t="s">
        <v>156</v>
      </c>
      <c r="F2854">
        <v>12563</v>
      </c>
      <c r="G2854" t="s">
        <v>13721</v>
      </c>
      <c r="H2854" t="s">
        <v>13722</v>
      </c>
      <c r="I2854" t="s">
        <v>13723</v>
      </c>
      <c r="J2854" t="s">
        <v>908</v>
      </c>
      <c r="K2854" t="s">
        <v>909</v>
      </c>
      <c r="L2854">
        <v>48198</v>
      </c>
      <c r="M2854">
        <v>0.1</v>
      </c>
      <c r="N2854" t="s">
        <v>162</v>
      </c>
      <c r="O2854" t="s">
        <v>162</v>
      </c>
      <c r="P2854" t="s">
        <v>13724</v>
      </c>
      <c r="Q2854">
        <v>0.01</v>
      </c>
      <c r="R2854" t="s">
        <v>162</v>
      </c>
      <c r="S2854" t="s">
        <v>164</v>
      </c>
      <c r="T2854" t="s">
        <v>164</v>
      </c>
      <c r="U2854" t="s">
        <v>162</v>
      </c>
      <c r="V2854">
        <v>3.98</v>
      </c>
      <c r="X2854" t="s">
        <v>162</v>
      </c>
      <c r="Y2854" t="s">
        <v>162</v>
      </c>
      <c r="Z2854" t="s">
        <v>162</v>
      </c>
      <c r="AA2854" t="s">
        <v>162</v>
      </c>
      <c r="AB2854">
        <v>4.9800000000000004</v>
      </c>
      <c r="AC2854">
        <v>6.2</v>
      </c>
      <c r="AD2854">
        <v>6.63</v>
      </c>
      <c r="AE2854" t="s">
        <v>162</v>
      </c>
      <c r="AF2854" t="s">
        <v>162</v>
      </c>
      <c r="AG2854">
        <v>1037538</v>
      </c>
      <c r="AH2854">
        <v>1504516</v>
      </c>
      <c r="AI2854">
        <v>1504516</v>
      </c>
      <c r="AJ2854">
        <v>47118</v>
      </c>
      <c r="AK2854">
        <v>24625</v>
      </c>
      <c r="AL2854">
        <v>113897</v>
      </c>
      <c r="AM2854">
        <v>851898</v>
      </c>
      <c r="AN2854" t="s">
        <v>164</v>
      </c>
      <c r="AO2854">
        <v>11</v>
      </c>
      <c r="AP2854" t="s">
        <v>162</v>
      </c>
      <c r="AQ2854">
        <v>1.45</v>
      </c>
      <c r="AS2854">
        <v>2.0699999999999998</v>
      </c>
      <c r="AT2854" t="s">
        <v>165</v>
      </c>
      <c r="AU2854">
        <v>120</v>
      </c>
      <c r="AV2854">
        <v>0.01</v>
      </c>
      <c r="AW2854">
        <v>0.33</v>
      </c>
      <c r="AX2854">
        <v>42.24062</v>
      </c>
      <c r="AY2854">
        <v>-83.61121</v>
      </c>
      <c r="AZ2854" t="s">
        <v>164</v>
      </c>
      <c r="BC2854" t="s">
        <v>164</v>
      </c>
      <c r="BD2854">
        <v>-9307557.3220000006</v>
      </c>
      <c r="BE2854" s="1" t="s">
        <v>13725</v>
      </c>
    </row>
    <row r="2855" spans="1:57" x14ac:dyDescent="0.25">
      <c r="A2855">
        <v>84138</v>
      </c>
      <c r="B2855">
        <v>18667</v>
      </c>
      <c r="C2855">
        <v>5</v>
      </c>
      <c r="D2855" t="s">
        <v>155</v>
      </c>
      <c r="E2855" t="s">
        <v>156</v>
      </c>
      <c r="F2855">
        <v>54901</v>
      </c>
      <c r="G2855" t="s">
        <v>13726</v>
      </c>
      <c r="H2855" t="s">
        <v>13727</v>
      </c>
      <c r="I2855" t="s">
        <v>13728</v>
      </c>
      <c r="J2855" t="s">
        <v>686</v>
      </c>
      <c r="K2855" t="s">
        <v>161</v>
      </c>
      <c r="L2855">
        <v>48202</v>
      </c>
      <c r="M2855">
        <v>7.0000000000000007E-2</v>
      </c>
      <c r="N2855" t="s">
        <v>162</v>
      </c>
      <c r="O2855" t="s">
        <v>162</v>
      </c>
      <c r="P2855" t="s">
        <v>13729</v>
      </c>
      <c r="Q2855">
        <v>0.01</v>
      </c>
      <c r="R2855" t="s">
        <v>162</v>
      </c>
      <c r="S2855" t="s">
        <v>164</v>
      </c>
      <c r="T2855" t="s">
        <v>164</v>
      </c>
      <c r="U2855" t="s">
        <v>162</v>
      </c>
      <c r="V2855">
        <v>3.97</v>
      </c>
      <c r="X2855" t="s">
        <v>162</v>
      </c>
      <c r="Y2855" t="s">
        <v>162</v>
      </c>
      <c r="Z2855" t="s">
        <v>162</v>
      </c>
      <c r="AA2855" t="s">
        <v>162</v>
      </c>
      <c r="AB2855">
        <v>4.91</v>
      </c>
      <c r="AC2855">
        <v>5.9</v>
      </c>
      <c r="AD2855">
        <v>6.26</v>
      </c>
      <c r="AE2855" t="s">
        <v>162</v>
      </c>
      <c r="AF2855" t="s">
        <v>162</v>
      </c>
      <c r="AG2855">
        <v>842090</v>
      </c>
      <c r="AH2855">
        <v>762683</v>
      </c>
      <c r="AI2855">
        <v>762683</v>
      </c>
      <c r="AJ2855">
        <v>44813</v>
      </c>
      <c r="AK2855">
        <v>10479</v>
      </c>
      <c r="AL2855">
        <v>65581</v>
      </c>
      <c r="AM2855">
        <v>721217</v>
      </c>
      <c r="AN2855" t="s">
        <v>164</v>
      </c>
      <c r="AO2855">
        <v>10</v>
      </c>
      <c r="AP2855" t="s">
        <v>162</v>
      </c>
      <c r="AQ2855">
        <v>2.0699999999999998</v>
      </c>
      <c r="AR2855">
        <v>120</v>
      </c>
      <c r="AS2855">
        <v>1.1200000000000001</v>
      </c>
      <c r="AT2855" t="s">
        <v>165</v>
      </c>
      <c r="AU2855">
        <v>120</v>
      </c>
      <c r="AV2855">
        <v>0.01</v>
      </c>
      <c r="AW2855">
        <v>1.84</v>
      </c>
      <c r="AX2855">
        <v>42.433480000000003</v>
      </c>
      <c r="AY2855">
        <v>-82.975549999999998</v>
      </c>
      <c r="AZ2855" t="s">
        <v>164</v>
      </c>
      <c r="BC2855" t="s">
        <v>164</v>
      </c>
      <c r="BD2855">
        <v>-9236795.9739999995</v>
      </c>
      <c r="BE2855" s="1" t="s">
        <v>13596</v>
      </c>
    </row>
    <row r="2856" spans="1:57" x14ac:dyDescent="0.25">
      <c r="A2856">
        <v>84139</v>
      </c>
      <c r="B2856">
        <v>18681</v>
      </c>
      <c r="C2856">
        <v>5</v>
      </c>
      <c r="D2856" t="s">
        <v>155</v>
      </c>
      <c r="E2856" t="s">
        <v>156</v>
      </c>
      <c r="F2856">
        <v>54902</v>
      </c>
      <c r="G2856" t="s">
        <v>13730</v>
      </c>
      <c r="H2856" t="s">
        <v>13731</v>
      </c>
      <c r="I2856" t="s">
        <v>13732</v>
      </c>
      <c r="J2856" t="s">
        <v>686</v>
      </c>
      <c r="K2856" t="s">
        <v>161</v>
      </c>
      <c r="L2856">
        <v>48202</v>
      </c>
      <c r="M2856">
        <v>7.0000000000000007E-2</v>
      </c>
      <c r="N2856" t="s">
        <v>162</v>
      </c>
      <c r="O2856" t="s">
        <v>162</v>
      </c>
      <c r="P2856" t="s">
        <v>13733</v>
      </c>
      <c r="Q2856">
        <v>0.01</v>
      </c>
      <c r="R2856" t="s">
        <v>162</v>
      </c>
      <c r="S2856" t="s">
        <v>164</v>
      </c>
      <c r="T2856" t="s">
        <v>164</v>
      </c>
      <c r="U2856" t="s">
        <v>162</v>
      </c>
      <c r="V2856">
        <v>3.97</v>
      </c>
      <c r="X2856" t="s">
        <v>162</v>
      </c>
      <c r="Y2856" t="s">
        <v>162</v>
      </c>
      <c r="Z2856" t="s">
        <v>162</v>
      </c>
      <c r="AA2856" t="s">
        <v>162</v>
      </c>
      <c r="AB2856">
        <v>4.91</v>
      </c>
      <c r="AC2856">
        <v>5.9</v>
      </c>
      <c r="AD2856">
        <v>6.26</v>
      </c>
      <c r="AE2856" t="s">
        <v>162</v>
      </c>
      <c r="AF2856" t="s">
        <v>162</v>
      </c>
      <c r="AG2856">
        <v>842090</v>
      </c>
      <c r="AH2856">
        <v>762683</v>
      </c>
      <c r="AI2856">
        <v>762683</v>
      </c>
      <c r="AJ2856">
        <v>44813</v>
      </c>
      <c r="AK2856">
        <v>10479</v>
      </c>
      <c r="AL2856">
        <v>65581</v>
      </c>
      <c r="AM2856">
        <v>721217</v>
      </c>
      <c r="AN2856" t="s">
        <v>164</v>
      </c>
      <c r="AO2856">
        <v>10</v>
      </c>
      <c r="AP2856" t="s">
        <v>162</v>
      </c>
      <c r="AQ2856">
        <v>2.0699999999999998</v>
      </c>
      <c r="AR2856">
        <v>120</v>
      </c>
      <c r="AS2856">
        <v>1.1200000000000001</v>
      </c>
      <c r="AT2856" t="s">
        <v>165</v>
      </c>
      <c r="AU2856">
        <v>120</v>
      </c>
      <c r="AV2856">
        <v>0.01</v>
      </c>
      <c r="AW2856">
        <v>1.84</v>
      </c>
      <c r="AX2856">
        <v>42.433480000000003</v>
      </c>
      <c r="AY2856">
        <v>-82.975549999999998</v>
      </c>
      <c r="AZ2856" t="s">
        <v>164</v>
      </c>
      <c r="BC2856" t="s">
        <v>164</v>
      </c>
      <c r="BD2856">
        <v>-9236795.9739999995</v>
      </c>
      <c r="BE2856" s="1" t="s">
        <v>13596</v>
      </c>
    </row>
    <row r="2857" spans="1:57" x14ac:dyDescent="0.25">
      <c r="A2857">
        <v>84140</v>
      </c>
      <c r="B2857">
        <v>18682</v>
      </c>
      <c r="C2857">
        <v>5</v>
      </c>
      <c r="D2857" t="s">
        <v>155</v>
      </c>
      <c r="E2857" t="s">
        <v>156</v>
      </c>
      <c r="F2857">
        <v>54903</v>
      </c>
      <c r="G2857" t="s">
        <v>13734</v>
      </c>
      <c r="H2857" t="s">
        <v>13735</v>
      </c>
      <c r="I2857" t="s">
        <v>13736</v>
      </c>
      <c r="J2857" t="s">
        <v>686</v>
      </c>
      <c r="K2857" t="s">
        <v>161</v>
      </c>
      <c r="L2857">
        <v>48202</v>
      </c>
      <c r="M2857">
        <v>7.0000000000000007E-2</v>
      </c>
      <c r="N2857" t="s">
        <v>162</v>
      </c>
      <c r="O2857" t="s">
        <v>162</v>
      </c>
      <c r="P2857" t="s">
        <v>13737</v>
      </c>
      <c r="Q2857">
        <v>0.01</v>
      </c>
      <c r="R2857" t="s">
        <v>162</v>
      </c>
      <c r="S2857" t="s">
        <v>164</v>
      </c>
      <c r="T2857" t="s">
        <v>164</v>
      </c>
      <c r="U2857" t="s">
        <v>162</v>
      </c>
      <c r="V2857">
        <v>3.97</v>
      </c>
      <c r="X2857" t="s">
        <v>162</v>
      </c>
      <c r="Y2857" t="s">
        <v>162</v>
      </c>
      <c r="Z2857" t="s">
        <v>162</v>
      </c>
      <c r="AA2857" t="s">
        <v>162</v>
      </c>
      <c r="AB2857">
        <v>4.91</v>
      </c>
      <c r="AC2857">
        <v>5.9</v>
      </c>
      <c r="AD2857">
        <v>6.26</v>
      </c>
      <c r="AE2857" t="s">
        <v>162</v>
      </c>
      <c r="AF2857" t="s">
        <v>162</v>
      </c>
      <c r="AG2857">
        <v>842090</v>
      </c>
      <c r="AH2857">
        <v>762683</v>
      </c>
      <c r="AI2857">
        <v>762683</v>
      </c>
      <c r="AJ2857">
        <v>44813</v>
      </c>
      <c r="AK2857">
        <v>10479</v>
      </c>
      <c r="AL2857">
        <v>65581</v>
      </c>
      <c r="AM2857">
        <v>721217</v>
      </c>
      <c r="AN2857" t="s">
        <v>164</v>
      </c>
      <c r="AO2857">
        <v>10</v>
      </c>
      <c r="AP2857" t="s">
        <v>162</v>
      </c>
      <c r="AQ2857">
        <v>2.0699999999999998</v>
      </c>
      <c r="AR2857">
        <v>120</v>
      </c>
      <c r="AS2857">
        <v>1.1200000000000001</v>
      </c>
      <c r="AT2857" t="s">
        <v>165</v>
      </c>
      <c r="AU2857">
        <v>120</v>
      </c>
      <c r="AV2857">
        <v>0.01</v>
      </c>
      <c r="AW2857">
        <v>1.84</v>
      </c>
      <c r="AX2857">
        <v>42.433480000000003</v>
      </c>
      <c r="AY2857">
        <v>-82.975549999999998</v>
      </c>
      <c r="AZ2857" t="s">
        <v>164</v>
      </c>
      <c r="BC2857" t="s">
        <v>164</v>
      </c>
      <c r="BD2857">
        <v>-9236795.9739999995</v>
      </c>
      <c r="BE2857" s="1" t="s">
        <v>13596</v>
      </c>
    </row>
    <row r="2858" spans="1:57" x14ac:dyDescent="0.25">
      <c r="A2858">
        <v>84141</v>
      </c>
      <c r="B2858">
        <v>18683</v>
      </c>
      <c r="C2858">
        <v>5</v>
      </c>
      <c r="D2858" t="s">
        <v>155</v>
      </c>
      <c r="E2858" t="s">
        <v>156</v>
      </c>
      <c r="F2858">
        <v>54910</v>
      </c>
      <c r="G2858" t="s">
        <v>13738</v>
      </c>
      <c r="H2858" t="s">
        <v>13739</v>
      </c>
      <c r="I2858" t="s">
        <v>13740</v>
      </c>
      <c r="J2858" t="s">
        <v>686</v>
      </c>
      <c r="K2858" t="s">
        <v>161</v>
      </c>
      <c r="L2858">
        <v>48202</v>
      </c>
      <c r="M2858">
        <v>7.0000000000000007E-2</v>
      </c>
      <c r="N2858" t="s">
        <v>162</v>
      </c>
      <c r="O2858" t="s">
        <v>162</v>
      </c>
      <c r="P2858" t="s">
        <v>13741</v>
      </c>
      <c r="Q2858">
        <v>0.01</v>
      </c>
      <c r="R2858" t="s">
        <v>162</v>
      </c>
      <c r="S2858" t="s">
        <v>164</v>
      </c>
      <c r="T2858" t="s">
        <v>164</v>
      </c>
      <c r="U2858" t="s">
        <v>162</v>
      </c>
      <c r="V2858">
        <v>3.97</v>
      </c>
      <c r="X2858" t="s">
        <v>162</v>
      </c>
      <c r="Y2858" t="s">
        <v>162</v>
      </c>
      <c r="Z2858" t="s">
        <v>162</v>
      </c>
      <c r="AA2858" t="s">
        <v>162</v>
      </c>
      <c r="AB2858">
        <v>4.91</v>
      </c>
      <c r="AC2858">
        <v>5.9</v>
      </c>
      <c r="AD2858">
        <v>6.26</v>
      </c>
      <c r="AE2858" t="s">
        <v>162</v>
      </c>
      <c r="AF2858" t="s">
        <v>162</v>
      </c>
      <c r="AG2858">
        <v>842090</v>
      </c>
      <c r="AH2858">
        <v>762683</v>
      </c>
      <c r="AI2858">
        <v>762683</v>
      </c>
      <c r="AJ2858">
        <v>44813</v>
      </c>
      <c r="AK2858">
        <v>10479</v>
      </c>
      <c r="AL2858">
        <v>65581</v>
      </c>
      <c r="AM2858">
        <v>721217</v>
      </c>
      <c r="AN2858" t="s">
        <v>164</v>
      </c>
      <c r="AO2858">
        <v>10</v>
      </c>
      <c r="AP2858" t="s">
        <v>162</v>
      </c>
      <c r="AQ2858">
        <v>2.0699999999999998</v>
      </c>
      <c r="AR2858">
        <v>120</v>
      </c>
      <c r="AS2858">
        <v>1.1200000000000001</v>
      </c>
      <c r="AT2858" t="s">
        <v>165</v>
      </c>
      <c r="AU2858">
        <v>120</v>
      </c>
      <c r="AV2858">
        <v>0.01</v>
      </c>
      <c r="AW2858">
        <v>1.84</v>
      </c>
      <c r="AX2858">
        <v>42.433480000000003</v>
      </c>
      <c r="AY2858">
        <v>-82.975549999999998</v>
      </c>
      <c r="AZ2858" t="s">
        <v>164</v>
      </c>
      <c r="BC2858" t="s">
        <v>164</v>
      </c>
      <c r="BD2858">
        <v>-9236795.9739999995</v>
      </c>
      <c r="BE2858" s="1" t="s">
        <v>13596</v>
      </c>
    </row>
    <row r="2859" spans="1:57" x14ac:dyDescent="0.25">
      <c r="A2859">
        <v>84157</v>
      </c>
      <c r="B2859">
        <v>18990</v>
      </c>
      <c r="C2859">
        <v>5</v>
      </c>
      <c r="D2859" t="s">
        <v>155</v>
      </c>
      <c r="E2859" t="s">
        <v>156</v>
      </c>
      <c r="F2859">
        <v>115602</v>
      </c>
      <c r="G2859" t="s">
        <v>13742</v>
      </c>
      <c r="H2859" t="s">
        <v>13743</v>
      </c>
      <c r="I2859" t="s">
        <v>13743</v>
      </c>
      <c r="J2859" t="s">
        <v>3571</v>
      </c>
      <c r="K2859" t="s">
        <v>161</v>
      </c>
      <c r="L2859">
        <v>48192</v>
      </c>
      <c r="M2859">
        <v>0.1</v>
      </c>
      <c r="N2859" t="s">
        <v>162</v>
      </c>
      <c r="O2859" t="s">
        <v>162</v>
      </c>
      <c r="P2859" t="s">
        <v>13744</v>
      </c>
      <c r="Q2859">
        <v>0.01</v>
      </c>
      <c r="R2859" t="s">
        <v>162</v>
      </c>
      <c r="S2859" t="s">
        <v>164</v>
      </c>
      <c r="T2859" t="s">
        <v>164</v>
      </c>
      <c r="U2859" t="s">
        <v>162</v>
      </c>
      <c r="V2859">
        <v>3.96</v>
      </c>
      <c r="X2859" t="s">
        <v>162</v>
      </c>
      <c r="Y2859" t="s">
        <v>162</v>
      </c>
      <c r="Z2859" t="s">
        <v>162</v>
      </c>
      <c r="AA2859" t="s">
        <v>162</v>
      </c>
      <c r="AB2859">
        <v>4.88</v>
      </c>
      <c r="AC2859">
        <v>5.89</v>
      </c>
      <c r="AD2859">
        <v>6.26</v>
      </c>
      <c r="AE2859" t="s">
        <v>162</v>
      </c>
      <c r="AF2859" t="s">
        <v>162</v>
      </c>
      <c r="AG2859">
        <v>1016323</v>
      </c>
      <c r="AH2859">
        <v>1434330</v>
      </c>
      <c r="AI2859">
        <v>1434330</v>
      </c>
      <c r="AJ2859">
        <v>50064</v>
      </c>
      <c r="AK2859">
        <v>16065</v>
      </c>
      <c r="AL2859">
        <v>112765</v>
      </c>
      <c r="AM2859">
        <v>837428</v>
      </c>
      <c r="AN2859" t="s">
        <v>164</v>
      </c>
      <c r="AO2859">
        <v>11</v>
      </c>
      <c r="AP2859" t="s">
        <v>162</v>
      </c>
      <c r="AQ2859">
        <v>0.8</v>
      </c>
      <c r="AS2859">
        <v>0.02</v>
      </c>
      <c r="AT2859" t="s">
        <v>165</v>
      </c>
      <c r="AU2859">
        <v>120</v>
      </c>
      <c r="AV2859">
        <v>0.23</v>
      </c>
      <c r="AW2859">
        <v>0.13</v>
      </c>
      <c r="AX2859">
        <v>42.207622000000001</v>
      </c>
      <c r="AY2859">
        <v>-83.163185999999996</v>
      </c>
      <c r="AZ2859" t="s">
        <v>164</v>
      </c>
      <c r="BC2859" t="s">
        <v>164</v>
      </c>
      <c r="BD2859">
        <v>-9257683.5179999992</v>
      </c>
      <c r="BE2859" s="1" t="s">
        <v>13745</v>
      </c>
    </row>
    <row r="2860" spans="1:57" x14ac:dyDescent="0.25">
      <c r="A2860">
        <v>84160</v>
      </c>
      <c r="B2860">
        <v>19009</v>
      </c>
      <c r="C2860">
        <v>5</v>
      </c>
      <c r="D2860" t="s">
        <v>155</v>
      </c>
      <c r="E2860" t="s">
        <v>156</v>
      </c>
      <c r="F2860">
        <v>125650</v>
      </c>
      <c r="G2860" t="s">
        <v>13746</v>
      </c>
      <c r="H2860" t="s">
        <v>13747</v>
      </c>
      <c r="I2860" t="s">
        <v>13748</v>
      </c>
      <c r="J2860" t="s">
        <v>370</v>
      </c>
      <c r="K2860" t="s">
        <v>272</v>
      </c>
      <c r="L2860">
        <v>49684</v>
      </c>
      <c r="M2860">
        <v>7.0000000000000007E-2</v>
      </c>
      <c r="N2860" t="s">
        <v>162</v>
      </c>
      <c r="O2860" t="s">
        <v>162</v>
      </c>
      <c r="P2860" t="s">
        <v>13749</v>
      </c>
      <c r="Q2860">
        <v>0.01</v>
      </c>
      <c r="R2860" t="s">
        <v>162</v>
      </c>
      <c r="S2860" t="s">
        <v>164</v>
      </c>
      <c r="T2860" t="s">
        <v>164</v>
      </c>
      <c r="U2860" t="s">
        <v>162</v>
      </c>
      <c r="V2860">
        <v>3.77</v>
      </c>
      <c r="X2860" t="s">
        <v>162</v>
      </c>
      <c r="Y2860" t="s">
        <v>162</v>
      </c>
      <c r="Z2860" t="s">
        <v>162</v>
      </c>
      <c r="AA2860" t="s">
        <v>162</v>
      </c>
      <c r="AB2860">
        <v>5.18</v>
      </c>
      <c r="AC2860">
        <v>6.21</v>
      </c>
      <c r="AD2860">
        <v>6.6</v>
      </c>
      <c r="AE2860" t="s">
        <v>162</v>
      </c>
      <c r="AF2860" t="s">
        <v>162</v>
      </c>
      <c r="AG2860">
        <v>542383</v>
      </c>
      <c r="AH2860">
        <v>68444</v>
      </c>
      <c r="AI2860">
        <v>68444</v>
      </c>
      <c r="AJ2860">
        <v>129884</v>
      </c>
      <c r="AK2860">
        <v>330839</v>
      </c>
      <c r="AL2860">
        <v>17781</v>
      </c>
      <c r="AM2860">
        <v>63878</v>
      </c>
      <c r="AN2860" t="s">
        <v>164</v>
      </c>
      <c r="AO2860">
        <v>9</v>
      </c>
      <c r="AP2860" t="s">
        <v>162</v>
      </c>
      <c r="AQ2860">
        <v>7.0000000000000007E-2</v>
      </c>
      <c r="AS2860">
        <v>7.0000000000000007E-2</v>
      </c>
      <c r="AT2860" t="s">
        <v>165</v>
      </c>
      <c r="AV2860">
        <v>0.13</v>
      </c>
      <c r="AW2860">
        <v>0.51</v>
      </c>
      <c r="AX2860">
        <v>44.764133999999999</v>
      </c>
      <c r="AY2860">
        <v>-85.626131999999998</v>
      </c>
      <c r="AZ2860" t="s">
        <v>164</v>
      </c>
      <c r="BC2860" t="s">
        <v>164</v>
      </c>
      <c r="BD2860">
        <v>-9531857.4130000006</v>
      </c>
      <c r="BE2860" s="1" t="s">
        <v>13750</v>
      </c>
    </row>
    <row r="2861" spans="1:57" x14ac:dyDescent="0.25">
      <c r="A2861">
        <v>84170</v>
      </c>
      <c r="B2861">
        <v>19099</v>
      </c>
      <c r="C2861">
        <v>5</v>
      </c>
      <c r="D2861" t="s">
        <v>155</v>
      </c>
      <c r="E2861" t="s">
        <v>156</v>
      </c>
      <c r="F2861">
        <v>132507</v>
      </c>
      <c r="G2861" t="s">
        <v>13751</v>
      </c>
      <c r="H2861" t="s">
        <v>13752</v>
      </c>
      <c r="I2861" t="s">
        <v>7188</v>
      </c>
      <c r="J2861" t="s">
        <v>748</v>
      </c>
      <c r="K2861" t="s">
        <v>495</v>
      </c>
      <c r="L2861">
        <v>49022</v>
      </c>
      <c r="M2861">
        <v>0.08</v>
      </c>
      <c r="N2861" t="s">
        <v>162</v>
      </c>
      <c r="O2861" t="s">
        <v>162</v>
      </c>
      <c r="P2861" t="s">
        <v>13753</v>
      </c>
      <c r="Q2861">
        <v>0.01</v>
      </c>
      <c r="R2861" t="s">
        <v>162</v>
      </c>
      <c r="S2861" t="s">
        <v>164</v>
      </c>
      <c r="T2861" t="s">
        <v>164</v>
      </c>
      <c r="U2861" t="s">
        <v>162</v>
      </c>
      <c r="V2861">
        <v>4.01</v>
      </c>
      <c r="X2861" t="s">
        <v>162</v>
      </c>
      <c r="Y2861" t="s">
        <v>162</v>
      </c>
      <c r="Z2861" t="s">
        <v>162</v>
      </c>
      <c r="AA2861" t="s">
        <v>162</v>
      </c>
      <c r="AB2861">
        <v>6.14</v>
      </c>
      <c r="AC2861">
        <v>7.23</v>
      </c>
      <c r="AD2861">
        <v>7.58</v>
      </c>
      <c r="AE2861" t="s">
        <v>162</v>
      </c>
      <c r="AF2861" t="s">
        <v>162</v>
      </c>
      <c r="AG2861">
        <v>540896</v>
      </c>
      <c r="AH2861">
        <v>1446932</v>
      </c>
      <c r="AI2861">
        <v>1446932</v>
      </c>
      <c r="AJ2861">
        <v>63996</v>
      </c>
      <c r="AK2861">
        <v>71725</v>
      </c>
      <c r="AL2861">
        <v>151289</v>
      </c>
      <c r="AM2861">
        <v>253887</v>
      </c>
      <c r="AN2861" t="s">
        <v>164</v>
      </c>
      <c r="AO2861">
        <v>12</v>
      </c>
      <c r="AP2861" t="s">
        <v>162</v>
      </c>
      <c r="AQ2861">
        <v>0.19</v>
      </c>
      <c r="AS2861">
        <v>0.02</v>
      </c>
      <c r="AT2861" t="s">
        <v>165</v>
      </c>
      <c r="AV2861">
        <v>0.26</v>
      </c>
      <c r="AW2861">
        <v>0.06</v>
      </c>
      <c r="AX2861">
        <v>42.118447000000003</v>
      </c>
      <c r="AY2861">
        <v>-86.461819000000006</v>
      </c>
      <c r="AZ2861" t="s">
        <v>164</v>
      </c>
      <c r="BC2861" t="s">
        <v>164</v>
      </c>
      <c r="BD2861">
        <v>-9624885.6640000008</v>
      </c>
      <c r="BE2861" s="1" t="s">
        <v>13224</v>
      </c>
    </row>
    <row r="2862" spans="1:57" x14ac:dyDescent="0.25">
      <c r="A2862">
        <v>84173</v>
      </c>
      <c r="B2862">
        <v>19115</v>
      </c>
      <c r="C2862">
        <v>5</v>
      </c>
      <c r="D2862" t="s">
        <v>155</v>
      </c>
      <c r="E2862" t="s">
        <v>156</v>
      </c>
      <c r="F2862">
        <v>123101</v>
      </c>
      <c r="G2862" t="s">
        <v>13754</v>
      </c>
      <c r="H2862" t="s">
        <v>13755</v>
      </c>
      <c r="I2862" t="s">
        <v>13756</v>
      </c>
      <c r="J2862" t="s">
        <v>375</v>
      </c>
      <c r="K2862" t="s">
        <v>320</v>
      </c>
      <c r="L2862">
        <v>49503</v>
      </c>
      <c r="M2862">
        <v>0.08</v>
      </c>
      <c r="N2862" t="s">
        <v>162</v>
      </c>
      <c r="O2862" t="s">
        <v>162</v>
      </c>
      <c r="P2862" t="s">
        <v>13757</v>
      </c>
      <c r="Q2862">
        <v>0.01</v>
      </c>
      <c r="R2862" t="s">
        <v>162</v>
      </c>
      <c r="S2862" t="s">
        <v>164</v>
      </c>
      <c r="T2862" t="s">
        <v>164</v>
      </c>
      <c r="U2862" t="s">
        <v>162</v>
      </c>
      <c r="V2862">
        <v>3.92</v>
      </c>
      <c r="X2862" t="s">
        <v>162</v>
      </c>
      <c r="Y2862" t="s">
        <v>162</v>
      </c>
      <c r="Z2862" t="s">
        <v>162</v>
      </c>
      <c r="AA2862" t="s">
        <v>162</v>
      </c>
      <c r="AB2862">
        <v>4.75</v>
      </c>
      <c r="AC2862">
        <v>5.91</v>
      </c>
      <c r="AD2862">
        <v>6.36</v>
      </c>
      <c r="AE2862" t="s">
        <v>162</v>
      </c>
      <c r="AF2862" t="s">
        <v>162</v>
      </c>
      <c r="AG2862">
        <v>586747</v>
      </c>
      <c r="AH2862">
        <v>1426249</v>
      </c>
      <c r="AI2862">
        <v>1426249</v>
      </c>
      <c r="AJ2862">
        <v>91269</v>
      </c>
      <c r="AK2862">
        <v>105051</v>
      </c>
      <c r="AL2862">
        <v>88002</v>
      </c>
      <c r="AM2862">
        <v>302427</v>
      </c>
      <c r="AN2862" t="s">
        <v>164</v>
      </c>
      <c r="AO2862">
        <v>10</v>
      </c>
      <c r="AP2862" t="s">
        <v>162</v>
      </c>
      <c r="AQ2862">
        <v>0.45</v>
      </c>
      <c r="AS2862">
        <v>1.05</v>
      </c>
      <c r="AT2862" t="s">
        <v>165</v>
      </c>
      <c r="AU2862">
        <v>138</v>
      </c>
      <c r="AV2862">
        <v>0.06</v>
      </c>
      <c r="AW2862">
        <v>0.38</v>
      </c>
      <c r="AX2862">
        <v>42.954799999999999</v>
      </c>
      <c r="AY2862">
        <v>-85.665549999999996</v>
      </c>
      <c r="AZ2862" t="s">
        <v>164</v>
      </c>
      <c r="BC2862" t="s">
        <v>164</v>
      </c>
      <c r="BD2862">
        <v>-9536245.4049999993</v>
      </c>
      <c r="BE2862" s="1" t="s">
        <v>13116</v>
      </c>
    </row>
    <row r="2863" spans="1:57" x14ac:dyDescent="0.25">
      <c r="A2863">
        <v>84177</v>
      </c>
      <c r="B2863">
        <v>19182</v>
      </c>
      <c r="C2863">
        <v>5</v>
      </c>
      <c r="D2863" t="s">
        <v>155</v>
      </c>
      <c r="E2863" t="s">
        <v>156</v>
      </c>
      <c r="F2863">
        <v>169101</v>
      </c>
      <c r="G2863" t="s">
        <v>13758</v>
      </c>
      <c r="H2863" t="s">
        <v>13759</v>
      </c>
      <c r="I2863" t="s">
        <v>13760</v>
      </c>
      <c r="J2863" t="s">
        <v>632</v>
      </c>
      <c r="K2863" t="s">
        <v>633</v>
      </c>
      <c r="L2863">
        <v>49286</v>
      </c>
      <c r="M2863">
        <v>0.05</v>
      </c>
      <c r="N2863" t="s">
        <v>162</v>
      </c>
      <c r="O2863" t="s">
        <v>162</v>
      </c>
      <c r="P2863" t="s">
        <v>13761</v>
      </c>
      <c r="Q2863">
        <v>0.01</v>
      </c>
      <c r="R2863" t="s">
        <v>162</v>
      </c>
      <c r="S2863" t="s">
        <v>164</v>
      </c>
      <c r="T2863" t="s">
        <v>164</v>
      </c>
      <c r="U2863" t="s">
        <v>162</v>
      </c>
      <c r="V2863">
        <v>3.99</v>
      </c>
      <c r="X2863" t="s">
        <v>162</v>
      </c>
      <c r="Y2863" t="s">
        <v>162</v>
      </c>
      <c r="Z2863" t="s">
        <v>162</v>
      </c>
      <c r="AA2863" t="s">
        <v>162</v>
      </c>
      <c r="AB2863">
        <v>5.26</v>
      </c>
      <c r="AC2863">
        <v>6.47</v>
      </c>
      <c r="AD2863">
        <v>6.89</v>
      </c>
      <c r="AE2863" t="s">
        <v>162</v>
      </c>
      <c r="AF2863" t="s">
        <v>162</v>
      </c>
      <c r="AG2863">
        <v>942853</v>
      </c>
      <c r="AH2863">
        <v>2088721</v>
      </c>
      <c r="AI2863">
        <v>2088721</v>
      </c>
      <c r="AJ2863">
        <v>56857</v>
      </c>
      <c r="AK2863">
        <v>48105</v>
      </c>
      <c r="AL2863">
        <v>112354</v>
      </c>
      <c r="AM2863">
        <v>725538</v>
      </c>
      <c r="AN2863" t="s">
        <v>164</v>
      </c>
      <c r="AO2863">
        <v>12</v>
      </c>
      <c r="AP2863" t="s">
        <v>162</v>
      </c>
      <c r="AQ2863">
        <v>0.34</v>
      </c>
      <c r="AS2863">
        <v>1.1100000000000001</v>
      </c>
      <c r="AT2863" t="s">
        <v>165</v>
      </c>
      <c r="AU2863">
        <v>138</v>
      </c>
      <c r="AV2863">
        <v>0</v>
      </c>
      <c r="AW2863">
        <v>0.04</v>
      </c>
      <c r="AX2863">
        <v>42.003926</v>
      </c>
      <c r="AY2863">
        <v>-83.944175999999999</v>
      </c>
      <c r="AZ2863" t="s">
        <v>164</v>
      </c>
      <c r="BC2863" t="s">
        <v>164</v>
      </c>
      <c r="BD2863">
        <v>-9344622.9279999994</v>
      </c>
      <c r="BE2863">
        <v>5161567.5580000002</v>
      </c>
    </row>
    <row r="2864" spans="1:57" x14ac:dyDescent="0.25">
      <c r="A2864">
        <v>84184</v>
      </c>
      <c r="B2864">
        <v>19217</v>
      </c>
      <c r="C2864">
        <v>5</v>
      </c>
      <c r="D2864" t="s">
        <v>155</v>
      </c>
      <c r="E2864" t="s">
        <v>156</v>
      </c>
      <c r="F2864">
        <v>147868</v>
      </c>
      <c r="G2864" t="s">
        <v>13762</v>
      </c>
      <c r="H2864" t="s">
        <v>13763</v>
      </c>
      <c r="I2864" t="s">
        <v>13764</v>
      </c>
      <c r="J2864" t="s">
        <v>375</v>
      </c>
      <c r="K2864" t="s">
        <v>320</v>
      </c>
      <c r="L2864">
        <v>49503</v>
      </c>
      <c r="M2864">
        <v>0.1</v>
      </c>
      <c r="N2864" t="s">
        <v>162</v>
      </c>
      <c r="O2864" t="s">
        <v>162</v>
      </c>
      <c r="P2864" t="s">
        <v>13765</v>
      </c>
      <c r="Q2864">
        <v>0.01</v>
      </c>
      <c r="R2864" t="s">
        <v>162</v>
      </c>
      <c r="S2864" t="s">
        <v>164</v>
      </c>
      <c r="T2864" t="s">
        <v>164</v>
      </c>
      <c r="U2864" t="s">
        <v>162</v>
      </c>
      <c r="V2864">
        <v>3.92</v>
      </c>
      <c r="X2864" t="s">
        <v>162</v>
      </c>
      <c r="Y2864" t="s">
        <v>162</v>
      </c>
      <c r="Z2864" t="s">
        <v>162</v>
      </c>
      <c r="AA2864" t="s">
        <v>162</v>
      </c>
      <c r="AB2864">
        <v>4.78</v>
      </c>
      <c r="AC2864">
        <v>6.01</v>
      </c>
      <c r="AD2864">
        <v>6.46</v>
      </c>
      <c r="AE2864" t="s">
        <v>162</v>
      </c>
      <c r="AF2864" t="s">
        <v>162</v>
      </c>
      <c r="AG2864">
        <v>586747</v>
      </c>
      <c r="AH2864">
        <v>1426249</v>
      </c>
      <c r="AI2864">
        <v>1426249</v>
      </c>
      <c r="AJ2864">
        <v>91269</v>
      </c>
      <c r="AK2864">
        <v>105051</v>
      </c>
      <c r="AL2864">
        <v>88002</v>
      </c>
      <c r="AM2864">
        <v>302427</v>
      </c>
      <c r="AN2864" t="s">
        <v>164</v>
      </c>
      <c r="AO2864">
        <v>10</v>
      </c>
      <c r="AP2864" t="s">
        <v>162</v>
      </c>
      <c r="AQ2864">
        <v>0.32</v>
      </c>
      <c r="AS2864">
        <v>0.16</v>
      </c>
      <c r="AT2864" t="s">
        <v>165</v>
      </c>
      <c r="AV2864">
        <v>0</v>
      </c>
      <c r="AW2864">
        <v>0.15</v>
      </c>
      <c r="AX2864">
        <v>42.981313999999998</v>
      </c>
      <c r="AY2864">
        <v>-85.668317000000002</v>
      </c>
      <c r="AZ2864" t="s">
        <v>164</v>
      </c>
      <c r="BC2864" t="s">
        <v>164</v>
      </c>
      <c r="BD2864">
        <v>-9536553.4260000009</v>
      </c>
      <c r="BE2864" s="1" t="s">
        <v>13766</v>
      </c>
    </row>
    <row r="2865" spans="1:57" x14ac:dyDescent="0.25">
      <c r="A2865">
        <v>84186</v>
      </c>
      <c r="B2865">
        <v>19224</v>
      </c>
      <c r="C2865">
        <v>5</v>
      </c>
      <c r="D2865" t="s">
        <v>155</v>
      </c>
      <c r="E2865" t="s">
        <v>156</v>
      </c>
      <c r="F2865">
        <v>147699</v>
      </c>
      <c r="G2865" t="s">
        <v>13767</v>
      </c>
      <c r="H2865" t="s">
        <v>13768</v>
      </c>
      <c r="I2865" t="s">
        <v>13769</v>
      </c>
      <c r="J2865" t="s">
        <v>375</v>
      </c>
      <c r="K2865" t="s">
        <v>320</v>
      </c>
      <c r="L2865">
        <v>49507</v>
      </c>
      <c r="M2865">
        <v>0.06</v>
      </c>
      <c r="N2865" t="s">
        <v>162</v>
      </c>
      <c r="O2865" t="s">
        <v>162</v>
      </c>
      <c r="P2865" t="s">
        <v>13770</v>
      </c>
      <c r="Q2865">
        <v>0.01</v>
      </c>
      <c r="R2865" t="s">
        <v>162</v>
      </c>
      <c r="S2865" t="s">
        <v>164</v>
      </c>
      <c r="T2865" t="s">
        <v>164</v>
      </c>
      <c r="U2865" t="s">
        <v>162</v>
      </c>
      <c r="V2865">
        <v>3.9</v>
      </c>
      <c r="X2865" t="s">
        <v>162</v>
      </c>
      <c r="Y2865" t="s">
        <v>162</v>
      </c>
      <c r="Z2865" t="s">
        <v>162</v>
      </c>
      <c r="AA2865" t="s">
        <v>162</v>
      </c>
      <c r="AB2865">
        <v>4.8099999999999996</v>
      </c>
      <c r="AC2865">
        <v>5.95</v>
      </c>
      <c r="AD2865">
        <v>6.4</v>
      </c>
      <c r="AE2865" t="s">
        <v>162</v>
      </c>
      <c r="AF2865" t="s">
        <v>162</v>
      </c>
      <c r="AG2865">
        <v>586747</v>
      </c>
      <c r="AH2865">
        <v>1426249</v>
      </c>
      <c r="AI2865">
        <v>1426249</v>
      </c>
      <c r="AJ2865">
        <v>91269</v>
      </c>
      <c r="AK2865">
        <v>105051</v>
      </c>
      <c r="AL2865">
        <v>88002</v>
      </c>
      <c r="AM2865">
        <v>302427</v>
      </c>
      <c r="AN2865" t="s">
        <v>164</v>
      </c>
      <c r="AO2865">
        <v>10</v>
      </c>
      <c r="AP2865" t="s">
        <v>162</v>
      </c>
      <c r="AQ2865">
        <v>0.69</v>
      </c>
      <c r="AS2865">
        <v>0.16</v>
      </c>
      <c r="AT2865" t="s">
        <v>165</v>
      </c>
      <c r="AU2865">
        <v>138</v>
      </c>
      <c r="AV2865">
        <v>0</v>
      </c>
      <c r="AW2865">
        <v>0.53</v>
      </c>
      <c r="AX2865">
        <v>42.884376000000003</v>
      </c>
      <c r="AY2865">
        <v>-85.664308000000005</v>
      </c>
      <c r="AZ2865" t="s">
        <v>164</v>
      </c>
      <c r="BC2865" t="s">
        <v>164</v>
      </c>
      <c r="BD2865">
        <v>-9536107.1459999997</v>
      </c>
      <c r="BE2865" s="1" t="s">
        <v>13771</v>
      </c>
    </row>
    <row r="2866" spans="1:57" x14ac:dyDescent="0.25">
      <c r="A2866">
        <v>84229</v>
      </c>
      <c r="B2866">
        <v>19704</v>
      </c>
      <c r="C2866">
        <v>5</v>
      </c>
      <c r="D2866" t="s">
        <v>155</v>
      </c>
      <c r="E2866" t="s">
        <v>156</v>
      </c>
      <c r="F2866">
        <v>236566</v>
      </c>
      <c r="G2866" t="s">
        <v>13772</v>
      </c>
      <c r="H2866" t="s">
        <v>13773</v>
      </c>
      <c r="I2866" t="s">
        <v>13774</v>
      </c>
      <c r="J2866" t="s">
        <v>12041</v>
      </c>
      <c r="K2866" t="s">
        <v>185</v>
      </c>
      <c r="L2866">
        <v>49664</v>
      </c>
      <c r="M2866">
        <v>0.1</v>
      </c>
      <c r="N2866" t="s">
        <v>162</v>
      </c>
      <c r="O2866" t="s">
        <v>162</v>
      </c>
      <c r="P2866" t="s">
        <v>13775</v>
      </c>
      <c r="Q2866">
        <v>0.01</v>
      </c>
      <c r="R2866" t="s">
        <v>162</v>
      </c>
      <c r="S2866" t="s">
        <v>164</v>
      </c>
      <c r="T2866" t="s">
        <v>164</v>
      </c>
      <c r="U2866" t="s">
        <v>162</v>
      </c>
      <c r="V2866">
        <v>3.88</v>
      </c>
      <c r="X2866" t="s">
        <v>162</v>
      </c>
      <c r="Y2866" t="s">
        <v>162</v>
      </c>
      <c r="Z2866" t="s">
        <v>162</v>
      </c>
      <c r="AA2866" t="s">
        <v>162</v>
      </c>
      <c r="AB2866">
        <v>5.86</v>
      </c>
      <c r="AC2866">
        <v>7.14</v>
      </c>
      <c r="AD2866">
        <v>7.55</v>
      </c>
      <c r="AE2866" t="s">
        <v>162</v>
      </c>
      <c r="AF2866" t="s">
        <v>162</v>
      </c>
      <c r="AG2866">
        <v>355058</v>
      </c>
      <c r="AH2866">
        <v>52011</v>
      </c>
      <c r="AI2866">
        <v>52011</v>
      </c>
      <c r="AJ2866">
        <v>73778</v>
      </c>
      <c r="AK2866">
        <v>231690</v>
      </c>
      <c r="AL2866">
        <v>6824</v>
      </c>
      <c r="AM2866">
        <v>42766</v>
      </c>
      <c r="AN2866" t="s">
        <v>164</v>
      </c>
      <c r="AO2866">
        <v>8</v>
      </c>
      <c r="AP2866" t="s">
        <v>162</v>
      </c>
      <c r="AQ2866">
        <v>8.42</v>
      </c>
      <c r="AR2866">
        <v>69</v>
      </c>
      <c r="AS2866">
        <v>8.23</v>
      </c>
      <c r="AT2866" t="s">
        <v>165</v>
      </c>
      <c r="AU2866">
        <v>69</v>
      </c>
      <c r="AV2866">
        <v>3.46</v>
      </c>
      <c r="AW2866">
        <v>9.3000000000000007</v>
      </c>
      <c r="AX2866">
        <v>44.854838000000001</v>
      </c>
      <c r="AY2866">
        <v>-85.880872999999994</v>
      </c>
      <c r="AZ2866" t="s">
        <v>164</v>
      </c>
      <c r="BC2866" t="s">
        <v>164</v>
      </c>
      <c r="BD2866">
        <v>-9560215.0510000009</v>
      </c>
      <c r="BE2866" s="1" t="s">
        <v>13776</v>
      </c>
    </row>
    <row r="2867" spans="1:57" x14ac:dyDescent="0.25">
      <c r="A2867">
        <v>84236</v>
      </c>
      <c r="B2867">
        <v>19856</v>
      </c>
      <c r="C2867">
        <v>5</v>
      </c>
      <c r="D2867" t="s">
        <v>155</v>
      </c>
      <c r="E2867" t="s">
        <v>156</v>
      </c>
      <c r="F2867">
        <v>242156</v>
      </c>
      <c r="G2867" t="s">
        <v>13777</v>
      </c>
      <c r="H2867" t="s">
        <v>13778</v>
      </c>
      <c r="I2867" t="s">
        <v>13778</v>
      </c>
      <c r="J2867" t="s">
        <v>652</v>
      </c>
      <c r="K2867" t="s">
        <v>652</v>
      </c>
      <c r="L2867">
        <v>49010</v>
      </c>
      <c r="M2867">
        <v>0.06</v>
      </c>
      <c r="N2867" t="s">
        <v>162</v>
      </c>
      <c r="O2867" t="s">
        <v>162</v>
      </c>
      <c r="P2867" t="s">
        <v>13779</v>
      </c>
      <c r="Q2867">
        <v>0.01</v>
      </c>
      <c r="R2867" t="s">
        <v>162</v>
      </c>
      <c r="S2867" t="s">
        <v>164</v>
      </c>
      <c r="T2867" t="s">
        <v>164</v>
      </c>
      <c r="U2867" t="s">
        <v>162</v>
      </c>
      <c r="V2867">
        <v>3.9</v>
      </c>
      <c r="X2867" t="s">
        <v>162</v>
      </c>
      <c r="Y2867" t="s">
        <v>162</v>
      </c>
      <c r="Z2867" t="s">
        <v>162</v>
      </c>
      <c r="AA2867" t="s">
        <v>162</v>
      </c>
      <c r="AB2867">
        <v>4.9800000000000004</v>
      </c>
      <c r="AC2867">
        <v>6.27</v>
      </c>
      <c r="AD2867">
        <v>6.73</v>
      </c>
      <c r="AE2867" t="s">
        <v>162</v>
      </c>
      <c r="AF2867" t="s">
        <v>162</v>
      </c>
      <c r="AG2867">
        <v>559747</v>
      </c>
      <c r="AH2867">
        <v>1405635</v>
      </c>
      <c r="AI2867">
        <v>1405635</v>
      </c>
      <c r="AJ2867">
        <v>69272</v>
      </c>
      <c r="AK2867">
        <v>91689</v>
      </c>
      <c r="AL2867">
        <v>95498</v>
      </c>
      <c r="AM2867">
        <v>303288</v>
      </c>
      <c r="AN2867" t="s">
        <v>164</v>
      </c>
      <c r="AO2867">
        <v>11</v>
      </c>
      <c r="AP2867" t="s">
        <v>162</v>
      </c>
      <c r="AQ2867">
        <v>1.01</v>
      </c>
      <c r="AS2867">
        <v>1.17</v>
      </c>
      <c r="AT2867" t="s">
        <v>165</v>
      </c>
      <c r="AV2867">
        <v>0.17</v>
      </c>
      <c r="AW2867">
        <v>8.6999999999999993</v>
      </c>
      <c r="AX2867">
        <v>42.527943</v>
      </c>
      <c r="AY2867">
        <v>-85.849317999999997</v>
      </c>
      <c r="AZ2867" t="s">
        <v>164</v>
      </c>
      <c r="BC2867" t="s">
        <v>164</v>
      </c>
      <c r="BD2867">
        <v>-9556702.3650000002</v>
      </c>
      <c r="BE2867" s="1" t="s">
        <v>13780</v>
      </c>
    </row>
    <row r="2868" spans="1:57" x14ac:dyDescent="0.25">
      <c r="A2868">
        <v>84359</v>
      </c>
      <c r="B2868">
        <v>21553</v>
      </c>
      <c r="C2868">
        <v>5</v>
      </c>
      <c r="D2868" t="s">
        <v>155</v>
      </c>
      <c r="E2868" t="s">
        <v>156</v>
      </c>
      <c r="F2868">
        <v>21901</v>
      </c>
      <c r="G2868" t="s">
        <v>13781</v>
      </c>
      <c r="H2868" t="s">
        <v>13782</v>
      </c>
      <c r="I2868" t="s">
        <v>13782</v>
      </c>
      <c r="J2868" t="s">
        <v>2421</v>
      </c>
      <c r="K2868" t="s">
        <v>909</v>
      </c>
      <c r="L2868">
        <v>48104</v>
      </c>
      <c r="M2868">
        <v>0.1</v>
      </c>
      <c r="N2868" t="s">
        <v>162</v>
      </c>
      <c r="O2868" t="s">
        <v>162</v>
      </c>
      <c r="P2868" t="s">
        <v>13783</v>
      </c>
      <c r="Q2868">
        <v>0.01</v>
      </c>
      <c r="R2868" t="s">
        <v>162</v>
      </c>
      <c r="S2868" t="s">
        <v>164</v>
      </c>
      <c r="T2868" t="s">
        <v>164</v>
      </c>
      <c r="U2868" t="s">
        <v>162</v>
      </c>
      <c r="V2868">
        <v>3.94</v>
      </c>
      <c r="X2868" t="s">
        <v>162</v>
      </c>
      <c r="Y2868" t="s">
        <v>162</v>
      </c>
      <c r="Z2868" t="s">
        <v>162</v>
      </c>
      <c r="AA2868" t="s">
        <v>162</v>
      </c>
      <c r="AB2868">
        <v>5.28</v>
      </c>
      <c r="AC2868">
        <v>6.48</v>
      </c>
      <c r="AD2868">
        <v>6.92</v>
      </c>
      <c r="AE2868" t="s">
        <v>162</v>
      </c>
      <c r="AF2868" t="s">
        <v>162</v>
      </c>
      <c r="AG2868">
        <v>1126873</v>
      </c>
      <c r="AH2868">
        <v>1857970</v>
      </c>
      <c r="AI2868">
        <v>1857970</v>
      </c>
      <c r="AJ2868">
        <v>61511</v>
      </c>
      <c r="AK2868">
        <v>47496</v>
      </c>
      <c r="AL2868">
        <v>122526</v>
      </c>
      <c r="AM2868">
        <v>895340</v>
      </c>
      <c r="AN2868" t="s">
        <v>164</v>
      </c>
      <c r="AO2868">
        <v>11</v>
      </c>
      <c r="AP2868" t="s">
        <v>162</v>
      </c>
      <c r="AQ2868">
        <v>0.74</v>
      </c>
      <c r="AS2868">
        <v>2.4</v>
      </c>
      <c r="AT2868" t="s">
        <v>165</v>
      </c>
      <c r="AU2868">
        <v>120</v>
      </c>
      <c r="AV2868">
        <v>0.05</v>
      </c>
      <c r="AW2868">
        <v>0.12</v>
      </c>
      <c r="AX2868">
        <v>42.280639999999998</v>
      </c>
      <c r="AY2868">
        <v>-83.749309999999994</v>
      </c>
      <c r="AZ2868" t="s">
        <v>164</v>
      </c>
      <c r="BC2868" t="s">
        <v>164</v>
      </c>
      <c r="BD2868">
        <v>-9322930.5429999996</v>
      </c>
      <c r="BE2868" s="1" t="s">
        <v>13784</v>
      </c>
    </row>
    <row r="2869" spans="1:57" x14ac:dyDescent="0.25">
      <c r="A2869">
        <v>84392</v>
      </c>
      <c r="B2869">
        <v>21961</v>
      </c>
      <c r="C2869">
        <v>5</v>
      </c>
      <c r="D2869" t="s">
        <v>155</v>
      </c>
      <c r="E2869" t="s">
        <v>156</v>
      </c>
      <c r="F2869">
        <v>54918</v>
      </c>
      <c r="G2869" t="s">
        <v>13785</v>
      </c>
      <c r="H2869" t="s">
        <v>13786</v>
      </c>
      <c r="I2869" t="s">
        <v>13787</v>
      </c>
      <c r="J2869" t="s">
        <v>686</v>
      </c>
      <c r="K2869" t="s">
        <v>161</v>
      </c>
      <c r="L2869">
        <v>48202</v>
      </c>
      <c r="M2869">
        <v>7.0000000000000007E-2</v>
      </c>
      <c r="N2869" t="s">
        <v>162</v>
      </c>
      <c r="O2869" t="s">
        <v>162</v>
      </c>
      <c r="P2869" t="s">
        <v>13788</v>
      </c>
      <c r="Q2869">
        <v>0.01</v>
      </c>
      <c r="R2869" t="s">
        <v>162</v>
      </c>
      <c r="S2869" t="s">
        <v>164</v>
      </c>
      <c r="T2869" t="s">
        <v>164</v>
      </c>
      <c r="U2869" t="s">
        <v>162</v>
      </c>
      <c r="V2869">
        <v>3.97</v>
      </c>
      <c r="X2869" t="s">
        <v>162</v>
      </c>
      <c r="Y2869" t="s">
        <v>162</v>
      </c>
      <c r="Z2869" t="s">
        <v>162</v>
      </c>
      <c r="AA2869" t="s">
        <v>162</v>
      </c>
      <c r="AB2869">
        <v>4.91</v>
      </c>
      <c r="AC2869">
        <v>5.9</v>
      </c>
      <c r="AD2869">
        <v>6.26</v>
      </c>
      <c r="AE2869" t="s">
        <v>162</v>
      </c>
      <c r="AF2869" t="s">
        <v>162</v>
      </c>
      <c r="AG2869">
        <v>842090</v>
      </c>
      <c r="AH2869">
        <v>762683</v>
      </c>
      <c r="AI2869">
        <v>762683</v>
      </c>
      <c r="AJ2869">
        <v>44813</v>
      </c>
      <c r="AK2869">
        <v>10479</v>
      </c>
      <c r="AL2869">
        <v>65581</v>
      </c>
      <c r="AM2869">
        <v>721217</v>
      </c>
      <c r="AN2869" t="s">
        <v>164</v>
      </c>
      <c r="AO2869">
        <v>10</v>
      </c>
      <c r="AP2869" t="s">
        <v>162</v>
      </c>
      <c r="AQ2869">
        <v>2.0699999999999998</v>
      </c>
      <c r="AR2869">
        <v>120</v>
      </c>
      <c r="AS2869">
        <v>1.1200000000000001</v>
      </c>
      <c r="AT2869" t="s">
        <v>165</v>
      </c>
      <c r="AU2869">
        <v>120</v>
      </c>
      <c r="AV2869">
        <v>0.01</v>
      </c>
      <c r="AW2869">
        <v>1.84</v>
      </c>
      <c r="AX2869">
        <v>42.433480000000003</v>
      </c>
      <c r="AY2869">
        <v>-82.975549999999998</v>
      </c>
      <c r="AZ2869" t="s">
        <v>164</v>
      </c>
      <c r="BC2869" t="s">
        <v>164</v>
      </c>
      <c r="BD2869">
        <v>-9236795.9739999995</v>
      </c>
      <c r="BE2869" s="1" t="s">
        <v>13596</v>
      </c>
    </row>
    <row r="2870" spans="1:57" x14ac:dyDescent="0.25">
      <c r="A2870">
        <v>84417</v>
      </c>
      <c r="B2870">
        <v>22360</v>
      </c>
      <c r="C2870">
        <v>5</v>
      </c>
      <c r="D2870" t="s">
        <v>155</v>
      </c>
      <c r="E2870" t="s">
        <v>156</v>
      </c>
      <c r="F2870">
        <v>130563</v>
      </c>
      <c r="G2870" t="s">
        <v>13789</v>
      </c>
      <c r="H2870" t="s">
        <v>13790</v>
      </c>
      <c r="I2870" t="s">
        <v>13790</v>
      </c>
      <c r="J2870" t="s">
        <v>3311</v>
      </c>
      <c r="K2870" t="s">
        <v>1685</v>
      </c>
      <c r="L2870">
        <v>48028</v>
      </c>
      <c r="M2870">
        <v>0.1</v>
      </c>
      <c r="N2870" t="s">
        <v>162</v>
      </c>
      <c r="O2870" t="s">
        <v>162</v>
      </c>
      <c r="P2870" t="s">
        <v>13791</v>
      </c>
      <c r="Q2870">
        <v>0.01</v>
      </c>
      <c r="R2870" t="s">
        <v>162</v>
      </c>
      <c r="S2870" t="s">
        <v>164</v>
      </c>
      <c r="T2870" t="s">
        <v>164</v>
      </c>
      <c r="U2870" t="s">
        <v>162</v>
      </c>
      <c r="V2870">
        <v>3.98</v>
      </c>
      <c r="X2870" t="s">
        <v>162</v>
      </c>
      <c r="Y2870" t="s">
        <v>162</v>
      </c>
      <c r="Z2870" t="s">
        <v>162</v>
      </c>
      <c r="AA2870" t="s">
        <v>162</v>
      </c>
      <c r="AB2870">
        <v>5.39</v>
      </c>
      <c r="AC2870">
        <v>6.64</v>
      </c>
      <c r="AD2870">
        <v>7.06</v>
      </c>
      <c r="AE2870" t="s">
        <v>162</v>
      </c>
      <c r="AF2870" t="s">
        <v>162</v>
      </c>
      <c r="AG2870">
        <v>821372</v>
      </c>
      <c r="AH2870">
        <v>2800157</v>
      </c>
      <c r="AI2870">
        <v>2800157</v>
      </c>
      <c r="AJ2870">
        <v>101586</v>
      </c>
      <c r="AK2870">
        <v>144625</v>
      </c>
      <c r="AL2870">
        <v>198820</v>
      </c>
      <c r="AM2870">
        <v>376341</v>
      </c>
      <c r="AN2870" t="s">
        <v>164</v>
      </c>
      <c r="AO2870">
        <v>12</v>
      </c>
      <c r="AP2870" t="s">
        <v>162</v>
      </c>
      <c r="AQ2870">
        <v>0.55000000000000004</v>
      </c>
      <c r="AS2870">
        <v>4.87</v>
      </c>
      <c r="AT2870" t="s">
        <v>165</v>
      </c>
      <c r="AU2870">
        <v>138</v>
      </c>
      <c r="AV2870">
        <v>0</v>
      </c>
      <c r="AW2870">
        <v>0.37</v>
      </c>
      <c r="AX2870">
        <v>41.872383999999997</v>
      </c>
      <c r="AY2870">
        <v>-85.194574000000003</v>
      </c>
      <c r="AZ2870" t="s">
        <v>164</v>
      </c>
      <c r="BC2870" t="s">
        <v>164</v>
      </c>
      <c r="BD2870">
        <v>-9483816.5960000008</v>
      </c>
      <c r="BE2870" s="1" t="s">
        <v>13792</v>
      </c>
    </row>
    <row r="2871" spans="1:57" x14ac:dyDescent="0.25">
      <c r="A2871">
        <v>84461</v>
      </c>
      <c r="B2871">
        <v>22960</v>
      </c>
      <c r="C2871">
        <v>5</v>
      </c>
      <c r="D2871" t="s">
        <v>155</v>
      </c>
      <c r="E2871" t="s">
        <v>156</v>
      </c>
      <c r="F2871">
        <v>155144</v>
      </c>
      <c r="G2871" t="s">
        <v>13793</v>
      </c>
      <c r="H2871" t="s">
        <v>13794</v>
      </c>
      <c r="I2871" t="s">
        <v>13795</v>
      </c>
      <c r="J2871" t="s">
        <v>1155</v>
      </c>
      <c r="K2871" t="s">
        <v>1155</v>
      </c>
      <c r="L2871">
        <v>48601</v>
      </c>
      <c r="M2871">
        <v>0.09</v>
      </c>
      <c r="N2871" t="s">
        <v>162</v>
      </c>
      <c r="O2871" t="s">
        <v>162</v>
      </c>
      <c r="P2871" t="s">
        <v>13796</v>
      </c>
      <c r="Q2871">
        <v>0.01</v>
      </c>
      <c r="R2871" t="s">
        <v>162</v>
      </c>
      <c r="S2871" t="s">
        <v>164</v>
      </c>
      <c r="T2871" t="s">
        <v>164</v>
      </c>
      <c r="U2871" t="s">
        <v>162</v>
      </c>
      <c r="V2871">
        <v>3.93</v>
      </c>
      <c r="X2871" t="s">
        <v>162</v>
      </c>
      <c r="Y2871" t="s">
        <v>162</v>
      </c>
      <c r="Z2871" t="s">
        <v>162</v>
      </c>
      <c r="AA2871" t="s">
        <v>162</v>
      </c>
      <c r="AB2871">
        <v>5.14</v>
      </c>
      <c r="AC2871">
        <v>6.38</v>
      </c>
      <c r="AD2871">
        <v>6.81</v>
      </c>
      <c r="AE2871" t="s">
        <v>162</v>
      </c>
      <c r="AF2871" t="s">
        <v>162</v>
      </c>
      <c r="AG2871">
        <v>641521</v>
      </c>
      <c r="AH2871">
        <v>2216375</v>
      </c>
      <c r="AI2871">
        <v>2216375</v>
      </c>
      <c r="AJ2871">
        <v>60513</v>
      </c>
      <c r="AK2871">
        <v>112534</v>
      </c>
      <c r="AL2871">
        <v>38880</v>
      </c>
      <c r="AM2871">
        <v>429595</v>
      </c>
      <c r="AN2871" t="s">
        <v>164</v>
      </c>
      <c r="AO2871">
        <v>9</v>
      </c>
      <c r="AP2871" t="s">
        <v>162</v>
      </c>
      <c r="AQ2871">
        <v>0.66</v>
      </c>
      <c r="AR2871">
        <v>138</v>
      </c>
      <c r="AS2871">
        <v>0.43</v>
      </c>
      <c r="AT2871" t="s">
        <v>165</v>
      </c>
      <c r="AU2871">
        <v>138</v>
      </c>
      <c r="AV2871">
        <v>0</v>
      </c>
      <c r="AW2871">
        <v>0.75</v>
      </c>
      <c r="AX2871">
        <v>43.402631</v>
      </c>
      <c r="AY2871">
        <v>-83.959332000000003</v>
      </c>
      <c r="AZ2871" t="s">
        <v>164</v>
      </c>
      <c r="BC2871" t="s">
        <v>164</v>
      </c>
      <c r="BD2871">
        <v>-9346310.0859999992</v>
      </c>
      <c r="BE2871" s="1" t="s">
        <v>13797</v>
      </c>
    </row>
    <row r="2872" spans="1:57" x14ac:dyDescent="0.25">
      <c r="A2872">
        <v>84485</v>
      </c>
      <c r="B2872">
        <v>23251</v>
      </c>
      <c r="C2872">
        <v>5</v>
      </c>
      <c r="D2872" t="s">
        <v>155</v>
      </c>
      <c r="E2872" t="s">
        <v>156</v>
      </c>
      <c r="F2872">
        <v>242153</v>
      </c>
      <c r="G2872" t="s">
        <v>13798</v>
      </c>
      <c r="H2872" t="s">
        <v>13799</v>
      </c>
      <c r="I2872" t="s">
        <v>13799</v>
      </c>
      <c r="J2872" t="s">
        <v>652</v>
      </c>
      <c r="K2872" t="s">
        <v>652</v>
      </c>
      <c r="L2872">
        <v>49010</v>
      </c>
      <c r="M2872">
        <v>0.04</v>
      </c>
      <c r="N2872" t="s">
        <v>162</v>
      </c>
      <c r="O2872" t="s">
        <v>162</v>
      </c>
      <c r="P2872" t="s">
        <v>13800</v>
      </c>
      <c r="Q2872">
        <v>0.01</v>
      </c>
      <c r="R2872" t="s">
        <v>162</v>
      </c>
      <c r="S2872" t="s">
        <v>164</v>
      </c>
      <c r="T2872" t="s">
        <v>164</v>
      </c>
      <c r="U2872" t="s">
        <v>162</v>
      </c>
      <c r="V2872">
        <v>3.9</v>
      </c>
      <c r="X2872" t="s">
        <v>162</v>
      </c>
      <c r="Y2872" t="s">
        <v>162</v>
      </c>
      <c r="Z2872" t="s">
        <v>162</v>
      </c>
      <c r="AA2872" t="s">
        <v>162</v>
      </c>
      <c r="AB2872">
        <v>4.8</v>
      </c>
      <c r="AC2872">
        <v>6.15</v>
      </c>
      <c r="AD2872">
        <v>6.62</v>
      </c>
      <c r="AE2872" t="s">
        <v>162</v>
      </c>
      <c r="AF2872" t="s">
        <v>162</v>
      </c>
      <c r="AG2872">
        <v>559747</v>
      </c>
      <c r="AH2872">
        <v>1405635</v>
      </c>
      <c r="AI2872">
        <v>1405635</v>
      </c>
      <c r="AJ2872">
        <v>69272</v>
      </c>
      <c r="AK2872">
        <v>91689</v>
      </c>
      <c r="AL2872">
        <v>95498</v>
      </c>
      <c r="AM2872">
        <v>303288</v>
      </c>
      <c r="AN2872" t="s">
        <v>164</v>
      </c>
      <c r="AO2872">
        <v>11</v>
      </c>
      <c r="AP2872" t="s">
        <v>162</v>
      </c>
      <c r="AQ2872">
        <v>1.02</v>
      </c>
      <c r="AS2872">
        <v>1.1599999999999999</v>
      </c>
      <c r="AT2872" t="s">
        <v>165</v>
      </c>
      <c r="AV2872">
        <v>0.14000000000000001</v>
      </c>
      <c r="AW2872">
        <v>8.7100000000000009</v>
      </c>
      <c r="AX2872">
        <v>42.527608000000001</v>
      </c>
      <c r="AY2872">
        <v>-85.849620999999999</v>
      </c>
      <c r="AZ2872" t="s">
        <v>164</v>
      </c>
      <c r="BC2872" t="s">
        <v>164</v>
      </c>
      <c r="BD2872">
        <v>-9556736.0950000007</v>
      </c>
      <c r="BE2872">
        <v>5240343.1610000003</v>
      </c>
    </row>
    <row r="2873" spans="1:57" x14ac:dyDescent="0.25">
      <c r="A2873">
        <v>84486</v>
      </c>
      <c r="B2873">
        <v>23253</v>
      </c>
      <c r="C2873">
        <v>5</v>
      </c>
      <c r="D2873" t="s">
        <v>155</v>
      </c>
      <c r="E2873" t="s">
        <v>156</v>
      </c>
      <c r="F2873">
        <v>242154</v>
      </c>
      <c r="G2873" t="s">
        <v>13801</v>
      </c>
      <c r="H2873" t="s">
        <v>13802</v>
      </c>
      <c r="I2873" t="s">
        <v>13802</v>
      </c>
      <c r="J2873" t="s">
        <v>652</v>
      </c>
      <c r="K2873" t="s">
        <v>652</v>
      </c>
      <c r="L2873">
        <v>49010</v>
      </c>
      <c r="M2873">
        <v>0.06</v>
      </c>
      <c r="N2873" t="s">
        <v>162</v>
      </c>
      <c r="O2873" t="s">
        <v>162</v>
      </c>
      <c r="P2873" t="s">
        <v>13803</v>
      </c>
      <c r="Q2873">
        <v>0.01</v>
      </c>
      <c r="R2873" t="s">
        <v>162</v>
      </c>
      <c r="S2873" t="s">
        <v>164</v>
      </c>
      <c r="T2873" t="s">
        <v>164</v>
      </c>
      <c r="U2873" t="s">
        <v>162</v>
      </c>
      <c r="V2873">
        <v>3.9</v>
      </c>
      <c r="X2873" t="s">
        <v>162</v>
      </c>
      <c r="Y2873" t="s">
        <v>162</v>
      </c>
      <c r="Z2873" t="s">
        <v>162</v>
      </c>
      <c r="AA2873" t="s">
        <v>162</v>
      </c>
      <c r="AB2873">
        <v>4.9800000000000004</v>
      </c>
      <c r="AC2873">
        <v>6.27</v>
      </c>
      <c r="AD2873">
        <v>6.73</v>
      </c>
      <c r="AE2873" t="s">
        <v>162</v>
      </c>
      <c r="AF2873" t="s">
        <v>162</v>
      </c>
      <c r="AG2873">
        <v>559747</v>
      </c>
      <c r="AH2873">
        <v>1405635</v>
      </c>
      <c r="AI2873">
        <v>1405635</v>
      </c>
      <c r="AJ2873">
        <v>69272</v>
      </c>
      <c r="AK2873">
        <v>91689</v>
      </c>
      <c r="AL2873">
        <v>95498</v>
      </c>
      <c r="AM2873">
        <v>303288</v>
      </c>
      <c r="AN2873" t="s">
        <v>164</v>
      </c>
      <c r="AO2873">
        <v>11</v>
      </c>
      <c r="AP2873" t="s">
        <v>162</v>
      </c>
      <c r="AQ2873">
        <v>1.06</v>
      </c>
      <c r="AS2873">
        <v>1.23</v>
      </c>
      <c r="AT2873" t="s">
        <v>165</v>
      </c>
      <c r="AV2873">
        <v>0.13</v>
      </c>
      <c r="AW2873">
        <v>8.77</v>
      </c>
      <c r="AX2873">
        <v>42.528658999999998</v>
      </c>
      <c r="AY2873">
        <v>-85.850144999999998</v>
      </c>
      <c r="AZ2873" t="s">
        <v>164</v>
      </c>
      <c r="BC2873" t="s">
        <v>164</v>
      </c>
      <c r="BD2873">
        <v>-9556794.4260000009</v>
      </c>
      <c r="BE2873" s="1" t="s">
        <v>13804</v>
      </c>
    </row>
    <row r="2874" spans="1:57" x14ac:dyDescent="0.25">
      <c r="A2874">
        <v>84517</v>
      </c>
      <c r="B2874">
        <v>23642</v>
      </c>
      <c r="C2874">
        <v>5</v>
      </c>
      <c r="D2874" t="s">
        <v>155</v>
      </c>
      <c r="E2874" t="s">
        <v>156</v>
      </c>
      <c r="F2874">
        <v>108969</v>
      </c>
      <c r="G2874" t="s">
        <v>13805</v>
      </c>
      <c r="H2874" t="s">
        <v>13806</v>
      </c>
      <c r="I2874" t="s">
        <v>13807</v>
      </c>
      <c r="J2874" t="s">
        <v>2036</v>
      </c>
      <c r="K2874" t="s">
        <v>495</v>
      </c>
      <c r="L2874">
        <v>49107</v>
      </c>
      <c r="M2874">
        <v>0.1</v>
      </c>
      <c r="N2874" t="s">
        <v>162</v>
      </c>
      <c r="O2874" t="s">
        <v>162</v>
      </c>
      <c r="P2874" t="s">
        <v>13808</v>
      </c>
      <c r="Q2874">
        <v>0.01</v>
      </c>
      <c r="R2874" t="s">
        <v>162</v>
      </c>
      <c r="S2874" t="s">
        <v>164</v>
      </c>
      <c r="T2874" t="s">
        <v>164</v>
      </c>
      <c r="U2874" t="s">
        <v>162</v>
      </c>
      <c r="V2874">
        <v>3.99</v>
      </c>
      <c r="X2874" t="s">
        <v>162</v>
      </c>
      <c r="Y2874" t="s">
        <v>162</v>
      </c>
      <c r="Z2874" t="s">
        <v>162</v>
      </c>
      <c r="AA2874" t="s">
        <v>162</v>
      </c>
      <c r="AB2874">
        <v>5.52</v>
      </c>
      <c r="AC2874">
        <v>6.77</v>
      </c>
      <c r="AD2874">
        <v>7.19</v>
      </c>
      <c r="AE2874" t="s">
        <v>162</v>
      </c>
      <c r="AF2874" t="s">
        <v>162</v>
      </c>
      <c r="AG2874">
        <v>632669</v>
      </c>
      <c r="AH2874">
        <v>2010593</v>
      </c>
      <c r="AI2874">
        <v>2010593</v>
      </c>
      <c r="AJ2874">
        <v>75803</v>
      </c>
      <c r="AK2874">
        <v>99305</v>
      </c>
      <c r="AL2874">
        <v>145423</v>
      </c>
      <c r="AM2874">
        <v>312138</v>
      </c>
      <c r="AN2874" t="s">
        <v>164</v>
      </c>
      <c r="AO2874">
        <v>12</v>
      </c>
      <c r="AP2874" t="s">
        <v>162</v>
      </c>
      <c r="AQ2874">
        <v>0.4</v>
      </c>
      <c r="AR2874">
        <v>69</v>
      </c>
      <c r="AS2874">
        <v>0.17</v>
      </c>
      <c r="AT2874" t="s">
        <v>165</v>
      </c>
      <c r="AU2874">
        <v>69</v>
      </c>
      <c r="AV2874">
        <v>0.14000000000000001</v>
      </c>
      <c r="AW2874">
        <v>0.15</v>
      </c>
      <c r="AX2874">
        <v>41.824903999999997</v>
      </c>
      <c r="AY2874">
        <v>-86.354556000000002</v>
      </c>
      <c r="AZ2874" t="s">
        <v>164</v>
      </c>
      <c r="BC2874" t="s">
        <v>164</v>
      </c>
      <c r="BD2874">
        <v>-9612945.2019999996</v>
      </c>
      <c r="BE2874" s="1" t="s">
        <v>13809</v>
      </c>
    </row>
    <row r="2875" spans="1:57" x14ac:dyDescent="0.25">
      <c r="A2875">
        <v>84561</v>
      </c>
      <c r="B2875">
        <v>24311</v>
      </c>
      <c r="C2875">
        <v>5</v>
      </c>
      <c r="D2875" t="s">
        <v>155</v>
      </c>
      <c r="E2875" t="s">
        <v>156</v>
      </c>
      <c r="F2875">
        <v>239539</v>
      </c>
      <c r="G2875" t="s">
        <v>13810</v>
      </c>
      <c r="H2875" t="s">
        <v>13811</v>
      </c>
      <c r="I2875" t="s">
        <v>13812</v>
      </c>
      <c r="J2875" t="s">
        <v>3068</v>
      </c>
      <c r="K2875" t="s">
        <v>1881</v>
      </c>
      <c r="L2875">
        <v>48759</v>
      </c>
      <c r="M2875">
        <v>0.1</v>
      </c>
      <c r="N2875" t="s">
        <v>162</v>
      </c>
      <c r="O2875" t="s">
        <v>162</v>
      </c>
      <c r="P2875" t="s">
        <v>13813</v>
      </c>
      <c r="Q2875">
        <v>0.01</v>
      </c>
      <c r="R2875" t="s">
        <v>162</v>
      </c>
      <c r="S2875" t="s">
        <v>164</v>
      </c>
      <c r="T2875" t="s">
        <v>164</v>
      </c>
      <c r="U2875" t="s">
        <v>162</v>
      </c>
      <c r="V2875">
        <v>3.93</v>
      </c>
      <c r="X2875" t="s">
        <v>162</v>
      </c>
      <c r="Y2875" t="s">
        <v>162</v>
      </c>
      <c r="Z2875" t="s">
        <v>162</v>
      </c>
      <c r="AA2875" t="s">
        <v>162</v>
      </c>
      <c r="AB2875">
        <v>6.24</v>
      </c>
      <c r="AC2875">
        <v>7.2</v>
      </c>
      <c r="AD2875">
        <v>7.51</v>
      </c>
      <c r="AE2875" t="s">
        <v>162</v>
      </c>
      <c r="AF2875" t="s">
        <v>162</v>
      </c>
      <c r="AG2875">
        <v>334623</v>
      </c>
      <c r="AH2875">
        <v>1708981</v>
      </c>
      <c r="AI2875">
        <v>1708981</v>
      </c>
      <c r="AJ2875">
        <v>49605</v>
      </c>
      <c r="AK2875">
        <v>78112</v>
      </c>
      <c r="AL2875">
        <v>16692</v>
      </c>
      <c r="AM2875">
        <v>190213</v>
      </c>
      <c r="AN2875" t="s">
        <v>164</v>
      </c>
      <c r="AO2875">
        <v>8</v>
      </c>
      <c r="AP2875" t="s">
        <v>162</v>
      </c>
      <c r="AQ2875">
        <v>6.7</v>
      </c>
      <c r="AS2875">
        <v>3.09</v>
      </c>
      <c r="AT2875" t="s">
        <v>165</v>
      </c>
      <c r="AU2875">
        <v>345</v>
      </c>
      <c r="AV2875">
        <v>0.26</v>
      </c>
      <c r="AW2875">
        <v>0.25</v>
      </c>
      <c r="AX2875">
        <v>43.733998999999997</v>
      </c>
      <c r="AY2875">
        <v>-83.451674999999994</v>
      </c>
      <c r="AZ2875" t="s">
        <v>164</v>
      </c>
      <c r="BC2875" t="s">
        <v>164</v>
      </c>
      <c r="BD2875">
        <v>-9289797.9670000002</v>
      </c>
      <c r="BE2875" s="1" t="s">
        <v>13814</v>
      </c>
    </row>
    <row r="2876" spans="1:57" x14ac:dyDescent="0.25">
      <c r="A2876">
        <v>84596</v>
      </c>
      <c r="B2876">
        <v>24710</v>
      </c>
      <c r="C2876">
        <v>5</v>
      </c>
      <c r="D2876" t="s">
        <v>155</v>
      </c>
      <c r="E2876" t="s">
        <v>156</v>
      </c>
      <c r="F2876">
        <v>12596</v>
      </c>
      <c r="G2876" t="s">
        <v>13815</v>
      </c>
      <c r="H2876" t="s">
        <v>13816</v>
      </c>
      <c r="I2876" t="s">
        <v>13817</v>
      </c>
      <c r="J2876" t="s">
        <v>1155</v>
      </c>
      <c r="K2876" t="s">
        <v>1155</v>
      </c>
      <c r="L2876" t="s">
        <v>162</v>
      </c>
      <c r="M2876">
        <v>0.1</v>
      </c>
      <c r="N2876" t="s">
        <v>162</v>
      </c>
      <c r="O2876" t="s">
        <v>162</v>
      </c>
      <c r="P2876" t="s">
        <v>13818</v>
      </c>
      <c r="Q2876">
        <v>0.01</v>
      </c>
      <c r="R2876" t="s">
        <v>162</v>
      </c>
      <c r="S2876" t="s">
        <v>164</v>
      </c>
      <c r="T2876" t="s">
        <v>164</v>
      </c>
      <c r="U2876" t="s">
        <v>162</v>
      </c>
      <c r="V2876">
        <v>3.92</v>
      </c>
      <c r="X2876" t="s">
        <v>162</v>
      </c>
      <c r="Y2876" t="s">
        <v>162</v>
      </c>
      <c r="Z2876" t="s">
        <v>162</v>
      </c>
      <c r="AA2876" t="s">
        <v>162</v>
      </c>
      <c r="AB2876">
        <v>5.09</v>
      </c>
      <c r="AC2876">
        <v>6.37</v>
      </c>
      <c r="AD2876">
        <v>6.81</v>
      </c>
      <c r="AE2876" t="s">
        <v>162</v>
      </c>
      <c r="AF2876" t="s">
        <v>162</v>
      </c>
      <c r="AG2876">
        <v>641521</v>
      </c>
      <c r="AH2876">
        <v>2216375</v>
      </c>
      <c r="AI2876">
        <v>2216375</v>
      </c>
      <c r="AJ2876">
        <v>60513</v>
      </c>
      <c r="AK2876">
        <v>112534</v>
      </c>
      <c r="AL2876">
        <v>38880</v>
      </c>
      <c r="AM2876">
        <v>429595</v>
      </c>
      <c r="AN2876" t="s">
        <v>164</v>
      </c>
      <c r="AO2876">
        <v>9</v>
      </c>
      <c r="AP2876" t="s">
        <v>162</v>
      </c>
      <c r="AQ2876">
        <v>1.05</v>
      </c>
      <c r="AR2876">
        <v>138</v>
      </c>
      <c r="AS2876">
        <v>1.01</v>
      </c>
      <c r="AT2876" t="s">
        <v>165</v>
      </c>
      <c r="AU2876">
        <v>138</v>
      </c>
      <c r="AV2876">
        <v>0</v>
      </c>
      <c r="AW2876">
        <v>0.08</v>
      </c>
      <c r="AX2876">
        <v>43.417043999999997</v>
      </c>
      <c r="AY2876">
        <v>-83.963706000000002</v>
      </c>
      <c r="AZ2876" t="s">
        <v>164</v>
      </c>
      <c r="BC2876" t="s">
        <v>164</v>
      </c>
      <c r="BD2876">
        <v>-9346796.9969999995</v>
      </c>
      <c r="BE2876" s="1" t="s">
        <v>13819</v>
      </c>
    </row>
    <row r="2877" spans="1:57" x14ac:dyDescent="0.25">
      <c r="A2877">
        <v>84648</v>
      </c>
      <c r="B2877">
        <v>25320</v>
      </c>
      <c r="C2877">
        <v>5</v>
      </c>
      <c r="D2877" t="s">
        <v>155</v>
      </c>
      <c r="E2877" t="s">
        <v>156</v>
      </c>
      <c r="F2877">
        <v>54908</v>
      </c>
      <c r="G2877" t="s">
        <v>13820</v>
      </c>
      <c r="H2877" t="s">
        <v>13821</v>
      </c>
      <c r="I2877" t="s">
        <v>13822</v>
      </c>
      <c r="J2877" t="s">
        <v>686</v>
      </c>
      <c r="K2877" t="s">
        <v>161</v>
      </c>
      <c r="L2877">
        <v>48202</v>
      </c>
      <c r="M2877">
        <v>7.0000000000000007E-2</v>
      </c>
      <c r="N2877" t="s">
        <v>162</v>
      </c>
      <c r="O2877" t="s">
        <v>162</v>
      </c>
      <c r="P2877" t="s">
        <v>13823</v>
      </c>
      <c r="Q2877">
        <v>0.01</v>
      </c>
      <c r="R2877" t="s">
        <v>162</v>
      </c>
      <c r="S2877" t="s">
        <v>164</v>
      </c>
      <c r="T2877" t="s">
        <v>164</v>
      </c>
      <c r="U2877" t="s">
        <v>162</v>
      </c>
      <c r="V2877">
        <v>3.97</v>
      </c>
      <c r="X2877" t="s">
        <v>162</v>
      </c>
      <c r="Y2877" t="s">
        <v>162</v>
      </c>
      <c r="Z2877" t="s">
        <v>162</v>
      </c>
      <c r="AA2877" t="s">
        <v>162</v>
      </c>
      <c r="AB2877">
        <v>4.91</v>
      </c>
      <c r="AC2877">
        <v>5.9</v>
      </c>
      <c r="AD2877">
        <v>6.26</v>
      </c>
      <c r="AE2877" t="s">
        <v>162</v>
      </c>
      <c r="AF2877" t="s">
        <v>162</v>
      </c>
      <c r="AG2877">
        <v>842090</v>
      </c>
      <c r="AH2877">
        <v>762683</v>
      </c>
      <c r="AI2877">
        <v>762683</v>
      </c>
      <c r="AJ2877">
        <v>44813</v>
      </c>
      <c r="AK2877">
        <v>10479</v>
      </c>
      <c r="AL2877">
        <v>65581</v>
      </c>
      <c r="AM2877">
        <v>721217</v>
      </c>
      <c r="AN2877" t="s">
        <v>164</v>
      </c>
      <c r="AO2877">
        <v>10</v>
      </c>
      <c r="AP2877" t="s">
        <v>162</v>
      </c>
      <c r="AQ2877">
        <v>2.0699999999999998</v>
      </c>
      <c r="AR2877">
        <v>120</v>
      </c>
      <c r="AS2877">
        <v>1.1200000000000001</v>
      </c>
      <c r="AT2877" t="s">
        <v>165</v>
      </c>
      <c r="AU2877">
        <v>120</v>
      </c>
      <c r="AV2877">
        <v>0.01</v>
      </c>
      <c r="AW2877">
        <v>1.84</v>
      </c>
      <c r="AX2877">
        <v>42.433480000000003</v>
      </c>
      <c r="AY2877">
        <v>-82.975549999999998</v>
      </c>
      <c r="AZ2877" t="s">
        <v>164</v>
      </c>
      <c r="BC2877" t="s">
        <v>164</v>
      </c>
      <c r="BD2877">
        <v>-9236795.9739999995</v>
      </c>
      <c r="BE2877" s="1" t="s">
        <v>13596</v>
      </c>
    </row>
    <row r="2878" spans="1:57" x14ac:dyDescent="0.25">
      <c r="A2878">
        <v>84649</v>
      </c>
      <c r="B2878">
        <v>25321</v>
      </c>
      <c r="C2878">
        <v>5</v>
      </c>
      <c r="D2878" t="s">
        <v>155</v>
      </c>
      <c r="E2878" t="s">
        <v>156</v>
      </c>
      <c r="F2878">
        <v>54920</v>
      </c>
      <c r="G2878" t="s">
        <v>13824</v>
      </c>
      <c r="H2878" t="s">
        <v>13825</v>
      </c>
      <c r="I2878" t="s">
        <v>13826</v>
      </c>
      <c r="J2878" t="s">
        <v>686</v>
      </c>
      <c r="K2878" t="s">
        <v>161</v>
      </c>
      <c r="L2878">
        <v>48202</v>
      </c>
      <c r="M2878">
        <v>7.0000000000000007E-2</v>
      </c>
      <c r="N2878" t="s">
        <v>162</v>
      </c>
      <c r="O2878" t="s">
        <v>162</v>
      </c>
      <c r="P2878" t="s">
        <v>13827</v>
      </c>
      <c r="Q2878">
        <v>0.01</v>
      </c>
      <c r="R2878" t="s">
        <v>162</v>
      </c>
      <c r="S2878" t="s">
        <v>164</v>
      </c>
      <c r="T2878" t="s">
        <v>164</v>
      </c>
      <c r="U2878" t="s">
        <v>162</v>
      </c>
      <c r="V2878">
        <v>3.97</v>
      </c>
      <c r="X2878" t="s">
        <v>162</v>
      </c>
      <c r="Y2878" t="s">
        <v>162</v>
      </c>
      <c r="Z2878" t="s">
        <v>162</v>
      </c>
      <c r="AA2878" t="s">
        <v>162</v>
      </c>
      <c r="AB2878">
        <v>4.91</v>
      </c>
      <c r="AC2878">
        <v>5.9</v>
      </c>
      <c r="AD2878">
        <v>6.26</v>
      </c>
      <c r="AE2878" t="s">
        <v>162</v>
      </c>
      <c r="AF2878" t="s">
        <v>162</v>
      </c>
      <c r="AG2878">
        <v>842090</v>
      </c>
      <c r="AH2878">
        <v>762683</v>
      </c>
      <c r="AI2878">
        <v>762683</v>
      </c>
      <c r="AJ2878">
        <v>44813</v>
      </c>
      <c r="AK2878">
        <v>10479</v>
      </c>
      <c r="AL2878">
        <v>65581</v>
      </c>
      <c r="AM2878">
        <v>721217</v>
      </c>
      <c r="AN2878" t="s">
        <v>164</v>
      </c>
      <c r="AO2878">
        <v>10</v>
      </c>
      <c r="AP2878" t="s">
        <v>162</v>
      </c>
      <c r="AQ2878">
        <v>2.0699999999999998</v>
      </c>
      <c r="AR2878">
        <v>120</v>
      </c>
      <c r="AS2878">
        <v>1.1200000000000001</v>
      </c>
      <c r="AT2878" t="s">
        <v>165</v>
      </c>
      <c r="AU2878">
        <v>120</v>
      </c>
      <c r="AV2878">
        <v>0.01</v>
      </c>
      <c r="AW2878">
        <v>1.84</v>
      </c>
      <c r="AX2878">
        <v>42.433480000000003</v>
      </c>
      <c r="AY2878">
        <v>-82.975549999999998</v>
      </c>
      <c r="AZ2878" t="s">
        <v>164</v>
      </c>
      <c r="BC2878" t="s">
        <v>164</v>
      </c>
      <c r="BD2878">
        <v>-9236795.9739999995</v>
      </c>
      <c r="BE2878" s="1" t="s">
        <v>13596</v>
      </c>
    </row>
    <row r="2879" spans="1:57" x14ac:dyDescent="0.25">
      <c r="A2879">
        <v>84657</v>
      </c>
      <c r="B2879">
        <v>25479</v>
      </c>
      <c r="C2879">
        <v>5</v>
      </c>
      <c r="D2879" t="s">
        <v>155</v>
      </c>
      <c r="E2879" t="s">
        <v>156</v>
      </c>
      <c r="F2879">
        <v>97401</v>
      </c>
      <c r="G2879" t="s">
        <v>13828</v>
      </c>
      <c r="H2879" t="s">
        <v>13829</v>
      </c>
      <c r="I2879" t="s">
        <v>13830</v>
      </c>
      <c r="J2879" t="s">
        <v>306</v>
      </c>
      <c r="K2879" t="s">
        <v>307</v>
      </c>
      <c r="L2879">
        <v>48723</v>
      </c>
      <c r="M2879">
        <v>0.04</v>
      </c>
      <c r="N2879" t="s">
        <v>162</v>
      </c>
      <c r="O2879" t="s">
        <v>162</v>
      </c>
      <c r="P2879" t="s">
        <v>13831</v>
      </c>
      <c r="Q2879">
        <v>0.01</v>
      </c>
      <c r="R2879" t="s">
        <v>162</v>
      </c>
      <c r="S2879" t="s">
        <v>164</v>
      </c>
      <c r="T2879" t="s">
        <v>164</v>
      </c>
      <c r="U2879" t="s">
        <v>162</v>
      </c>
      <c r="V2879">
        <v>3.88</v>
      </c>
      <c r="X2879" t="s">
        <v>162</v>
      </c>
      <c r="Y2879" t="s">
        <v>162</v>
      </c>
      <c r="Z2879" t="s">
        <v>162</v>
      </c>
      <c r="AA2879" t="s">
        <v>162</v>
      </c>
      <c r="AB2879">
        <v>5.27</v>
      </c>
      <c r="AC2879">
        <v>6.56</v>
      </c>
      <c r="AD2879">
        <v>7</v>
      </c>
      <c r="AE2879" t="s">
        <v>162</v>
      </c>
      <c r="AF2879" t="s">
        <v>162</v>
      </c>
      <c r="AG2879">
        <v>658220</v>
      </c>
      <c r="AH2879">
        <v>1741587</v>
      </c>
      <c r="AI2879">
        <v>1741587</v>
      </c>
      <c r="AJ2879">
        <v>65479</v>
      </c>
      <c r="AK2879">
        <v>82812</v>
      </c>
      <c r="AL2879">
        <v>46193</v>
      </c>
      <c r="AM2879">
        <v>463736</v>
      </c>
      <c r="AN2879" t="s">
        <v>164</v>
      </c>
      <c r="AO2879">
        <v>9</v>
      </c>
      <c r="AP2879" t="s">
        <v>162</v>
      </c>
      <c r="AQ2879">
        <v>1.07</v>
      </c>
      <c r="AR2879">
        <v>120</v>
      </c>
      <c r="AS2879">
        <v>0.96</v>
      </c>
      <c r="AT2879" t="s">
        <v>165</v>
      </c>
      <c r="AU2879">
        <v>120</v>
      </c>
      <c r="AV2879">
        <v>0</v>
      </c>
      <c r="AW2879">
        <v>0.32</v>
      </c>
      <c r="AX2879">
        <v>43.487960999999999</v>
      </c>
      <c r="AY2879">
        <v>-83.397572999999994</v>
      </c>
      <c r="AZ2879" t="s">
        <v>164</v>
      </c>
      <c r="BC2879" t="s">
        <v>164</v>
      </c>
      <c r="BD2879">
        <v>-9283775.3599999994</v>
      </c>
      <c r="BE2879" s="1" t="s">
        <v>13832</v>
      </c>
    </row>
    <row r="2880" spans="1:57" x14ac:dyDescent="0.25">
      <c r="A2880">
        <v>84660</v>
      </c>
      <c r="B2880">
        <v>25493</v>
      </c>
      <c r="C2880">
        <v>5</v>
      </c>
      <c r="D2880" t="s">
        <v>155</v>
      </c>
      <c r="E2880" t="s">
        <v>156</v>
      </c>
      <c r="F2880">
        <v>106400</v>
      </c>
      <c r="G2880" t="s">
        <v>13833</v>
      </c>
      <c r="H2880" t="s">
        <v>13834</v>
      </c>
      <c r="I2880" t="s">
        <v>13835</v>
      </c>
      <c r="J2880" t="s">
        <v>686</v>
      </c>
      <c r="K2880" t="s">
        <v>161</v>
      </c>
      <c r="L2880">
        <v>48228</v>
      </c>
      <c r="M2880">
        <v>0.09</v>
      </c>
      <c r="N2880" t="s">
        <v>162</v>
      </c>
      <c r="O2880" t="s">
        <v>162</v>
      </c>
      <c r="P2880" t="s">
        <v>13836</v>
      </c>
      <c r="Q2880">
        <v>0.01</v>
      </c>
      <c r="R2880" t="s">
        <v>162</v>
      </c>
      <c r="S2880" t="s">
        <v>164</v>
      </c>
      <c r="T2880" t="s">
        <v>164</v>
      </c>
      <c r="U2880" t="s">
        <v>162</v>
      </c>
      <c r="V2880">
        <v>3.97</v>
      </c>
      <c r="X2880" t="s">
        <v>162</v>
      </c>
      <c r="Y2880" t="s">
        <v>162</v>
      </c>
      <c r="Z2880" t="s">
        <v>162</v>
      </c>
      <c r="AA2880" t="s">
        <v>162</v>
      </c>
      <c r="AB2880">
        <v>4.7</v>
      </c>
      <c r="AC2880">
        <v>5.67</v>
      </c>
      <c r="AD2880">
        <v>6.04</v>
      </c>
      <c r="AE2880" t="s">
        <v>162</v>
      </c>
      <c r="AF2880" t="s">
        <v>162</v>
      </c>
      <c r="AG2880">
        <v>983042</v>
      </c>
      <c r="AH2880">
        <v>1131956</v>
      </c>
      <c r="AI2880">
        <v>1131956</v>
      </c>
      <c r="AJ2880">
        <v>48646</v>
      </c>
      <c r="AK2880">
        <v>10835</v>
      </c>
      <c r="AL2880">
        <v>77350</v>
      </c>
      <c r="AM2880">
        <v>846210</v>
      </c>
      <c r="AN2880" t="s">
        <v>164</v>
      </c>
      <c r="AO2880">
        <v>10</v>
      </c>
      <c r="AP2880" t="s">
        <v>162</v>
      </c>
      <c r="AQ2880">
        <v>1.32</v>
      </c>
      <c r="AR2880">
        <v>230</v>
      </c>
      <c r="AS2880">
        <v>0.5</v>
      </c>
      <c r="AT2880" t="s">
        <v>165</v>
      </c>
      <c r="AU2880">
        <v>230</v>
      </c>
      <c r="AV2880">
        <v>0.01</v>
      </c>
      <c r="AW2880">
        <v>0.49</v>
      </c>
      <c r="AX2880">
        <v>42.358384999999998</v>
      </c>
      <c r="AY2880">
        <v>-83.194481999999994</v>
      </c>
      <c r="AZ2880" t="s">
        <v>164</v>
      </c>
      <c r="BC2880" t="s">
        <v>164</v>
      </c>
      <c r="BD2880">
        <v>-9261167.3729999997</v>
      </c>
      <c r="BE2880">
        <v>5214815.8770000003</v>
      </c>
    </row>
    <row r="2881" spans="1:57" x14ac:dyDescent="0.25">
      <c r="A2881">
        <v>84673</v>
      </c>
      <c r="B2881">
        <v>25677</v>
      </c>
      <c r="C2881">
        <v>5</v>
      </c>
      <c r="D2881" t="s">
        <v>155</v>
      </c>
      <c r="E2881" t="s">
        <v>156</v>
      </c>
      <c r="F2881">
        <v>114270</v>
      </c>
      <c r="G2881" t="s">
        <v>13837</v>
      </c>
      <c r="H2881" t="s">
        <v>13838</v>
      </c>
      <c r="I2881" t="s">
        <v>4437</v>
      </c>
      <c r="J2881" t="s">
        <v>203</v>
      </c>
      <c r="K2881" t="s">
        <v>204</v>
      </c>
      <c r="L2881">
        <v>49058</v>
      </c>
      <c r="M2881">
        <v>0.08</v>
      </c>
      <c r="N2881" t="s">
        <v>162</v>
      </c>
      <c r="O2881" t="s">
        <v>162</v>
      </c>
      <c r="P2881" t="s">
        <v>13839</v>
      </c>
      <c r="Q2881">
        <v>0.01</v>
      </c>
      <c r="R2881" t="s">
        <v>162</v>
      </c>
      <c r="S2881" t="s">
        <v>164</v>
      </c>
      <c r="T2881" t="s">
        <v>164</v>
      </c>
      <c r="U2881" t="s">
        <v>162</v>
      </c>
      <c r="V2881">
        <v>3.91</v>
      </c>
      <c r="X2881" t="s">
        <v>162</v>
      </c>
      <c r="Y2881" t="s">
        <v>162</v>
      </c>
      <c r="Z2881" t="s">
        <v>162</v>
      </c>
      <c r="AA2881" t="s">
        <v>162</v>
      </c>
      <c r="AB2881">
        <v>4.97</v>
      </c>
      <c r="AC2881">
        <v>6.32</v>
      </c>
      <c r="AD2881">
        <v>6.79</v>
      </c>
      <c r="AE2881" t="s">
        <v>162</v>
      </c>
      <c r="AF2881" t="s">
        <v>162</v>
      </c>
      <c r="AG2881">
        <v>681459</v>
      </c>
      <c r="AH2881">
        <v>2133547</v>
      </c>
      <c r="AI2881">
        <v>2133547</v>
      </c>
      <c r="AJ2881">
        <v>87218</v>
      </c>
      <c r="AK2881">
        <v>111579</v>
      </c>
      <c r="AL2881">
        <v>101269</v>
      </c>
      <c r="AM2881">
        <v>381393</v>
      </c>
      <c r="AN2881" t="s">
        <v>164</v>
      </c>
      <c r="AO2881">
        <v>10</v>
      </c>
      <c r="AP2881" t="s">
        <v>162</v>
      </c>
      <c r="AQ2881">
        <v>0.06</v>
      </c>
      <c r="AS2881">
        <v>1.59</v>
      </c>
      <c r="AT2881" t="s">
        <v>165</v>
      </c>
      <c r="AV2881">
        <v>0.04</v>
      </c>
      <c r="AW2881">
        <v>1.19</v>
      </c>
      <c r="AX2881">
        <v>42.647300000000001</v>
      </c>
      <c r="AY2881">
        <v>-85.285300000000007</v>
      </c>
      <c r="AZ2881" t="s">
        <v>164</v>
      </c>
      <c r="BC2881" t="s">
        <v>164</v>
      </c>
      <c r="BD2881">
        <v>-9493916.1679999996</v>
      </c>
      <c r="BE2881" s="1" t="s">
        <v>4439</v>
      </c>
    </row>
    <row r="2882" spans="1:57" x14ac:dyDescent="0.25">
      <c r="A2882">
        <v>84678</v>
      </c>
      <c r="B2882">
        <v>25765</v>
      </c>
      <c r="C2882">
        <v>5</v>
      </c>
      <c r="D2882" t="s">
        <v>155</v>
      </c>
      <c r="E2882" t="s">
        <v>156</v>
      </c>
      <c r="F2882">
        <v>123104</v>
      </c>
      <c r="G2882" t="s">
        <v>13840</v>
      </c>
      <c r="H2882" t="s">
        <v>13841</v>
      </c>
      <c r="I2882" t="s">
        <v>13842</v>
      </c>
      <c r="J2882" t="s">
        <v>375</v>
      </c>
      <c r="K2882" t="s">
        <v>320</v>
      </c>
      <c r="L2882">
        <v>49503</v>
      </c>
      <c r="M2882">
        <v>0.08</v>
      </c>
      <c r="N2882" t="s">
        <v>162</v>
      </c>
      <c r="O2882" t="s">
        <v>162</v>
      </c>
      <c r="P2882" t="s">
        <v>13843</v>
      </c>
      <c r="Q2882">
        <v>0.01</v>
      </c>
      <c r="R2882" t="s">
        <v>162</v>
      </c>
      <c r="S2882" t="s">
        <v>164</v>
      </c>
      <c r="T2882" t="s">
        <v>164</v>
      </c>
      <c r="U2882" t="s">
        <v>162</v>
      </c>
      <c r="V2882">
        <v>3.92</v>
      </c>
      <c r="X2882" t="s">
        <v>162</v>
      </c>
      <c r="Y2882" t="s">
        <v>162</v>
      </c>
      <c r="Z2882" t="s">
        <v>162</v>
      </c>
      <c r="AA2882" t="s">
        <v>162</v>
      </c>
      <c r="AB2882">
        <v>4.75</v>
      </c>
      <c r="AC2882">
        <v>5.91</v>
      </c>
      <c r="AD2882">
        <v>6.36</v>
      </c>
      <c r="AE2882" t="s">
        <v>162</v>
      </c>
      <c r="AF2882" t="s">
        <v>162</v>
      </c>
      <c r="AG2882">
        <v>586747</v>
      </c>
      <c r="AH2882">
        <v>1426249</v>
      </c>
      <c r="AI2882">
        <v>1426249</v>
      </c>
      <c r="AJ2882">
        <v>91269</v>
      </c>
      <c r="AK2882">
        <v>105051</v>
      </c>
      <c r="AL2882">
        <v>88002</v>
      </c>
      <c r="AM2882">
        <v>302427</v>
      </c>
      <c r="AN2882" t="s">
        <v>164</v>
      </c>
      <c r="AO2882">
        <v>10</v>
      </c>
      <c r="AP2882" t="s">
        <v>162</v>
      </c>
      <c r="AQ2882">
        <v>0.46</v>
      </c>
      <c r="AS2882">
        <v>1.04</v>
      </c>
      <c r="AT2882" t="s">
        <v>165</v>
      </c>
      <c r="AU2882">
        <v>138</v>
      </c>
      <c r="AV2882">
        <v>0.08</v>
      </c>
      <c r="AW2882">
        <v>0.38</v>
      </c>
      <c r="AX2882">
        <v>42.95458</v>
      </c>
      <c r="AY2882">
        <v>-85.665549999999996</v>
      </c>
      <c r="AZ2882" t="s">
        <v>164</v>
      </c>
      <c r="BC2882" t="s">
        <v>164</v>
      </c>
      <c r="BD2882">
        <v>-9536245.4049999993</v>
      </c>
      <c r="BE2882" s="1" t="s">
        <v>13844</v>
      </c>
    </row>
    <row r="2883" spans="1:57" x14ac:dyDescent="0.25">
      <c r="A2883">
        <v>84681</v>
      </c>
      <c r="B2883">
        <v>25768</v>
      </c>
      <c r="C2883">
        <v>5</v>
      </c>
      <c r="D2883" t="s">
        <v>155</v>
      </c>
      <c r="E2883" t="s">
        <v>156</v>
      </c>
      <c r="F2883">
        <v>123089</v>
      </c>
      <c r="G2883" t="s">
        <v>13845</v>
      </c>
      <c r="H2883" t="s">
        <v>13846</v>
      </c>
      <c r="I2883" t="s">
        <v>13847</v>
      </c>
      <c r="J2883" t="s">
        <v>375</v>
      </c>
      <c r="K2883" t="s">
        <v>320</v>
      </c>
      <c r="L2883">
        <v>49503</v>
      </c>
      <c r="M2883">
        <v>0.06</v>
      </c>
      <c r="N2883" t="s">
        <v>162</v>
      </c>
      <c r="O2883" t="s">
        <v>162</v>
      </c>
      <c r="P2883" t="s">
        <v>13848</v>
      </c>
      <c r="Q2883">
        <v>0.01</v>
      </c>
      <c r="R2883" t="s">
        <v>162</v>
      </c>
      <c r="S2883" t="s">
        <v>164</v>
      </c>
      <c r="T2883" t="s">
        <v>164</v>
      </c>
      <c r="U2883" t="s">
        <v>162</v>
      </c>
      <c r="V2883">
        <v>3.92</v>
      </c>
      <c r="X2883" t="s">
        <v>162</v>
      </c>
      <c r="Y2883" t="s">
        <v>162</v>
      </c>
      <c r="Z2883" t="s">
        <v>162</v>
      </c>
      <c r="AA2883" t="s">
        <v>162</v>
      </c>
      <c r="AB2883">
        <v>4.75</v>
      </c>
      <c r="AC2883">
        <v>5.91</v>
      </c>
      <c r="AD2883">
        <v>6.36</v>
      </c>
      <c r="AE2883" t="s">
        <v>162</v>
      </c>
      <c r="AF2883" t="s">
        <v>162</v>
      </c>
      <c r="AG2883">
        <v>586747</v>
      </c>
      <c r="AH2883">
        <v>1426249</v>
      </c>
      <c r="AI2883">
        <v>1426249</v>
      </c>
      <c r="AJ2883">
        <v>91269</v>
      </c>
      <c r="AK2883">
        <v>105051</v>
      </c>
      <c r="AL2883">
        <v>88002</v>
      </c>
      <c r="AM2883">
        <v>302427</v>
      </c>
      <c r="AN2883" t="s">
        <v>164</v>
      </c>
      <c r="AO2883">
        <v>10</v>
      </c>
      <c r="AP2883" t="s">
        <v>162</v>
      </c>
      <c r="AQ2883">
        <v>0.47</v>
      </c>
      <c r="AS2883">
        <v>1.01</v>
      </c>
      <c r="AT2883" t="s">
        <v>165</v>
      </c>
      <c r="AU2883">
        <v>138</v>
      </c>
      <c r="AV2883">
        <v>0.08</v>
      </c>
      <c r="AW2883">
        <v>0.35</v>
      </c>
      <c r="AX2883">
        <v>42.954520000000002</v>
      </c>
      <c r="AY2883">
        <v>-85.666139999999999</v>
      </c>
      <c r="AZ2883" t="s">
        <v>164</v>
      </c>
      <c r="BC2883" t="s">
        <v>164</v>
      </c>
      <c r="BD2883">
        <v>-9536311.0830000006</v>
      </c>
      <c r="BE2883" s="1" t="s">
        <v>13849</v>
      </c>
    </row>
    <row r="2884" spans="1:57" x14ac:dyDescent="0.25">
      <c r="A2884">
        <v>84692</v>
      </c>
      <c r="B2884">
        <v>25879</v>
      </c>
      <c r="C2884">
        <v>5</v>
      </c>
      <c r="D2884" t="s">
        <v>155</v>
      </c>
      <c r="E2884" t="s">
        <v>156</v>
      </c>
      <c r="F2884">
        <v>147865</v>
      </c>
      <c r="G2884" t="s">
        <v>13850</v>
      </c>
      <c r="H2884" t="s">
        <v>13851</v>
      </c>
      <c r="I2884" t="s">
        <v>13852</v>
      </c>
      <c r="J2884" t="s">
        <v>375</v>
      </c>
      <c r="K2884" t="s">
        <v>320</v>
      </c>
      <c r="L2884">
        <v>49503</v>
      </c>
      <c r="M2884">
        <v>0.1</v>
      </c>
      <c r="N2884" t="s">
        <v>162</v>
      </c>
      <c r="O2884" t="s">
        <v>162</v>
      </c>
      <c r="P2884" t="s">
        <v>13853</v>
      </c>
      <c r="Q2884">
        <v>0.01</v>
      </c>
      <c r="R2884" t="s">
        <v>162</v>
      </c>
      <c r="S2884" t="s">
        <v>164</v>
      </c>
      <c r="T2884" t="s">
        <v>164</v>
      </c>
      <c r="U2884" t="s">
        <v>162</v>
      </c>
      <c r="V2884">
        <v>3.92</v>
      </c>
      <c r="X2884" t="s">
        <v>162</v>
      </c>
      <c r="Y2884" t="s">
        <v>162</v>
      </c>
      <c r="Z2884" t="s">
        <v>162</v>
      </c>
      <c r="AA2884" t="s">
        <v>162</v>
      </c>
      <c r="AB2884">
        <v>4.75</v>
      </c>
      <c r="AC2884">
        <v>5.91</v>
      </c>
      <c r="AD2884">
        <v>6.36</v>
      </c>
      <c r="AE2884" t="s">
        <v>162</v>
      </c>
      <c r="AF2884" t="s">
        <v>162</v>
      </c>
      <c r="AG2884">
        <v>586747</v>
      </c>
      <c r="AH2884">
        <v>1426249</v>
      </c>
      <c r="AI2884">
        <v>1426249</v>
      </c>
      <c r="AJ2884">
        <v>91269</v>
      </c>
      <c r="AK2884">
        <v>105051</v>
      </c>
      <c r="AL2884">
        <v>88002</v>
      </c>
      <c r="AM2884">
        <v>302427</v>
      </c>
      <c r="AN2884" t="s">
        <v>164</v>
      </c>
      <c r="AO2884">
        <v>10</v>
      </c>
      <c r="AP2884" t="s">
        <v>162</v>
      </c>
      <c r="AQ2884">
        <v>0.44</v>
      </c>
      <c r="AS2884">
        <v>1.23</v>
      </c>
      <c r="AT2884" t="s">
        <v>165</v>
      </c>
      <c r="AV2884">
        <v>0.02</v>
      </c>
      <c r="AW2884">
        <v>0.59</v>
      </c>
      <c r="AX2884">
        <v>42.955421000000001</v>
      </c>
      <c r="AY2884">
        <v>-85.661409000000006</v>
      </c>
      <c r="AZ2884" t="s">
        <v>164</v>
      </c>
      <c r="BC2884" t="s">
        <v>164</v>
      </c>
      <c r="BD2884">
        <v>-9535784.4299999997</v>
      </c>
      <c r="BE2884" s="1" t="s">
        <v>13854</v>
      </c>
    </row>
    <row r="2885" spans="1:57" x14ac:dyDescent="0.25">
      <c r="A2885">
        <v>84729</v>
      </c>
      <c r="B2885">
        <v>26318</v>
      </c>
      <c r="C2885">
        <v>5</v>
      </c>
      <c r="D2885" t="s">
        <v>155</v>
      </c>
      <c r="E2885" t="s">
        <v>156</v>
      </c>
      <c r="F2885">
        <v>210401</v>
      </c>
      <c r="G2885" t="s">
        <v>13855</v>
      </c>
      <c r="H2885" t="s">
        <v>13856</v>
      </c>
      <c r="I2885" t="s">
        <v>13857</v>
      </c>
      <c r="J2885" t="s">
        <v>785</v>
      </c>
      <c r="K2885" t="s">
        <v>185</v>
      </c>
      <c r="L2885">
        <v>49682</v>
      </c>
      <c r="M2885">
        <v>0.1</v>
      </c>
      <c r="N2885" t="s">
        <v>162</v>
      </c>
      <c r="O2885" t="s">
        <v>162</v>
      </c>
      <c r="P2885" t="s">
        <v>13858</v>
      </c>
      <c r="Q2885">
        <v>0.01</v>
      </c>
      <c r="R2885" t="s">
        <v>162</v>
      </c>
      <c r="S2885" t="s">
        <v>164</v>
      </c>
      <c r="T2885" t="s">
        <v>164</v>
      </c>
      <c r="U2885" t="s">
        <v>162</v>
      </c>
      <c r="V2885">
        <v>3.83</v>
      </c>
      <c r="X2885" t="s">
        <v>162</v>
      </c>
      <c r="Y2885" t="s">
        <v>162</v>
      </c>
      <c r="Z2885" t="s">
        <v>162</v>
      </c>
      <c r="AA2885" t="s">
        <v>162</v>
      </c>
      <c r="AB2885">
        <v>5.69</v>
      </c>
      <c r="AC2885">
        <v>6.91</v>
      </c>
      <c r="AD2885">
        <v>7.31</v>
      </c>
      <c r="AE2885" t="s">
        <v>162</v>
      </c>
      <c r="AF2885" t="s">
        <v>162</v>
      </c>
      <c r="AG2885">
        <v>422974</v>
      </c>
      <c r="AH2885">
        <v>32331</v>
      </c>
      <c r="AI2885">
        <v>32331</v>
      </c>
      <c r="AJ2885">
        <v>104495</v>
      </c>
      <c r="AK2885">
        <v>252394</v>
      </c>
      <c r="AL2885">
        <v>15562</v>
      </c>
      <c r="AM2885">
        <v>50523</v>
      </c>
      <c r="AN2885" t="s">
        <v>164</v>
      </c>
      <c r="AO2885">
        <v>8</v>
      </c>
      <c r="AP2885" t="s">
        <v>162</v>
      </c>
      <c r="AQ2885">
        <v>0.49</v>
      </c>
      <c r="AS2885">
        <v>1.67</v>
      </c>
      <c r="AT2885" t="s">
        <v>165</v>
      </c>
      <c r="AV2885">
        <v>0.02</v>
      </c>
      <c r="AW2885">
        <v>1.63</v>
      </c>
      <c r="AX2885">
        <v>44.976058999999999</v>
      </c>
      <c r="AY2885">
        <v>-85.650762999999998</v>
      </c>
      <c r="AZ2885" t="s">
        <v>164</v>
      </c>
      <c r="BC2885" t="s">
        <v>164</v>
      </c>
      <c r="BD2885">
        <v>-9534599.3230000008</v>
      </c>
      <c r="BE2885" s="1" t="s">
        <v>13859</v>
      </c>
    </row>
    <row r="2886" spans="1:57" x14ac:dyDescent="0.25">
      <c r="A2886">
        <v>84731</v>
      </c>
      <c r="B2886">
        <v>26326</v>
      </c>
      <c r="C2886">
        <v>5</v>
      </c>
      <c r="D2886" t="s">
        <v>155</v>
      </c>
      <c r="E2886" t="s">
        <v>156</v>
      </c>
      <c r="F2886">
        <v>175597</v>
      </c>
      <c r="G2886" t="s">
        <v>13860</v>
      </c>
      <c r="H2886" t="s">
        <v>13861</v>
      </c>
      <c r="I2886" t="s">
        <v>13862</v>
      </c>
      <c r="J2886" t="s">
        <v>785</v>
      </c>
      <c r="K2886" t="s">
        <v>185</v>
      </c>
      <c r="L2886">
        <v>49682</v>
      </c>
      <c r="M2886">
        <v>0.06</v>
      </c>
      <c r="N2886" t="s">
        <v>162</v>
      </c>
      <c r="O2886" t="s">
        <v>162</v>
      </c>
      <c r="P2886" t="s">
        <v>13863</v>
      </c>
      <c r="Q2886">
        <v>0.01</v>
      </c>
      <c r="R2886" t="s">
        <v>162</v>
      </c>
      <c r="S2886" t="s">
        <v>164</v>
      </c>
      <c r="T2886" t="s">
        <v>164</v>
      </c>
      <c r="U2886" t="s">
        <v>162</v>
      </c>
      <c r="V2886">
        <v>3.83</v>
      </c>
      <c r="X2886" t="s">
        <v>162</v>
      </c>
      <c r="Y2886" t="s">
        <v>162</v>
      </c>
      <c r="Z2886" t="s">
        <v>162</v>
      </c>
      <c r="AA2886" t="s">
        <v>162</v>
      </c>
      <c r="AB2886">
        <v>5.69</v>
      </c>
      <c r="AC2886">
        <v>6.91</v>
      </c>
      <c r="AD2886">
        <v>7.31</v>
      </c>
      <c r="AE2886" t="s">
        <v>162</v>
      </c>
      <c r="AF2886" t="s">
        <v>162</v>
      </c>
      <c r="AG2886">
        <v>422974</v>
      </c>
      <c r="AH2886">
        <v>32331</v>
      </c>
      <c r="AI2886">
        <v>32331</v>
      </c>
      <c r="AJ2886">
        <v>104495</v>
      </c>
      <c r="AK2886">
        <v>252394</v>
      </c>
      <c r="AL2886">
        <v>15562</v>
      </c>
      <c r="AM2886">
        <v>50523</v>
      </c>
      <c r="AN2886" t="s">
        <v>164</v>
      </c>
      <c r="AO2886">
        <v>8</v>
      </c>
      <c r="AP2886" t="s">
        <v>162</v>
      </c>
      <c r="AQ2886">
        <v>0.7</v>
      </c>
      <c r="AS2886">
        <v>1.65</v>
      </c>
      <c r="AT2886" t="s">
        <v>165</v>
      </c>
      <c r="AV2886">
        <v>7.0000000000000007E-2</v>
      </c>
      <c r="AW2886">
        <v>1.28</v>
      </c>
      <c r="AX2886">
        <v>44.970872</v>
      </c>
      <c r="AY2886">
        <v>-85.6511</v>
      </c>
      <c r="AZ2886" t="s">
        <v>164</v>
      </c>
      <c r="BC2886" t="s">
        <v>164</v>
      </c>
      <c r="BD2886">
        <v>-9534636.8379999995</v>
      </c>
      <c r="BE2886" s="1" t="s">
        <v>13864</v>
      </c>
    </row>
    <row r="2887" spans="1:57" x14ac:dyDescent="0.25">
      <c r="A2887">
        <v>84743</v>
      </c>
      <c r="B2887">
        <v>26401</v>
      </c>
      <c r="C2887">
        <v>5</v>
      </c>
      <c r="D2887" t="s">
        <v>155</v>
      </c>
      <c r="E2887" t="s">
        <v>156</v>
      </c>
      <c r="F2887">
        <v>163101</v>
      </c>
      <c r="G2887" t="s">
        <v>13865</v>
      </c>
      <c r="H2887" t="s">
        <v>13866</v>
      </c>
      <c r="I2887" t="s">
        <v>13867</v>
      </c>
      <c r="J2887" t="s">
        <v>3311</v>
      </c>
      <c r="K2887" t="s">
        <v>1685</v>
      </c>
      <c r="L2887">
        <v>49028</v>
      </c>
      <c r="M2887">
        <v>0.1</v>
      </c>
      <c r="N2887" t="s">
        <v>162</v>
      </c>
      <c r="O2887" t="s">
        <v>162</v>
      </c>
      <c r="P2887" t="s">
        <v>13868</v>
      </c>
      <c r="Q2887">
        <v>0.01</v>
      </c>
      <c r="R2887" t="s">
        <v>162</v>
      </c>
      <c r="S2887" t="s">
        <v>164</v>
      </c>
      <c r="T2887" t="s">
        <v>164</v>
      </c>
      <c r="U2887" t="s">
        <v>162</v>
      </c>
      <c r="V2887">
        <v>3.98</v>
      </c>
      <c r="X2887" t="s">
        <v>162</v>
      </c>
      <c r="Y2887" t="s">
        <v>162</v>
      </c>
      <c r="Z2887" t="s">
        <v>162</v>
      </c>
      <c r="AA2887" t="s">
        <v>162</v>
      </c>
      <c r="AB2887">
        <v>5.39</v>
      </c>
      <c r="AC2887">
        <v>6.64</v>
      </c>
      <c r="AD2887">
        <v>7.06</v>
      </c>
      <c r="AE2887" t="s">
        <v>162</v>
      </c>
      <c r="AF2887" t="s">
        <v>162</v>
      </c>
      <c r="AG2887">
        <v>821372</v>
      </c>
      <c r="AH2887">
        <v>2800157</v>
      </c>
      <c r="AI2887">
        <v>2800157</v>
      </c>
      <c r="AJ2887">
        <v>101586</v>
      </c>
      <c r="AK2887">
        <v>144625</v>
      </c>
      <c r="AL2887">
        <v>198820</v>
      </c>
      <c r="AM2887">
        <v>376341</v>
      </c>
      <c r="AN2887" t="s">
        <v>164</v>
      </c>
      <c r="AO2887">
        <v>12</v>
      </c>
      <c r="AP2887" t="s">
        <v>162</v>
      </c>
      <c r="AQ2887">
        <v>0.54</v>
      </c>
      <c r="AS2887">
        <v>4.8600000000000003</v>
      </c>
      <c r="AT2887" t="s">
        <v>165</v>
      </c>
      <c r="AU2887">
        <v>138</v>
      </c>
      <c r="AV2887">
        <v>0</v>
      </c>
      <c r="AW2887">
        <v>0.36</v>
      </c>
      <c r="AX2887">
        <v>41.872537000000001</v>
      </c>
      <c r="AY2887">
        <v>-85.194715000000002</v>
      </c>
      <c r="AZ2887" t="s">
        <v>164</v>
      </c>
      <c r="BC2887" t="s">
        <v>164</v>
      </c>
      <c r="BD2887">
        <v>-9483832.2919999994</v>
      </c>
      <c r="BE2887" s="1" t="s">
        <v>13869</v>
      </c>
    </row>
    <row r="2888" spans="1:57" x14ac:dyDescent="0.25">
      <c r="A2888">
        <v>84744</v>
      </c>
      <c r="B2888">
        <v>26442</v>
      </c>
      <c r="C2888">
        <v>5</v>
      </c>
      <c r="D2888" t="s">
        <v>155</v>
      </c>
      <c r="E2888" t="s">
        <v>156</v>
      </c>
      <c r="F2888">
        <v>238772</v>
      </c>
      <c r="G2888" t="s">
        <v>13870</v>
      </c>
      <c r="H2888" t="s">
        <v>13638</v>
      </c>
      <c r="I2888" t="s">
        <v>13638</v>
      </c>
      <c r="J2888" t="s">
        <v>253</v>
      </c>
      <c r="K2888" t="s">
        <v>254</v>
      </c>
      <c r="L2888">
        <v>48507</v>
      </c>
      <c r="M2888">
        <v>0.09</v>
      </c>
      <c r="N2888" t="s">
        <v>162</v>
      </c>
      <c r="O2888" t="s">
        <v>162</v>
      </c>
      <c r="P2888" t="s">
        <v>13871</v>
      </c>
      <c r="Q2888">
        <v>0.01</v>
      </c>
      <c r="R2888" t="s">
        <v>162</v>
      </c>
      <c r="S2888" t="s">
        <v>164</v>
      </c>
      <c r="T2888" t="s">
        <v>164</v>
      </c>
      <c r="U2888" t="s">
        <v>162</v>
      </c>
      <c r="V2888">
        <v>3.89</v>
      </c>
      <c r="X2888" t="s">
        <v>162</v>
      </c>
      <c r="Y2888" t="s">
        <v>162</v>
      </c>
      <c r="Z2888" t="s">
        <v>162</v>
      </c>
      <c r="AA2888" t="s">
        <v>162</v>
      </c>
      <c r="AB2888">
        <v>5.14</v>
      </c>
      <c r="AC2888">
        <v>6.34</v>
      </c>
      <c r="AD2888">
        <v>6.79</v>
      </c>
      <c r="AE2888" t="s">
        <v>162</v>
      </c>
      <c r="AF2888" t="s">
        <v>162</v>
      </c>
      <c r="AG2888">
        <v>1045029</v>
      </c>
      <c r="AH2888">
        <v>2222649</v>
      </c>
      <c r="AI2888">
        <v>2222649</v>
      </c>
      <c r="AJ2888">
        <v>55070</v>
      </c>
      <c r="AK2888">
        <v>56608</v>
      </c>
      <c r="AL2888">
        <v>78718</v>
      </c>
      <c r="AM2888">
        <v>854633</v>
      </c>
      <c r="AN2888" t="s">
        <v>164</v>
      </c>
      <c r="AO2888">
        <v>9</v>
      </c>
      <c r="AP2888" t="s">
        <v>162</v>
      </c>
      <c r="AQ2888">
        <v>0.75</v>
      </c>
      <c r="AR2888">
        <v>138</v>
      </c>
      <c r="AS2888">
        <v>0.75</v>
      </c>
      <c r="AT2888" t="s">
        <v>165</v>
      </c>
      <c r="AU2888">
        <v>138</v>
      </c>
      <c r="AV2888">
        <v>0</v>
      </c>
      <c r="AW2888">
        <v>1.02</v>
      </c>
      <c r="AX2888">
        <v>42.988781000000003</v>
      </c>
      <c r="AY2888">
        <v>-83.675713999999999</v>
      </c>
      <c r="AZ2888" t="s">
        <v>164</v>
      </c>
      <c r="BC2888" t="s">
        <v>164</v>
      </c>
      <c r="BD2888">
        <v>-9314737.8739999998</v>
      </c>
      <c r="BE2888" s="1" t="s">
        <v>13872</v>
      </c>
    </row>
    <row r="2889" spans="1:57" x14ac:dyDescent="0.25">
      <c r="A2889">
        <v>84746</v>
      </c>
      <c r="B2889">
        <v>26559</v>
      </c>
      <c r="C2889">
        <v>5</v>
      </c>
      <c r="D2889" t="s">
        <v>155</v>
      </c>
      <c r="E2889" t="s">
        <v>156</v>
      </c>
      <c r="F2889">
        <v>242157</v>
      </c>
      <c r="G2889" t="s">
        <v>13873</v>
      </c>
      <c r="H2889" t="s">
        <v>13874</v>
      </c>
      <c r="I2889" t="s">
        <v>13874</v>
      </c>
      <c r="J2889" t="s">
        <v>652</v>
      </c>
      <c r="K2889" t="s">
        <v>652</v>
      </c>
      <c r="L2889">
        <v>49010</v>
      </c>
      <c r="M2889">
        <v>0.05</v>
      </c>
      <c r="N2889" t="s">
        <v>162</v>
      </c>
      <c r="O2889" t="s">
        <v>162</v>
      </c>
      <c r="P2889" t="s">
        <v>13875</v>
      </c>
      <c r="Q2889">
        <v>0.01</v>
      </c>
      <c r="R2889" t="s">
        <v>162</v>
      </c>
      <c r="S2889" t="s">
        <v>164</v>
      </c>
      <c r="T2889" t="s">
        <v>164</v>
      </c>
      <c r="U2889" t="s">
        <v>162</v>
      </c>
      <c r="V2889">
        <v>3.9</v>
      </c>
      <c r="X2889" t="s">
        <v>162</v>
      </c>
      <c r="Y2889" t="s">
        <v>162</v>
      </c>
      <c r="Z2889" t="s">
        <v>162</v>
      </c>
      <c r="AA2889" t="s">
        <v>162</v>
      </c>
      <c r="AB2889">
        <v>4.9800000000000004</v>
      </c>
      <c r="AC2889">
        <v>6.27</v>
      </c>
      <c r="AD2889">
        <v>6.73</v>
      </c>
      <c r="AE2889" t="s">
        <v>162</v>
      </c>
      <c r="AF2889" t="s">
        <v>162</v>
      </c>
      <c r="AG2889">
        <v>559747</v>
      </c>
      <c r="AH2889">
        <v>1405635</v>
      </c>
      <c r="AI2889">
        <v>1405635</v>
      </c>
      <c r="AJ2889">
        <v>69272</v>
      </c>
      <c r="AK2889">
        <v>91689</v>
      </c>
      <c r="AL2889">
        <v>95498</v>
      </c>
      <c r="AM2889">
        <v>303288</v>
      </c>
      <c r="AN2889" t="s">
        <v>164</v>
      </c>
      <c r="AO2889">
        <v>11</v>
      </c>
      <c r="AP2889" t="s">
        <v>162</v>
      </c>
      <c r="AQ2889">
        <v>1.01</v>
      </c>
      <c r="AS2889">
        <v>1.17</v>
      </c>
      <c r="AT2889" t="s">
        <v>165</v>
      </c>
      <c r="AV2889">
        <v>0.17</v>
      </c>
      <c r="AW2889">
        <v>8.7100000000000009</v>
      </c>
      <c r="AX2889">
        <v>42.528067</v>
      </c>
      <c r="AY2889">
        <v>-85.849303000000006</v>
      </c>
      <c r="AZ2889" t="s">
        <v>164</v>
      </c>
      <c r="BC2889" t="s">
        <v>164</v>
      </c>
      <c r="BD2889">
        <v>-9556700.6950000003</v>
      </c>
      <c r="BE2889" s="1" t="s">
        <v>13876</v>
      </c>
    </row>
    <row r="2890" spans="1:57" x14ac:dyDescent="0.25">
      <c r="A2890">
        <v>84760</v>
      </c>
      <c r="B2890">
        <v>26725</v>
      </c>
      <c r="C2890">
        <v>5</v>
      </c>
      <c r="D2890" t="s">
        <v>155</v>
      </c>
      <c r="E2890" t="s">
        <v>156</v>
      </c>
      <c r="F2890">
        <v>40082</v>
      </c>
      <c r="G2890" t="s">
        <v>13877</v>
      </c>
      <c r="H2890" t="s">
        <v>13878</v>
      </c>
      <c r="I2890" t="s">
        <v>13879</v>
      </c>
      <c r="J2890" t="s">
        <v>1768</v>
      </c>
      <c r="K2890" t="s">
        <v>2262</v>
      </c>
      <c r="L2890">
        <v>48880</v>
      </c>
      <c r="M2890">
        <v>0.05</v>
      </c>
      <c r="N2890" t="s">
        <v>162</v>
      </c>
      <c r="O2890" t="s">
        <v>162</v>
      </c>
      <c r="P2890" t="s">
        <v>13880</v>
      </c>
      <c r="Q2890">
        <v>0.01</v>
      </c>
      <c r="R2890" t="s">
        <v>162</v>
      </c>
      <c r="S2890" t="s">
        <v>164</v>
      </c>
      <c r="T2890" t="s">
        <v>164</v>
      </c>
      <c r="U2890" t="s">
        <v>162</v>
      </c>
      <c r="V2890">
        <v>3.93</v>
      </c>
      <c r="X2890" t="s">
        <v>162</v>
      </c>
      <c r="Y2890" t="s">
        <v>162</v>
      </c>
      <c r="Z2890" t="s">
        <v>162</v>
      </c>
      <c r="AA2890" t="s">
        <v>162</v>
      </c>
      <c r="AB2890">
        <v>5.47</v>
      </c>
      <c r="AC2890">
        <v>6.69</v>
      </c>
      <c r="AD2890">
        <v>7.11</v>
      </c>
      <c r="AE2890" t="s">
        <v>162</v>
      </c>
      <c r="AF2890" t="s">
        <v>162</v>
      </c>
      <c r="AG2890">
        <v>865217</v>
      </c>
      <c r="AH2890">
        <v>2076796</v>
      </c>
      <c r="AI2890">
        <v>2076796</v>
      </c>
      <c r="AJ2890">
        <v>92882</v>
      </c>
      <c r="AK2890">
        <v>121840</v>
      </c>
      <c r="AL2890">
        <v>86651</v>
      </c>
      <c r="AM2890">
        <v>563844</v>
      </c>
      <c r="AN2890" t="s">
        <v>164</v>
      </c>
      <c r="AO2890">
        <v>9</v>
      </c>
      <c r="AP2890" t="s">
        <v>162</v>
      </c>
      <c r="AQ2890">
        <v>5.04</v>
      </c>
      <c r="AS2890">
        <v>5.14</v>
      </c>
      <c r="AT2890" t="s">
        <v>165</v>
      </c>
      <c r="AV2890">
        <v>0.27</v>
      </c>
      <c r="AW2890">
        <v>5.2</v>
      </c>
      <c r="AX2890">
        <v>43.107999999999997</v>
      </c>
      <c r="AY2890">
        <v>-84.602500000000006</v>
      </c>
      <c r="AZ2890" t="s">
        <v>164</v>
      </c>
      <c r="BC2890" t="s">
        <v>164</v>
      </c>
      <c r="BD2890">
        <v>-9417907.2200000007</v>
      </c>
      <c r="BE2890" s="1" t="s">
        <v>13881</v>
      </c>
    </row>
    <row r="2891" spans="1:57" x14ac:dyDescent="0.25">
      <c r="A2891">
        <v>84786</v>
      </c>
      <c r="B2891">
        <v>27071</v>
      </c>
      <c r="C2891">
        <v>5</v>
      </c>
      <c r="D2891" t="s">
        <v>155</v>
      </c>
      <c r="E2891" t="s">
        <v>156</v>
      </c>
      <c r="F2891">
        <v>123097</v>
      </c>
      <c r="G2891" t="s">
        <v>13882</v>
      </c>
      <c r="H2891" t="s">
        <v>13883</v>
      </c>
      <c r="I2891" t="s">
        <v>13884</v>
      </c>
      <c r="J2891" t="s">
        <v>375</v>
      </c>
      <c r="K2891" t="s">
        <v>320</v>
      </c>
      <c r="L2891">
        <v>49503</v>
      </c>
      <c r="M2891">
        <v>0.06</v>
      </c>
      <c r="N2891" t="s">
        <v>162</v>
      </c>
      <c r="O2891" t="s">
        <v>162</v>
      </c>
      <c r="P2891" t="s">
        <v>13885</v>
      </c>
      <c r="Q2891">
        <v>0.01</v>
      </c>
      <c r="R2891" t="s">
        <v>162</v>
      </c>
      <c r="S2891" t="s">
        <v>164</v>
      </c>
      <c r="T2891" t="s">
        <v>164</v>
      </c>
      <c r="U2891" t="s">
        <v>162</v>
      </c>
      <c r="V2891">
        <v>3.92</v>
      </c>
      <c r="X2891" t="s">
        <v>162</v>
      </c>
      <c r="Y2891" t="s">
        <v>162</v>
      </c>
      <c r="Z2891" t="s">
        <v>162</v>
      </c>
      <c r="AA2891" t="s">
        <v>162</v>
      </c>
      <c r="AB2891">
        <v>4.75</v>
      </c>
      <c r="AC2891">
        <v>5.91</v>
      </c>
      <c r="AD2891">
        <v>6.36</v>
      </c>
      <c r="AE2891" t="s">
        <v>162</v>
      </c>
      <c r="AF2891" t="s">
        <v>162</v>
      </c>
      <c r="AG2891">
        <v>586747</v>
      </c>
      <c r="AH2891">
        <v>1426249</v>
      </c>
      <c r="AI2891">
        <v>1426249</v>
      </c>
      <c r="AJ2891">
        <v>91269</v>
      </c>
      <c r="AK2891">
        <v>105051</v>
      </c>
      <c r="AL2891">
        <v>88002</v>
      </c>
      <c r="AM2891">
        <v>302427</v>
      </c>
      <c r="AN2891" t="s">
        <v>164</v>
      </c>
      <c r="AO2891">
        <v>10</v>
      </c>
      <c r="AP2891" t="s">
        <v>162</v>
      </c>
      <c r="AQ2891">
        <v>0.47</v>
      </c>
      <c r="AS2891">
        <v>1.04</v>
      </c>
      <c r="AT2891" t="s">
        <v>165</v>
      </c>
      <c r="AU2891">
        <v>138</v>
      </c>
      <c r="AV2891">
        <v>0.09</v>
      </c>
      <c r="AW2891">
        <v>0.37</v>
      </c>
      <c r="AX2891">
        <v>42.954450000000001</v>
      </c>
      <c r="AY2891">
        <v>-85.665549999999996</v>
      </c>
      <c r="AZ2891" t="s">
        <v>164</v>
      </c>
      <c r="BC2891" t="s">
        <v>164</v>
      </c>
      <c r="BD2891">
        <v>-9536245.4049999993</v>
      </c>
      <c r="BE2891" s="1" t="s">
        <v>13886</v>
      </c>
    </row>
    <row r="2892" spans="1:57" x14ac:dyDescent="0.25">
      <c r="A2892">
        <v>84822</v>
      </c>
      <c r="B2892">
        <v>27577</v>
      </c>
      <c r="C2892">
        <v>5</v>
      </c>
      <c r="D2892" t="s">
        <v>155</v>
      </c>
      <c r="E2892" t="s">
        <v>156</v>
      </c>
      <c r="F2892">
        <v>241762</v>
      </c>
      <c r="G2892" t="s">
        <v>13887</v>
      </c>
      <c r="H2892" t="s">
        <v>13888</v>
      </c>
      <c r="I2892" t="s">
        <v>13888</v>
      </c>
      <c r="J2892" t="s">
        <v>488</v>
      </c>
      <c r="K2892" t="s">
        <v>307</v>
      </c>
      <c r="L2892">
        <v>48726</v>
      </c>
      <c r="M2892">
        <v>0.1</v>
      </c>
      <c r="N2892" t="s">
        <v>162</v>
      </c>
      <c r="O2892" t="s">
        <v>162</v>
      </c>
      <c r="P2892" t="s">
        <v>13889</v>
      </c>
      <c r="Q2892">
        <v>0.01</v>
      </c>
      <c r="R2892" t="s">
        <v>162</v>
      </c>
      <c r="S2892" t="s">
        <v>164</v>
      </c>
      <c r="T2892" t="s">
        <v>164</v>
      </c>
      <c r="U2892" t="s">
        <v>162</v>
      </c>
      <c r="V2892">
        <v>3.9</v>
      </c>
      <c r="X2892" t="s">
        <v>162</v>
      </c>
      <c r="Y2892" t="s">
        <v>162</v>
      </c>
      <c r="Z2892" t="s">
        <v>162</v>
      </c>
      <c r="AA2892" t="s">
        <v>162</v>
      </c>
      <c r="AB2892">
        <v>5.9</v>
      </c>
      <c r="AC2892">
        <v>7.08</v>
      </c>
      <c r="AD2892">
        <v>7.47</v>
      </c>
      <c r="AE2892" t="s">
        <v>162</v>
      </c>
      <c r="AF2892" t="s">
        <v>162</v>
      </c>
      <c r="AG2892">
        <v>614379</v>
      </c>
      <c r="AH2892">
        <v>1527433</v>
      </c>
      <c r="AI2892">
        <v>1527433</v>
      </c>
      <c r="AJ2892">
        <v>54843</v>
      </c>
      <c r="AK2892">
        <v>61024</v>
      </c>
      <c r="AL2892">
        <v>44148</v>
      </c>
      <c r="AM2892">
        <v>454364</v>
      </c>
      <c r="AN2892" t="s">
        <v>164</v>
      </c>
      <c r="AO2892">
        <v>8</v>
      </c>
      <c r="AP2892" t="s">
        <v>162</v>
      </c>
      <c r="AQ2892">
        <v>3.68</v>
      </c>
      <c r="AR2892">
        <v>120</v>
      </c>
      <c r="AS2892">
        <v>3.62</v>
      </c>
      <c r="AT2892" t="s">
        <v>165</v>
      </c>
      <c r="AU2892">
        <v>120</v>
      </c>
      <c r="AV2892">
        <v>0.01</v>
      </c>
      <c r="AW2892">
        <v>11.47</v>
      </c>
      <c r="AX2892">
        <v>43.601098</v>
      </c>
      <c r="AY2892">
        <v>-83.176384999999996</v>
      </c>
      <c r="AZ2892" t="s">
        <v>164</v>
      </c>
      <c r="BC2892" t="s">
        <v>164</v>
      </c>
      <c r="BD2892">
        <v>-9259152.8239999991</v>
      </c>
      <c r="BE2892">
        <v>5403917.2769999998</v>
      </c>
    </row>
    <row r="2893" spans="1:57" x14ac:dyDescent="0.25">
      <c r="A2893">
        <v>84861</v>
      </c>
      <c r="B2893">
        <v>28014</v>
      </c>
      <c r="C2893">
        <v>5</v>
      </c>
      <c r="D2893" t="s">
        <v>155</v>
      </c>
      <c r="E2893" t="s">
        <v>156</v>
      </c>
      <c r="F2893">
        <v>12557</v>
      </c>
      <c r="G2893" t="s">
        <v>13890</v>
      </c>
      <c r="H2893" t="s">
        <v>13891</v>
      </c>
      <c r="I2893" t="s">
        <v>13892</v>
      </c>
      <c r="J2893" t="s">
        <v>908</v>
      </c>
      <c r="K2893" t="s">
        <v>909</v>
      </c>
      <c r="L2893">
        <v>48198</v>
      </c>
      <c r="M2893">
        <v>0.1</v>
      </c>
      <c r="N2893" t="s">
        <v>162</v>
      </c>
      <c r="O2893" t="s">
        <v>162</v>
      </c>
      <c r="P2893" t="s">
        <v>13893</v>
      </c>
      <c r="Q2893">
        <v>0.01</v>
      </c>
      <c r="R2893" t="s">
        <v>162</v>
      </c>
      <c r="S2893" t="s">
        <v>164</v>
      </c>
      <c r="T2893" t="s">
        <v>164</v>
      </c>
      <c r="U2893" t="s">
        <v>162</v>
      </c>
      <c r="V2893">
        <v>3.98</v>
      </c>
      <c r="X2893" t="s">
        <v>162</v>
      </c>
      <c r="Y2893" t="s">
        <v>162</v>
      </c>
      <c r="Z2893" t="s">
        <v>162</v>
      </c>
      <c r="AA2893" t="s">
        <v>162</v>
      </c>
      <c r="AB2893">
        <v>4.9800000000000004</v>
      </c>
      <c r="AC2893">
        <v>6.2</v>
      </c>
      <c r="AD2893">
        <v>6.63</v>
      </c>
      <c r="AE2893" t="s">
        <v>162</v>
      </c>
      <c r="AF2893" t="s">
        <v>162</v>
      </c>
      <c r="AG2893">
        <v>1037538</v>
      </c>
      <c r="AH2893">
        <v>1504516</v>
      </c>
      <c r="AI2893">
        <v>1504516</v>
      </c>
      <c r="AJ2893">
        <v>47118</v>
      </c>
      <c r="AK2893">
        <v>24625</v>
      </c>
      <c r="AL2893">
        <v>113897</v>
      </c>
      <c r="AM2893">
        <v>851898</v>
      </c>
      <c r="AN2893" t="s">
        <v>164</v>
      </c>
      <c r="AO2893">
        <v>11</v>
      </c>
      <c r="AP2893" t="s">
        <v>162</v>
      </c>
      <c r="AQ2893">
        <v>1.54</v>
      </c>
      <c r="AS2893">
        <v>2.2200000000000002</v>
      </c>
      <c r="AT2893" t="s">
        <v>165</v>
      </c>
      <c r="AU2893">
        <v>120</v>
      </c>
      <c r="AV2893">
        <v>0</v>
      </c>
      <c r="AW2893">
        <v>0.22</v>
      </c>
      <c r="AX2893">
        <v>42.240848999999997</v>
      </c>
      <c r="AY2893">
        <v>-83.608313999999993</v>
      </c>
      <c r="AZ2893" t="s">
        <v>164</v>
      </c>
      <c r="BC2893" t="s">
        <v>164</v>
      </c>
      <c r="BD2893">
        <v>-9307234.9409999996</v>
      </c>
      <c r="BE2893">
        <v>5197126.0120000001</v>
      </c>
    </row>
    <row r="2894" spans="1:57" x14ac:dyDescent="0.25">
      <c r="A2894">
        <v>84892</v>
      </c>
      <c r="B2894">
        <v>28511</v>
      </c>
      <c r="C2894">
        <v>5</v>
      </c>
      <c r="D2894" t="s">
        <v>155</v>
      </c>
      <c r="E2894" t="s">
        <v>156</v>
      </c>
      <c r="F2894">
        <v>41681</v>
      </c>
      <c r="G2894" t="s">
        <v>13894</v>
      </c>
      <c r="H2894" t="s">
        <v>13895</v>
      </c>
      <c r="I2894" t="s">
        <v>13895</v>
      </c>
      <c r="J2894" t="s">
        <v>686</v>
      </c>
      <c r="K2894" t="s">
        <v>161</v>
      </c>
      <c r="L2894">
        <v>48205</v>
      </c>
      <c r="M2894">
        <v>0.1</v>
      </c>
      <c r="N2894" t="s">
        <v>162</v>
      </c>
      <c r="O2894" t="s">
        <v>162</v>
      </c>
      <c r="P2894" t="s">
        <v>13896</v>
      </c>
      <c r="Q2894">
        <v>0.01</v>
      </c>
      <c r="R2894" t="s">
        <v>162</v>
      </c>
      <c r="S2894" t="s">
        <v>164</v>
      </c>
      <c r="T2894" t="s">
        <v>164</v>
      </c>
      <c r="U2894" t="s">
        <v>162</v>
      </c>
      <c r="V2894">
        <v>3.96</v>
      </c>
      <c r="X2894" t="s">
        <v>162</v>
      </c>
      <c r="Y2894" t="s">
        <v>162</v>
      </c>
      <c r="Z2894" t="s">
        <v>162</v>
      </c>
      <c r="AA2894" t="s">
        <v>162</v>
      </c>
      <c r="AB2894">
        <v>4.9000000000000004</v>
      </c>
      <c r="AC2894">
        <v>5.88</v>
      </c>
      <c r="AD2894">
        <v>6.24</v>
      </c>
      <c r="AE2894" t="s">
        <v>162</v>
      </c>
      <c r="AF2894" t="s">
        <v>162</v>
      </c>
      <c r="AG2894">
        <v>842090</v>
      </c>
      <c r="AH2894">
        <v>762683</v>
      </c>
      <c r="AI2894">
        <v>762683</v>
      </c>
      <c r="AJ2894">
        <v>44813</v>
      </c>
      <c r="AK2894">
        <v>10479</v>
      </c>
      <c r="AL2894">
        <v>65581</v>
      </c>
      <c r="AM2894">
        <v>721217</v>
      </c>
      <c r="AN2894" t="s">
        <v>164</v>
      </c>
      <c r="AO2894">
        <v>10</v>
      </c>
      <c r="AP2894" t="s">
        <v>162</v>
      </c>
      <c r="AQ2894">
        <v>2.08</v>
      </c>
      <c r="AS2894">
        <v>2.1800000000000002</v>
      </c>
      <c r="AT2894" t="s">
        <v>165</v>
      </c>
      <c r="AV2894">
        <v>0.12</v>
      </c>
      <c r="AW2894">
        <v>0.89</v>
      </c>
      <c r="AX2894">
        <v>42.414087000000002</v>
      </c>
      <c r="AY2894">
        <v>-82.993831</v>
      </c>
      <c r="AZ2894" t="s">
        <v>164</v>
      </c>
      <c r="BC2894" t="s">
        <v>164</v>
      </c>
      <c r="BD2894">
        <v>-9238831.0059999991</v>
      </c>
      <c r="BE2894" s="1" t="s">
        <v>13897</v>
      </c>
    </row>
    <row r="2895" spans="1:57" x14ac:dyDescent="0.25">
      <c r="A2895">
        <v>84899</v>
      </c>
      <c r="B2895">
        <v>28555</v>
      </c>
      <c r="C2895">
        <v>5</v>
      </c>
      <c r="D2895" t="s">
        <v>155</v>
      </c>
      <c r="E2895" t="s">
        <v>156</v>
      </c>
      <c r="F2895">
        <v>60051</v>
      </c>
      <c r="G2895" t="s">
        <v>13898</v>
      </c>
      <c r="H2895" t="s">
        <v>13899</v>
      </c>
      <c r="I2895" t="s">
        <v>13899</v>
      </c>
      <c r="J2895" t="s">
        <v>1155</v>
      </c>
      <c r="K2895" t="s">
        <v>1155</v>
      </c>
      <c r="L2895">
        <v>48601</v>
      </c>
      <c r="M2895">
        <v>0.1</v>
      </c>
      <c r="N2895" t="s">
        <v>162</v>
      </c>
      <c r="O2895" t="s">
        <v>162</v>
      </c>
      <c r="P2895" t="s">
        <v>13900</v>
      </c>
      <c r="Q2895">
        <v>0.01</v>
      </c>
      <c r="R2895" t="s">
        <v>162</v>
      </c>
      <c r="S2895" t="s">
        <v>164</v>
      </c>
      <c r="T2895" t="s">
        <v>164</v>
      </c>
      <c r="U2895" t="s">
        <v>162</v>
      </c>
      <c r="V2895">
        <v>3.92</v>
      </c>
      <c r="X2895" t="s">
        <v>162</v>
      </c>
      <c r="Y2895" t="s">
        <v>162</v>
      </c>
      <c r="Z2895" t="s">
        <v>162</v>
      </c>
      <c r="AA2895" t="s">
        <v>162</v>
      </c>
      <c r="AB2895">
        <v>5.14</v>
      </c>
      <c r="AC2895">
        <v>6.38</v>
      </c>
      <c r="AD2895">
        <v>6.81</v>
      </c>
      <c r="AE2895" t="s">
        <v>162</v>
      </c>
      <c r="AF2895" t="s">
        <v>162</v>
      </c>
      <c r="AG2895">
        <v>641521</v>
      </c>
      <c r="AH2895">
        <v>2216375</v>
      </c>
      <c r="AI2895">
        <v>2216375</v>
      </c>
      <c r="AJ2895">
        <v>60513</v>
      </c>
      <c r="AK2895">
        <v>112534</v>
      </c>
      <c r="AL2895">
        <v>38880</v>
      </c>
      <c r="AM2895">
        <v>429595</v>
      </c>
      <c r="AN2895" t="s">
        <v>164</v>
      </c>
      <c r="AO2895">
        <v>9</v>
      </c>
      <c r="AP2895" t="s">
        <v>162</v>
      </c>
      <c r="AQ2895">
        <v>0.72</v>
      </c>
      <c r="AR2895">
        <v>138</v>
      </c>
      <c r="AS2895">
        <v>0.27</v>
      </c>
      <c r="AT2895" t="s">
        <v>165</v>
      </c>
      <c r="AU2895">
        <v>138</v>
      </c>
      <c r="AV2895">
        <v>0.27</v>
      </c>
      <c r="AW2895">
        <v>0.99</v>
      </c>
      <c r="AX2895">
        <v>43.396194999999999</v>
      </c>
      <c r="AY2895">
        <v>-83.961889999999997</v>
      </c>
      <c r="AZ2895" t="s">
        <v>164</v>
      </c>
      <c r="BC2895" t="s">
        <v>164</v>
      </c>
      <c r="BD2895">
        <v>-9346594.841</v>
      </c>
      <c r="BE2895" s="1" t="s">
        <v>13901</v>
      </c>
    </row>
    <row r="2896" spans="1:57" x14ac:dyDescent="0.25">
      <c r="A2896">
        <v>84910</v>
      </c>
      <c r="B2896">
        <v>28789</v>
      </c>
      <c r="C2896">
        <v>5</v>
      </c>
      <c r="D2896" t="s">
        <v>155</v>
      </c>
      <c r="E2896" t="s">
        <v>156</v>
      </c>
      <c r="F2896">
        <v>94227</v>
      </c>
      <c r="G2896" t="s">
        <v>13902</v>
      </c>
      <c r="H2896" t="s">
        <v>13903</v>
      </c>
      <c r="I2896" t="s">
        <v>13903</v>
      </c>
      <c r="J2896" t="s">
        <v>686</v>
      </c>
      <c r="K2896" t="s">
        <v>161</v>
      </c>
      <c r="L2896">
        <v>48215</v>
      </c>
      <c r="M2896">
        <v>0.06</v>
      </c>
      <c r="N2896" t="s">
        <v>162</v>
      </c>
      <c r="O2896" t="s">
        <v>162</v>
      </c>
      <c r="P2896" t="s">
        <v>13904</v>
      </c>
      <c r="Q2896">
        <v>0.01</v>
      </c>
      <c r="R2896" t="s">
        <v>162</v>
      </c>
      <c r="S2896" t="s">
        <v>164</v>
      </c>
      <c r="T2896" t="s">
        <v>164</v>
      </c>
      <c r="U2896" t="s">
        <v>162</v>
      </c>
      <c r="V2896">
        <v>3.95</v>
      </c>
      <c r="X2896" t="s">
        <v>162</v>
      </c>
      <c r="Y2896" t="s">
        <v>162</v>
      </c>
      <c r="Z2896" t="s">
        <v>162</v>
      </c>
      <c r="AA2896" t="s">
        <v>162</v>
      </c>
      <c r="AB2896">
        <v>4.92</v>
      </c>
      <c r="AC2896">
        <v>5.95</v>
      </c>
      <c r="AD2896">
        <v>6.32</v>
      </c>
      <c r="AE2896" t="s">
        <v>162</v>
      </c>
      <c r="AF2896" t="s">
        <v>162</v>
      </c>
      <c r="AG2896">
        <v>842090</v>
      </c>
      <c r="AH2896">
        <v>762683</v>
      </c>
      <c r="AI2896">
        <v>762683</v>
      </c>
      <c r="AJ2896">
        <v>44813</v>
      </c>
      <c r="AK2896">
        <v>10479</v>
      </c>
      <c r="AL2896">
        <v>65581</v>
      </c>
      <c r="AM2896">
        <v>721217</v>
      </c>
      <c r="AN2896" t="s">
        <v>164</v>
      </c>
      <c r="AP2896" t="s">
        <v>162</v>
      </c>
      <c r="AQ2896">
        <v>0.35</v>
      </c>
      <c r="AS2896">
        <v>0.32</v>
      </c>
      <c r="AT2896" t="s">
        <v>165</v>
      </c>
      <c r="AV2896">
        <v>0</v>
      </c>
      <c r="AW2896">
        <v>0.73</v>
      </c>
      <c r="AX2896">
        <v>42.375790000000002</v>
      </c>
      <c r="AY2896">
        <v>-82.95581</v>
      </c>
      <c r="AZ2896" t="s">
        <v>164</v>
      </c>
      <c r="BC2896" t="s">
        <v>164</v>
      </c>
      <c r="BD2896">
        <v>-9234598.5280000009</v>
      </c>
      <c r="BE2896">
        <v>5217438.2429999998</v>
      </c>
    </row>
    <row r="2897" spans="1:57" x14ac:dyDescent="0.25">
      <c r="A2897">
        <v>84912</v>
      </c>
      <c r="B2897">
        <v>28814</v>
      </c>
      <c r="C2897">
        <v>5</v>
      </c>
      <c r="D2897" t="s">
        <v>155</v>
      </c>
      <c r="E2897" t="s">
        <v>156</v>
      </c>
      <c r="F2897">
        <v>99041</v>
      </c>
      <c r="G2897" t="s">
        <v>13905</v>
      </c>
      <c r="H2897" t="s">
        <v>13906</v>
      </c>
      <c r="I2897" t="s">
        <v>13907</v>
      </c>
      <c r="J2897" t="s">
        <v>7540</v>
      </c>
      <c r="K2897" t="s">
        <v>482</v>
      </c>
      <c r="L2897">
        <v>49802</v>
      </c>
      <c r="M2897">
        <v>0.1</v>
      </c>
      <c r="N2897" t="s">
        <v>162</v>
      </c>
      <c r="O2897" t="s">
        <v>162</v>
      </c>
      <c r="P2897" t="s">
        <v>13908</v>
      </c>
      <c r="Q2897">
        <v>0.01</v>
      </c>
      <c r="R2897" t="s">
        <v>162</v>
      </c>
      <c r="S2897" t="s">
        <v>164</v>
      </c>
      <c r="T2897" t="s">
        <v>164</v>
      </c>
      <c r="U2897" t="s">
        <v>162</v>
      </c>
      <c r="V2897">
        <v>3.84</v>
      </c>
      <c r="X2897" t="s">
        <v>162</v>
      </c>
      <c r="Y2897" t="s">
        <v>162</v>
      </c>
      <c r="Z2897" t="s">
        <v>162</v>
      </c>
      <c r="AA2897" t="s">
        <v>162</v>
      </c>
      <c r="AB2897">
        <v>4.92</v>
      </c>
      <c r="AC2897">
        <v>6.21</v>
      </c>
      <c r="AD2897">
        <v>6.68</v>
      </c>
      <c r="AE2897" t="s">
        <v>162</v>
      </c>
      <c r="AF2897" t="s">
        <v>162</v>
      </c>
      <c r="AG2897">
        <v>1255770</v>
      </c>
      <c r="AH2897">
        <v>130043</v>
      </c>
      <c r="AI2897">
        <v>130043</v>
      </c>
      <c r="AJ2897">
        <v>518828</v>
      </c>
      <c r="AK2897">
        <v>649568</v>
      </c>
      <c r="AL2897">
        <v>39141</v>
      </c>
      <c r="AM2897">
        <v>48233</v>
      </c>
      <c r="AN2897" t="s">
        <v>164</v>
      </c>
      <c r="AO2897">
        <v>7</v>
      </c>
      <c r="AP2897" t="s">
        <v>162</v>
      </c>
      <c r="AQ2897">
        <v>0.27</v>
      </c>
      <c r="AR2897">
        <v>69</v>
      </c>
      <c r="AS2897">
        <v>0.27</v>
      </c>
      <c r="AT2897" t="s">
        <v>165</v>
      </c>
      <c r="AU2897">
        <v>69</v>
      </c>
      <c r="AV2897">
        <v>0</v>
      </c>
      <c r="AW2897">
        <v>0.1</v>
      </c>
      <c r="AX2897">
        <v>45.807684999999999</v>
      </c>
      <c r="AY2897">
        <v>-88.069033000000005</v>
      </c>
      <c r="AZ2897" t="s">
        <v>164</v>
      </c>
      <c r="BC2897" t="s">
        <v>164</v>
      </c>
      <c r="BD2897">
        <v>-9803799.9079999998</v>
      </c>
      <c r="BE2897" s="1" t="s">
        <v>13909</v>
      </c>
    </row>
    <row r="2898" spans="1:57" x14ac:dyDescent="0.25">
      <c r="A2898">
        <v>84931</v>
      </c>
      <c r="B2898">
        <v>29061</v>
      </c>
      <c r="C2898">
        <v>5</v>
      </c>
      <c r="D2898" t="s">
        <v>155</v>
      </c>
      <c r="E2898" t="s">
        <v>156</v>
      </c>
      <c r="F2898">
        <v>123096</v>
      </c>
      <c r="G2898" t="s">
        <v>13910</v>
      </c>
      <c r="H2898" t="s">
        <v>13911</v>
      </c>
      <c r="I2898" t="s">
        <v>13912</v>
      </c>
      <c r="J2898" t="s">
        <v>375</v>
      </c>
      <c r="K2898" t="s">
        <v>320</v>
      </c>
      <c r="L2898">
        <v>49503</v>
      </c>
      <c r="M2898">
        <v>0.09</v>
      </c>
      <c r="N2898" t="s">
        <v>162</v>
      </c>
      <c r="O2898" t="s">
        <v>162</v>
      </c>
      <c r="P2898" t="s">
        <v>13913</v>
      </c>
      <c r="Q2898">
        <v>0.01</v>
      </c>
      <c r="R2898" t="s">
        <v>162</v>
      </c>
      <c r="S2898" t="s">
        <v>164</v>
      </c>
      <c r="T2898" t="s">
        <v>164</v>
      </c>
      <c r="U2898" t="s">
        <v>162</v>
      </c>
      <c r="V2898">
        <v>3.92</v>
      </c>
      <c r="X2898" t="s">
        <v>162</v>
      </c>
      <c r="Y2898" t="s">
        <v>162</v>
      </c>
      <c r="Z2898" t="s">
        <v>162</v>
      </c>
      <c r="AA2898" t="s">
        <v>162</v>
      </c>
      <c r="AB2898">
        <v>4.75</v>
      </c>
      <c r="AC2898">
        <v>5.91</v>
      </c>
      <c r="AD2898">
        <v>6.36</v>
      </c>
      <c r="AE2898" t="s">
        <v>162</v>
      </c>
      <c r="AF2898" t="s">
        <v>162</v>
      </c>
      <c r="AG2898">
        <v>586747</v>
      </c>
      <c r="AH2898">
        <v>1426249</v>
      </c>
      <c r="AI2898">
        <v>1426249</v>
      </c>
      <c r="AJ2898">
        <v>91269</v>
      </c>
      <c r="AK2898">
        <v>105051</v>
      </c>
      <c r="AL2898">
        <v>88002</v>
      </c>
      <c r="AM2898">
        <v>302427</v>
      </c>
      <c r="AN2898" t="s">
        <v>164</v>
      </c>
      <c r="AO2898">
        <v>10</v>
      </c>
      <c r="AP2898" t="s">
        <v>162</v>
      </c>
      <c r="AQ2898">
        <v>0.42</v>
      </c>
      <c r="AS2898">
        <v>1.05</v>
      </c>
      <c r="AT2898" t="s">
        <v>165</v>
      </c>
      <c r="AU2898">
        <v>138</v>
      </c>
      <c r="AV2898">
        <v>0.03</v>
      </c>
      <c r="AW2898">
        <v>0.39</v>
      </c>
      <c r="AX2898">
        <v>42.955260000000003</v>
      </c>
      <c r="AY2898">
        <v>-85.665549999999996</v>
      </c>
      <c r="AZ2898" t="s">
        <v>164</v>
      </c>
      <c r="BC2898" t="s">
        <v>164</v>
      </c>
      <c r="BD2898">
        <v>-9536245.4049999993</v>
      </c>
      <c r="BE2898" s="1" t="s">
        <v>13914</v>
      </c>
    </row>
    <row r="2899" spans="1:57" x14ac:dyDescent="0.25">
      <c r="A2899">
        <v>84932</v>
      </c>
      <c r="B2899">
        <v>29062</v>
      </c>
      <c r="C2899">
        <v>5</v>
      </c>
      <c r="D2899" t="s">
        <v>155</v>
      </c>
      <c r="E2899" t="s">
        <v>156</v>
      </c>
      <c r="F2899">
        <v>123085</v>
      </c>
      <c r="G2899" t="s">
        <v>13915</v>
      </c>
      <c r="H2899" t="s">
        <v>13916</v>
      </c>
      <c r="I2899" t="s">
        <v>13917</v>
      </c>
      <c r="J2899" t="s">
        <v>375</v>
      </c>
      <c r="K2899" t="s">
        <v>320</v>
      </c>
      <c r="L2899">
        <v>49503</v>
      </c>
      <c r="M2899">
        <v>0.06</v>
      </c>
      <c r="N2899" t="s">
        <v>162</v>
      </c>
      <c r="O2899" t="s">
        <v>162</v>
      </c>
      <c r="P2899" t="s">
        <v>13918</v>
      </c>
      <c r="Q2899">
        <v>0.01</v>
      </c>
      <c r="R2899" t="s">
        <v>162</v>
      </c>
      <c r="S2899" t="s">
        <v>164</v>
      </c>
      <c r="T2899" t="s">
        <v>164</v>
      </c>
      <c r="U2899" t="s">
        <v>162</v>
      </c>
      <c r="V2899">
        <v>3.92</v>
      </c>
      <c r="X2899" t="s">
        <v>162</v>
      </c>
      <c r="Y2899" t="s">
        <v>162</v>
      </c>
      <c r="Z2899" t="s">
        <v>162</v>
      </c>
      <c r="AA2899" t="s">
        <v>162</v>
      </c>
      <c r="AB2899">
        <v>4.75</v>
      </c>
      <c r="AC2899">
        <v>5.91</v>
      </c>
      <c r="AD2899">
        <v>6.36</v>
      </c>
      <c r="AE2899" t="s">
        <v>162</v>
      </c>
      <c r="AF2899" t="s">
        <v>162</v>
      </c>
      <c r="AG2899">
        <v>586747</v>
      </c>
      <c r="AH2899">
        <v>1426249</v>
      </c>
      <c r="AI2899">
        <v>1426249</v>
      </c>
      <c r="AJ2899">
        <v>91269</v>
      </c>
      <c r="AK2899">
        <v>105051</v>
      </c>
      <c r="AL2899">
        <v>88002</v>
      </c>
      <c r="AM2899">
        <v>302427</v>
      </c>
      <c r="AN2899" t="s">
        <v>164</v>
      </c>
      <c r="AO2899">
        <v>10</v>
      </c>
      <c r="AP2899" t="s">
        <v>162</v>
      </c>
      <c r="AQ2899">
        <v>0.47</v>
      </c>
      <c r="AS2899">
        <v>1.02</v>
      </c>
      <c r="AT2899" t="s">
        <v>165</v>
      </c>
      <c r="AU2899">
        <v>138</v>
      </c>
      <c r="AV2899">
        <v>0.08</v>
      </c>
      <c r="AW2899">
        <v>0.35</v>
      </c>
      <c r="AX2899">
        <v>42.954529999999998</v>
      </c>
      <c r="AY2899">
        <v>-85.665970000000002</v>
      </c>
      <c r="AZ2899" t="s">
        <v>164</v>
      </c>
      <c r="BC2899" t="s">
        <v>164</v>
      </c>
      <c r="BD2899">
        <v>-9536292.159</v>
      </c>
      <c r="BE2899" s="1" t="s">
        <v>13919</v>
      </c>
    </row>
    <row r="2900" spans="1:57" x14ac:dyDescent="0.25">
      <c r="A2900">
        <v>84934</v>
      </c>
      <c r="B2900">
        <v>29064</v>
      </c>
      <c r="C2900">
        <v>5</v>
      </c>
      <c r="D2900" t="s">
        <v>155</v>
      </c>
      <c r="E2900" t="s">
        <v>156</v>
      </c>
      <c r="F2900">
        <v>123084</v>
      </c>
      <c r="G2900" t="s">
        <v>13920</v>
      </c>
      <c r="H2900" t="s">
        <v>13921</v>
      </c>
      <c r="I2900" t="s">
        <v>13922</v>
      </c>
      <c r="J2900" t="s">
        <v>375</v>
      </c>
      <c r="K2900" t="s">
        <v>320</v>
      </c>
      <c r="L2900">
        <v>49503</v>
      </c>
      <c r="M2900">
        <v>0.08</v>
      </c>
      <c r="N2900" t="s">
        <v>162</v>
      </c>
      <c r="O2900" t="s">
        <v>162</v>
      </c>
      <c r="P2900" t="s">
        <v>13923</v>
      </c>
      <c r="Q2900">
        <v>0.01</v>
      </c>
      <c r="R2900" t="s">
        <v>162</v>
      </c>
      <c r="S2900" t="s">
        <v>164</v>
      </c>
      <c r="T2900" t="s">
        <v>164</v>
      </c>
      <c r="U2900" t="s">
        <v>162</v>
      </c>
      <c r="V2900">
        <v>3.92</v>
      </c>
      <c r="X2900" t="s">
        <v>162</v>
      </c>
      <c r="Y2900" t="s">
        <v>162</v>
      </c>
      <c r="Z2900" t="s">
        <v>162</v>
      </c>
      <c r="AA2900" t="s">
        <v>162</v>
      </c>
      <c r="AB2900">
        <v>4.75</v>
      </c>
      <c r="AC2900">
        <v>5.91</v>
      </c>
      <c r="AD2900">
        <v>6.36</v>
      </c>
      <c r="AE2900" t="s">
        <v>162</v>
      </c>
      <c r="AF2900" t="s">
        <v>162</v>
      </c>
      <c r="AG2900">
        <v>586747</v>
      </c>
      <c r="AH2900">
        <v>1426249</v>
      </c>
      <c r="AI2900">
        <v>1426249</v>
      </c>
      <c r="AJ2900">
        <v>91269</v>
      </c>
      <c r="AK2900">
        <v>105051</v>
      </c>
      <c r="AL2900">
        <v>88002</v>
      </c>
      <c r="AM2900">
        <v>302427</v>
      </c>
      <c r="AN2900" t="s">
        <v>164</v>
      </c>
      <c r="AO2900">
        <v>10</v>
      </c>
      <c r="AP2900" t="s">
        <v>162</v>
      </c>
      <c r="AQ2900">
        <v>0.44</v>
      </c>
      <c r="AS2900">
        <v>1.02</v>
      </c>
      <c r="AT2900" t="s">
        <v>165</v>
      </c>
      <c r="AU2900">
        <v>138</v>
      </c>
      <c r="AV2900">
        <v>0.06</v>
      </c>
      <c r="AW2900">
        <v>0.35</v>
      </c>
      <c r="AX2900">
        <v>42.954909999999998</v>
      </c>
      <c r="AY2900">
        <v>-85.666139999999999</v>
      </c>
      <c r="AZ2900" t="s">
        <v>164</v>
      </c>
      <c r="BC2900" t="s">
        <v>164</v>
      </c>
      <c r="BD2900">
        <v>-9536311.0830000006</v>
      </c>
      <c r="BE2900" s="1" t="s">
        <v>13353</v>
      </c>
    </row>
    <row r="2901" spans="1:57" x14ac:dyDescent="0.25">
      <c r="A2901">
        <v>84938</v>
      </c>
      <c r="B2901">
        <v>29152</v>
      </c>
      <c r="C2901">
        <v>5</v>
      </c>
      <c r="D2901" t="s">
        <v>155</v>
      </c>
      <c r="E2901" t="s">
        <v>156</v>
      </c>
      <c r="F2901">
        <v>155845</v>
      </c>
      <c r="G2901" t="s">
        <v>13924</v>
      </c>
      <c r="H2901" t="s">
        <v>13925</v>
      </c>
      <c r="I2901" t="s">
        <v>13926</v>
      </c>
      <c r="J2901" t="s">
        <v>632</v>
      </c>
      <c r="K2901" t="s">
        <v>633</v>
      </c>
      <c r="L2901">
        <v>49286</v>
      </c>
      <c r="M2901">
        <v>0.05</v>
      </c>
      <c r="N2901" t="s">
        <v>162</v>
      </c>
      <c r="O2901" t="s">
        <v>162</v>
      </c>
      <c r="P2901" t="s">
        <v>13927</v>
      </c>
      <c r="Q2901">
        <v>0.01</v>
      </c>
      <c r="R2901" t="s">
        <v>162</v>
      </c>
      <c r="S2901" t="s">
        <v>164</v>
      </c>
      <c r="T2901" t="s">
        <v>164</v>
      </c>
      <c r="U2901" t="s">
        <v>162</v>
      </c>
      <c r="V2901">
        <v>3.99</v>
      </c>
      <c r="X2901" t="s">
        <v>162</v>
      </c>
      <c r="Y2901" t="s">
        <v>162</v>
      </c>
      <c r="Z2901" t="s">
        <v>162</v>
      </c>
      <c r="AA2901" t="s">
        <v>162</v>
      </c>
      <c r="AB2901">
        <v>5.26</v>
      </c>
      <c r="AC2901">
        <v>6.47</v>
      </c>
      <c r="AD2901">
        <v>6.89</v>
      </c>
      <c r="AE2901" t="s">
        <v>162</v>
      </c>
      <c r="AF2901" t="s">
        <v>162</v>
      </c>
      <c r="AG2901">
        <v>942853</v>
      </c>
      <c r="AH2901">
        <v>2088721</v>
      </c>
      <c r="AI2901">
        <v>2088721</v>
      </c>
      <c r="AJ2901">
        <v>56857</v>
      </c>
      <c r="AK2901">
        <v>48105</v>
      </c>
      <c r="AL2901">
        <v>112354</v>
      </c>
      <c r="AM2901">
        <v>725538</v>
      </c>
      <c r="AN2901" t="s">
        <v>164</v>
      </c>
      <c r="AO2901">
        <v>12</v>
      </c>
      <c r="AP2901" t="s">
        <v>162</v>
      </c>
      <c r="AQ2901">
        <v>0.33</v>
      </c>
      <c r="AS2901">
        <v>1.1100000000000001</v>
      </c>
      <c r="AT2901" t="s">
        <v>165</v>
      </c>
      <c r="AU2901">
        <v>138</v>
      </c>
      <c r="AV2901">
        <v>0.01</v>
      </c>
      <c r="AW2901">
        <v>0.04</v>
      </c>
      <c r="AX2901">
        <v>42.003822</v>
      </c>
      <c r="AY2901">
        <v>-83.944169000000002</v>
      </c>
      <c r="AZ2901" t="s">
        <v>164</v>
      </c>
      <c r="BC2901" t="s">
        <v>164</v>
      </c>
      <c r="BD2901">
        <v>-9344622.148</v>
      </c>
      <c r="BE2901" s="1" t="s">
        <v>13928</v>
      </c>
    </row>
    <row r="2902" spans="1:57" x14ac:dyDescent="0.25">
      <c r="A2902">
        <v>84963</v>
      </c>
      <c r="B2902">
        <v>29441</v>
      </c>
      <c r="C2902">
        <v>5</v>
      </c>
      <c r="D2902" t="s">
        <v>155</v>
      </c>
      <c r="E2902" t="s">
        <v>156</v>
      </c>
      <c r="F2902">
        <v>220125</v>
      </c>
      <c r="G2902" t="s">
        <v>13929</v>
      </c>
      <c r="H2902" t="s">
        <v>13930</v>
      </c>
      <c r="I2902" t="s">
        <v>13931</v>
      </c>
      <c r="J2902" t="s">
        <v>658</v>
      </c>
      <c r="K2902" t="s">
        <v>659</v>
      </c>
      <c r="L2902">
        <v>48910</v>
      </c>
      <c r="M2902">
        <v>0.06</v>
      </c>
      <c r="N2902" t="s">
        <v>162</v>
      </c>
      <c r="O2902" t="s">
        <v>162</v>
      </c>
      <c r="P2902" t="s">
        <v>13932</v>
      </c>
      <c r="Q2902">
        <v>0.01</v>
      </c>
      <c r="R2902" t="s">
        <v>162</v>
      </c>
      <c r="S2902" t="s">
        <v>164</v>
      </c>
      <c r="T2902" t="s">
        <v>164</v>
      </c>
      <c r="U2902" t="s">
        <v>162</v>
      </c>
      <c r="V2902">
        <v>3.93</v>
      </c>
      <c r="X2902" t="s">
        <v>162</v>
      </c>
      <c r="Y2902" t="s">
        <v>162</v>
      </c>
      <c r="Z2902" t="s">
        <v>162</v>
      </c>
      <c r="AA2902" t="s">
        <v>162</v>
      </c>
      <c r="AB2902">
        <v>5.13</v>
      </c>
      <c r="AC2902">
        <v>6.38</v>
      </c>
      <c r="AD2902">
        <v>6.84</v>
      </c>
      <c r="AE2902" t="s">
        <v>162</v>
      </c>
      <c r="AF2902" t="s">
        <v>162</v>
      </c>
      <c r="AG2902">
        <v>873852</v>
      </c>
      <c r="AH2902">
        <v>2088745</v>
      </c>
      <c r="AI2902">
        <v>2088745</v>
      </c>
      <c r="AJ2902">
        <v>60866</v>
      </c>
      <c r="AK2902">
        <v>110275</v>
      </c>
      <c r="AL2902">
        <v>95713</v>
      </c>
      <c r="AM2902">
        <v>606998</v>
      </c>
      <c r="AN2902" t="s">
        <v>164</v>
      </c>
      <c r="AO2902">
        <v>10</v>
      </c>
      <c r="AP2902" t="s">
        <v>162</v>
      </c>
      <c r="AQ2902">
        <v>0.11</v>
      </c>
      <c r="AR2902">
        <v>138</v>
      </c>
      <c r="AS2902">
        <v>0.05</v>
      </c>
      <c r="AT2902" t="s">
        <v>165</v>
      </c>
      <c r="AU2902">
        <v>138</v>
      </c>
      <c r="AV2902">
        <v>0.02</v>
      </c>
      <c r="AW2902">
        <v>0.08</v>
      </c>
      <c r="AX2902">
        <v>42.720483999999999</v>
      </c>
      <c r="AY2902">
        <v>-84.552002000000002</v>
      </c>
      <c r="AZ2902" t="s">
        <v>164</v>
      </c>
      <c r="BC2902" t="s">
        <v>164</v>
      </c>
      <c r="BD2902">
        <v>-9412285.8080000002</v>
      </c>
      <c r="BE2902">
        <v>5269522.9759999998</v>
      </c>
    </row>
    <row r="2903" spans="1:57" x14ac:dyDescent="0.25">
      <c r="A2903">
        <v>84999</v>
      </c>
      <c r="B2903">
        <v>30021</v>
      </c>
      <c r="C2903">
        <v>5</v>
      </c>
      <c r="D2903" t="s">
        <v>155</v>
      </c>
      <c r="E2903" t="s">
        <v>156</v>
      </c>
      <c r="F2903">
        <v>53201</v>
      </c>
      <c r="G2903" t="s">
        <v>13933</v>
      </c>
      <c r="H2903" t="s">
        <v>13934</v>
      </c>
      <c r="I2903" t="s">
        <v>13935</v>
      </c>
      <c r="J2903" t="s">
        <v>3201</v>
      </c>
      <c r="K2903" t="s">
        <v>404</v>
      </c>
      <c r="L2903">
        <v>49727</v>
      </c>
      <c r="M2903">
        <v>0.1</v>
      </c>
      <c r="N2903" t="s">
        <v>162</v>
      </c>
      <c r="O2903" t="s">
        <v>162</v>
      </c>
      <c r="P2903" t="s">
        <v>13936</v>
      </c>
      <c r="Q2903">
        <v>0.01</v>
      </c>
      <c r="R2903" t="s">
        <v>162</v>
      </c>
      <c r="S2903" t="s">
        <v>164</v>
      </c>
      <c r="T2903" t="s">
        <v>164</v>
      </c>
      <c r="U2903" t="s">
        <v>162</v>
      </c>
      <c r="V2903">
        <v>3.77</v>
      </c>
      <c r="X2903" t="s">
        <v>162</v>
      </c>
      <c r="Y2903" t="s">
        <v>162</v>
      </c>
      <c r="Z2903" t="s">
        <v>162</v>
      </c>
      <c r="AA2903" t="s">
        <v>162</v>
      </c>
      <c r="AB2903">
        <v>4.67</v>
      </c>
      <c r="AC2903">
        <v>5.91</v>
      </c>
      <c r="AD2903">
        <v>6.38</v>
      </c>
      <c r="AE2903" t="s">
        <v>162</v>
      </c>
      <c r="AF2903" t="s">
        <v>162</v>
      </c>
      <c r="AG2903">
        <v>522158</v>
      </c>
      <c r="AH2903">
        <v>47409</v>
      </c>
      <c r="AI2903">
        <v>47409</v>
      </c>
      <c r="AJ2903">
        <v>126737</v>
      </c>
      <c r="AK2903">
        <v>323481</v>
      </c>
      <c r="AL2903">
        <v>16786</v>
      </c>
      <c r="AM2903">
        <v>55154</v>
      </c>
      <c r="AN2903" t="s">
        <v>164</v>
      </c>
      <c r="AO2903">
        <v>8</v>
      </c>
      <c r="AP2903" t="s">
        <v>162</v>
      </c>
      <c r="AQ2903">
        <v>0.36</v>
      </c>
      <c r="AS2903">
        <v>1.24</v>
      </c>
      <c r="AT2903" t="s">
        <v>165</v>
      </c>
      <c r="AU2903">
        <v>69</v>
      </c>
      <c r="AV2903">
        <v>0.13</v>
      </c>
      <c r="AW2903">
        <v>10.220000000000001</v>
      </c>
      <c r="AX2903">
        <v>45.156170000000003</v>
      </c>
      <c r="AY2903">
        <v>-85.128550000000004</v>
      </c>
      <c r="AZ2903" t="s">
        <v>164</v>
      </c>
      <c r="BC2903" t="s">
        <v>164</v>
      </c>
      <c r="BD2903">
        <v>-9476466.8379999995</v>
      </c>
      <c r="BE2903" s="1" t="s">
        <v>13937</v>
      </c>
    </row>
    <row r="2904" spans="1:57" x14ac:dyDescent="0.25">
      <c r="A2904">
        <v>85001</v>
      </c>
      <c r="B2904">
        <v>30045</v>
      </c>
      <c r="C2904">
        <v>5</v>
      </c>
      <c r="D2904" t="s">
        <v>155</v>
      </c>
      <c r="E2904" t="s">
        <v>156</v>
      </c>
      <c r="F2904">
        <v>54904</v>
      </c>
      <c r="G2904" t="s">
        <v>13938</v>
      </c>
      <c r="H2904" t="s">
        <v>13939</v>
      </c>
      <c r="I2904" t="s">
        <v>13940</v>
      </c>
      <c r="J2904" t="s">
        <v>686</v>
      </c>
      <c r="K2904" t="s">
        <v>161</v>
      </c>
      <c r="L2904">
        <v>48202</v>
      </c>
      <c r="M2904">
        <v>7.0000000000000007E-2</v>
      </c>
      <c r="N2904" t="s">
        <v>162</v>
      </c>
      <c r="O2904" t="s">
        <v>162</v>
      </c>
      <c r="P2904" t="s">
        <v>13941</v>
      </c>
      <c r="Q2904">
        <v>0.01</v>
      </c>
      <c r="R2904" t="s">
        <v>162</v>
      </c>
      <c r="S2904" t="s">
        <v>164</v>
      </c>
      <c r="T2904" t="s">
        <v>164</v>
      </c>
      <c r="U2904" t="s">
        <v>162</v>
      </c>
      <c r="V2904">
        <v>3.97</v>
      </c>
      <c r="X2904" t="s">
        <v>162</v>
      </c>
      <c r="Y2904" t="s">
        <v>162</v>
      </c>
      <c r="Z2904" t="s">
        <v>162</v>
      </c>
      <c r="AA2904" t="s">
        <v>162</v>
      </c>
      <c r="AB2904">
        <v>4.91</v>
      </c>
      <c r="AC2904">
        <v>5.9</v>
      </c>
      <c r="AD2904">
        <v>6.26</v>
      </c>
      <c r="AE2904" t="s">
        <v>162</v>
      </c>
      <c r="AF2904" t="s">
        <v>162</v>
      </c>
      <c r="AG2904">
        <v>842090</v>
      </c>
      <c r="AH2904">
        <v>762683</v>
      </c>
      <c r="AI2904">
        <v>762683</v>
      </c>
      <c r="AJ2904">
        <v>44813</v>
      </c>
      <c r="AK2904">
        <v>10479</v>
      </c>
      <c r="AL2904">
        <v>65581</v>
      </c>
      <c r="AM2904">
        <v>721217</v>
      </c>
      <c r="AN2904" t="s">
        <v>164</v>
      </c>
      <c r="AO2904">
        <v>10</v>
      </c>
      <c r="AP2904" t="s">
        <v>162</v>
      </c>
      <c r="AQ2904">
        <v>2.0699999999999998</v>
      </c>
      <c r="AR2904">
        <v>120</v>
      </c>
      <c r="AS2904">
        <v>1.1200000000000001</v>
      </c>
      <c r="AT2904" t="s">
        <v>165</v>
      </c>
      <c r="AU2904">
        <v>120</v>
      </c>
      <c r="AV2904">
        <v>0.01</v>
      </c>
      <c r="AW2904">
        <v>1.84</v>
      </c>
      <c r="AX2904">
        <v>42.433480000000003</v>
      </c>
      <c r="AY2904">
        <v>-82.975549999999998</v>
      </c>
      <c r="AZ2904" t="s">
        <v>164</v>
      </c>
      <c r="BC2904" t="s">
        <v>164</v>
      </c>
      <c r="BD2904">
        <v>-9236795.9739999995</v>
      </c>
      <c r="BE2904" s="1" t="s">
        <v>13596</v>
      </c>
    </row>
    <row r="2905" spans="1:57" x14ac:dyDescent="0.25">
      <c r="A2905">
        <v>85002</v>
      </c>
      <c r="B2905">
        <v>30046</v>
      </c>
      <c r="C2905">
        <v>5</v>
      </c>
      <c r="D2905" t="s">
        <v>155</v>
      </c>
      <c r="E2905" t="s">
        <v>156</v>
      </c>
      <c r="F2905">
        <v>54907</v>
      </c>
      <c r="G2905" t="s">
        <v>13942</v>
      </c>
      <c r="H2905" t="s">
        <v>13943</v>
      </c>
      <c r="I2905" t="s">
        <v>13944</v>
      </c>
      <c r="J2905" t="s">
        <v>686</v>
      </c>
      <c r="K2905" t="s">
        <v>161</v>
      </c>
      <c r="L2905">
        <v>48202</v>
      </c>
      <c r="M2905">
        <v>7.0000000000000007E-2</v>
      </c>
      <c r="N2905" t="s">
        <v>162</v>
      </c>
      <c r="O2905" t="s">
        <v>162</v>
      </c>
      <c r="P2905" t="s">
        <v>13945</v>
      </c>
      <c r="Q2905">
        <v>0.01</v>
      </c>
      <c r="R2905" t="s">
        <v>162</v>
      </c>
      <c r="S2905" t="s">
        <v>164</v>
      </c>
      <c r="T2905" t="s">
        <v>164</v>
      </c>
      <c r="U2905" t="s">
        <v>162</v>
      </c>
      <c r="V2905">
        <v>3.97</v>
      </c>
      <c r="X2905" t="s">
        <v>162</v>
      </c>
      <c r="Y2905" t="s">
        <v>162</v>
      </c>
      <c r="Z2905" t="s">
        <v>162</v>
      </c>
      <c r="AA2905" t="s">
        <v>162</v>
      </c>
      <c r="AB2905">
        <v>4.91</v>
      </c>
      <c r="AC2905">
        <v>5.9</v>
      </c>
      <c r="AD2905">
        <v>6.26</v>
      </c>
      <c r="AE2905" t="s">
        <v>162</v>
      </c>
      <c r="AF2905" t="s">
        <v>162</v>
      </c>
      <c r="AG2905">
        <v>842090</v>
      </c>
      <c r="AH2905">
        <v>762683</v>
      </c>
      <c r="AI2905">
        <v>762683</v>
      </c>
      <c r="AJ2905">
        <v>44813</v>
      </c>
      <c r="AK2905">
        <v>10479</v>
      </c>
      <c r="AL2905">
        <v>65581</v>
      </c>
      <c r="AM2905">
        <v>721217</v>
      </c>
      <c r="AN2905" t="s">
        <v>164</v>
      </c>
      <c r="AO2905">
        <v>10</v>
      </c>
      <c r="AP2905" t="s">
        <v>162</v>
      </c>
      <c r="AQ2905">
        <v>2.0699999999999998</v>
      </c>
      <c r="AR2905">
        <v>120</v>
      </c>
      <c r="AS2905">
        <v>1.1200000000000001</v>
      </c>
      <c r="AT2905" t="s">
        <v>165</v>
      </c>
      <c r="AU2905">
        <v>120</v>
      </c>
      <c r="AV2905">
        <v>0.01</v>
      </c>
      <c r="AW2905">
        <v>1.84</v>
      </c>
      <c r="AX2905">
        <v>42.433480000000003</v>
      </c>
      <c r="AY2905">
        <v>-82.975549999999998</v>
      </c>
      <c r="AZ2905" t="s">
        <v>164</v>
      </c>
      <c r="BC2905" t="s">
        <v>164</v>
      </c>
      <c r="BD2905">
        <v>-9236795.9739999995</v>
      </c>
      <c r="BE2905" s="1" t="s">
        <v>13596</v>
      </c>
    </row>
    <row r="2906" spans="1:57" x14ac:dyDescent="0.25">
      <c r="A2906">
        <v>85042</v>
      </c>
      <c r="B2906">
        <v>30535</v>
      </c>
      <c r="C2906">
        <v>5</v>
      </c>
      <c r="D2906" t="s">
        <v>155</v>
      </c>
      <c r="E2906" t="s">
        <v>156</v>
      </c>
      <c r="F2906">
        <v>179021</v>
      </c>
      <c r="G2906" t="s">
        <v>13946</v>
      </c>
      <c r="H2906" t="s">
        <v>13947</v>
      </c>
      <c r="I2906" t="s">
        <v>13947</v>
      </c>
      <c r="J2906" t="s">
        <v>611</v>
      </c>
      <c r="K2906" t="s">
        <v>556</v>
      </c>
      <c r="L2906">
        <v>49224</v>
      </c>
      <c r="M2906">
        <v>0.09</v>
      </c>
      <c r="N2906" t="s">
        <v>162</v>
      </c>
      <c r="O2906" t="s">
        <v>162</v>
      </c>
      <c r="P2906" t="s">
        <v>13948</v>
      </c>
      <c r="Q2906">
        <v>0.01</v>
      </c>
      <c r="R2906" t="s">
        <v>162</v>
      </c>
      <c r="S2906" t="s">
        <v>164</v>
      </c>
      <c r="T2906" t="s">
        <v>164</v>
      </c>
      <c r="U2906" t="s">
        <v>162</v>
      </c>
      <c r="V2906">
        <v>3.95</v>
      </c>
      <c r="X2906" t="s">
        <v>162</v>
      </c>
      <c r="Y2906" t="s">
        <v>162</v>
      </c>
      <c r="Z2906" t="s">
        <v>162</v>
      </c>
      <c r="AA2906" t="s">
        <v>162</v>
      </c>
      <c r="AB2906">
        <v>5.52</v>
      </c>
      <c r="AC2906">
        <v>6.77</v>
      </c>
      <c r="AD2906">
        <v>7.19</v>
      </c>
      <c r="AE2906" t="s">
        <v>162</v>
      </c>
      <c r="AF2906" t="s">
        <v>162</v>
      </c>
      <c r="AG2906">
        <v>711290</v>
      </c>
      <c r="AH2906">
        <v>2218811</v>
      </c>
      <c r="AI2906">
        <v>2218811</v>
      </c>
      <c r="AJ2906">
        <v>57158</v>
      </c>
      <c r="AK2906">
        <v>122464</v>
      </c>
      <c r="AL2906">
        <v>135902</v>
      </c>
      <c r="AM2906">
        <v>395767</v>
      </c>
      <c r="AN2906" t="s">
        <v>164</v>
      </c>
      <c r="AO2906">
        <v>11</v>
      </c>
      <c r="AP2906" t="s">
        <v>162</v>
      </c>
      <c r="AQ2906">
        <v>0.65</v>
      </c>
      <c r="AS2906">
        <v>0.76</v>
      </c>
      <c r="AT2906" t="s">
        <v>165</v>
      </c>
      <c r="AU2906">
        <v>138</v>
      </c>
      <c r="AV2906">
        <v>0</v>
      </c>
      <c r="AW2906">
        <v>0.09</v>
      </c>
      <c r="AX2906">
        <v>42.244886000000001</v>
      </c>
      <c r="AY2906">
        <v>-84.753051999999997</v>
      </c>
      <c r="AZ2906" t="s">
        <v>164</v>
      </c>
      <c r="BC2906" t="s">
        <v>164</v>
      </c>
      <c r="BD2906">
        <v>-9434666.5920000002</v>
      </c>
      <c r="BE2906" s="1" t="s">
        <v>13949</v>
      </c>
    </row>
    <row r="2907" spans="1:57" x14ac:dyDescent="0.25">
      <c r="A2907">
        <v>85074</v>
      </c>
      <c r="B2907">
        <v>30988</v>
      </c>
      <c r="C2907">
        <v>5</v>
      </c>
      <c r="D2907" t="s">
        <v>155</v>
      </c>
      <c r="E2907" t="s">
        <v>156</v>
      </c>
      <c r="F2907">
        <v>242284</v>
      </c>
      <c r="G2907" t="s">
        <v>13950</v>
      </c>
      <c r="H2907" t="s">
        <v>13951</v>
      </c>
      <c r="I2907" t="s">
        <v>13952</v>
      </c>
      <c r="J2907" t="s">
        <v>295</v>
      </c>
      <c r="K2907" t="s">
        <v>295</v>
      </c>
      <c r="L2907">
        <v>49444</v>
      </c>
      <c r="M2907">
        <v>0.1</v>
      </c>
      <c r="N2907" t="s">
        <v>162</v>
      </c>
      <c r="O2907" t="s">
        <v>162</v>
      </c>
      <c r="P2907" t="s">
        <v>13953</v>
      </c>
      <c r="Q2907">
        <v>0.01</v>
      </c>
      <c r="R2907" t="s">
        <v>162</v>
      </c>
      <c r="S2907" t="s">
        <v>164</v>
      </c>
      <c r="T2907" t="s">
        <v>164</v>
      </c>
      <c r="U2907" t="s">
        <v>162</v>
      </c>
      <c r="V2907">
        <v>3.95</v>
      </c>
      <c r="X2907" t="s">
        <v>162</v>
      </c>
      <c r="Y2907" t="s">
        <v>162</v>
      </c>
      <c r="Z2907" t="s">
        <v>162</v>
      </c>
      <c r="AA2907" t="s">
        <v>162</v>
      </c>
      <c r="AB2907">
        <v>5.3</v>
      </c>
      <c r="AC2907">
        <v>6.6</v>
      </c>
      <c r="AD2907">
        <v>7.04</v>
      </c>
      <c r="AE2907" t="s">
        <v>162</v>
      </c>
      <c r="AF2907" t="s">
        <v>162</v>
      </c>
      <c r="AG2907">
        <v>459889</v>
      </c>
      <c r="AH2907">
        <v>659947</v>
      </c>
      <c r="AI2907">
        <v>659947</v>
      </c>
      <c r="AJ2907">
        <v>63805</v>
      </c>
      <c r="AK2907">
        <v>116301</v>
      </c>
      <c r="AL2907">
        <v>74864</v>
      </c>
      <c r="AM2907">
        <v>204920</v>
      </c>
      <c r="AN2907" t="s">
        <v>164</v>
      </c>
      <c r="AP2907" t="s">
        <v>162</v>
      </c>
      <c r="AQ2907">
        <v>0.7</v>
      </c>
      <c r="AR2907">
        <v>138</v>
      </c>
      <c r="AS2907">
        <v>0.68</v>
      </c>
      <c r="AT2907" t="s">
        <v>165</v>
      </c>
      <c r="AU2907">
        <v>138</v>
      </c>
      <c r="AV2907">
        <v>0.01</v>
      </c>
      <c r="AW2907">
        <v>0.17</v>
      </c>
      <c r="AX2907">
        <v>43.205531999999998</v>
      </c>
      <c r="AY2907">
        <v>-86.244285000000005</v>
      </c>
      <c r="AZ2907" t="s">
        <v>164</v>
      </c>
      <c r="BC2907" t="s">
        <v>164</v>
      </c>
      <c r="BD2907">
        <v>-9600669.8900000006</v>
      </c>
      <c r="BE2907">
        <v>5343308.4220000003</v>
      </c>
    </row>
    <row r="2908" spans="1:57" x14ac:dyDescent="0.25">
      <c r="A2908">
        <v>85116</v>
      </c>
      <c r="B2908">
        <v>31390</v>
      </c>
      <c r="C2908">
        <v>5</v>
      </c>
      <c r="D2908" t="s">
        <v>155</v>
      </c>
      <c r="E2908" t="s">
        <v>156</v>
      </c>
      <c r="F2908">
        <v>13740</v>
      </c>
      <c r="G2908" t="s">
        <v>13954</v>
      </c>
      <c r="H2908" t="s">
        <v>13955</v>
      </c>
      <c r="I2908" t="s">
        <v>13956</v>
      </c>
      <c r="J2908" t="s">
        <v>549</v>
      </c>
      <c r="K2908" t="s">
        <v>549</v>
      </c>
      <c r="L2908" t="s">
        <v>162</v>
      </c>
      <c r="M2908">
        <v>0.1</v>
      </c>
      <c r="N2908" t="s">
        <v>162</v>
      </c>
      <c r="O2908" t="s">
        <v>162</v>
      </c>
      <c r="P2908" t="s">
        <v>13957</v>
      </c>
      <c r="Q2908">
        <v>0.01</v>
      </c>
      <c r="R2908" t="s">
        <v>162</v>
      </c>
      <c r="S2908" t="s">
        <v>164</v>
      </c>
      <c r="T2908" t="s">
        <v>164</v>
      </c>
      <c r="U2908" t="s">
        <v>162</v>
      </c>
      <c r="V2908">
        <v>3.94</v>
      </c>
      <c r="X2908" t="s">
        <v>162</v>
      </c>
      <c r="Y2908" t="s">
        <v>162</v>
      </c>
      <c r="Z2908" t="s">
        <v>162</v>
      </c>
      <c r="AA2908" t="s">
        <v>162</v>
      </c>
      <c r="AB2908">
        <v>4.6900000000000004</v>
      </c>
      <c r="AC2908">
        <v>5.96</v>
      </c>
      <c r="AD2908">
        <v>6.44</v>
      </c>
      <c r="AE2908" t="s">
        <v>162</v>
      </c>
      <c r="AF2908" t="s">
        <v>162</v>
      </c>
      <c r="AG2908">
        <v>785313</v>
      </c>
      <c r="AH2908">
        <v>1792689</v>
      </c>
      <c r="AI2908">
        <v>1792689</v>
      </c>
      <c r="AJ2908">
        <v>82837</v>
      </c>
      <c r="AK2908">
        <v>133477</v>
      </c>
      <c r="AL2908">
        <v>193145</v>
      </c>
      <c r="AM2908">
        <v>375854</v>
      </c>
      <c r="AN2908" t="s">
        <v>164</v>
      </c>
      <c r="AO2908">
        <v>11</v>
      </c>
      <c r="AP2908" t="s">
        <v>162</v>
      </c>
      <c r="AQ2908">
        <v>0.2</v>
      </c>
      <c r="AS2908">
        <v>0.33</v>
      </c>
      <c r="AT2908" t="s">
        <v>165</v>
      </c>
      <c r="AV2908">
        <v>0</v>
      </c>
      <c r="AW2908">
        <v>0.06</v>
      </c>
      <c r="AX2908">
        <v>42.293931999999998</v>
      </c>
      <c r="AY2908">
        <v>-85.576497000000003</v>
      </c>
      <c r="AZ2908" t="s">
        <v>164</v>
      </c>
      <c r="BC2908" t="s">
        <v>164</v>
      </c>
      <c r="BD2908">
        <v>-9526332.0700000003</v>
      </c>
      <c r="BE2908">
        <v>5205111.2300000004</v>
      </c>
    </row>
    <row r="2909" spans="1:57" x14ac:dyDescent="0.25">
      <c r="A2909">
        <v>85123</v>
      </c>
      <c r="B2909">
        <v>31528</v>
      </c>
      <c r="C2909">
        <v>5</v>
      </c>
      <c r="D2909" t="s">
        <v>155</v>
      </c>
      <c r="E2909" t="s">
        <v>156</v>
      </c>
      <c r="F2909">
        <v>16941</v>
      </c>
      <c r="G2909" t="s">
        <v>13958</v>
      </c>
      <c r="H2909" t="s">
        <v>13959</v>
      </c>
      <c r="I2909" t="s">
        <v>13960</v>
      </c>
      <c r="J2909" t="s">
        <v>658</v>
      </c>
      <c r="K2909" t="s">
        <v>659</v>
      </c>
      <c r="L2909">
        <v>48911</v>
      </c>
      <c r="M2909">
        <v>0.09</v>
      </c>
      <c r="N2909" t="s">
        <v>162</v>
      </c>
      <c r="O2909" t="s">
        <v>162</v>
      </c>
      <c r="P2909" t="s">
        <v>13961</v>
      </c>
      <c r="Q2909">
        <v>0.01</v>
      </c>
      <c r="R2909" t="s">
        <v>162</v>
      </c>
      <c r="S2909" t="s">
        <v>164</v>
      </c>
      <c r="T2909" t="s">
        <v>164</v>
      </c>
      <c r="U2909" t="s">
        <v>162</v>
      </c>
      <c r="V2909">
        <v>3.93</v>
      </c>
      <c r="X2909" t="s">
        <v>162</v>
      </c>
      <c r="Y2909" t="s">
        <v>162</v>
      </c>
      <c r="Z2909" t="s">
        <v>162</v>
      </c>
      <c r="AA2909" t="s">
        <v>162</v>
      </c>
      <c r="AB2909">
        <v>5.13</v>
      </c>
      <c r="AC2909">
        <v>6.38</v>
      </c>
      <c r="AD2909">
        <v>6.84</v>
      </c>
      <c r="AE2909" t="s">
        <v>162</v>
      </c>
      <c r="AF2909" t="s">
        <v>162</v>
      </c>
      <c r="AG2909">
        <v>873852</v>
      </c>
      <c r="AH2909">
        <v>2088745</v>
      </c>
      <c r="AI2909">
        <v>2088745</v>
      </c>
      <c r="AJ2909">
        <v>60866</v>
      </c>
      <c r="AK2909">
        <v>110275</v>
      </c>
      <c r="AL2909">
        <v>95713</v>
      </c>
      <c r="AM2909">
        <v>606998</v>
      </c>
      <c r="AN2909" t="s">
        <v>164</v>
      </c>
      <c r="AO2909">
        <v>10</v>
      </c>
      <c r="AP2909" t="s">
        <v>162</v>
      </c>
      <c r="AQ2909">
        <v>0.69</v>
      </c>
      <c r="AS2909">
        <v>0.67</v>
      </c>
      <c r="AT2909" t="s">
        <v>165</v>
      </c>
      <c r="AU2909">
        <v>138</v>
      </c>
      <c r="AV2909">
        <v>0</v>
      </c>
      <c r="AW2909">
        <v>0.11</v>
      </c>
      <c r="AX2909">
        <v>42.733055</v>
      </c>
      <c r="AY2909">
        <v>-84.545000000000002</v>
      </c>
      <c r="AZ2909" t="s">
        <v>164</v>
      </c>
      <c r="BC2909" t="s">
        <v>164</v>
      </c>
      <c r="BD2909">
        <v>-9411506.3489999995</v>
      </c>
      <c r="BE2909">
        <v>5271427.96</v>
      </c>
    </row>
    <row r="2910" spans="1:57" x14ac:dyDescent="0.25">
      <c r="A2910">
        <v>85156</v>
      </c>
      <c r="B2910">
        <v>31864</v>
      </c>
      <c r="C2910">
        <v>5</v>
      </c>
      <c r="D2910" t="s">
        <v>155</v>
      </c>
      <c r="E2910" t="s">
        <v>156</v>
      </c>
      <c r="F2910">
        <v>54905</v>
      </c>
      <c r="G2910" t="s">
        <v>13962</v>
      </c>
      <c r="H2910" t="s">
        <v>13963</v>
      </c>
      <c r="I2910" t="s">
        <v>13964</v>
      </c>
      <c r="J2910" t="s">
        <v>686</v>
      </c>
      <c r="K2910" t="s">
        <v>161</v>
      </c>
      <c r="L2910">
        <v>48202</v>
      </c>
      <c r="M2910">
        <v>7.0000000000000007E-2</v>
      </c>
      <c r="N2910" t="s">
        <v>162</v>
      </c>
      <c r="O2910" t="s">
        <v>162</v>
      </c>
      <c r="P2910" t="s">
        <v>13965</v>
      </c>
      <c r="Q2910">
        <v>0.01</v>
      </c>
      <c r="R2910" t="s">
        <v>162</v>
      </c>
      <c r="S2910" t="s">
        <v>164</v>
      </c>
      <c r="T2910" t="s">
        <v>164</v>
      </c>
      <c r="U2910" t="s">
        <v>162</v>
      </c>
      <c r="V2910">
        <v>3.97</v>
      </c>
      <c r="X2910" t="s">
        <v>162</v>
      </c>
      <c r="Y2910" t="s">
        <v>162</v>
      </c>
      <c r="Z2910" t="s">
        <v>162</v>
      </c>
      <c r="AA2910" t="s">
        <v>162</v>
      </c>
      <c r="AB2910">
        <v>4.91</v>
      </c>
      <c r="AC2910">
        <v>5.9</v>
      </c>
      <c r="AD2910">
        <v>6.26</v>
      </c>
      <c r="AE2910" t="s">
        <v>162</v>
      </c>
      <c r="AF2910" t="s">
        <v>162</v>
      </c>
      <c r="AG2910">
        <v>842090</v>
      </c>
      <c r="AH2910">
        <v>762683</v>
      </c>
      <c r="AI2910">
        <v>762683</v>
      </c>
      <c r="AJ2910">
        <v>44813</v>
      </c>
      <c r="AK2910">
        <v>10479</v>
      </c>
      <c r="AL2910">
        <v>65581</v>
      </c>
      <c r="AM2910">
        <v>721217</v>
      </c>
      <c r="AN2910" t="s">
        <v>164</v>
      </c>
      <c r="AO2910">
        <v>10</v>
      </c>
      <c r="AP2910" t="s">
        <v>162</v>
      </c>
      <c r="AQ2910">
        <v>2.0699999999999998</v>
      </c>
      <c r="AR2910">
        <v>120</v>
      </c>
      <c r="AS2910">
        <v>1.1200000000000001</v>
      </c>
      <c r="AT2910" t="s">
        <v>165</v>
      </c>
      <c r="AU2910">
        <v>120</v>
      </c>
      <c r="AV2910">
        <v>0.01</v>
      </c>
      <c r="AW2910">
        <v>1.84</v>
      </c>
      <c r="AX2910">
        <v>42.433480000000003</v>
      </c>
      <c r="AY2910">
        <v>-82.975549999999998</v>
      </c>
      <c r="AZ2910" t="s">
        <v>164</v>
      </c>
      <c r="BC2910" t="s">
        <v>164</v>
      </c>
      <c r="BD2910">
        <v>-9236795.9739999995</v>
      </c>
      <c r="BE2910" s="1" t="s">
        <v>13596</v>
      </c>
    </row>
    <row r="2911" spans="1:57" x14ac:dyDescent="0.25">
      <c r="A2911">
        <v>85190</v>
      </c>
      <c r="B2911">
        <v>32345</v>
      </c>
      <c r="C2911">
        <v>5</v>
      </c>
      <c r="D2911" t="s">
        <v>155</v>
      </c>
      <c r="E2911" t="s">
        <v>156</v>
      </c>
      <c r="F2911">
        <v>134982</v>
      </c>
      <c r="G2911" t="s">
        <v>13966</v>
      </c>
      <c r="H2911" t="s">
        <v>13967</v>
      </c>
      <c r="I2911" t="s">
        <v>13968</v>
      </c>
      <c r="J2911" t="s">
        <v>295</v>
      </c>
      <c r="K2911" t="s">
        <v>295</v>
      </c>
      <c r="L2911">
        <v>49440</v>
      </c>
      <c r="M2911">
        <v>0.1</v>
      </c>
      <c r="N2911" t="s">
        <v>162</v>
      </c>
      <c r="O2911" t="s">
        <v>162</v>
      </c>
      <c r="P2911" t="s">
        <v>13969</v>
      </c>
      <c r="Q2911">
        <v>0.01</v>
      </c>
      <c r="R2911" t="s">
        <v>162</v>
      </c>
      <c r="S2911" t="s">
        <v>164</v>
      </c>
      <c r="T2911" t="s">
        <v>164</v>
      </c>
      <c r="U2911" t="s">
        <v>162</v>
      </c>
      <c r="V2911">
        <v>3.92</v>
      </c>
      <c r="X2911" t="s">
        <v>162</v>
      </c>
      <c r="Y2911" t="s">
        <v>162</v>
      </c>
      <c r="Z2911" t="s">
        <v>162</v>
      </c>
      <c r="AA2911" t="s">
        <v>162</v>
      </c>
      <c r="AB2911">
        <v>5.57</v>
      </c>
      <c r="AC2911">
        <v>6.71</v>
      </c>
      <c r="AD2911">
        <v>7.11</v>
      </c>
      <c r="AE2911" t="s">
        <v>162</v>
      </c>
      <c r="AF2911" t="s">
        <v>162</v>
      </c>
      <c r="AG2911">
        <v>459889</v>
      </c>
      <c r="AH2911">
        <v>659947</v>
      </c>
      <c r="AI2911">
        <v>659947</v>
      </c>
      <c r="AJ2911">
        <v>63805</v>
      </c>
      <c r="AK2911">
        <v>116301</v>
      </c>
      <c r="AL2911">
        <v>74864</v>
      </c>
      <c r="AM2911">
        <v>204920</v>
      </c>
      <c r="AN2911" t="s">
        <v>164</v>
      </c>
      <c r="AP2911" t="s">
        <v>162</v>
      </c>
      <c r="AQ2911">
        <v>0.54</v>
      </c>
      <c r="AS2911">
        <v>1.33</v>
      </c>
      <c r="AT2911" t="s">
        <v>165</v>
      </c>
      <c r="AU2911">
        <v>138</v>
      </c>
      <c r="AV2911">
        <v>0.13</v>
      </c>
      <c r="AW2911">
        <v>0.05</v>
      </c>
      <c r="AX2911">
        <v>43.230902999999998</v>
      </c>
      <c r="AY2911">
        <v>-86.259576999999993</v>
      </c>
      <c r="AZ2911" t="s">
        <v>164</v>
      </c>
      <c r="BC2911" t="s">
        <v>164</v>
      </c>
      <c r="BD2911">
        <v>-9602372.1879999992</v>
      </c>
      <c r="BE2911" s="1" t="s">
        <v>13970</v>
      </c>
    </row>
    <row r="2912" spans="1:57" x14ac:dyDescent="0.25">
      <c r="A2912">
        <v>85194</v>
      </c>
      <c r="B2912">
        <v>32352</v>
      </c>
      <c r="C2912">
        <v>5</v>
      </c>
      <c r="D2912" t="s">
        <v>155</v>
      </c>
      <c r="E2912" t="s">
        <v>156</v>
      </c>
      <c r="F2912">
        <v>123063</v>
      </c>
      <c r="G2912" t="s">
        <v>13971</v>
      </c>
      <c r="H2912" t="s">
        <v>13972</v>
      </c>
      <c r="I2912" t="s">
        <v>13973</v>
      </c>
      <c r="J2912" t="s">
        <v>375</v>
      </c>
      <c r="K2912" t="s">
        <v>320</v>
      </c>
      <c r="L2912">
        <v>49503</v>
      </c>
      <c r="M2912">
        <v>0.05</v>
      </c>
      <c r="N2912" t="s">
        <v>162</v>
      </c>
      <c r="O2912" t="s">
        <v>162</v>
      </c>
      <c r="P2912" t="s">
        <v>13974</v>
      </c>
      <c r="Q2912">
        <v>0.01</v>
      </c>
      <c r="R2912" t="s">
        <v>162</v>
      </c>
      <c r="S2912" t="s">
        <v>164</v>
      </c>
      <c r="T2912" t="s">
        <v>164</v>
      </c>
      <c r="U2912" t="s">
        <v>162</v>
      </c>
      <c r="V2912">
        <v>3.92</v>
      </c>
      <c r="X2912" t="s">
        <v>162</v>
      </c>
      <c r="Y2912" t="s">
        <v>162</v>
      </c>
      <c r="Z2912" t="s">
        <v>162</v>
      </c>
      <c r="AA2912" t="s">
        <v>162</v>
      </c>
      <c r="AB2912">
        <v>4.75</v>
      </c>
      <c r="AC2912">
        <v>5.91</v>
      </c>
      <c r="AD2912">
        <v>6.36</v>
      </c>
      <c r="AE2912" t="s">
        <v>162</v>
      </c>
      <c r="AF2912" t="s">
        <v>162</v>
      </c>
      <c r="AG2912">
        <v>586747</v>
      </c>
      <c r="AH2912">
        <v>1426249</v>
      </c>
      <c r="AI2912">
        <v>1426249</v>
      </c>
      <c r="AJ2912">
        <v>91269</v>
      </c>
      <c r="AK2912">
        <v>105051</v>
      </c>
      <c r="AL2912">
        <v>88002</v>
      </c>
      <c r="AM2912">
        <v>302427</v>
      </c>
      <c r="AN2912" t="s">
        <v>164</v>
      </c>
      <c r="AO2912">
        <v>10</v>
      </c>
      <c r="AP2912" t="s">
        <v>162</v>
      </c>
      <c r="AQ2912">
        <v>0.5</v>
      </c>
      <c r="AS2912">
        <v>0.97</v>
      </c>
      <c r="AT2912" t="s">
        <v>165</v>
      </c>
      <c r="AU2912">
        <v>138</v>
      </c>
      <c r="AV2912">
        <v>0.05</v>
      </c>
      <c r="AW2912">
        <v>0.3</v>
      </c>
      <c r="AX2912">
        <v>42.954219999999999</v>
      </c>
      <c r="AY2912">
        <v>-85.666899999999998</v>
      </c>
      <c r="AZ2912" t="s">
        <v>164</v>
      </c>
      <c r="BC2912" t="s">
        <v>164</v>
      </c>
      <c r="BD2912">
        <v>-9536395.6860000007</v>
      </c>
      <c r="BE2912" s="1" t="s">
        <v>13975</v>
      </c>
    </row>
    <row r="2913" spans="1:57" x14ac:dyDescent="0.25">
      <c r="A2913">
        <v>85202</v>
      </c>
      <c r="B2913">
        <v>32462</v>
      </c>
      <c r="C2913">
        <v>5</v>
      </c>
      <c r="D2913" t="s">
        <v>155</v>
      </c>
      <c r="E2913" t="s">
        <v>156</v>
      </c>
      <c r="F2913">
        <v>155844</v>
      </c>
      <c r="G2913" t="s">
        <v>13976</v>
      </c>
      <c r="H2913" t="s">
        <v>13977</v>
      </c>
      <c r="I2913" t="s">
        <v>13978</v>
      </c>
      <c r="J2913" t="s">
        <v>10317</v>
      </c>
      <c r="K2913" t="s">
        <v>633</v>
      </c>
      <c r="L2913">
        <v>49256</v>
      </c>
      <c r="M2913">
        <v>0.05</v>
      </c>
      <c r="N2913" t="s">
        <v>162</v>
      </c>
      <c r="O2913" t="s">
        <v>162</v>
      </c>
      <c r="P2913" t="s">
        <v>13979</v>
      </c>
      <c r="Q2913">
        <v>0.01</v>
      </c>
      <c r="R2913" t="s">
        <v>162</v>
      </c>
      <c r="S2913" t="s">
        <v>164</v>
      </c>
      <c r="T2913" t="s">
        <v>164</v>
      </c>
      <c r="U2913" t="s">
        <v>162</v>
      </c>
      <c r="V2913">
        <v>4.0199999999999996</v>
      </c>
      <c r="X2913" t="s">
        <v>162</v>
      </c>
      <c r="Y2913" t="s">
        <v>162</v>
      </c>
      <c r="Z2913" t="s">
        <v>162</v>
      </c>
      <c r="AA2913" t="s">
        <v>162</v>
      </c>
      <c r="AB2913">
        <v>5.25</v>
      </c>
      <c r="AC2913">
        <v>6.46</v>
      </c>
      <c r="AD2913">
        <v>6.89</v>
      </c>
      <c r="AE2913" t="s">
        <v>162</v>
      </c>
      <c r="AF2913" t="s">
        <v>162</v>
      </c>
      <c r="AG2913">
        <v>840220</v>
      </c>
      <c r="AH2913">
        <v>2748041</v>
      </c>
      <c r="AI2913">
        <v>2748041</v>
      </c>
      <c r="AJ2913">
        <v>52188</v>
      </c>
      <c r="AK2913">
        <v>58199</v>
      </c>
      <c r="AL2913">
        <v>109405</v>
      </c>
      <c r="AM2913">
        <v>620428</v>
      </c>
      <c r="AN2913" t="s">
        <v>164</v>
      </c>
      <c r="AO2913">
        <v>12</v>
      </c>
      <c r="AP2913" t="s">
        <v>162</v>
      </c>
      <c r="AQ2913">
        <v>0.14000000000000001</v>
      </c>
      <c r="AS2913">
        <v>0.14000000000000001</v>
      </c>
      <c r="AT2913" t="s">
        <v>165</v>
      </c>
      <c r="AV2913">
        <v>0.08</v>
      </c>
      <c r="AW2913">
        <v>2.86</v>
      </c>
      <c r="AX2913">
        <v>41.718226999999999</v>
      </c>
      <c r="AY2913">
        <v>-84.217291000000003</v>
      </c>
      <c r="AZ2913" t="s">
        <v>164</v>
      </c>
      <c r="BC2913" t="s">
        <v>164</v>
      </c>
      <c r="BD2913">
        <v>-9375025.9499999993</v>
      </c>
      <c r="BE2913" s="1" t="s">
        <v>13980</v>
      </c>
    </row>
    <row r="2914" spans="1:57" x14ac:dyDescent="0.25">
      <c r="A2914">
        <v>85208</v>
      </c>
      <c r="B2914">
        <v>32481</v>
      </c>
      <c r="C2914">
        <v>5</v>
      </c>
      <c r="D2914" t="s">
        <v>155</v>
      </c>
      <c r="E2914" t="s">
        <v>156</v>
      </c>
      <c r="F2914">
        <v>147864</v>
      </c>
      <c r="G2914" t="s">
        <v>13981</v>
      </c>
      <c r="H2914" t="s">
        <v>13982</v>
      </c>
      <c r="I2914" t="s">
        <v>13983</v>
      </c>
      <c r="J2914" t="s">
        <v>375</v>
      </c>
      <c r="K2914" t="s">
        <v>320</v>
      </c>
      <c r="L2914">
        <v>49503</v>
      </c>
      <c r="M2914">
        <v>0.1</v>
      </c>
      <c r="N2914" t="s">
        <v>162</v>
      </c>
      <c r="O2914" t="s">
        <v>162</v>
      </c>
      <c r="P2914" t="s">
        <v>13984</v>
      </c>
      <c r="Q2914">
        <v>0.01</v>
      </c>
      <c r="R2914" t="s">
        <v>162</v>
      </c>
      <c r="S2914" t="s">
        <v>164</v>
      </c>
      <c r="T2914" t="s">
        <v>164</v>
      </c>
      <c r="U2914" t="s">
        <v>162</v>
      </c>
      <c r="V2914">
        <v>3.92</v>
      </c>
      <c r="X2914" t="s">
        <v>162</v>
      </c>
      <c r="Y2914" t="s">
        <v>162</v>
      </c>
      <c r="Z2914" t="s">
        <v>162</v>
      </c>
      <c r="AA2914" t="s">
        <v>162</v>
      </c>
      <c r="AB2914">
        <v>4.75</v>
      </c>
      <c r="AC2914">
        <v>5.91</v>
      </c>
      <c r="AD2914">
        <v>6.36</v>
      </c>
      <c r="AE2914" t="s">
        <v>162</v>
      </c>
      <c r="AF2914" t="s">
        <v>162</v>
      </c>
      <c r="AG2914">
        <v>586747</v>
      </c>
      <c r="AH2914">
        <v>1426249</v>
      </c>
      <c r="AI2914">
        <v>1426249</v>
      </c>
      <c r="AJ2914">
        <v>91269</v>
      </c>
      <c r="AK2914">
        <v>105051</v>
      </c>
      <c r="AL2914">
        <v>88002</v>
      </c>
      <c r="AM2914">
        <v>302427</v>
      </c>
      <c r="AN2914" t="s">
        <v>164</v>
      </c>
      <c r="AO2914">
        <v>10</v>
      </c>
      <c r="AP2914" t="s">
        <v>162</v>
      </c>
      <c r="AQ2914">
        <v>0.43</v>
      </c>
      <c r="AS2914">
        <v>1.23</v>
      </c>
      <c r="AT2914" t="s">
        <v>165</v>
      </c>
      <c r="AV2914">
        <v>0.01</v>
      </c>
      <c r="AW2914">
        <v>0.59</v>
      </c>
      <c r="AX2914">
        <v>42.955525999999999</v>
      </c>
      <c r="AY2914">
        <v>-85.661399000000003</v>
      </c>
      <c r="AZ2914" t="s">
        <v>164</v>
      </c>
      <c r="BC2914" t="s">
        <v>164</v>
      </c>
      <c r="BD2914">
        <v>-9535783.3169999998</v>
      </c>
      <c r="BE2914" s="1" t="s">
        <v>13985</v>
      </c>
    </row>
    <row r="2915" spans="1:57" x14ac:dyDescent="0.25">
      <c r="A2915">
        <v>85212</v>
      </c>
      <c r="B2915">
        <v>32508</v>
      </c>
      <c r="C2915">
        <v>5</v>
      </c>
      <c r="D2915" t="s">
        <v>155</v>
      </c>
      <c r="E2915" t="s">
        <v>156</v>
      </c>
      <c r="F2915">
        <v>158269</v>
      </c>
      <c r="G2915" t="s">
        <v>13986</v>
      </c>
      <c r="H2915" t="s">
        <v>13987</v>
      </c>
      <c r="I2915" t="s">
        <v>13988</v>
      </c>
      <c r="J2915" t="s">
        <v>375</v>
      </c>
      <c r="K2915" t="s">
        <v>320</v>
      </c>
      <c r="L2915">
        <v>49503</v>
      </c>
      <c r="M2915">
        <v>0.09</v>
      </c>
      <c r="N2915" t="s">
        <v>162</v>
      </c>
      <c r="O2915" t="s">
        <v>162</v>
      </c>
      <c r="P2915" t="s">
        <v>13989</v>
      </c>
      <c r="Q2915">
        <v>0.01</v>
      </c>
      <c r="R2915" t="s">
        <v>162</v>
      </c>
      <c r="S2915" t="s">
        <v>164</v>
      </c>
      <c r="T2915" t="s">
        <v>164</v>
      </c>
      <c r="U2915" t="s">
        <v>162</v>
      </c>
      <c r="V2915">
        <v>3.92</v>
      </c>
      <c r="X2915" t="s">
        <v>162</v>
      </c>
      <c r="Y2915" t="s">
        <v>162</v>
      </c>
      <c r="Z2915" t="s">
        <v>162</v>
      </c>
      <c r="AA2915" t="s">
        <v>162</v>
      </c>
      <c r="AB2915">
        <v>4.76</v>
      </c>
      <c r="AC2915">
        <v>5.97</v>
      </c>
      <c r="AD2915">
        <v>6.42</v>
      </c>
      <c r="AE2915" t="s">
        <v>162</v>
      </c>
      <c r="AF2915" t="s">
        <v>162</v>
      </c>
      <c r="AG2915">
        <v>586747</v>
      </c>
      <c r="AH2915">
        <v>1426249</v>
      </c>
      <c r="AI2915">
        <v>1426249</v>
      </c>
      <c r="AJ2915">
        <v>91269</v>
      </c>
      <c r="AK2915">
        <v>105051</v>
      </c>
      <c r="AL2915">
        <v>88002</v>
      </c>
      <c r="AM2915">
        <v>302427</v>
      </c>
      <c r="AN2915" t="s">
        <v>164</v>
      </c>
      <c r="AO2915">
        <v>10</v>
      </c>
      <c r="AP2915" t="s">
        <v>162</v>
      </c>
      <c r="AQ2915">
        <v>0.34</v>
      </c>
      <c r="AS2915">
        <v>0.73</v>
      </c>
      <c r="AT2915" t="s">
        <v>165</v>
      </c>
      <c r="AV2915">
        <v>0.04</v>
      </c>
      <c r="AW2915">
        <v>0.61</v>
      </c>
      <c r="AX2915">
        <v>42.966797999999997</v>
      </c>
      <c r="AY2915">
        <v>-85.669250000000005</v>
      </c>
      <c r="AZ2915" t="s">
        <v>164</v>
      </c>
      <c r="BC2915" t="s">
        <v>164</v>
      </c>
      <c r="BD2915">
        <v>-9536657.2870000005</v>
      </c>
      <c r="BE2915" s="1" t="s">
        <v>13990</v>
      </c>
    </row>
    <row r="2916" spans="1:57" x14ac:dyDescent="0.25">
      <c r="A2916">
        <v>85266</v>
      </c>
      <c r="B2916">
        <v>33238</v>
      </c>
      <c r="C2916">
        <v>5</v>
      </c>
      <c r="D2916" t="s">
        <v>155</v>
      </c>
      <c r="E2916" t="s">
        <v>156</v>
      </c>
      <c r="F2916">
        <v>12387</v>
      </c>
      <c r="G2916" t="s">
        <v>13991</v>
      </c>
      <c r="H2916" t="s">
        <v>13992</v>
      </c>
      <c r="I2916" t="s">
        <v>13992</v>
      </c>
      <c r="J2916" t="s">
        <v>2421</v>
      </c>
      <c r="K2916" t="s">
        <v>909</v>
      </c>
      <c r="L2916">
        <v>48104</v>
      </c>
      <c r="M2916">
        <v>7.0000000000000007E-2</v>
      </c>
      <c r="N2916" t="s">
        <v>162</v>
      </c>
      <c r="O2916" t="s">
        <v>162</v>
      </c>
      <c r="P2916" t="s">
        <v>13993</v>
      </c>
      <c r="Q2916">
        <v>0.01</v>
      </c>
      <c r="R2916" t="s">
        <v>162</v>
      </c>
      <c r="S2916" t="s">
        <v>164</v>
      </c>
      <c r="T2916" t="s">
        <v>164</v>
      </c>
      <c r="U2916" t="s">
        <v>162</v>
      </c>
      <c r="V2916">
        <v>3.94</v>
      </c>
      <c r="X2916" t="s">
        <v>162</v>
      </c>
      <c r="Y2916" t="s">
        <v>162</v>
      </c>
      <c r="Z2916" t="s">
        <v>162</v>
      </c>
      <c r="AA2916" t="s">
        <v>162</v>
      </c>
      <c r="AB2916">
        <v>5.28</v>
      </c>
      <c r="AC2916">
        <v>6.48</v>
      </c>
      <c r="AD2916">
        <v>6.92</v>
      </c>
      <c r="AE2916" t="s">
        <v>162</v>
      </c>
      <c r="AF2916" t="s">
        <v>162</v>
      </c>
      <c r="AG2916">
        <v>1126873</v>
      </c>
      <c r="AH2916">
        <v>1857970</v>
      </c>
      <c r="AI2916">
        <v>1857970</v>
      </c>
      <c r="AJ2916">
        <v>61511</v>
      </c>
      <c r="AK2916">
        <v>47496</v>
      </c>
      <c r="AL2916">
        <v>122526</v>
      </c>
      <c r="AM2916">
        <v>895340</v>
      </c>
      <c r="AN2916" t="s">
        <v>164</v>
      </c>
      <c r="AO2916">
        <v>11</v>
      </c>
      <c r="AP2916" t="s">
        <v>162</v>
      </c>
      <c r="AQ2916">
        <v>0.37</v>
      </c>
      <c r="AS2916">
        <v>2.13</v>
      </c>
      <c r="AT2916" t="s">
        <v>165</v>
      </c>
      <c r="AU2916">
        <v>120</v>
      </c>
      <c r="AV2916">
        <v>0</v>
      </c>
      <c r="AW2916">
        <v>7.0000000000000007E-2</v>
      </c>
      <c r="AX2916">
        <v>42.288459000000003</v>
      </c>
      <c r="AY2916">
        <v>-83.747293999999997</v>
      </c>
      <c r="AZ2916" t="s">
        <v>164</v>
      </c>
      <c r="BC2916" t="s">
        <v>164</v>
      </c>
      <c r="BD2916">
        <v>-9322706.1229999997</v>
      </c>
      <c r="BE2916" s="1" t="s">
        <v>13994</v>
      </c>
    </row>
    <row r="2917" spans="1:57" x14ac:dyDescent="0.25">
      <c r="A2917">
        <v>85274</v>
      </c>
      <c r="B2917">
        <v>33361</v>
      </c>
      <c r="C2917">
        <v>5</v>
      </c>
      <c r="D2917" t="s">
        <v>155</v>
      </c>
      <c r="E2917" t="s">
        <v>156</v>
      </c>
      <c r="F2917">
        <v>32261</v>
      </c>
      <c r="G2917" t="s">
        <v>13995</v>
      </c>
      <c r="H2917" t="s">
        <v>13996</v>
      </c>
      <c r="I2917" t="s">
        <v>13996</v>
      </c>
      <c r="J2917" t="s">
        <v>351</v>
      </c>
      <c r="K2917" t="s">
        <v>351</v>
      </c>
      <c r="L2917">
        <v>49203</v>
      </c>
      <c r="M2917">
        <v>0.1</v>
      </c>
      <c r="N2917" t="s">
        <v>162</v>
      </c>
      <c r="O2917" t="s">
        <v>162</v>
      </c>
      <c r="P2917" t="s">
        <v>13997</v>
      </c>
      <c r="Q2917">
        <v>0.01</v>
      </c>
      <c r="R2917" t="s">
        <v>162</v>
      </c>
      <c r="S2917" t="s">
        <v>164</v>
      </c>
      <c r="T2917" t="s">
        <v>164</v>
      </c>
      <c r="U2917" t="s">
        <v>162</v>
      </c>
      <c r="V2917">
        <v>3.96</v>
      </c>
      <c r="X2917" t="s">
        <v>162</v>
      </c>
      <c r="Y2917" t="s">
        <v>162</v>
      </c>
      <c r="Z2917" t="s">
        <v>162</v>
      </c>
      <c r="AA2917" t="s">
        <v>162</v>
      </c>
      <c r="AB2917">
        <v>5.26</v>
      </c>
      <c r="AC2917">
        <v>6.56</v>
      </c>
      <c r="AD2917">
        <v>7.01</v>
      </c>
      <c r="AE2917" t="s">
        <v>162</v>
      </c>
      <c r="AF2917" t="s">
        <v>162</v>
      </c>
      <c r="AG2917">
        <v>1093942</v>
      </c>
      <c r="AH2917">
        <v>2134968</v>
      </c>
      <c r="AI2917">
        <v>2134968</v>
      </c>
      <c r="AJ2917">
        <v>70729</v>
      </c>
      <c r="AK2917">
        <v>81440</v>
      </c>
      <c r="AL2917">
        <v>117733</v>
      </c>
      <c r="AM2917">
        <v>824041</v>
      </c>
      <c r="AN2917" t="s">
        <v>164</v>
      </c>
      <c r="AO2917">
        <v>11</v>
      </c>
      <c r="AP2917" t="s">
        <v>162</v>
      </c>
      <c r="AQ2917">
        <v>0.56000000000000005</v>
      </c>
      <c r="AS2917">
        <v>0.74</v>
      </c>
      <c r="AT2917" t="s">
        <v>165</v>
      </c>
      <c r="AV2917">
        <v>0.1</v>
      </c>
      <c r="AW2917">
        <v>0.6</v>
      </c>
      <c r="AX2917">
        <v>42.241413999999999</v>
      </c>
      <c r="AY2917">
        <v>-84.410455999999996</v>
      </c>
      <c r="AZ2917" t="s">
        <v>164</v>
      </c>
      <c r="BC2917" t="s">
        <v>164</v>
      </c>
      <c r="BD2917">
        <v>-9396528.9800000004</v>
      </c>
      <c r="BE2917" s="1" t="s">
        <v>13998</v>
      </c>
    </row>
    <row r="2918" spans="1:57" x14ac:dyDescent="0.25">
      <c r="A2918">
        <v>85300</v>
      </c>
      <c r="B2918">
        <v>33693</v>
      </c>
      <c r="C2918">
        <v>5</v>
      </c>
      <c r="D2918" t="s">
        <v>155</v>
      </c>
      <c r="E2918" t="s">
        <v>156</v>
      </c>
      <c r="F2918">
        <v>137369</v>
      </c>
      <c r="G2918" t="s">
        <v>13999</v>
      </c>
      <c r="H2918" t="s">
        <v>14000</v>
      </c>
      <c r="I2918" t="s">
        <v>14001</v>
      </c>
      <c r="J2918" t="s">
        <v>261</v>
      </c>
      <c r="K2918" t="s">
        <v>261</v>
      </c>
      <c r="L2918">
        <v>49721</v>
      </c>
      <c r="M2918">
        <v>7.0000000000000007E-2</v>
      </c>
      <c r="N2918" t="s">
        <v>162</v>
      </c>
      <c r="O2918" t="s">
        <v>162</v>
      </c>
      <c r="P2918" t="s">
        <v>14002</v>
      </c>
      <c r="Q2918">
        <v>0.01</v>
      </c>
      <c r="R2918" t="s">
        <v>162</v>
      </c>
      <c r="S2918" t="s">
        <v>164</v>
      </c>
      <c r="T2918" t="s">
        <v>164</v>
      </c>
      <c r="U2918" t="s">
        <v>162</v>
      </c>
      <c r="V2918">
        <v>3.74</v>
      </c>
      <c r="X2918" t="s">
        <v>162</v>
      </c>
      <c r="Y2918" t="s">
        <v>162</v>
      </c>
      <c r="Z2918" t="s">
        <v>162</v>
      </c>
      <c r="AA2918" t="s">
        <v>162</v>
      </c>
      <c r="AB2918">
        <v>5.32</v>
      </c>
      <c r="AC2918">
        <v>6.45</v>
      </c>
      <c r="AD2918">
        <v>6.85</v>
      </c>
      <c r="AE2918" t="s">
        <v>162</v>
      </c>
      <c r="AF2918" t="s">
        <v>162</v>
      </c>
      <c r="AG2918">
        <v>237533</v>
      </c>
      <c r="AH2918">
        <v>35545</v>
      </c>
      <c r="AI2918">
        <v>35545</v>
      </c>
      <c r="AJ2918">
        <v>110794</v>
      </c>
      <c r="AK2918">
        <v>80879</v>
      </c>
      <c r="AL2918">
        <v>12700</v>
      </c>
      <c r="AM2918">
        <v>33160</v>
      </c>
      <c r="AN2918" t="s">
        <v>164</v>
      </c>
      <c r="AO2918">
        <v>8</v>
      </c>
      <c r="AP2918" t="s">
        <v>162</v>
      </c>
      <c r="AQ2918">
        <v>0.71</v>
      </c>
      <c r="AS2918">
        <v>4.34</v>
      </c>
      <c r="AT2918" t="s">
        <v>165</v>
      </c>
      <c r="AU2918">
        <v>138</v>
      </c>
      <c r="AV2918">
        <v>0.05</v>
      </c>
      <c r="AW2918">
        <v>0.77</v>
      </c>
      <c r="AX2918">
        <v>45.648119999999999</v>
      </c>
      <c r="AY2918">
        <v>-84.473737999999997</v>
      </c>
      <c r="AZ2918" t="s">
        <v>164</v>
      </c>
      <c r="BC2918" t="s">
        <v>164</v>
      </c>
      <c r="BD2918">
        <v>-9403573.5</v>
      </c>
      <c r="BE2918" s="1" t="s">
        <v>14003</v>
      </c>
    </row>
    <row r="2919" spans="1:57" x14ac:dyDescent="0.25">
      <c r="A2919">
        <v>85334</v>
      </c>
      <c r="B2919">
        <v>34284</v>
      </c>
      <c r="C2919">
        <v>5</v>
      </c>
      <c r="D2919" t="s">
        <v>155</v>
      </c>
      <c r="E2919" t="s">
        <v>156</v>
      </c>
      <c r="F2919">
        <v>13732</v>
      </c>
      <c r="G2919" t="s">
        <v>14004</v>
      </c>
      <c r="H2919" t="s">
        <v>14005</v>
      </c>
      <c r="I2919" t="s">
        <v>14006</v>
      </c>
      <c r="J2919" t="s">
        <v>234</v>
      </c>
      <c r="K2919" t="s">
        <v>161</v>
      </c>
      <c r="L2919" t="s">
        <v>162</v>
      </c>
      <c r="M2919">
        <v>0.09</v>
      </c>
      <c r="N2919" t="s">
        <v>162</v>
      </c>
      <c r="O2919" t="s">
        <v>162</v>
      </c>
      <c r="P2919" t="s">
        <v>14007</v>
      </c>
      <c r="Q2919">
        <v>0.01</v>
      </c>
      <c r="R2919" t="s">
        <v>162</v>
      </c>
      <c r="S2919" t="s">
        <v>164</v>
      </c>
      <c r="T2919" t="s">
        <v>164</v>
      </c>
      <c r="U2919" t="s">
        <v>162</v>
      </c>
      <c r="V2919">
        <v>3.96</v>
      </c>
      <c r="X2919" t="s">
        <v>162</v>
      </c>
      <c r="Y2919" t="s">
        <v>162</v>
      </c>
      <c r="Z2919" t="s">
        <v>162</v>
      </c>
      <c r="AA2919" t="s">
        <v>162</v>
      </c>
      <c r="AB2919">
        <v>5.05</v>
      </c>
      <c r="AC2919">
        <v>6.17</v>
      </c>
      <c r="AD2919">
        <v>6.56</v>
      </c>
      <c r="AE2919" t="s">
        <v>162</v>
      </c>
      <c r="AF2919" t="s">
        <v>162</v>
      </c>
      <c r="AG2919">
        <v>934947</v>
      </c>
      <c r="AH2919">
        <v>1283935</v>
      </c>
      <c r="AI2919">
        <v>1283935</v>
      </c>
      <c r="AJ2919">
        <v>42199</v>
      </c>
      <c r="AK2919">
        <v>15658</v>
      </c>
      <c r="AL2919">
        <v>108501</v>
      </c>
      <c r="AM2919">
        <v>768589</v>
      </c>
      <c r="AN2919" t="s">
        <v>164</v>
      </c>
      <c r="AO2919">
        <v>11</v>
      </c>
      <c r="AP2919" t="s">
        <v>162</v>
      </c>
      <c r="AQ2919">
        <v>1.1499999999999999</v>
      </c>
      <c r="AR2919">
        <v>120</v>
      </c>
      <c r="AS2919">
        <v>0.39</v>
      </c>
      <c r="AT2919" t="s">
        <v>165</v>
      </c>
      <c r="AU2919">
        <v>120</v>
      </c>
      <c r="AV2919">
        <v>0</v>
      </c>
      <c r="AW2919">
        <v>0.23</v>
      </c>
      <c r="AX2919">
        <v>42.140860000000004</v>
      </c>
      <c r="AY2919">
        <v>-83.177989999999994</v>
      </c>
      <c r="AZ2919" t="s">
        <v>164</v>
      </c>
      <c r="BC2919" t="s">
        <v>164</v>
      </c>
      <c r="BD2919">
        <v>-9259331.4920000006</v>
      </c>
      <c r="BE2919">
        <v>5182102.9989999998</v>
      </c>
    </row>
    <row r="2920" spans="1:57" x14ac:dyDescent="0.25">
      <c r="A2920">
        <v>85399</v>
      </c>
      <c r="B2920">
        <v>35042</v>
      </c>
      <c r="C2920">
        <v>5</v>
      </c>
      <c r="D2920" t="s">
        <v>155</v>
      </c>
      <c r="E2920" t="s">
        <v>156</v>
      </c>
      <c r="F2920">
        <v>25661</v>
      </c>
      <c r="G2920" t="s">
        <v>14008</v>
      </c>
      <c r="H2920" t="s">
        <v>14009</v>
      </c>
      <c r="I2920" t="s">
        <v>14010</v>
      </c>
      <c r="J2920" t="s">
        <v>6997</v>
      </c>
      <c r="K2920" t="s">
        <v>4633</v>
      </c>
      <c r="L2920">
        <v>49862</v>
      </c>
      <c r="M2920">
        <v>0.06</v>
      </c>
      <c r="N2920" t="s">
        <v>162</v>
      </c>
      <c r="O2920" t="s">
        <v>162</v>
      </c>
      <c r="P2920" t="s">
        <v>14011</v>
      </c>
      <c r="Q2920">
        <v>0.01</v>
      </c>
      <c r="R2920" t="s">
        <v>162</v>
      </c>
      <c r="S2920" t="s">
        <v>164</v>
      </c>
      <c r="T2920" t="s">
        <v>164</v>
      </c>
      <c r="U2920" t="s">
        <v>162</v>
      </c>
      <c r="V2920">
        <v>3.67</v>
      </c>
      <c r="X2920" t="s">
        <v>162</v>
      </c>
      <c r="Y2920" t="s">
        <v>162</v>
      </c>
      <c r="Z2920" t="s">
        <v>162</v>
      </c>
      <c r="AA2920" t="s">
        <v>162</v>
      </c>
      <c r="AB2920">
        <v>5.98</v>
      </c>
      <c r="AC2920">
        <v>7.25</v>
      </c>
      <c r="AD2920">
        <v>7.67</v>
      </c>
      <c r="AE2920" t="s">
        <v>162</v>
      </c>
      <c r="AF2920" t="s">
        <v>162</v>
      </c>
      <c r="AG2920">
        <v>809584</v>
      </c>
      <c r="AH2920">
        <v>11993</v>
      </c>
      <c r="AI2920">
        <v>11993</v>
      </c>
      <c r="AJ2920">
        <v>256478</v>
      </c>
      <c r="AK2920">
        <v>508610</v>
      </c>
      <c r="AL2920">
        <v>16825</v>
      </c>
      <c r="AM2920">
        <v>27671</v>
      </c>
      <c r="AN2920" t="s">
        <v>164</v>
      </c>
      <c r="AO2920">
        <v>7</v>
      </c>
      <c r="AP2920" t="s">
        <v>162</v>
      </c>
      <c r="AQ2920">
        <v>0.88</v>
      </c>
      <c r="AR2920">
        <v>138</v>
      </c>
      <c r="AS2920">
        <v>0.78</v>
      </c>
      <c r="AT2920" t="s">
        <v>193</v>
      </c>
      <c r="AV2920">
        <v>0</v>
      </c>
      <c r="AW2920">
        <v>0.35</v>
      </c>
      <c r="AX2920">
        <v>46.413609999999998</v>
      </c>
      <c r="AY2920">
        <v>-86.659549999999996</v>
      </c>
      <c r="AZ2920" t="s">
        <v>164</v>
      </c>
      <c r="BC2920" t="s">
        <v>164</v>
      </c>
      <c r="BD2920">
        <v>-9646896.9780000001</v>
      </c>
      <c r="BE2920" s="1" t="s">
        <v>14012</v>
      </c>
    </row>
    <row r="2921" spans="1:57" x14ac:dyDescent="0.25">
      <c r="A2921">
        <v>85427</v>
      </c>
      <c r="B2921">
        <v>35225</v>
      </c>
      <c r="C2921">
        <v>5</v>
      </c>
      <c r="D2921" t="s">
        <v>155</v>
      </c>
      <c r="E2921" t="s">
        <v>156</v>
      </c>
      <c r="F2921">
        <v>54906</v>
      </c>
      <c r="G2921" t="s">
        <v>14013</v>
      </c>
      <c r="H2921" t="s">
        <v>14014</v>
      </c>
      <c r="I2921" t="s">
        <v>14015</v>
      </c>
      <c r="J2921" t="s">
        <v>686</v>
      </c>
      <c r="K2921" t="s">
        <v>161</v>
      </c>
      <c r="L2921">
        <v>48202</v>
      </c>
      <c r="M2921">
        <v>7.0000000000000007E-2</v>
      </c>
      <c r="N2921" t="s">
        <v>162</v>
      </c>
      <c r="O2921" t="s">
        <v>162</v>
      </c>
      <c r="P2921" t="s">
        <v>14016</v>
      </c>
      <c r="Q2921">
        <v>0.01</v>
      </c>
      <c r="R2921" t="s">
        <v>162</v>
      </c>
      <c r="S2921" t="s">
        <v>164</v>
      </c>
      <c r="T2921" t="s">
        <v>164</v>
      </c>
      <c r="U2921" t="s">
        <v>162</v>
      </c>
      <c r="V2921">
        <v>3.97</v>
      </c>
      <c r="X2921" t="s">
        <v>162</v>
      </c>
      <c r="Y2921" t="s">
        <v>162</v>
      </c>
      <c r="Z2921" t="s">
        <v>162</v>
      </c>
      <c r="AA2921" t="s">
        <v>162</v>
      </c>
      <c r="AB2921">
        <v>4.91</v>
      </c>
      <c r="AC2921">
        <v>5.9</v>
      </c>
      <c r="AD2921">
        <v>6.26</v>
      </c>
      <c r="AE2921" t="s">
        <v>162</v>
      </c>
      <c r="AF2921" t="s">
        <v>162</v>
      </c>
      <c r="AG2921">
        <v>842090</v>
      </c>
      <c r="AH2921">
        <v>762683</v>
      </c>
      <c r="AI2921">
        <v>762683</v>
      </c>
      <c r="AJ2921">
        <v>44813</v>
      </c>
      <c r="AK2921">
        <v>10479</v>
      </c>
      <c r="AL2921">
        <v>65581</v>
      </c>
      <c r="AM2921">
        <v>721217</v>
      </c>
      <c r="AN2921" t="s">
        <v>164</v>
      </c>
      <c r="AO2921">
        <v>10</v>
      </c>
      <c r="AP2921" t="s">
        <v>162</v>
      </c>
      <c r="AQ2921">
        <v>2.0699999999999998</v>
      </c>
      <c r="AR2921">
        <v>120</v>
      </c>
      <c r="AS2921">
        <v>1.1200000000000001</v>
      </c>
      <c r="AT2921" t="s">
        <v>165</v>
      </c>
      <c r="AU2921">
        <v>120</v>
      </c>
      <c r="AV2921">
        <v>0.01</v>
      </c>
      <c r="AW2921">
        <v>1.84</v>
      </c>
      <c r="AX2921">
        <v>42.433480000000003</v>
      </c>
      <c r="AY2921">
        <v>-82.975549999999998</v>
      </c>
      <c r="AZ2921" t="s">
        <v>164</v>
      </c>
      <c r="BC2921" t="s">
        <v>164</v>
      </c>
      <c r="BD2921">
        <v>-9236795.9739999995</v>
      </c>
      <c r="BE2921" s="1" t="s">
        <v>13596</v>
      </c>
    </row>
    <row r="2922" spans="1:57" x14ac:dyDescent="0.25">
      <c r="A2922">
        <v>85428</v>
      </c>
      <c r="B2922">
        <v>35226</v>
      </c>
      <c r="C2922">
        <v>5</v>
      </c>
      <c r="D2922" t="s">
        <v>155</v>
      </c>
      <c r="E2922" t="s">
        <v>156</v>
      </c>
      <c r="F2922">
        <v>54914</v>
      </c>
      <c r="G2922" t="s">
        <v>14017</v>
      </c>
      <c r="H2922" t="s">
        <v>14018</v>
      </c>
      <c r="I2922" t="s">
        <v>14019</v>
      </c>
      <c r="J2922" t="s">
        <v>686</v>
      </c>
      <c r="K2922" t="s">
        <v>161</v>
      </c>
      <c r="L2922">
        <v>48202</v>
      </c>
      <c r="M2922">
        <v>7.0000000000000007E-2</v>
      </c>
      <c r="N2922" t="s">
        <v>162</v>
      </c>
      <c r="O2922" t="s">
        <v>162</v>
      </c>
      <c r="P2922" t="s">
        <v>14020</v>
      </c>
      <c r="Q2922">
        <v>0.01</v>
      </c>
      <c r="R2922" t="s">
        <v>162</v>
      </c>
      <c r="S2922" t="s">
        <v>164</v>
      </c>
      <c r="T2922" t="s">
        <v>164</v>
      </c>
      <c r="U2922" t="s">
        <v>162</v>
      </c>
      <c r="V2922">
        <v>3.97</v>
      </c>
      <c r="X2922" t="s">
        <v>162</v>
      </c>
      <c r="Y2922" t="s">
        <v>162</v>
      </c>
      <c r="Z2922" t="s">
        <v>162</v>
      </c>
      <c r="AA2922" t="s">
        <v>162</v>
      </c>
      <c r="AB2922">
        <v>4.91</v>
      </c>
      <c r="AC2922">
        <v>5.9</v>
      </c>
      <c r="AD2922">
        <v>6.26</v>
      </c>
      <c r="AE2922" t="s">
        <v>162</v>
      </c>
      <c r="AF2922" t="s">
        <v>162</v>
      </c>
      <c r="AG2922">
        <v>842090</v>
      </c>
      <c r="AH2922">
        <v>762683</v>
      </c>
      <c r="AI2922">
        <v>762683</v>
      </c>
      <c r="AJ2922">
        <v>44813</v>
      </c>
      <c r="AK2922">
        <v>10479</v>
      </c>
      <c r="AL2922">
        <v>65581</v>
      </c>
      <c r="AM2922">
        <v>721217</v>
      </c>
      <c r="AN2922" t="s">
        <v>164</v>
      </c>
      <c r="AO2922">
        <v>10</v>
      </c>
      <c r="AP2922" t="s">
        <v>162</v>
      </c>
      <c r="AQ2922">
        <v>2.0699999999999998</v>
      </c>
      <c r="AR2922">
        <v>120</v>
      </c>
      <c r="AS2922">
        <v>1.1200000000000001</v>
      </c>
      <c r="AT2922" t="s">
        <v>165</v>
      </c>
      <c r="AU2922">
        <v>120</v>
      </c>
      <c r="AV2922">
        <v>0.01</v>
      </c>
      <c r="AW2922">
        <v>1.84</v>
      </c>
      <c r="AX2922">
        <v>42.433480000000003</v>
      </c>
      <c r="AY2922">
        <v>-82.975549999999998</v>
      </c>
      <c r="AZ2922" t="s">
        <v>164</v>
      </c>
      <c r="BC2922" t="s">
        <v>164</v>
      </c>
      <c r="BD2922">
        <v>-9236795.9739999995</v>
      </c>
      <c r="BE2922" s="1" t="s">
        <v>13596</v>
      </c>
    </row>
    <row r="2923" spans="1:57" x14ac:dyDescent="0.25">
      <c r="A2923">
        <v>85429</v>
      </c>
      <c r="B2923">
        <v>35227</v>
      </c>
      <c r="C2923">
        <v>5</v>
      </c>
      <c r="D2923" t="s">
        <v>155</v>
      </c>
      <c r="E2923" t="s">
        <v>156</v>
      </c>
      <c r="F2923">
        <v>54916</v>
      </c>
      <c r="G2923" t="s">
        <v>14021</v>
      </c>
      <c r="H2923" t="s">
        <v>14022</v>
      </c>
      <c r="I2923" t="s">
        <v>14023</v>
      </c>
      <c r="J2923" t="s">
        <v>686</v>
      </c>
      <c r="K2923" t="s">
        <v>161</v>
      </c>
      <c r="L2923">
        <v>48202</v>
      </c>
      <c r="M2923">
        <v>7.0000000000000007E-2</v>
      </c>
      <c r="N2923" t="s">
        <v>162</v>
      </c>
      <c r="O2923" t="s">
        <v>162</v>
      </c>
      <c r="P2923" t="s">
        <v>14024</v>
      </c>
      <c r="Q2923">
        <v>0.01</v>
      </c>
      <c r="R2923" t="s">
        <v>162</v>
      </c>
      <c r="S2923" t="s">
        <v>164</v>
      </c>
      <c r="T2923" t="s">
        <v>164</v>
      </c>
      <c r="U2923" t="s">
        <v>162</v>
      </c>
      <c r="V2923">
        <v>3.97</v>
      </c>
      <c r="X2923" t="s">
        <v>162</v>
      </c>
      <c r="Y2923" t="s">
        <v>162</v>
      </c>
      <c r="Z2923" t="s">
        <v>162</v>
      </c>
      <c r="AA2923" t="s">
        <v>162</v>
      </c>
      <c r="AB2923">
        <v>4.91</v>
      </c>
      <c r="AC2923">
        <v>5.9</v>
      </c>
      <c r="AD2923">
        <v>6.26</v>
      </c>
      <c r="AE2923" t="s">
        <v>162</v>
      </c>
      <c r="AF2923" t="s">
        <v>162</v>
      </c>
      <c r="AG2923">
        <v>842090</v>
      </c>
      <c r="AH2923">
        <v>762683</v>
      </c>
      <c r="AI2923">
        <v>762683</v>
      </c>
      <c r="AJ2923">
        <v>44813</v>
      </c>
      <c r="AK2923">
        <v>10479</v>
      </c>
      <c r="AL2923">
        <v>65581</v>
      </c>
      <c r="AM2923">
        <v>721217</v>
      </c>
      <c r="AN2923" t="s">
        <v>164</v>
      </c>
      <c r="AO2923">
        <v>10</v>
      </c>
      <c r="AP2923" t="s">
        <v>162</v>
      </c>
      <c r="AQ2923">
        <v>2.0699999999999998</v>
      </c>
      <c r="AR2923">
        <v>120</v>
      </c>
      <c r="AS2923">
        <v>1.1200000000000001</v>
      </c>
      <c r="AT2923" t="s">
        <v>165</v>
      </c>
      <c r="AU2923">
        <v>120</v>
      </c>
      <c r="AV2923">
        <v>0.01</v>
      </c>
      <c r="AW2923">
        <v>1.84</v>
      </c>
      <c r="AX2923">
        <v>42.433480000000003</v>
      </c>
      <c r="AY2923">
        <v>-82.975549999999998</v>
      </c>
      <c r="AZ2923" t="s">
        <v>164</v>
      </c>
      <c r="BC2923" t="s">
        <v>164</v>
      </c>
      <c r="BD2923">
        <v>-9236795.9739999995</v>
      </c>
      <c r="BE2923" s="1" t="s">
        <v>13596</v>
      </c>
    </row>
    <row r="2924" spans="1:57" x14ac:dyDescent="0.25">
      <c r="A2924">
        <v>85430</v>
      </c>
      <c r="B2924">
        <v>35228</v>
      </c>
      <c r="C2924">
        <v>5</v>
      </c>
      <c r="D2924" t="s">
        <v>155</v>
      </c>
      <c r="E2924" t="s">
        <v>156</v>
      </c>
      <c r="F2924">
        <v>54921</v>
      </c>
      <c r="G2924" t="s">
        <v>14025</v>
      </c>
      <c r="H2924" t="s">
        <v>14026</v>
      </c>
      <c r="I2924" t="s">
        <v>14027</v>
      </c>
      <c r="J2924" t="s">
        <v>686</v>
      </c>
      <c r="K2924" t="s">
        <v>161</v>
      </c>
      <c r="L2924">
        <v>48202</v>
      </c>
      <c r="M2924">
        <v>7.0000000000000007E-2</v>
      </c>
      <c r="N2924" t="s">
        <v>162</v>
      </c>
      <c r="O2924" t="s">
        <v>162</v>
      </c>
      <c r="P2924" t="s">
        <v>14028</v>
      </c>
      <c r="Q2924">
        <v>0.01</v>
      </c>
      <c r="R2924" t="s">
        <v>162</v>
      </c>
      <c r="S2924" t="s">
        <v>164</v>
      </c>
      <c r="T2924" t="s">
        <v>164</v>
      </c>
      <c r="U2924" t="s">
        <v>162</v>
      </c>
      <c r="V2924">
        <v>3.97</v>
      </c>
      <c r="X2924" t="s">
        <v>162</v>
      </c>
      <c r="Y2924" t="s">
        <v>162</v>
      </c>
      <c r="Z2924" t="s">
        <v>162</v>
      </c>
      <c r="AA2924" t="s">
        <v>162</v>
      </c>
      <c r="AB2924">
        <v>4.91</v>
      </c>
      <c r="AC2924">
        <v>5.9</v>
      </c>
      <c r="AD2924">
        <v>6.26</v>
      </c>
      <c r="AE2924" t="s">
        <v>162</v>
      </c>
      <c r="AF2924" t="s">
        <v>162</v>
      </c>
      <c r="AG2924">
        <v>842090</v>
      </c>
      <c r="AH2924">
        <v>762683</v>
      </c>
      <c r="AI2924">
        <v>762683</v>
      </c>
      <c r="AJ2924">
        <v>44813</v>
      </c>
      <c r="AK2924">
        <v>10479</v>
      </c>
      <c r="AL2924">
        <v>65581</v>
      </c>
      <c r="AM2924">
        <v>721217</v>
      </c>
      <c r="AN2924" t="s">
        <v>164</v>
      </c>
      <c r="AO2924">
        <v>10</v>
      </c>
      <c r="AP2924" t="s">
        <v>162</v>
      </c>
      <c r="AQ2924">
        <v>2.0699999999999998</v>
      </c>
      <c r="AR2924">
        <v>120</v>
      </c>
      <c r="AS2924">
        <v>1.1200000000000001</v>
      </c>
      <c r="AT2924" t="s">
        <v>165</v>
      </c>
      <c r="AU2924">
        <v>120</v>
      </c>
      <c r="AV2924">
        <v>0.01</v>
      </c>
      <c r="AW2924">
        <v>1.84</v>
      </c>
      <c r="AX2924">
        <v>42.433480000000003</v>
      </c>
      <c r="AY2924">
        <v>-82.975549999999998</v>
      </c>
      <c r="AZ2924" t="s">
        <v>164</v>
      </c>
      <c r="BC2924" t="s">
        <v>164</v>
      </c>
      <c r="BD2924">
        <v>-9236795.9739999995</v>
      </c>
      <c r="BE2924" s="1" t="s">
        <v>13596</v>
      </c>
    </row>
    <row r="2925" spans="1:57" x14ac:dyDescent="0.25">
      <c r="A2925">
        <v>85437</v>
      </c>
      <c r="B2925">
        <v>35371</v>
      </c>
      <c r="C2925">
        <v>5</v>
      </c>
      <c r="D2925" t="s">
        <v>155</v>
      </c>
      <c r="E2925" t="s">
        <v>156</v>
      </c>
      <c r="F2925">
        <v>94228</v>
      </c>
      <c r="G2925" t="s">
        <v>14029</v>
      </c>
      <c r="H2925" t="s">
        <v>14030</v>
      </c>
      <c r="I2925" t="s">
        <v>14030</v>
      </c>
      <c r="J2925" t="s">
        <v>686</v>
      </c>
      <c r="K2925" t="s">
        <v>161</v>
      </c>
      <c r="L2925">
        <v>48215</v>
      </c>
      <c r="M2925">
        <v>0.05</v>
      </c>
      <c r="N2925" t="s">
        <v>162</v>
      </c>
      <c r="O2925" t="s">
        <v>162</v>
      </c>
      <c r="P2925" t="s">
        <v>14031</v>
      </c>
      <c r="Q2925">
        <v>0.01</v>
      </c>
      <c r="R2925" t="s">
        <v>162</v>
      </c>
      <c r="S2925" t="s">
        <v>164</v>
      </c>
      <c r="T2925" t="s">
        <v>164</v>
      </c>
      <c r="U2925" t="s">
        <v>162</v>
      </c>
      <c r="V2925">
        <v>3.95</v>
      </c>
      <c r="X2925" t="s">
        <v>162</v>
      </c>
      <c r="Y2925" t="s">
        <v>162</v>
      </c>
      <c r="Z2925" t="s">
        <v>162</v>
      </c>
      <c r="AA2925" t="s">
        <v>162</v>
      </c>
      <c r="AB2925">
        <v>4.92</v>
      </c>
      <c r="AC2925">
        <v>5.95</v>
      </c>
      <c r="AD2925">
        <v>6.32</v>
      </c>
      <c r="AE2925" t="s">
        <v>162</v>
      </c>
      <c r="AF2925" t="s">
        <v>162</v>
      </c>
      <c r="AG2925">
        <v>842090</v>
      </c>
      <c r="AH2925">
        <v>762683</v>
      </c>
      <c r="AI2925">
        <v>762683</v>
      </c>
      <c r="AJ2925">
        <v>44813</v>
      </c>
      <c r="AK2925">
        <v>10479</v>
      </c>
      <c r="AL2925">
        <v>65581</v>
      </c>
      <c r="AM2925">
        <v>721217</v>
      </c>
      <c r="AN2925" t="s">
        <v>164</v>
      </c>
      <c r="AP2925" t="s">
        <v>162</v>
      </c>
      <c r="AQ2925">
        <v>0.35</v>
      </c>
      <c r="AS2925">
        <v>0.32</v>
      </c>
      <c r="AT2925" t="s">
        <v>165</v>
      </c>
      <c r="AV2925">
        <v>0</v>
      </c>
      <c r="AW2925">
        <v>0.73</v>
      </c>
      <c r="AX2925">
        <v>42.375779999999999</v>
      </c>
      <c r="AY2925">
        <v>-82.955849999999998</v>
      </c>
      <c r="AZ2925" t="s">
        <v>164</v>
      </c>
      <c r="BC2925" t="s">
        <v>164</v>
      </c>
      <c r="BD2925">
        <v>-9234602.9800000004</v>
      </c>
      <c r="BE2925" s="1" t="s">
        <v>14032</v>
      </c>
    </row>
    <row r="2926" spans="1:57" x14ac:dyDescent="0.25">
      <c r="A2926">
        <v>85451</v>
      </c>
      <c r="B2926">
        <v>35515</v>
      </c>
      <c r="C2926">
        <v>5</v>
      </c>
      <c r="D2926" t="s">
        <v>155</v>
      </c>
      <c r="E2926" t="s">
        <v>156</v>
      </c>
      <c r="F2926">
        <v>94223</v>
      </c>
      <c r="G2926" t="s">
        <v>14033</v>
      </c>
      <c r="H2926" t="s">
        <v>14034</v>
      </c>
      <c r="I2926" t="s">
        <v>14035</v>
      </c>
      <c r="J2926" t="s">
        <v>686</v>
      </c>
      <c r="K2926" t="s">
        <v>161</v>
      </c>
      <c r="L2926">
        <v>48215</v>
      </c>
      <c r="M2926">
        <v>7.0000000000000007E-2</v>
      </c>
      <c r="N2926" t="s">
        <v>162</v>
      </c>
      <c r="O2926" t="s">
        <v>162</v>
      </c>
      <c r="P2926" t="s">
        <v>14036</v>
      </c>
      <c r="Q2926">
        <v>0.01</v>
      </c>
      <c r="R2926" t="s">
        <v>162</v>
      </c>
      <c r="S2926" t="s">
        <v>164</v>
      </c>
      <c r="T2926" t="s">
        <v>164</v>
      </c>
      <c r="U2926" t="s">
        <v>162</v>
      </c>
      <c r="V2926">
        <v>3.95</v>
      </c>
      <c r="X2926" t="s">
        <v>162</v>
      </c>
      <c r="Y2926" t="s">
        <v>162</v>
      </c>
      <c r="Z2926" t="s">
        <v>162</v>
      </c>
      <c r="AA2926" t="s">
        <v>162</v>
      </c>
      <c r="AB2926">
        <v>4.92</v>
      </c>
      <c r="AC2926">
        <v>5.95</v>
      </c>
      <c r="AD2926">
        <v>6.32</v>
      </c>
      <c r="AE2926" t="s">
        <v>162</v>
      </c>
      <c r="AF2926" t="s">
        <v>162</v>
      </c>
      <c r="AG2926">
        <v>842090</v>
      </c>
      <c r="AH2926">
        <v>762683</v>
      </c>
      <c r="AI2926">
        <v>762683</v>
      </c>
      <c r="AJ2926">
        <v>44813</v>
      </c>
      <c r="AK2926">
        <v>10479</v>
      </c>
      <c r="AL2926">
        <v>65581</v>
      </c>
      <c r="AM2926">
        <v>721217</v>
      </c>
      <c r="AN2926" t="s">
        <v>164</v>
      </c>
      <c r="AP2926" t="s">
        <v>162</v>
      </c>
      <c r="AQ2926">
        <v>0.4</v>
      </c>
      <c r="AS2926">
        <v>0.37</v>
      </c>
      <c r="AT2926" t="s">
        <v>165</v>
      </c>
      <c r="AV2926">
        <v>0</v>
      </c>
      <c r="AW2926">
        <v>0.77</v>
      </c>
      <c r="AX2926">
        <v>42.376069999999999</v>
      </c>
      <c r="AY2926">
        <v>-82.954920000000001</v>
      </c>
      <c r="AZ2926" t="s">
        <v>164</v>
      </c>
      <c r="BC2926" t="s">
        <v>164</v>
      </c>
      <c r="BD2926">
        <v>-9234499.4529999997</v>
      </c>
      <c r="BE2926" s="1" t="s">
        <v>14037</v>
      </c>
    </row>
    <row r="2927" spans="1:57" x14ac:dyDescent="0.25">
      <c r="A2927">
        <v>85470</v>
      </c>
      <c r="B2927">
        <v>35735</v>
      </c>
      <c r="C2927">
        <v>5</v>
      </c>
      <c r="D2927" t="s">
        <v>155</v>
      </c>
      <c r="E2927" t="s">
        <v>156</v>
      </c>
      <c r="F2927">
        <v>123102</v>
      </c>
      <c r="G2927" t="s">
        <v>14038</v>
      </c>
      <c r="H2927" t="s">
        <v>14039</v>
      </c>
      <c r="I2927" t="s">
        <v>14040</v>
      </c>
      <c r="J2927" t="s">
        <v>375</v>
      </c>
      <c r="K2927" t="s">
        <v>320</v>
      </c>
      <c r="L2927">
        <v>49503</v>
      </c>
      <c r="M2927">
        <v>0.09</v>
      </c>
      <c r="N2927" t="s">
        <v>162</v>
      </c>
      <c r="O2927" t="s">
        <v>162</v>
      </c>
      <c r="P2927" t="s">
        <v>14041</v>
      </c>
      <c r="Q2927">
        <v>0.01</v>
      </c>
      <c r="R2927" t="s">
        <v>162</v>
      </c>
      <c r="S2927" t="s">
        <v>164</v>
      </c>
      <c r="T2927" t="s">
        <v>164</v>
      </c>
      <c r="U2927" t="s">
        <v>162</v>
      </c>
      <c r="V2927">
        <v>3.92</v>
      </c>
      <c r="X2927" t="s">
        <v>162</v>
      </c>
      <c r="Y2927" t="s">
        <v>162</v>
      </c>
      <c r="Z2927" t="s">
        <v>162</v>
      </c>
      <c r="AA2927" t="s">
        <v>162</v>
      </c>
      <c r="AB2927">
        <v>4.75</v>
      </c>
      <c r="AC2927">
        <v>5.91</v>
      </c>
      <c r="AD2927">
        <v>6.36</v>
      </c>
      <c r="AE2927" t="s">
        <v>162</v>
      </c>
      <c r="AF2927" t="s">
        <v>162</v>
      </c>
      <c r="AG2927">
        <v>586747</v>
      </c>
      <c r="AH2927">
        <v>1426249</v>
      </c>
      <c r="AI2927">
        <v>1426249</v>
      </c>
      <c r="AJ2927">
        <v>91269</v>
      </c>
      <c r="AK2927">
        <v>105051</v>
      </c>
      <c r="AL2927">
        <v>88002</v>
      </c>
      <c r="AM2927">
        <v>302427</v>
      </c>
      <c r="AN2927" t="s">
        <v>164</v>
      </c>
      <c r="AO2927">
        <v>10</v>
      </c>
      <c r="AP2927" t="s">
        <v>162</v>
      </c>
      <c r="AQ2927">
        <v>0.45</v>
      </c>
      <c r="AS2927">
        <v>1.04</v>
      </c>
      <c r="AT2927" t="s">
        <v>165</v>
      </c>
      <c r="AU2927">
        <v>138</v>
      </c>
      <c r="AV2927">
        <v>7.0000000000000007E-2</v>
      </c>
      <c r="AW2927">
        <v>0.38</v>
      </c>
      <c r="AX2927">
        <v>42.954729999999998</v>
      </c>
      <c r="AY2927">
        <v>-85.665549999999996</v>
      </c>
      <c r="AZ2927" t="s">
        <v>164</v>
      </c>
      <c r="BC2927" t="s">
        <v>164</v>
      </c>
      <c r="BD2927">
        <v>-9536245.4049999993</v>
      </c>
      <c r="BE2927" s="1" t="s">
        <v>14042</v>
      </c>
    </row>
    <row r="2928" spans="1:57" x14ac:dyDescent="0.25">
      <c r="A2928">
        <v>85471</v>
      </c>
      <c r="B2928">
        <v>35736</v>
      </c>
      <c r="C2928">
        <v>5</v>
      </c>
      <c r="D2928" t="s">
        <v>155</v>
      </c>
      <c r="E2928" t="s">
        <v>156</v>
      </c>
      <c r="F2928">
        <v>123093</v>
      </c>
      <c r="G2928" t="s">
        <v>14043</v>
      </c>
      <c r="H2928" t="s">
        <v>14044</v>
      </c>
      <c r="I2928" t="s">
        <v>14045</v>
      </c>
      <c r="J2928" t="s">
        <v>375</v>
      </c>
      <c r="K2928" t="s">
        <v>320</v>
      </c>
      <c r="L2928">
        <v>49503</v>
      </c>
      <c r="M2928">
        <v>0.06</v>
      </c>
      <c r="N2928" t="s">
        <v>162</v>
      </c>
      <c r="O2928" t="s">
        <v>162</v>
      </c>
      <c r="P2928" t="s">
        <v>14046</v>
      </c>
      <c r="Q2928">
        <v>0.01</v>
      </c>
      <c r="R2928" t="s">
        <v>162</v>
      </c>
      <c r="S2928" t="s">
        <v>164</v>
      </c>
      <c r="T2928" t="s">
        <v>164</v>
      </c>
      <c r="U2928" t="s">
        <v>162</v>
      </c>
      <c r="V2928">
        <v>3.92</v>
      </c>
      <c r="X2928" t="s">
        <v>162</v>
      </c>
      <c r="Y2928" t="s">
        <v>162</v>
      </c>
      <c r="Z2928" t="s">
        <v>162</v>
      </c>
      <c r="AA2928" t="s">
        <v>162</v>
      </c>
      <c r="AB2928">
        <v>4.75</v>
      </c>
      <c r="AC2928">
        <v>5.91</v>
      </c>
      <c r="AD2928">
        <v>6.36</v>
      </c>
      <c r="AE2928" t="s">
        <v>162</v>
      </c>
      <c r="AF2928" t="s">
        <v>162</v>
      </c>
      <c r="AG2928">
        <v>586747</v>
      </c>
      <c r="AH2928">
        <v>1426249</v>
      </c>
      <c r="AI2928">
        <v>1426249</v>
      </c>
      <c r="AJ2928">
        <v>91269</v>
      </c>
      <c r="AK2928">
        <v>105051</v>
      </c>
      <c r="AL2928">
        <v>88002</v>
      </c>
      <c r="AM2928">
        <v>302427</v>
      </c>
      <c r="AN2928" t="s">
        <v>164</v>
      </c>
      <c r="AO2928">
        <v>10</v>
      </c>
      <c r="AP2928" t="s">
        <v>162</v>
      </c>
      <c r="AQ2928">
        <v>0.39</v>
      </c>
      <c r="AS2928">
        <v>1.06</v>
      </c>
      <c r="AT2928" t="s">
        <v>165</v>
      </c>
      <c r="AU2928">
        <v>138</v>
      </c>
      <c r="AV2928">
        <v>0.01</v>
      </c>
      <c r="AW2928">
        <v>0.4</v>
      </c>
      <c r="AX2928">
        <v>42.955590000000001</v>
      </c>
      <c r="AY2928">
        <v>-85.665549999999996</v>
      </c>
      <c r="AZ2928" t="s">
        <v>164</v>
      </c>
      <c r="BC2928" t="s">
        <v>164</v>
      </c>
      <c r="BD2928">
        <v>-9536245.4049999993</v>
      </c>
      <c r="BE2928" s="1" t="s">
        <v>14047</v>
      </c>
    </row>
    <row r="2929" spans="1:57" x14ac:dyDescent="0.25">
      <c r="A2929">
        <v>85473</v>
      </c>
      <c r="B2929">
        <v>35738</v>
      </c>
      <c r="C2929">
        <v>5</v>
      </c>
      <c r="D2929" t="s">
        <v>155</v>
      </c>
      <c r="E2929" t="s">
        <v>156</v>
      </c>
      <c r="F2929">
        <v>123064</v>
      </c>
      <c r="G2929" t="s">
        <v>14048</v>
      </c>
      <c r="H2929" t="s">
        <v>14049</v>
      </c>
      <c r="I2929" t="s">
        <v>14050</v>
      </c>
      <c r="J2929" t="s">
        <v>375</v>
      </c>
      <c r="K2929" t="s">
        <v>320</v>
      </c>
      <c r="L2929">
        <v>49503</v>
      </c>
      <c r="M2929">
        <v>7.0000000000000007E-2</v>
      </c>
      <c r="N2929" t="s">
        <v>162</v>
      </c>
      <c r="O2929" t="s">
        <v>162</v>
      </c>
      <c r="P2929" t="s">
        <v>14051</v>
      </c>
      <c r="Q2929">
        <v>0.01</v>
      </c>
      <c r="R2929" t="s">
        <v>162</v>
      </c>
      <c r="S2929" t="s">
        <v>164</v>
      </c>
      <c r="T2929" t="s">
        <v>164</v>
      </c>
      <c r="U2929" t="s">
        <v>162</v>
      </c>
      <c r="V2929">
        <v>3.92</v>
      </c>
      <c r="X2929" t="s">
        <v>162</v>
      </c>
      <c r="Y2929" t="s">
        <v>162</v>
      </c>
      <c r="Z2929" t="s">
        <v>162</v>
      </c>
      <c r="AA2929" t="s">
        <v>162</v>
      </c>
      <c r="AB2929">
        <v>4.75</v>
      </c>
      <c r="AC2929">
        <v>5.91</v>
      </c>
      <c r="AD2929">
        <v>6.36</v>
      </c>
      <c r="AE2929" t="s">
        <v>162</v>
      </c>
      <c r="AF2929" t="s">
        <v>162</v>
      </c>
      <c r="AG2929">
        <v>586747</v>
      </c>
      <c r="AH2929">
        <v>1426249</v>
      </c>
      <c r="AI2929">
        <v>1426249</v>
      </c>
      <c r="AJ2929">
        <v>91269</v>
      </c>
      <c r="AK2929">
        <v>105051</v>
      </c>
      <c r="AL2929">
        <v>88002</v>
      </c>
      <c r="AM2929">
        <v>302427</v>
      </c>
      <c r="AN2929" t="s">
        <v>164</v>
      </c>
      <c r="AO2929">
        <v>10</v>
      </c>
      <c r="AP2929" t="s">
        <v>162</v>
      </c>
      <c r="AQ2929">
        <v>0.49</v>
      </c>
      <c r="AS2929">
        <v>0.98</v>
      </c>
      <c r="AT2929" t="s">
        <v>165</v>
      </c>
      <c r="AU2929">
        <v>138</v>
      </c>
      <c r="AV2929">
        <v>0.06</v>
      </c>
      <c r="AW2929">
        <v>0.32</v>
      </c>
      <c r="AX2929">
        <v>42.954219999999999</v>
      </c>
      <c r="AY2929">
        <v>-85.666600000000003</v>
      </c>
      <c r="AZ2929" t="s">
        <v>164</v>
      </c>
      <c r="BC2929" t="s">
        <v>164</v>
      </c>
      <c r="BD2929">
        <v>-9536362.2899999991</v>
      </c>
      <c r="BE2929" s="1" t="s">
        <v>13975</v>
      </c>
    </row>
    <row r="2930" spans="1:57" x14ac:dyDescent="0.25">
      <c r="A2930">
        <v>85482</v>
      </c>
      <c r="B2930">
        <v>35865</v>
      </c>
      <c r="C2930">
        <v>5</v>
      </c>
      <c r="D2930" t="s">
        <v>155</v>
      </c>
      <c r="E2930" t="s">
        <v>156</v>
      </c>
      <c r="F2930">
        <v>158270</v>
      </c>
      <c r="G2930" t="s">
        <v>14052</v>
      </c>
      <c r="H2930" t="s">
        <v>14053</v>
      </c>
      <c r="I2930" t="s">
        <v>14054</v>
      </c>
      <c r="J2930" t="s">
        <v>375</v>
      </c>
      <c r="K2930" t="s">
        <v>320</v>
      </c>
      <c r="L2930">
        <v>49503</v>
      </c>
      <c r="M2930">
        <v>7.0000000000000007E-2</v>
      </c>
      <c r="N2930" t="s">
        <v>162</v>
      </c>
      <c r="O2930" t="s">
        <v>162</v>
      </c>
      <c r="P2930" t="s">
        <v>14055</v>
      </c>
      <c r="Q2930">
        <v>0.01</v>
      </c>
      <c r="R2930" t="s">
        <v>162</v>
      </c>
      <c r="S2930" t="s">
        <v>164</v>
      </c>
      <c r="T2930" t="s">
        <v>164</v>
      </c>
      <c r="U2930" t="s">
        <v>162</v>
      </c>
      <c r="V2930">
        <v>3.92</v>
      </c>
      <c r="X2930" t="s">
        <v>162</v>
      </c>
      <c r="Y2930" t="s">
        <v>162</v>
      </c>
      <c r="Z2930" t="s">
        <v>162</v>
      </c>
      <c r="AA2930" t="s">
        <v>162</v>
      </c>
      <c r="AB2930">
        <v>4.76</v>
      </c>
      <c r="AC2930">
        <v>5.97</v>
      </c>
      <c r="AD2930">
        <v>6.42</v>
      </c>
      <c r="AE2930" t="s">
        <v>162</v>
      </c>
      <c r="AF2930" t="s">
        <v>162</v>
      </c>
      <c r="AG2930">
        <v>586747</v>
      </c>
      <c r="AH2930">
        <v>1426249</v>
      </c>
      <c r="AI2930">
        <v>1426249</v>
      </c>
      <c r="AJ2930">
        <v>91269</v>
      </c>
      <c r="AK2930">
        <v>105051</v>
      </c>
      <c r="AL2930">
        <v>88002</v>
      </c>
      <c r="AM2930">
        <v>302427</v>
      </c>
      <c r="AN2930" t="s">
        <v>164</v>
      </c>
      <c r="AO2930">
        <v>10</v>
      </c>
      <c r="AP2930" t="s">
        <v>162</v>
      </c>
      <c r="AQ2930">
        <v>0.2</v>
      </c>
      <c r="AS2930">
        <v>0.84</v>
      </c>
      <c r="AT2930" t="s">
        <v>165</v>
      </c>
      <c r="AV2930">
        <v>0.03</v>
      </c>
      <c r="AW2930">
        <v>0.71</v>
      </c>
      <c r="AX2930">
        <v>42.963718</v>
      </c>
      <c r="AY2930">
        <v>-85.667456000000001</v>
      </c>
      <c r="AZ2930" t="s">
        <v>164</v>
      </c>
      <c r="BC2930" t="s">
        <v>164</v>
      </c>
      <c r="BD2930">
        <v>-9536457.5789999999</v>
      </c>
      <c r="BE2930" s="1" t="s">
        <v>14056</v>
      </c>
    </row>
    <row r="2931" spans="1:57" x14ac:dyDescent="0.25">
      <c r="A2931">
        <v>85527</v>
      </c>
      <c r="B2931">
        <v>36359</v>
      </c>
      <c r="C2931">
        <v>5</v>
      </c>
      <c r="D2931" t="s">
        <v>155</v>
      </c>
      <c r="E2931" t="s">
        <v>156</v>
      </c>
      <c r="F2931">
        <v>237602</v>
      </c>
      <c r="G2931" t="s">
        <v>14057</v>
      </c>
      <c r="H2931" t="s">
        <v>14058</v>
      </c>
      <c r="I2931" t="s">
        <v>14059</v>
      </c>
      <c r="J2931" t="s">
        <v>5974</v>
      </c>
      <c r="K2931" t="s">
        <v>240</v>
      </c>
      <c r="L2931">
        <v>48017</v>
      </c>
      <c r="M2931">
        <v>0.08</v>
      </c>
      <c r="N2931" t="s">
        <v>162</v>
      </c>
      <c r="O2931" t="s">
        <v>162</v>
      </c>
      <c r="P2931" t="s">
        <v>14060</v>
      </c>
      <c r="Q2931">
        <v>0.01</v>
      </c>
      <c r="R2931" t="s">
        <v>162</v>
      </c>
      <c r="S2931" t="s">
        <v>164</v>
      </c>
      <c r="T2931" t="s">
        <v>164</v>
      </c>
      <c r="U2931" t="s">
        <v>162</v>
      </c>
      <c r="V2931">
        <v>3.97</v>
      </c>
      <c r="X2931" t="s">
        <v>162</v>
      </c>
      <c r="Y2931" t="s">
        <v>162</v>
      </c>
      <c r="Z2931" t="s">
        <v>162</v>
      </c>
      <c r="AA2931" t="s">
        <v>162</v>
      </c>
      <c r="AB2931">
        <v>4.6900000000000004</v>
      </c>
      <c r="AC2931">
        <v>5.78</v>
      </c>
      <c r="AD2931">
        <v>6.19</v>
      </c>
      <c r="AE2931" t="s">
        <v>162</v>
      </c>
      <c r="AF2931" t="s">
        <v>162</v>
      </c>
      <c r="AG2931">
        <v>850152</v>
      </c>
      <c r="AH2931">
        <v>1076584</v>
      </c>
      <c r="AI2931">
        <v>1076584</v>
      </c>
      <c r="AJ2931">
        <v>45687</v>
      </c>
      <c r="AK2931">
        <v>6002</v>
      </c>
      <c r="AL2931">
        <v>66949</v>
      </c>
      <c r="AM2931">
        <v>731514</v>
      </c>
      <c r="AN2931" t="s">
        <v>164</v>
      </c>
      <c r="AO2931">
        <v>10</v>
      </c>
      <c r="AP2931" t="s">
        <v>162</v>
      </c>
      <c r="AQ2931">
        <v>1.72</v>
      </c>
      <c r="AR2931">
        <v>120</v>
      </c>
      <c r="AS2931">
        <v>1.49</v>
      </c>
      <c r="AT2931" t="s">
        <v>165</v>
      </c>
      <c r="AU2931">
        <v>120</v>
      </c>
      <c r="AV2931">
        <v>0.02</v>
      </c>
      <c r="AW2931">
        <v>1.48</v>
      </c>
      <c r="AX2931">
        <v>42.529335000000003</v>
      </c>
      <c r="AY2931">
        <v>-83.146242999999998</v>
      </c>
      <c r="AZ2931" t="s">
        <v>164</v>
      </c>
      <c r="BC2931" t="s">
        <v>164</v>
      </c>
      <c r="BD2931">
        <v>-9255797.432</v>
      </c>
      <c r="BE2931" s="1" t="s">
        <v>14061</v>
      </c>
    </row>
    <row r="2932" spans="1:57" x14ac:dyDescent="0.25">
      <c r="A2932">
        <v>85528</v>
      </c>
      <c r="B2932">
        <v>36371</v>
      </c>
      <c r="C2932">
        <v>5</v>
      </c>
      <c r="D2932" t="s">
        <v>155</v>
      </c>
      <c r="E2932" t="s">
        <v>156</v>
      </c>
      <c r="F2932">
        <v>239172</v>
      </c>
      <c r="G2932" t="s">
        <v>14062</v>
      </c>
      <c r="H2932" t="s">
        <v>14063</v>
      </c>
      <c r="I2932" t="s">
        <v>14063</v>
      </c>
      <c r="J2932" t="s">
        <v>2107</v>
      </c>
      <c r="K2932" t="s">
        <v>161</v>
      </c>
      <c r="L2932">
        <v>48101</v>
      </c>
      <c r="M2932">
        <v>0.1</v>
      </c>
      <c r="N2932" t="s">
        <v>162</v>
      </c>
      <c r="O2932" t="s">
        <v>162</v>
      </c>
      <c r="P2932" t="s">
        <v>14064</v>
      </c>
      <c r="Q2932">
        <v>0.01</v>
      </c>
      <c r="R2932" t="s">
        <v>162</v>
      </c>
      <c r="S2932" t="s">
        <v>164</v>
      </c>
      <c r="T2932" t="s">
        <v>164</v>
      </c>
      <c r="U2932" t="s">
        <v>162</v>
      </c>
      <c r="V2932">
        <v>4</v>
      </c>
      <c r="X2932" t="s">
        <v>162</v>
      </c>
      <c r="Y2932" t="s">
        <v>162</v>
      </c>
      <c r="Z2932" t="s">
        <v>162</v>
      </c>
      <c r="AA2932" t="s">
        <v>162</v>
      </c>
      <c r="AB2932">
        <v>4.7699999999999996</v>
      </c>
      <c r="AC2932">
        <v>5.76</v>
      </c>
      <c r="AD2932">
        <v>6.12</v>
      </c>
      <c r="AE2932" t="s">
        <v>162</v>
      </c>
      <c r="AF2932" t="s">
        <v>162</v>
      </c>
      <c r="AG2932">
        <v>991571</v>
      </c>
      <c r="AH2932">
        <v>1207386</v>
      </c>
      <c r="AI2932">
        <v>1207386</v>
      </c>
      <c r="AJ2932">
        <v>48639</v>
      </c>
      <c r="AK2932">
        <v>10835</v>
      </c>
      <c r="AL2932">
        <v>79539</v>
      </c>
      <c r="AM2932">
        <v>852559</v>
      </c>
      <c r="AN2932" t="s">
        <v>164</v>
      </c>
      <c r="AO2932">
        <v>11</v>
      </c>
      <c r="AP2932" t="s">
        <v>162</v>
      </c>
      <c r="AQ2932">
        <v>0.86</v>
      </c>
      <c r="AR2932">
        <v>230</v>
      </c>
      <c r="AS2932">
        <v>0.38</v>
      </c>
      <c r="AT2932" t="s">
        <v>165</v>
      </c>
      <c r="AV2932">
        <v>0.09</v>
      </c>
      <c r="AW2932">
        <v>0.36</v>
      </c>
      <c r="AX2932">
        <v>42.257299000000003</v>
      </c>
      <c r="AY2932">
        <v>-83.207089999999994</v>
      </c>
      <c r="AZ2932" t="s">
        <v>164</v>
      </c>
      <c r="BC2932" t="s">
        <v>164</v>
      </c>
      <c r="BD2932">
        <v>-9262570.8890000004</v>
      </c>
      <c r="BE2932" s="1" t="s">
        <v>14065</v>
      </c>
    </row>
    <row r="2933" spans="1:57" x14ac:dyDescent="0.25">
      <c r="A2933">
        <v>85533</v>
      </c>
      <c r="B2933">
        <v>36479</v>
      </c>
      <c r="C2933">
        <v>5</v>
      </c>
      <c r="D2933" t="s">
        <v>155</v>
      </c>
      <c r="E2933" t="s">
        <v>156</v>
      </c>
      <c r="F2933">
        <v>242149</v>
      </c>
      <c r="G2933" t="s">
        <v>14066</v>
      </c>
      <c r="H2933" t="s">
        <v>14067</v>
      </c>
      <c r="I2933" t="s">
        <v>14068</v>
      </c>
      <c r="J2933" t="s">
        <v>652</v>
      </c>
      <c r="K2933" t="s">
        <v>652</v>
      </c>
      <c r="L2933">
        <v>49010</v>
      </c>
      <c r="M2933">
        <v>0.05</v>
      </c>
      <c r="N2933" t="s">
        <v>162</v>
      </c>
      <c r="O2933" t="s">
        <v>162</v>
      </c>
      <c r="P2933" t="s">
        <v>14069</v>
      </c>
      <c r="Q2933">
        <v>0.01</v>
      </c>
      <c r="R2933" t="s">
        <v>162</v>
      </c>
      <c r="S2933" t="s">
        <v>164</v>
      </c>
      <c r="T2933" t="s">
        <v>164</v>
      </c>
      <c r="U2933" t="s">
        <v>162</v>
      </c>
      <c r="V2933">
        <v>3.9</v>
      </c>
      <c r="X2933" t="s">
        <v>162</v>
      </c>
      <c r="Y2933" t="s">
        <v>162</v>
      </c>
      <c r="Z2933" t="s">
        <v>162</v>
      </c>
      <c r="AA2933" t="s">
        <v>162</v>
      </c>
      <c r="AB2933">
        <v>4.9800000000000004</v>
      </c>
      <c r="AC2933">
        <v>6.27</v>
      </c>
      <c r="AD2933">
        <v>6.73</v>
      </c>
      <c r="AE2933" t="s">
        <v>162</v>
      </c>
      <c r="AF2933" t="s">
        <v>162</v>
      </c>
      <c r="AG2933">
        <v>559747</v>
      </c>
      <c r="AH2933">
        <v>1405635</v>
      </c>
      <c r="AI2933">
        <v>1405635</v>
      </c>
      <c r="AJ2933">
        <v>69272</v>
      </c>
      <c r="AK2933">
        <v>91689</v>
      </c>
      <c r="AL2933">
        <v>95498</v>
      </c>
      <c r="AM2933">
        <v>303288</v>
      </c>
      <c r="AN2933" t="s">
        <v>164</v>
      </c>
      <c r="AO2933">
        <v>11</v>
      </c>
      <c r="AP2933" t="s">
        <v>162</v>
      </c>
      <c r="AQ2933">
        <v>1</v>
      </c>
      <c r="AS2933">
        <v>1.1499999999999999</v>
      </c>
      <c r="AT2933" t="s">
        <v>165</v>
      </c>
      <c r="AV2933">
        <v>0.16</v>
      </c>
      <c r="AW2933">
        <v>8.69</v>
      </c>
      <c r="AX2933">
        <v>42.527743999999998</v>
      </c>
      <c r="AY2933">
        <v>-85.849252000000007</v>
      </c>
      <c r="AZ2933" t="s">
        <v>164</v>
      </c>
      <c r="BC2933" t="s">
        <v>164</v>
      </c>
      <c r="BD2933">
        <v>-9556695.0179999992</v>
      </c>
      <c r="BE2933" s="1" t="s">
        <v>14070</v>
      </c>
    </row>
    <row r="2934" spans="1:57" x14ac:dyDescent="0.25">
      <c r="A2934">
        <v>85545</v>
      </c>
      <c r="B2934">
        <v>36647</v>
      </c>
      <c r="C2934">
        <v>5</v>
      </c>
      <c r="D2934" t="s">
        <v>155</v>
      </c>
      <c r="E2934" t="s">
        <v>156</v>
      </c>
      <c r="F2934">
        <v>27143</v>
      </c>
      <c r="G2934" t="s">
        <v>14071</v>
      </c>
      <c r="H2934" t="s">
        <v>14072</v>
      </c>
      <c r="I2934" t="s">
        <v>14073</v>
      </c>
      <c r="J2934" t="s">
        <v>1155</v>
      </c>
      <c r="K2934" t="s">
        <v>1155</v>
      </c>
      <c r="L2934">
        <v>48602</v>
      </c>
      <c r="M2934">
        <v>0.09</v>
      </c>
      <c r="N2934" t="s">
        <v>162</v>
      </c>
      <c r="O2934" t="s">
        <v>162</v>
      </c>
      <c r="P2934" t="s">
        <v>14074</v>
      </c>
      <c r="Q2934">
        <v>0.01</v>
      </c>
      <c r="R2934" t="s">
        <v>162</v>
      </c>
      <c r="S2934" t="s">
        <v>164</v>
      </c>
      <c r="T2934" t="s">
        <v>164</v>
      </c>
      <c r="U2934" t="s">
        <v>162</v>
      </c>
      <c r="V2934">
        <v>3.92</v>
      </c>
      <c r="X2934" t="s">
        <v>162</v>
      </c>
      <c r="Y2934" t="s">
        <v>162</v>
      </c>
      <c r="Z2934" t="s">
        <v>162</v>
      </c>
      <c r="AA2934" t="s">
        <v>162</v>
      </c>
      <c r="AB2934">
        <v>5.09</v>
      </c>
      <c r="AC2934">
        <v>6.37</v>
      </c>
      <c r="AD2934">
        <v>6.81</v>
      </c>
      <c r="AE2934" t="s">
        <v>162</v>
      </c>
      <c r="AF2934" t="s">
        <v>162</v>
      </c>
      <c r="AG2934">
        <v>641521</v>
      </c>
      <c r="AH2934">
        <v>2216375</v>
      </c>
      <c r="AI2934">
        <v>2216375</v>
      </c>
      <c r="AJ2934">
        <v>60513</v>
      </c>
      <c r="AK2934">
        <v>112534</v>
      </c>
      <c r="AL2934">
        <v>38880</v>
      </c>
      <c r="AM2934">
        <v>429595</v>
      </c>
      <c r="AN2934" t="s">
        <v>164</v>
      </c>
      <c r="AO2934">
        <v>9</v>
      </c>
      <c r="AP2934" t="s">
        <v>162</v>
      </c>
      <c r="AQ2934">
        <v>1.07</v>
      </c>
      <c r="AR2934">
        <v>138</v>
      </c>
      <c r="AS2934">
        <v>1.01</v>
      </c>
      <c r="AT2934" t="s">
        <v>165</v>
      </c>
      <c r="AU2934">
        <v>138</v>
      </c>
      <c r="AV2934">
        <v>0</v>
      </c>
      <c r="AW2934">
        <v>0.06</v>
      </c>
      <c r="AX2934">
        <v>43.417059999999999</v>
      </c>
      <c r="AY2934">
        <v>-83.963260000000005</v>
      </c>
      <c r="AZ2934" t="s">
        <v>164</v>
      </c>
      <c r="BC2934" t="s">
        <v>164</v>
      </c>
      <c r="BD2934">
        <v>-9346747.3489999995</v>
      </c>
      <c r="BE2934" s="1" t="s">
        <v>14075</v>
      </c>
    </row>
    <row r="2935" spans="1:57" x14ac:dyDescent="0.25">
      <c r="A2935">
        <v>85555</v>
      </c>
      <c r="B2935">
        <v>36736</v>
      </c>
      <c r="C2935">
        <v>5</v>
      </c>
      <c r="D2935" t="s">
        <v>155</v>
      </c>
      <c r="E2935" t="s">
        <v>156</v>
      </c>
      <c r="F2935">
        <v>54911</v>
      </c>
      <c r="G2935" t="s">
        <v>14076</v>
      </c>
      <c r="H2935" t="s">
        <v>14077</v>
      </c>
      <c r="I2935" t="s">
        <v>14078</v>
      </c>
      <c r="J2935" t="s">
        <v>686</v>
      </c>
      <c r="K2935" t="s">
        <v>161</v>
      </c>
      <c r="L2935">
        <v>48202</v>
      </c>
      <c r="M2935">
        <v>7.0000000000000007E-2</v>
      </c>
      <c r="N2935" t="s">
        <v>162</v>
      </c>
      <c r="O2935" t="s">
        <v>162</v>
      </c>
      <c r="P2935" t="s">
        <v>14079</v>
      </c>
      <c r="Q2935">
        <v>0.01</v>
      </c>
      <c r="R2935" t="s">
        <v>162</v>
      </c>
      <c r="S2935" t="s">
        <v>164</v>
      </c>
      <c r="T2935" t="s">
        <v>164</v>
      </c>
      <c r="U2935" t="s">
        <v>162</v>
      </c>
      <c r="V2935">
        <v>3.97</v>
      </c>
      <c r="X2935" t="s">
        <v>162</v>
      </c>
      <c r="Y2935" t="s">
        <v>162</v>
      </c>
      <c r="Z2935" t="s">
        <v>162</v>
      </c>
      <c r="AA2935" t="s">
        <v>162</v>
      </c>
      <c r="AB2935">
        <v>4.91</v>
      </c>
      <c r="AC2935">
        <v>5.9</v>
      </c>
      <c r="AD2935">
        <v>6.26</v>
      </c>
      <c r="AE2935" t="s">
        <v>162</v>
      </c>
      <c r="AF2935" t="s">
        <v>162</v>
      </c>
      <c r="AG2935">
        <v>842090</v>
      </c>
      <c r="AH2935">
        <v>762683</v>
      </c>
      <c r="AI2935">
        <v>762683</v>
      </c>
      <c r="AJ2935">
        <v>44813</v>
      </c>
      <c r="AK2935">
        <v>10479</v>
      </c>
      <c r="AL2935">
        <v>65581</v>
      </c>
      <c r="AM2935">
        <v>721217</v>
      </c>
      <c r="AN2935" t="s">
        <v>164</v>
      </c>
      <c r="AO2935">
        <v>10</v>
      </c>
      <c r="AP2935" t="s">
        <v>162</v>
      </c>
      <c r="AQ2935">
        <v>2.0699999999999998</v>
      </c>
      <c r="AR2935">
        <v>120</v>
      </c>
      <c r="AS2935">
        <v>1.1200000000000001</v>
      </c>
      <c r="AT2935" t="s">
        <v>165</v>
      </c>
      <c r="AU2935">
        <v>120</v>
      </c>
      <c r="AV2935">
        <v>0.01</v>
      </c>
      <c r="AW2935">
        <v>1.84</v>
      </c>
      <c r="AX2935">
        <v>42.433480000000003</v>
      </c>
      <c r="AY2935">
        <v>-82.975549999999998</v>
      </c>
      <c r="AZ2935" t="s">
        <v>164</v>
      </c>
      <c r="BC2935" t="s">
        <v>164</v>
      </c>
      <c r="BD2935">
        <v>-9236795.9739999995</v>
      </c>
      <c r="BE2935" s="1" t="s">
        <v>13596</v>
      </c>
    </row>
    <row r="2936" spans="1:57" x14ac:dyDescent="0.25">
      <c r="A2936">
        <v>85572</v>
      </c>
      <c r="B2936">
        <v>36962</v>
      </c>
      <c r="C2936">
        <v>5</v>
      </c>
      <c r="D2936" t="s">
        <v>155</v>
      </c>
      <c r="E2936" t="s">
        <v>156</v>
      </c>
      <c r="F2936">
        <v>125688</v>
      </c>
      <c r="G2936" t="s">
        <v>14080</v>
      </c>
      <c r="H2936" t="s">
        <v>14081</v>
      </c>
      <c r="I2936" t="s">
        <v>14082</v>
      </c>
      <c r="J2936" t="s">
        <v>370</v>
      </c>
      <c r="K2936" t="s">
        <v>272</v>
      </c>
      <c r="L2936">
        <v>49686</v>
      </c>
      <c r="M2936">
        <v>7.0000000000000007E-2</v>
      </c>
      <c r="N2936" t="s">
        <v>162</v>
      </c>
      <c r="O2936" t="s">
        <v>162</v>
      </c>
      <c r="P2936" t="s">
        <v>14083</v>
      </c>
      <c r="Q2936">
        <v>0.01</v>
      </c>
      <c r="R2936" t="s">
        <v>162</v>
      </c>
      <c r="S2936" t="s">
        <v>164</v>
      </c>
      <c r="T2936" t="s">
        <v>164</v>
      </c>
      <c r="U2936" t="s">
        <v>162</v>
      </c>
      <c r="V2936">
        <v>3.78</v>
      </c>
      <c r="X2936" t="s">
        <v>162</v>
      </c>
      <c r="Y2936" t="s">
        <v>162</v>
      </c>
      <c r="Z2936" t="s">
        <v>162</v>
      </c>
      <c r="AA2936" t="s">
        <v>162</v>
      </c>
      <c r="AB2936">
        <v>5.53</v>
      </c>
      <c r="AC2936">
        <v>6.67</v>
      </c>
      <c r="AD2936">
        <v>7.08</v>
      </c>
      <c r="AE2936" t="s">
        <v>162</v>
      </c>
      <c r="AF2936" t="s">
        <v>162</v>
      </c>
      <c r="AG2936">
        <v>542383</v>
      </c>
      <c r="AH2936">
        <v>68444</v>
      </c>
      <c r="AI2936">
        <v>68444</v>
      </c>
      <c r="AJ2936">
        <v>129884</v>
      </c>
      <c r="AK2936">
        <v>330839</v>
      </c>
      <c r="AL2936">
        <v>17781</v>
      </c>
      <c r="AM2936">
        <v>63878</v>
      </c>
      <c r="AN2936" t="s">
        <v>164</v>
      </c>
      <c r="AO2936">
        <v>9</v>
      </c>
      <c r="AP2936" t="s">
        <v>162</v>
      </c>
      <c r="AQ2936">
        <v>1.54</v>
      </c>
      <c r="AS2936">
        <v>1.28</v>
      </c>
      <c r="AT2936" t="s">
        <v>165</v>
      </c>
      <c r="AV2936">
        <v>0.73</v>
      </c>
      <c r="AW2936">
        <v>1.65</v>
      </c>
      <c r="AX2936">
        <v>44.749659000000001</v>
      </c>
      <c r="AY2936">
        <v>-85.653191000000007</v>
      </c>
      <c r="AZ2936" t="s">
        <v>164</v>
      </c>
      <c r="BC2936" t="s">
        <v>164</v>
      </c>
      <c r="BD2936">
        <v>-9534869.6070000008</v>
      </c>
      <c r="BE2936">
        <v>5582196.1440000003</v>
      </c>
    </row>
    <row r="2937" spans="1:57" x14ac:dyDescent="0.25">
      <c r="A2937">
        <v>85597</v>
      </c>
      <c r="B2937">
        <v>37247</v>
      </c>
      <c r="C2937">
        <v>5</v>
      </c>
      <c r="D2937" t="s">
        <v>155</v>
      </c>
      <c r="E2937" t="s">
        <v>156</v>
      </c>
      <c r="F2937">
        <v>179041</v>
      </c>
      <c r="G2937" t="s">
        <v>14084</v>
      </c>
      <c r="H2937" t="s">
        <v>14085</v>
      </c>
      <c r="I2937" t="s">
        <v>14085</v>
      </c>
      <c r="J2937" t="s">
        <v>611</v>
      </c>
      <c r="K2937" t="s">
        <v>556</v>
      </c>
      <c r="L2937">
        <v>49224</v>
      </c>
      <c r="M2937">
        <v>0.09</v>
      </c>
      <c r="N2937" t="s">
        <v>162</v>
      </c>
      <c r="O2937" t="s">
        <v>162</v>
      </c>
      <c r="P2937" t="s">
        <v>14086</v>
      </c>
      <c r="Q2937">
        <v>0.01</v>
      </c>
      <c r="R2937" t="s">
        <v>162</v>
      </c>
      <c r="S2937" t="s">
        <v>164</v>
      </c>
      <c r="T2937" t="s">
        <v>164</v>
      </c>
      <c r="U2937" t="s">
        <v>162</v>
      </c>
      <c r="V2937">
        <v>3.95</v>
      </c>
      <c r="X2937" t="s">
        <v>162</v>
      </c>
      <c r="Y2937" t="s">
        <v>162</v>
      </c>
      <c r="Z2937" t="s">
        <v>162</v>
      </c>
      <c r="AA2937" t="s">
        <v>162</v>
      </c>
      <c r="AB2937">
        <v>5.52</v>
      </c>
      <c r="AC2937">
        <v>6.77</v>
      </c>
      <c r="AD2937">
        <v>7.19</v>
      </c>
      <c r="AE2937" t="s">
        <v>162</v>
      </c>
      <c r="AF2937" t="s">
        <v>162</v>
      </c>
      <c r="AG2937">
        <v>711290</v>
      </c>
      <c r="AH2937">
        <v>2218811</v>
      </c>
      <c r="AI2937">
        <v>2218811</v>
      </c>
      <c r="AJ2937">
        <v>57158</v>
      </c>
      <c r="AK2937">
        <v>122464</v>
      </c>
      <c r="AL2937">
        <v>135902</v>
      </c>
      <c r="AM2937">
        <v>395767</v>
      </c>
      <c r="AN2937" t="s">
        <v>164</v>
      </c>
      <c r="AO2937">
        <v>11</v>
      </c>
      <c r="AP2937" t="s">
        <v>162</v>
      </c>
      <c r="AQ2937">
        <v>0.63</v>
      </c>
      <c r="AS2937">
        <v>0.74</v>
      </c>
      <c r="AT2937" t="s">
        <v>165</v>
      </c>
      <c r="AU2937">
        <v>138</v>
      </c>
      <c r="AV2937">
        <v>0.01</v>
      </c>
      <c r="AW2937">
        <v>0.09</v>
      </c>
      <c r="AX2937">
        <v>42.245061</v>
      </c>
      <c r="AY2937">
        <v>-84.753260999999995</v>
      </c>
      <c r="AZ2937" t="s">
        <v>164</v>
      </c>
      <c r="BC2937" t="s">
        <v>164</v>
      </c>
      <c r="BD2937">
        <v>-9434689.8579999991</v>
      </c>
      <c r="BE2937" s="1" t="s">
        <v>14087</v>
      </c>
    </row>
    <row r="2938" spans="1:57" x14ac:dyDescent="0.25">
      <c r="A2938">
        <v>85621</v>
      </c>
      <c r="B2938">
        <v>37495</v>
      </c>
      <c r="C2938">
        <v>5</v>
      </c>
      <c r="D2938" t="s">
        <v>155</v>
      </c>
      <c r="E2938" t="s">
        <v>156</v>
      </c>
      <c r="F2938">
        <v>238289</v>
      </c>
      <c r="G2938" t="s">
        <v>14088</v>
      </c>
      <c r="H2938" t="s">
        <v>14089</v>
      </c>
      <c r="I2938" t="s">
        <v>14090</v>
      </c>
      <c r="J2938" t="s">
        <v>3571</v>
      </c>
      <c r="K2938" t="s">
        <v>161</v>
      </c>
      <c r="L2938">
        <v>48192</v>
      </c>
      <c r="M2938">
        <v>0.05</v>
      </c>
      <c r="N2938" t="s">
        <v>162</v>
      </c>
      <c r="O2938" t="s">
        <v>162</v>
      </c>
      <c r="P2938" t="s">
        <v>14091</v>
      </c>
      <c r="Q2938">
        <v>0.01</v>
      </c>
      <c r="R2938" t="s">
        <v>162</v>
      </c>
      <c r="S2938" t="s">
        <v>164</v>
      </c>
      <c r="T2938" t="s">
        <v>164</v>
      </c>
      <c r="U2938" t="s">
        <v>162</v>
      </c>
      <c r="V2938">
        <v>3.96</v>
      </c>
      <c r="X2938" t="s">
        <v>162</v>
      </c>
      <c r="Y2938" t="s">
        <v>162</v>
      </c>
      <c r="Z2938" t="s">
        <v>162</v>
      </c>
      <c r="AA2938" t="s">
        <v>162</v>
      </c>
      <c r="AB2938">
        <v>4.8600000000000003</v>
      </c>
      <c r="AC2938">
        <v>5.88</v>
      </c>
      <c r="AD2938">
        <v>6.26</v>
      </c>
      <c r="AE2938" t="s">
        <v>162</v>
      </c>
      <c r="AF2938" t="s">
        <v>162</v>
      </c>
      <c r="AG2938">
        <v>1016323</v>
      </c>
      <c r="AH2938">
        <v>1434330</v>
      </c>
      <c r="AI2938">
        <v>1434330</v>
      </c>
      <c r="AJ2938">
        <v>50064</v>
      </c>
      <c r="AK2938">
        <v>16065</v>
      </c>
      <c r="AL2938">
        <v>112765</v>
      </c>
      <c r="AM2938">
        <v>837428</v>
      </c>
      <c r="AN2938" t="s">
        <v>164</v>
      </c>
      <c r="AO2938">
        <v>11</v>
      </c>
      <c r="AP2938" t="s">
        <v>162</v>
      </c>
      <c r="AQ2938">
        <v>0.92</v>
      </c>
      <c r="AS2938">
        <v>0.32</v>
      </c>
      <c r="AT2938" t="s">
        <v>165</v>
      </c>
      <c r="AU2938">
        <v>120</v>
      </c>
      <c r="AV2938">
        <v>0.01</v>
      </c>
      <c r="AW2938">
        <v>0.34</v>
      </c>
      <c r="AX2938">
        <v>42.199345999999998</v>
      </c>
      <c r="AY2938">
        <v>-83.169943000000004</v>
      </c>
      <c r="AZ2938" t="s">
        <v>164</v>
      </c>
      <c r="BC2938" t="s">
        <v>164</v>
      </c>
      <c r="BD2938">
        <v>-9258435.7039999999</v>
      </c>
      <c r="BE2938" s="1" t="s">
        <v>14092</v>
      </c>
    </row>
    <row r="2939" spans="1:57" x14ac:dyDescent="0.25">
      <c r="A2939">
        <v>82787</v>
      </c>
      <c r="B2939">
        <v>4961</v>
      </c>
      <c r="C2939">
        <v>5</v>
      </c>
      <c r="D2939" t="s">
        <v>155</v>
      </c>
      <c r="E2939" t="s">
        <v>156</v>
      </c>
      <c r="F2939">
        <v>135822</v>
      </c>
      <c r="G2939" t="s">
        <v>14093</v>
      </c>
      <c r="H2939" t="s">
        <v>14094</v>
      </c>
      <c r="I2939" t="s">
        <v>14095</v>
      </c>
      <c r="J2939" t="s">
        <v>931</v>
      </c>
      <c r="K2939" t="s">
        <v>932</v>
      </c>
      <c r="L2939">
        <v>49424</v>
      </c>
      <c r="M2939">
        <v>0.03</v>
      </c>
      <c r="N2939" t="s">
        <v>162</v>
      </c>
      <c r="O2939" t="s">
        <v>162</v>
      </c>
      <c r="P2939" t="s">
        <v>14096</v>
      </c>
      <c r="Q2939">
        <v>0</v>
      </c>
      <c r="R2939" t="s">
        <v>162</v>
      </c>
      <c r="S2939" t="s">
        <v>164</v>
      </c>
      <c r="T2939" t="s">
        <v>164</v>
      </c>
      <c r="U2939" t="s">
        <v>162</v>
      </c>
      <c r="V2939">
        <v>3.92</v>
      </c>
      <c r="X2939" t="s">
        <v>162</v>
      </c>
      <c r="Y2939" t="s">
        <v>162</v>
      </c>
      <c r="Z2939" t="s">
        <v>162</v>
      </c>
      <c r="AA2939" t="s">
        <v>162</v>
      </c>
      <c r="AB2939">
        <v>5.21</v>
      </c>
      <c r="AC2939">
        <v>6.53</v>
      </c>
      <c r="AD2939">
        <v>6.98</v>
      </c>
      <c r="AE2939" t="s">
        <v>162</v>
      </c>
      <c r="AF2939" t="s">
        <v>162</v>
      </c>
      <c r="AG2939">
        <v>526166</v>
      </c>
      <c r="AH2939">
        <v>923005</v>
      </c>
      <c r="AI2939">
        <v>923005</v>
      </c>
      <c r="AJ2939">
        <v>85029</v>
      </c>
      <c r="AK2939">
        <v>84515</v>
      </c>
      <c r="AL2939">
        <v>79125</v>
      </c>
      <c r="AM2939">
        <v>277498</v>
      </c>
      <c r="AN2939" t="s">
        <v>164</v>
      </c>
      <c r="AO2939">
        <v>10</v>
      </c>
      <c r="AP2939" t="s">
        <v>162</v>
      </c>
      <c r="AQ2939">
        <v>0.44</v>
      </c>
      <c r="AR2939">
        <v>138</v>
      </c>
      <c r="AS2939">
        <v>7.0000000000000007E-2</v>
      </c>
      <c r="AT2939" t="s">
        <v>165</v>
      </c>
      <c r="AU2939">
        <v>138</v>
      </c>
      <c r="AV2939">
        <v>0.06</v>
      </c>
      <c r="AW2939">
        <v>0.01</v>
      </c>
      <c r="AX2939">
        <v>42.804906000000003</v>
      </c>
      <c r="AY2939">
        <v>-86.106268</v>
      </c>
      <c r="AZ2939" t="s">
        <v>164</v>
      </c>
      <c r="BC2939" t="s">
        <v>164</v>
      </c>
      <c r="BD2939">
        <v>-9585305.9079999998</v>
      </c>
      <c r="BE2939" s="1" t="s">
        <v>14097</v>
      </c>
    </row>
    <row r="2940" spans="1:57" x14ac:dyDescent="0.25">
      <c r="A2940">
        <v>83119</v>
      </c>
      <c r="B2940">
        <v>7832</v>
      </c>
      <c r="C2940">
        <v>5</v>
      </c>
      <c r="D2940" t="s">
        <v>155</v>
      </c>
      <c r="E2940" t="s">
        <v>156</v>
      </c>
      <c r="F2940">
        <v>106401</v>
      </c>
      <c r="G2940" t="s">
        <v>14098</v>
      </c>
      <c r="H2940" t="s">
        <v>14099</v>
      </c>
      <c r="I2940" t="s">
        <v>14100</v>
      </c>
      <c r="J2940" t="s">
        <v>1522</v>
      </c>
      <c r="K2940" t="s">
        <v>161</v>
      </c>
      <c r="L2940">
        <v>48203</v>
      </c>
      <c r="M2940">
        <v>0.03</v>
      </c>
      <c r="N2940" t="s">
        <v>162</v>
      </c>
      <c r="O2940" t="s">
        <v>162</v>
      </c>
      <c r="P2940" t="s">
        <v>14101</v>
      </c>
      <c r="Q2940">
        <v>0</v>
      </c>
      <c r="R2940" t="s">
        <v>162</v>
      </c>
      <c r="S2940" t="s">
        <v>164</v>
      </c>
      <c r="T2940" t="s">
        <v>164</v>
      </c>
      <c r="U2940" t="s">
        <v>162</v>
      </c>
      <c r="V2940">
        <v>3.97</v>
      </c>
      <c r="X2940" t="s">
        <v>162</v>
      </c>
      <c r="Y2940" t="s">
        <v>162</v>
      </c>
      <c r="Z2940" t="s">
        <v>162</v>
      </c>
      <c r="AA2940" t="s">
        <v>162</v>
      </c>
      <c r="AB2940">
        <v>4.8099999999999996</v>
      </c>
      <c r="AC2940">
        <v>5.78</v>
      </c>
      <c r="AD2940">
        <v>6.14</v>
      </c>
      <c r="AE2940" t="s">
        <v>162</v>
      </c>
      <c r="AF2940" t="s">
        <v>162</v>
      </c>
      <c r="AG2940">
        <v>915522</v>
      </c>
      <c r="AH2940">
        <v>955058</v>
      </c>
      <c r="AI2940">
        <v>955058</v>
      </c>
      <c r="AJ2940">
        <v>45404</v>
      </c>
      <c r="AK2940">
        <v>10479</v>
      </c>
      <c r="AL2940">
        <v>74251</v>
      </c>
      <c r="AM2940">
        <v>785389</v>
      </c>
      <c r="AN2940" t="s">
        <v>164</v>
      </c>
      <c r="AO2940">
        <v>10</v>
      </c>
      <c r="AP2940" t="s">
        <v>162</v>
      </c>
      <c r="AQ2940">
        <v>1.1100000000000001</v>
      </c>
      <c r="AS2940">
        <v>3.04</v>
      </c>
      <c r="AT2940" t="s">
        <v>165</v>
      </c>
      <c r="AU2940">
        <v>120</v>
      </c>
      <c r="AV2940">
        <v>0.2</v>
      </c>
      <c r="AW2940">
        <v>1.37</v>
      </c>
      <c r="AX2940">
        <v>42.403201000000003</v>
      </c>
      <c r="AY2940">
        <v>-83.111097000000001</v>
      </c>
      <c r="AZ2940" t="s">
        <v>164</v>
      </c>
      <c r="BC2940" t="s">
        <v>164</v>
      </c>
      <c r="BD2940">
        <v>-9251884.9969999995</v>
      </c>
      <c r="BE2940" s="1" t="s">
        <v>14102</v>
      </c>
    </row>
    <row r="2941" spans="1:57" x14ac:dyDescent="0.25">
      <c r="A2941">
        <v>83465</v>
      </c>
      <c r="B2941">
        <v>10565</v>
      </c>
      <c r="C2941">
        <v>5</v>
      </c>
      <c r="D2941" t="s">
        <v>155</v>
      </c>
      <c r="E2941" t="s">
        <v>156</v>
      </c>
      <c r="F2941">
        <v>138063</v>
      </c>
      <c r="G2941" t="s">
        <v>14103</v>
      </c>
      <c r="H2941" t="s">
        <v>14104</v>
      </c>
      <c r="I2941" t="s">
        <v>14105</v>
      </c>
      <c r="J2941" t="s">
        <v>658</v>
      </c>
      <c r="K2941" t="s">
        <v>659</v>
      </c>
      <c r="L2941">
        <v>48906</v>
      </c>
      <c r="M2941">
        <v>0.03</v>
      </c>
      <c r="N2941" t="s">
        <v>162</v>
      </c>
      <c r="O2941" t="s">
        <v>162</v>
      </c>
      <c r="P2941" t="s">
        <v>14106</v>
      </c>
      <c r="Q2941">
        <v>0</v>
      </c>
      <c r="R2941" t="s">
        <v>162</v>
      </c>
      <c r="S2941" t="s">
        <v>164</v>
      </c>
      <c r="T2941" t="s">
        <v>164</v>
      </c>
      <c r="U2941" t="s">
        <v>162</v>
      </c>
      <c r="V2941">
        <v>3.93</v>
      </c>
      <c r="X2941" t="s">
        <v>162</v>
      </c>
      <c r="Y2941" t="s">
        <v>162</v>
      </c>
      <c r="Z2941" t="s">
        <v>162</v>
      </c>
      <c r="AA2941" t="s">
        <v>162</v>
      </c>
      <c r="AB2941">
        <v>5.21</v>
      </c>
      <c r="AC2941">
        <v>6.45</v>
      </c>
      <c r="AD2941">
        <v>6.9</v>
      </c>
      <c r="AE2941" t="s">
        <v>162</v>
      </c>
      <c r="AF2941" t="s">
        <v>162</v>
      </c>
      <c r="AG2941">
        <v>901582</v>
      </c>
      <c r="AH2941">
        <v>2230159</v>
      </c>
      <c r="AI2941">
        <v>2230159</v>
      </c>
      <c r="AJ2941">
        <v>65627</v>
      </c>
      <c r="AK2941">
        <v>110275</v>
      </c>
      <c r="AL2941">
        <v>97612</v>
      </c>
      <c r="AM2941">
        <v>628069</v>
      </c>
      <c r="AN2941" t="s">
        <v>164</v>
      </c>
      <c r="AO2941">
        <v>10</v>
      </c>
      <c r="AP2941" t="s">
        <v>162</v>
      </c>
      <c r="AQ2941">
        <v>0.95</v>
      </c>
      <c r="AR2941">
        <v>138</v>
      </c>
      <c r="AS2941">
        <v>0.62</v>
      </c>
      <c r="AT2941" t="s">
        <v>165</v>
      </c>
      <c r="AU2941">
        <v>138</v>
      </c>
      <c r="AV2941">
        <v>0.01</v>
      </c>
      <c r="AW2941">
        <v>0.01</v>
      </c>
      <c r="AX2941">
        <v>42.747577</v>
      </c>
      <c r="AY2941">
        <v>-84.548863999999995</v>
      </c>
      <c r="AZ2941" t="s">
        <v>164</v>
      </c>
      <c r="BC2941" t="s">
        <v>164</v>
      </c>
      <c r="BD2941">
        <v>-9411936.4879999999</v>
      </c>
      <c r="BE2941" s="1" t="s">
        <v>14107</v>
      </c>
    </row>
    <row r="2942" spans="1:57" x14ac:dyDescent="0.25">
      <c r="A2942">
        <v>83879</v>
      </c>
      <c r="B2942">
        <v>15574</v>
      </c>
      <c r="C2942">
        <v>5</v>
      </c>
      <c r="D2942" t="s">
        <v>155</v>
      </c>
      <c r="E2942" t="s">
        <v>156</v>
      </c>
      <c r="F2942">
        <v>94221</v>
      </c>
      <c r="G2942" t="s">
        <v>14108</v>
      </c>
      <c r="H2942" t="s">
        <v>14109</v>
      </c>
      <c r="I2942" t="s">
        <v>14109</v>
      </c>
      <c r="J2942" t="s">
        <v>686</v>
      </c>
      <c r="K2942" t="s">
        <v>161</v>
      </c>
      <c r="L2942">
        <v>48215</v>
      </c>
      <c r="M2942">
        <v>0.03</v>
      </c>
      <c r="N2942" t="s">
        <v>162</v>
      </c>
      <c r="O2942" t="s">
        <v>162</v>
      </c>
      <c r="P2942" t="s">
        <v>14110</v>
      </c>
      <c r="Q2942">
        <v>0</v>
      </c>
      <c r="R2942" t="s">
        <v>162</v>
      </c>
      <c r="S2942" t="s">
        <v>164</v>
      </c>
      <c r="T2942" t="s">
        <v>164</v>
      </c>
      <c r="U2942" t="s">
        <v>162</v>
      </c>
      <c r="V2942">
        <v>3.95</v>
      </c>
      <c r="X2942" t="s">
        <v>162</v>
      </c>
      <c r="Y2942" t="s">
        <v>162</v>
      </c>
      <c r="Z2942" t="s">
        <v>162</v>
      </c>
      <c r="AA2942" t="s">
        <v>162</v>
      </c>
      <c r="AB2942">
        <v>5.14</v>
      </c>
      <c r="AC2942">
        <v>6.14</v>
      </c>
      <c r="AD2942">
        <v>6.49</v>
      </c>
      <c r="AE2942" t="s">
        <v>162</v>
      </c>
      <c r="AF2942" t="s">
        <v>162</v>
      </c>
      <c r="AG2942">
        <v>842090</v>
      </c>
      <c r="AH2942">
        <v>762683</v>
      </c>
      <c r="AI2942">
        <v>762683</v>
      </c>
      <c r="AJ2942">
        <v>44813</v>
      </c>
      <c r="AK2942">
        <v>10479</v>
      </c>
      <c r="AL2942">
        <v>65581</v>
      </c>
      <c r="AM2942">
        <v>721217</v>
      </c>
      <c r="AN2942" t="s">
        <v>164</v>
      </c>
      <c r="AO2942">
        <v>10</v>
      </c>
      <c r="AP2942" t="s">
        <v>162</v>
      </c>
      <c r="AQ2942">
        <v>0.98</v>
      </c>
      <c r="AS2942">
        <v>0.92</v>
      </c>
      <c r="AT2942" t="s">
        <v>165</v>
      </c>
      <c r="AV2942">
        <v>0.15</v>
      </c>
      <c r="AW2942">
        <v>1.22</v>
      </c>
      <c r="AX2942">
        <v>42.383830000000003</v>
      </c>
      <c r="AY2942">
        <v>-82.948059999999998</v>
      </c>
      <c r="AZ2942" t="s">
        <v>164</v>
      </c>
      <c r="BC2942" t="s">
        <v>164</v>
      </c>
      <c r="BD2942">
        <v>-9233735.8019999992</v>
      </c>
      <c r="BE2942" s="1" t="s">
        <v>14111</v>
      </c>
    </row>
    <row r="2943" spans="1:57" x14ac:dyDescent="0.25">
      <c r="A2943">
        <v>84015</v>
      </c>
      <c r="B2943">
        <v>17117</v>
      </c>
      <c r="C2943">
        <v>5</v>
      </c>
      <c r="D2943" t="s">
        <v>155</v>
      </c>
      <c r="E2943" t="s">
        <v>156</v>
      </c>
      <c r="F2943">
        <v>94850</v>
      </c>
      <c r="G2943" t="s">
        <v>14112</v>
      </c>
      <c r="H2943" t="s">
        <v>14113</v>
      </c>
      <c r="I2943" t="s">
        <v>14114</v>
      </c>
      <c r="J2943" t="s">
        <v>802</v>
      </c>
      <c r="K2943" t="s">
        <v>633</v>
      </c>
      <c r="L2943">
        <v>49221</v>
      </c>
      <c r="M2943">
        <v>0.03</v>
      </c>
      <c r="N2943" t="s">
        <v>162</v>
      </c>
      <c r="O2943" t="s">
        <v>162</v>
      </c>
      <c r="P2943" t="s">
        <v>14115</v>
      </c>
      <c r="Q2943">
        <v>0</v>
      </c>
      <c r="R2943" t="s">
        <v>162</v>
      </c>
      <c r="S2943" t="s">
        <v>164</v>
      </c>
      <c r="T2943" t="s">
        <v>164</v>
      </c>
      <c r="U2943" t="s">
        <v>162</v>
      </c>
      <c r="V2943">
        <v>4.01</v>
      </c>
      <c r="X2943" t="s">
        <v>162</v>
      </c>
      <c r="Y2943" t="s">
        <v>162</v>
      </c>
      <c r="Z2943" t="s">
        <v>162</v>
      </c>
      <c r="AA2943" t="s">
        <v>162</v>
      </c>
      <c r="AB2943">
        <v>5.25</v>
      </c>
      <c r="AC2943">
        <v>6.53</v>
      </c>
      <c r="AD2943">
        <v>6.95</v>
      </c>
      <c r="AE2943" t="s">
        <v>162</v>
      </c>
      <c r="AF2943" t="s">
        <v>162</v>
      </c>
      <c r="AG2943">
        <v>956450</v>
      </c>
      <c r="AH2943">
        <v>2295043</v>
      </c>
      <c r="AI2943">
        <v>2295043</v>
      </c>
      <c r="AJ2943">
        <v>59164</v>
      </c>
      <c r="AK2943">
        <v>48105</v>
      </c>
      <c r="AL2943">
        <v>114975</v>
      </c>
      <c r="AM2943">
        <v>734206</v>
      </c>
      <c r="AN2943" t="s">
        <v>164</v>
      </c>
      <c r="AO2943">
        <v>12</v>
      </c>
      <c r="AP2943" t="s">
        <v>162</v>
      </c>
      <c r="AQ2943">
        <v>0.52</v>
      </c>
      <c r="AR2943">
        <v>138</v>
      </c>
      <c r="AS2943">
        <v>0.45</v>
      </c>
      <c r="AT2943" t="s">
        <v>165</v>
      </c>
      <c r="AU2943">
        <v>138</v>
      </c>
      <c r="AV2943">
        <v>0</v>
      </c>
      <c r="AW2943">
        <v>0.46</v>
      </c>
      <c r="AX2943">
        <v>41.898963999999999</v>
      </c>
      <c r="AY2943">
        <v>-84.036445999999998</v>
      </c>
      <c r="AZ2943" t="s">
        <v>164</v>
      </c>
      <c r="BC2943" t="s">
        <v>164</v>
      </c>
      <c r="BD2943">
        <v>-9354894.3770000003</v>
      </c>
      <c r="BE2943">
        <v>5145856.7359999996</v>
      </c>
    </row>
    <row r="2944" spans="1:57" x14ac:dyDescent="0.25">
      <c r="A2944">
        <v>84404</v>
      </c>
      <c r="B2944">
        <v>22181</v>
      </c>
      <c r="C2944">
        <v>5</v>
      </c>
      <c r="D2944" t="s">
        <v>155</v>
      </c>
      <c r="E2944" t="s">
        <v>156</v>
      </c>
      <c r="F2944">
        <v>94847</v>
      </c>
      <c r="G2944" t="s">
        <v>14116</v>
      </c>
      <c r="H2944" t="s">
        <v>14117</v>
      </c>
      <c r="I2944" t="s">
        <v>14118</v>
      </c>
      <c r="J2944" t="s">
        <v>802</v>
      </c>
      <c r="K2944" t="s">
        <v>633</v>
      </c>
      <c r="L2944">
        <v>49221</v>
      </c>
      <c r="M2944">
        <v>0.02</v>
      </c>
      <c r="N2944" t="s">
        <v>162</v>
      </c>
      <c r="O2944" t="s">
        <v>162</v>
      </c>
      <c r="P2944" t="s">
        <v>14119</v>
      </c>
      <c r="Q2944">
        <v>0</v>
      </c>
      <c r="R2944" t="s">
        <v>162</v>
      </c>
      <c r="S2944" t="s">
        <v>164</v>
      </c>
      <c r="T2944" t="s">
        <v>164</v>
      </c>
      <c r="U2944" t="s">
        <v>162</v>
      </c>
      <c r="V2944">
        <v>4.01</v>
      </c>
      <c r="X2944" t="s">
        <v>162</v>
      </c>
      <c r="Y2944" t="s">
        <v>162</v>
      </c>
      <c r="Z2944" t="s">
        <v>162</v>
      </c>
      <c r="AA2944" t="s">
        <v>162</v>
      </c>
      <c r="AB2944">
        <v>5.25</v>
      </c>
      <c r="AC2944">
        <v>6.53</v>
      </c>
      <c r="AD2944">
        <v>6.95</v>
      </c>
      <c r="AE2944" t="s">
        <v>162</v>
      </c>
      <c r="AF2944" t="s">
        <v>162</v>
      </c>
      <c r="AG2944">
        <v>956450</v>
      </c>
      <c r="AH2944">
        <v>2295043</v>
      </c>
      <c r="AI2944">
        <v>2295043</v>
      </c>
      <c r="AJ2944">
        <v>59164</v>
      </c>
      <c r="AK2944">
        <v>48105</v>
      </c>
      <c r="AL2944">
        <v>114975</v>
      </c>
      <c r="AM2944">
        <v>734206</v>
      </c>
      <c r="AN2944" t="s">
        <v>164</v>
      </c>
      <c r="AO2944">
        <v>12</v>
      </c>
      <c r="AP2944" t="s">
        <v>162</v>
      </c>
      <c r="AQ2944">
        <v>0.57999999999999996</v>
      </c>
      <c r="AR2944">
        <v>138</v>
      </c>
      <c r="AS2944">
        <v>0.56000000000000005</v>
      </c>
      <c r="AT2944" t="s">
        <v>165</v>
      </c>
      <c r="AU2944">
        <v>138</v>
      </c>
      <c r="AV2944">
        <v>0</v>
      </c>
      <c r="AW2944">
        <v>0.56000000000000005</v>
      </c>
      <c r="AX2944">
        <v>41.900877000000001</v>
      </c>
      <c r="AY2944">
        <v>-84.035248999999993</v>
      </c>
      <c r="AZ2944" t="s">
        <v>164</v>
      </c>
      <c r="BC2944" t="s">
        <v>164</v>
      </c>
      <c r="BD2944">
        <v>-9354761.1270000003</v>
      </c>
      <c r="BE2944" s="1" t="s">
        <v>14120</v>
      </c>
    </row>
    <row r="2945" spans="1:57" x14ac:dyDescent="0.25">
      <c r="A2945">
        <v>84887</v>
      </c>
      <c r="B2945">
        <v>28355</v>
      </c>
      <c r="C2945">
        <v>5</v>
      </c>
      <c r="D2945" t="s">
        <v>155</v>
      </c>
      <c r="E2945" t="s">
        <v>156</v>
      </c>
      <c r="F2945">
        <v>25721</v>
      </c>
      <c r="G2945" t="s">
        <v>14121</v>
      </c>
      <c r="H2945" t="s">
        <v>14122</v>
      </c>
      <c r="I2945" t="s">
        <v>14123</v>
      </c>
      <c r="J2945" t="s">
        <v>449</v>
      </c>
      <c r="K2945" t="s">
        <v>240</v>
      </c>
      <c r="L2945">
        <v>48328</v>
      </c>
      <c r="M2945">
        <v>0.01</v>
      </c>
      <c r="N2945" t="s">
        <v>162</v>
      </c>
      <c r="O2945" t="s">
        <v>162</v>
      </c>
      <c r="P2945" t="s">
        <v>14124</v>
      </c>
      <c r="Q2945">
        <v>0</v>
      </c>
      <c r="R2945" t="s">
        <v>162</v>
      </c>
      <c r="S2945" t="s">
        <v>164</v>
      </c>
      <c r="T2945" t="s">
        <v>164</v>
      </c>
      <c r="U2945" t="s">
        <v>162</v>
      </c>
      <c r="V2945">
        <v>3.94</v>
      </c>
      <c r="X2945" t="s">
        <v>162</v>
      </c>
      <c r="Y2945" t="s">
        <v>162</v>
      </c>
      <c r="Z2945" t="s">
        <v>162</v>
      </c>
      <c r="AA2945" t="s">
        <v>162</v>
      </c>
      <c r="AB2945">
        <v>5.23</v>
      </c>
      <c r="AC2945">
        <v>6.46</v>
      </c>
      <c r="AD2945">
        <v>6.89</v>
      </c>
      <c r="AE2945" t="s">
        <v>162</v>
      </c>
      <c r="AF2945" t="s">
        <v>162</v>
      </c>
      <c r="AG2945">
        <v>980486</v>
      </c>
      <c r="AH2945">
        <v>1662872</v>
      </c>
      <c r="AI2945">
        <v>1662872</v>
      </c>
      <c r="AJ2945">
        <v>51367</v>
      </c>
      <c r="AK2945">
        <v>29178</v>
      </c>
      <c r="AL2945">
        <v>72837</v>
      </c>
      <c r="AM2945">
        <v>827103</v>
      </c>
      <c r="AN2945" t="s">
        <v>164</v>
      </c>
      <c r="AO2945">
        <v>10</v>
      </c>
      <c r="AP2945" t="s">
        <v>162</v>
      </c>
      <c r="AQ2945">
        <v>1.61</v>
      </c>
      <c r="AR2945">
        <v>120</v>
      </c>
      <c r="AS2945">
        <v>1.21</v>
      </c>
      <c r="AT2945" t="s">
        <v>165</v>
      </c>
      <c r="AU2945">
        <v>120</v>
      </c>
      <c r="AV2945">
        <v>0.01</v>
      </c>
      <c r="AW2945">
        <v>1.18</v>
      </c>
      <c r="AX2945">
        <v>42.635193000000001</v>
      </c>
      <c r="AY2945">
        <v>-83.325689999999994</v>
      </c>
      <c r="AZ2945" t="s">
        <v>164</v>
      </c>
      <c r="BC2945" t="s">
        <v>164</v>
      </c>
      <c r="BD2945">
        <v>-9275773.3809999991</v>
      </c>
      <c r="BE2945" s="1" t="s">
        <v>14125</v>
      </c>
    </row>
    <row r="2946" spans="1:57" x14ac:dyDescent="0.25">
      <c r="A2946">
        <v>85054</v>
      </c>
      <c r="B2946">
        <v>30685</v>
      </c>
      <c r="C2946">
        <v>5</v>
      </c>
      <c r="D2946" t="s">
        <v>155</v>
      </c>
      <c r="E2946" t="s">
        <v>156</v>
      </c>
      <c r="F2946">
        <v>236228</v>
      </c>
      <c r="G2946" t="s">
        <v>14126</v>
      </c>
      <c r="H2946" t="s">
        <v>14127</v>
      </c>
      <c r="I2946" t="s">
        <v>14128</v>
      </c>
      <c r="J2946" t="s">
        <v>9080</v>
      </c>
      <c r="K2946" t="s">
        <v>540</v>
      </c>
      <c r="L2946">
        <v>49064</v>
      </c>
      <c r="M2946">
        <v>0.03</v>
      </c>
      <c r="N2946" t="s">
        <v>162</v>
      </c>
      <c r="O2946" t="s">
        <v>162</v>
      </c>
      <c r="P2946" t="s">
        <v>14129</v>
      </c>
      <c r="Q2946">
        <v>0</v>
      </c>
      <c r="R2946" t="s">
        <v>162</v>
      </c>
      <c r="S2946" t="s">
        <v>164</v>
      </c>
      <c r="T2946" t="s">
        <v>164</v>
      </c>
      <c r="U2946" t="s">
        <v>162</v>
      </c>
      <c r="V2946">
        <v>3.94</v>
      </c>
      <c r="X2946" t="s">
        <v>162</v>
      </c>
      <c r="Y2946" t="s">
        <v>162</v>
      </c>
      <c r="Z2946" t="s">
        <v>162</v>
      </c>
      <c r="AA2946" t="s">
        <v>162</v>
      </c>
      <c r="AB2946">
        <v>5.17</v>
      </c>
      <c r="AC2946">
        <v>6.46</v>
      </c>
      <c r="AD2946">
        <v>6.9</v>
      </c>
      <c r="AE2946" t="s">
        <v>162</v>
      </c>
      <c r="AF2946" t="s">
        <v>162</v>
      </c>
      <c r="AG2946">
        <v>692184</v>
      </c>
      <c r="AH2946">
        <v>1483795</v>
      </c>
      <c r="AI2946">
        <v>1483795</v>
      </c>
      <c r="AJ2946">
        <v>80648</v>
      </c>
      <c r="AK2946">
        <v>89111</v>
      </c>
      <c r="AL2946">
        <v>187418</v>
      </c>
      <c r="AM2946">
        <v>335007</v>
      </c>
      <c r="AN2946" t="s">
        <v>164</v>
      </c>
      <c r="AO2946">
        <v>11</v>
      </c>
      <c r="AP2946" t="s">
        <v>162</v>
      </c>
      <c r="AQ2946">
        <v>3.72</v>
      </c>
      <c r="AR2946">
        <v>69</v>
      </c>
      <c r="AS2946">
        <v>0.34</v>
      </c>
      <c r="AT2946" t="s">
        <v>165</v>
      </c>
      <c r="AU2946">
        <v>69</v>
      </c>
      <c r="AV2946">
        <v>0.02</v>
      </c>
      <c r="AW2946">
        <v>0.13</v>
      </c>
      <c r="AX2946">
        <v>42.219022000000002</v>
      </c>
      <c r="AY2946">
        <v>-86.050848999999999</v>
      </c>
      <c r="AZ2946" t="s">
        <v>164</v>
      </c>
      <c r="BC2946" t="s">
        <v>164</v>
      </c>
      <c r="BD2946">
        <v>-9579136.693</v>
      </c>
      <c r="BE2946" s="1" t="s">
        <v>14130</v>
      </c>
    </row>
    <row r="2947" spans="1:57" x14ac:dyDescent="0.25">
      <c r="A2947">
        <v>85591</v>
      </c>
      <c r="B2947">
        <v>37109</v>
      </c>
      <c r="C2947">
        <v>5</v>
      </c>
      <c r="D2947" t="s">
        <v>155</v>
      </c>
      <c r="E2947" t="s">
        <v>156</v>
      </c>
      <c r="F2947">
        <v>123049</v>
      </c>
      <c r="G2947" t="s">
        <v>14131</v>
      </c>
      <c r="H2947" t="s">
        <v>14132</v>
      </c>
      <c r="I2947" t="s">
        <v>14133</v>
      </c>
      <c r="J2947" t="s">
        <v>375</v>
      </c>
      <c r="K2947" t="s">
        <v>320</v>
      </c>
      <c r="L2947">
        <v>49507</v>
      </c>
      <c r="M2947">
        <v>0.03</v>
      </c>
      <c r="N2947" t="s">
        <v>162</v>
      </c>
      <c r="O2947" t="s">
        <v>162</v>
      </c>
      <c r="P2947" t="s">
        <v>14134</v>
      </c>
      <c r="Q2947">
        <v>0</v>
      </c>
      <c r="R2947" t="s">
        <v>162</v>
      </c>
      <c r="S2947" t="s">
        <v>164</v>
      </c>
      <c r="T2947" t="s">
        <v>164</v>
      </c>
      <c r="U2947" t="s">
        <v>162</v>
      </c>
      <c r="V2947">
        <v>3.9</v>
      </c>
      <c r="X2947" t="s">
        <v>162</v>
      </c>
      <c r="Y2947" t="s">
        <v>162</v>
      </c>
      <c r="Z2947" t="s">
        <v>162</v>
      </c>
      <c r="AA2947" t="s">
        <v>162</v>
      </c>
      <c r="AB2947">
        <v>4.7300000000000004</v>
      </c>
      <c r="AC2947">
        <v>5.87</v>
      </c>
      <c r="AD2947">
        <v>6.32</v>
      </c>
      <c r="AE2947" t="s">
        <v>162</v>
      </c>
      <c r="AF2947" t="s">
        <v>162</v>
      </c>
      <c r="AG2947">
        <v>586747</v>
      </c>
      <c r="AH2947">
        <v>1426249</v>
      </c>
      <c r="AI2947">
        <v>1426249</v>
      </c>
      <c r="AJ2947">
        <v>91269</v>
      </c>
      <c r="AK2947">
        <v>105051</v>
      </c>
      <c r="AL2947">
        <v>88002</v>
      </c>
      <c r="AM2947">
        <v>302427</v>
      </c>
      <c r="AN2947" t="s">
        <v>164</v>
      </c>
      <c r="AO2947">
        <v>10</v>
      </c>
      <c r="AP2947" t="s">
        <v>162</v>
      </c>
      <c r="AQ2947">
        <v>1.18</v>
      </c>
      <c r="AR2947">
        <v>138</v>
      </c>
      <c r="AS2947">
        <v>1.02</v>
      </c>
      <c r="AT2947" t="s">
        <v>165</v>
      </c>
      <c r="AU2947">
        <v>138</v>
      </c>
      <c r="AV2947">
        <v>0</v>
      </c>
      <c r="AW2947">
        <v>0.18</v>
      </c>
      <c r="AX2947">
        <v>42.939385999999999</v>
      </c>
      <c r="AY2947">
        <v>-85.667575999999997</v>
      </c>
      <c r="AZ2947" t="s">
        <v>164</v>
      </c>
      <c r="BC2947" t="s">
        <v>164</v>
      </c>
      <c r="BD2947">
        <v>-9536470.9379999992</v>
      </c>
      <c r="BE2947" s="1" t="s">
        <v>14135</v>
      </c>
    </row>
    <row r="2948" spans="1:57" x14ac:dyDescent="0.25">
      <c r="A2948">
        <v>83548</v>
      </c>
      <c r="B2948">
        <v>11350</v>
      </c>
      <c r="C2948">
        <v>5</v>
      </c>
      <c r="D2948" t="s">
        <v>155</v>
      </c>
      <c r="E2948" t="s">
        <v>156</v>
      </c>
      <c r="F2948">
        <v>10840</v>
      </c>
      <c r="G2948" t="s">
        <v>14136</v>
      </c>
      <c r="H2948" t="s">
        <v>14137</v>
      </c>
      <c r="I2948" t="s">
        <v>10635</v>
      </c>
      <c r="J2948" t="s">
        <v>549</v>
      </c>
      <c r="K2948" t="s">
        <v>549</v>
      </c>
      <c r="L2948">
        <v>49006</v>
      </c>
      <c r="M2948">
        <v>0</v>
      </c>
      <c r="N2948" t="s">
        <v>162</v>
      </c>
      <c r="O2948" t="s">
        <v>162</v>
      </c>
      <c r="P2948" t="s">
        <v>14138</v>
      </c>
      <c r="R2948" t="s">
        <v>162</v>
      </c>
      <c r="S2948" t="s">
        <v>162</v>
      </c>
      <c r="T2948" t="s">
        <v>162</v>
      </c>
      <c r="U2948" t="s">
        <v>164</v>
      </c>
      <c r="V2948">
        <v>3.93</v>
      </c>
      <c r="X2948" t="s">
        <v>162</v>
      </c>
      <c r="Y2948" t="s">
        <v>162</v>
      </c>
      <c r="Z2948" t="s">
        <v>162</v>
      </c>
      <c r="AA2948" t="s">
        <v>164</v>
      </c>
      <c r="AB2948">
        <v>4.91</v>
      </c>
      <c r="AC2948">
        <v>6.23</v>
      </c>
      <c r="AD2948">
        <v>6.7</v>
      </c>
      <c r="AE2948" t="s">
        <v>162</v>
      </c>
      <c r="AF2948" t="s">
        <v>162</v>
      </c>
      <c r="AG2948">
        <v>785313</v>
      </c>
      <c r="AH2948">
        <v>1792689</v>
      </c>
      <c r="AI2948">
        <v>1792689</v>
      </c>
      <c r="AJ2948">
        <v>82837</v>
      </c>
      <c r="AK2948">
        <v>133477</v>
      </c>
      <c r="AL2948">
        <v>193145</v>
      </c>
      <c r="AM2948">
        <v>375854</v>
      </c>
      <c r="AN2948" t="s">
        <v>164</v>
      </c>
      <c r="AO2948">
        <v>11</v>
      </c>
      <c r="AP2948" t="s">
        <v>162</v>
      </c>
      <c r="AQ2948">
        <v>0.65</v>
      </c>
      <c r="AS2948">
        <v>1.53</v>
      </c>
      <c r="AT2948" t="s">
        <v>165</v>
      </c>
      <c r="AV2948">
        <v>0.04</v>
      </c>
      <c r="AW2948">
        <v>0.26</v>
      </c>
      <c r="AX2948">
        <v>42.292434999999998</v>
      </c>
      <c r="AY2948">
        <v>-85.601113999999995</v>
      </c>
      <c r="AZ2948" t="s">
        <v>164</v>
      </c>
      <c r="BA2948" t="s">
        <v>164</v>
      </c>
      <c r="BC2948" t="s">
        <v>164</v>
      </c>
      <c r="BD2948">
        <v>-9529072.4220000003</v>
      </c>
      <c r="BE2948" s="1" t="s">
        <v>14139</v>
      </c>
    </row>
    <row r="2949" spans="1:57" x14ac:dyDescent="0.25">
      <c r="A2949">
        <v>83551</v>
      </c>
      <c r="B2949">
        <v>11406</v>
      </c>
      <c r="C2949">
        <v>5</v>
      </c>
      <c r="D2949" t="s">
        <v>155</v>
      </c>
      <c r="E2949" t="s">
        <v>156</v>
      </c>
      <c r="F2949">
        <v>10637</v>
      </c>
      <c r="G2949" t="s">
        <v>14140</v>
      </c>
      <c r="H2949" t="s">
        <v>14141</v>
      </c>
      <c r="I2949" t="s">
        <v>14142</v>
      </c>
      <c r="J2949" t="s">
        <v>370</v>
      </c>
      <c r="K2949" t="s">
        <v>272</v>
      </c>
      <c r="L2949">
        <v>49684</v>
      </c>
      <c r="M2949">
        <v>0</v>
      </c>
      <c r="N2949" t="s">
        <v>162</v>
      </c>
      <c r="O2949" t="s">
        <v>162</v>
      </c>
      <c r="P2949" t="s">
        <v>14143</v>
      </c>
      <c r="R2949" t="s">
        <v>162</v>
      </c>
      <c r="S2949" t="s">
        <v>162</v>
      </c>
      <c r="T2949" t="s">
        <v>162</v>
      </c>
      <c r="U2949" t="s">
        <v>164</v>
      </c>
      <c r="V2949">
        <v>3.78</v>
      </c>
      <c r="X2949" t="s">
        <v>162</v>
      </c>
      <c r="Y2949" t="s">
        <v>162</v>
      </c>
      <c r="Z2949" t="s">
        <v>162</v>
      </c>
      <c r="AA2949" t="s">
        <v>164</v>
      </c>
      <c r="AB2949">
        <v>5.53</v>
      </c>
      <c r="AC2949">
        <v>6.67</v>
      </c>
      <c r="AD2949">
        <v>7.08</v>
      </c>
      <c r="AE2949" t="s">
        <v>162</v>
      </c>
      <c r="AF2949" t="s">
        <v>162</v>
      </c>
      <c r="AG2949">
        <v>542383</v>
      </c>
      <c r="AH2949">
        <v>68444</v>
      </c>
      <c r="AI2949">
        <v>68444</v>
      </c>
      <c r="AJ2949">
        <v>129884</v>
      </c>
      <c r="AK2949">
        <v>330839</v>
      </c>
      <c r="AL2949">
        <v>17781</v>
      </c>
      <c r="AM2949">
        <v>63878</v>
      </c>
      <c r="AN2949" t="s">
        <v>164</v>
      </c>
      <c r="AO2949">
        <v>9</v>
      </c>
      <c r="AP2949" t="s">
        <v>162</v>
      </c>
      <c r="AQ2949">
        <v>0.83</v>
      </c>
      <c r="AS2949">
        <v>0.65</v>
      </c>
      <c r="AT2949" t="s">
        <v>165</v>
      </c>
      <c r="AV2949">
        <v>0.31</v>
      </c>
      <c r="AW2949">
        <v>1.17</v>
      </c>
      <c r="AX2949">
        <v>44.756</v>
      </c>
      <c r="AY2949">
        <v>-85.641499999999994</v>
      </c>
      <c r="AZ2949" t="s">
        <v>164</v>
      </c>
      <c r="BA2949" t="s">
        <v>164</v>
      </c>
      <c r="BC2949" t="s">
        <v>164</v>
      </c>
      <c r="BD2949">
        <v>-9533568.1710000001</v>
      </c>
      <c r="BE2949" s="1" t="s">
        <v>14144</v>
      </c>
    </row>
    <row r="2950" spans="1:57" x14ac:dyDescent="0.25">
      <c r="A2950">
        <v>83555</v>
      </c>
      <c r="B2950">
        <v>11432</v>
      </c>
      <c r="C2950">
        <v>5</v>
      </c>
      <c r="D2950" t="s">
        <v>155</v>
      </c>
      <c r="E2950" t="s">
        <v>156</v>
      </c>
      <c r="F2950">
        <v>10513</v>
      </c>
      <c r="G2950" t="s">
        <v>14145</v>
      </c>
      <c r="H2950" t="s">
        <v>14146</v>
      </c>
      <c r="I2950" t="s">
        <v>14147</v>
      </c>
      <c r="J2950" t="s">
        <v>306</v>
      </c>
      <c r="K2950" t="s">
        <v>307</v>
      </c>
      <c r="L2950">
        <v>48723</v>
      </c>
      <c r="M2950">
        <v>0</v>
      </c>
      <c r="N2950" t="s">
        <v>162</v>
      </c>
      <c r="O2950" t="s">
        <v>162</v>
      </c>
      <c r="P2950" t="s">
        <v>14148</v>
      </c>
      <c r="R2950" t="s">
        <v>162</v>
      </c>
      <c r="S2950" t="s">
        <v>162</v>
      </c>
      <c r="T2950" t="s">
        <v>162</v>
      </c>
      <c r="U2950" t="s">
        <v>164</v>
      </c>
      <c r="V2950">
        <v>3.89</v>
      </c>
      <c r="X2950" t="s">
        <v>162</v>
      </c>
      <c r="Y2950" t="s">
        <v>162</v>
      </c>
      <c r="Z2950" t="s">
        <v>162</v>
      </c>
      <c r="AA2950" t="s">
        <v>164</v>
      </c>
      <c r="AB2950">
        <v>5.27</v>
      </c>
      <c r="AC2950">
        <v>6.56</v>
      </c>
      <c r="AD2950">
        <v>7</v>
      </c>
      <c r="AE2950" t="s">
        <v>162</v>
      </c>
      <c r="AF2950" t="s">
        <v>162</v>
      </c>
      <c r="AG2950">
        <v>658220</v>
      </c>
      <c r="AH2950">
        <v>1741587</v>
      </c>
      <c r="AI2950">
        <v>1741587</v>
      </c>
      <c r="AJ2950">
        <v>65479</v>
      </c>
      <c r="AK2950">
        <v>82812</v>
      </c>
      <c r="AL2950">
        <v>46193</v>
      </c>
      <c r="AM2950">
        <v>463736</v>
      </c>
      <c r="AN2950" t="s">
        <v>164</v>
      </c>
      <c r="AO2950">
        <v>9</v>
      </c>
      <c r="AP2950" t="s">
        <v>162</v>
      </c>
      <c r="AQ2950">
        <v>0.86</v>
      </c>
      <c r="AR2950">
        <v>120</v>
      </c>
      <c r="AS2950">
        <v>0.72</v>
      </c>
      <c r="AT2950" t="s">
        <v>165</v>
      </c>
      <c r="AU2950">
        <v>120</v>
      </c>
      <c r="AV2950">
        <v>0.08</v>
      </c>
      <c r="AW2950">
        <v>0.28999999999999998</v>
      </c>
      <c r="AX2950">
        <v>43.484439999999999</v>
      </c>
      <c r="AY2950">
        <v>-83.4</v>
      </c>
      <c r="AZ2950" t="s">
        <v>164</v>
      </c>
      <c r="BA2950" t="s">
        <v>164</v>
      </c>
      <c r="BC2950" t="s">
        <v>164</v>
      </c>
      <c r="BD2950">
        <v>-9284045.5319999997</v>
      </c>
      <c r="BE2950">
        <v>5386001.6670000004</v>
      </c>
    </row>
    <row r="2951" spans="1:57" x14ac:dyDescent="0.25">
      <c r="A2951">
        <v>83559</v>
      </c>
      <c r="B2951">
        <v>11516</v>
      </c>
      <c r="C2951">
        <v>5</v>
      </c>
      <c r="D2951" t="s">
        <v>155</v>
      </c>
      <c r="E2951" t="s">
        <v>156</v>
      </c>
      <c r="F2951">
        <v>10774</v>
      </c>
      <c r="G2951" t="s">
        <v>14149</v>
      </c>
      <c r="H2951" t="s">
        <v>14150</v>
      </c>
      <c r="I2951" t="s">
        <v>6177</v>
      </c>
      <c r="J2951" t="s">
        <v>686</v>
      </c>
      <c r="K2951" t="s">
        <v>161</v>
      </c>
      <c r="L2951">
        <v>48203</v>
      </c>
      <c r="M2951">
        <v>0</v>
      </c>
      <c r="N2951" t="s">
        <v>162</v>
      </c>
      <c r="O2951" t="s">
        <v>162</v>
      </c>
      <c r="P2951" t="s">
        <v>14151</v>
      </c>
      <c r="R2951" t="s">
        <v>162</v>
      </c>
      <c r="S2951" t="s">
        <v>162</v>
      </c>
      <c r="T2951" t="s">
        <v>162</v>
      </c>
      <c r="U2951" t="s">
        <v>164</v>
      </c>
      <c r="V2951">
        <v>3.97</v>
      </c>
      <c r="X2951" t="s">
        <v>162</v>
      </c>
      <c r="Y2951" t="s">
        <v>162</v>
      </c>
      <c r="Z2951" t="s">
        <v>162</v>
      </c>
      <c r="AA2951" t="s">
        <v>164</v>
      </c>
      <c r="AB2951">
        <v>4.78</v>
      </c>
      <c r="AC2951">
        <v>5.77</v>
      </c>
      <c r="AD2951">
        <v>6.13</v>
      </c>
      <c r="AE2951" t="s">
        <v>162</v>
      </c>
      <c r="AF2951" t="s">
        <v>162</v>
      </c>
      <c r="AG2951">
        <v>843432</v>
      </c>
      <c r="AH2951">
        <v>817214</v>
      </c>
      <c r="AI2951">
        <v>817214</v>
      </c>
      <c r="AJ2951">
        <v>45097</v>
      </c>
      <c r="AK2951">
        <v>6002</v>
      </c>
      <c r="AL2951">
        <v>66638</v>
      </c>
      <c r="AM2951">
        <v>725696</v>
      </c>
      <c r="AN2951" t="s">
        <v>164</v>
      </c>
      <c r="AO2951">
        <v>10</v>
      </c>
      <c r="AP2951" t="s">
        <v>162</v>
      </c>
      <c r="AQ2951">
        <v>0.71</v>
      </c>
      <c r="AR2951">
        <v>120</v>
      </c>
      <c r="AS2951">
        <v>0.7</v>
      </c>
      <c r="AT2951" t="s">
        <v>165</v>
      </c>
      <c r="AU2951">
        <v>120</v>
      </c>
      <c r="AV2951">
        <v>0.05</v>
      </c>
      <c r="AW2951">
        <v>0.05</v>
      </c>
      <c r="AX2951">
        <v>42.437007999999999</v>
      </c>
      <c r="AY2951">
        <v>-83.103661000000002</v>
      </c>
      <c r="AZ2951" t="s">
        <v>164</v>
      </c>
      <c r="BA2951" t="s">
        <v>164</v>
      </c>
      <c r="BC2951" t="s">
        <v>164</v>
      </c>
      <c r="BD2951">
        <v>-9251057.2259999998</v>
      </c>
      <c r="BE2951" s="1" t="s">
        <v>6179</v>
      </c>
    </row>
    <row r="2952" spans="1:57" x14ac:dyDescent="0.25">
      <c r="A2952">
        <v>83560</v>
      </c>
      <c r="B2952">
        <v>11517</v>
      </c>
      <c r="C2952">
        <v>5</v>
      </c>
      <c r="D2952" t="s">
        <v>155</v>
      </c>
      <c r="E2952" t="s">
        <v>156</v>
      </c>
      <c r="F2952">
        <v>10791</v>
      </c>
      <c r="G2952" t="s">
        <v>14152</v>
      </c>
      <c r="H2952" t="s">
        <v>14153</v>
      </c>
      <c r="I2952" t="s">
        <v>14154</v>
      </c>
      <c r="J2952" t="s">
        <v>686</v>
      </c>
      <c r="K2952" t="s">
        <v>161</v>
      </c>
      <c r="L2952">
        <v>48211</v>
      </c>
      <c r="M2952">
        <v>0</v>
      </c>
      <c r="N2952" t="s">
        <v>162</v>
      </c>
      <c r="O2952" t="s">
        <v>162</v>
      </c>
      <c r="P2952" t="s">
        <v>14155</v>
      </c>
      <c r="R2952" t="s">
        <v>162</v>
      </c>
      <c r="S2952" t="s">
        <v>162</v>
      </c>
      <c r="T2952" t="s">
        <v>162</v>
      </c>
      <c r="U2952" t="s">
        <v>164</v>
      </c>
      <c r="V2952">
        <v>3.97</v>
      </c>
      <c r="X2952" t="s">
        <v>162</v>
      </c>
      <c r="Y2952" t="s">
        <v>162</v>
      </c>
      <c r="Z2952" t="s">
        <v>162</v>
      </c>
      <c r="AA2952" t="s">
        <v>164</v>
      </c>
      <c r="AB2952">
        <v>4.8600000000000003</v>
      </c>
      <c r="AC2952">
        <v>5.84</v>
      </c>
      <c r="AD2952">
        <v>6.19</v>
      </c>
      <c r="AE2952" t="s">
        <v>162</v>
      </c>
      <c r="AF2952" t="s">
        <v>162</v>
      </c>
      <c r="AG2952">
        <v>904243</v>
      </c>
      <c r="AH2952">
        <v>815568</v>
      </c>
      <c r="AI2952">
        <v>815568</v>
      </c>
      <c r="AJ2952">
        <v>45089</v>
      </c>
      <c r="AK2952">
        <v>10479</v>
      </c>
      <c r="AL2952">
        <v>72883</v>
      </c>
      <c r="AM2952">
        <v>775792</v>
      </c>
      <c r="AN2952" t="s">
        <v>164</v>
      </c>
      <c r="AO2952">
        <v>10</v>
      </c>
      <c r="AP2952" t="s">
        <v>162</v>
      </c>
      <c r="AQ2952">
        <v>0.19</v>
      </c>
      <c r="AS2952">
        <v>4.3499999999999996</v>
      </c>
      <c r="AT2952" t="s">
        <v>165</v>
      </c>
      <c r="AV2952">
        <v>0.08</v>
      </c>
      <c r="AW2952">
        <v>0.01</v>
      </c>
      <c r="AX2952">
        <v>42.372805</v>
      </c>
      <c r="AY2952">
        <v>-83.062832999999998</v>
      </c>
      <c r="AZ2952" t="s">
        <v>164</v>
      </c>
      <c r="BA2952" t="s">
        <v>164</v>
      </c>
      <c r="BC2952" t="s">
        <v>164</v>
      </c>
      <c r="BD2952">
        <v>-9246512.273</v>
      </c>
      <c r="BE2952" s="1" t="s">
        <v>14156</v>
      </c>
    </row>
    <row r="2953" spans="1:57" x14ac:dyDescent="0.25">
      <c r="A2953">
        <v>83561</v>
      </c>
      <c r="B2953">
        <v>11525</v>
      </c>
      <c r="C2953">
        <v>5</v>
      </c>
      <c r="D2953" t="s">
        <v>155</v>
      </c>
      <c r="E2953" t="s">
        <v>156</v>
      </c>
      <c r="F2953">
        <v>10794</v>
      </c>
      <c r="G2953" t="s">
        <v>14157</v>
      </c>
      <c r="H2953" t="s">
        <v>14158</v>
      </c>
      <c r="I2953" t="s">
        <v>14159</v>
      </c>
      <c r="J2953" t="s">
        <v>14160</v>
      </c>
      <c r="K2953" t="s">
        <v>533</v>
      </c>
      <c r="L2953">
        <v>49788</v>
      </c>
      <c r="M2953">
        <v>0</v>
      </c>
      <c r="N2953" t="s">
        <v>162</v>
      </c>
      <c r="O2953" t="s">
        <v>162</v>
      </c>
      <c r="P2953" t="s">
        <v>14161</v>
      </c>
      <c r="R2953" t="s">
        <v>162</v>
      </c>
      <c r="S2953" t="s">
        <v>162</v>
      </c>
      <c r="T2953" t="s">
        <v>162</v>
      </c>
      <c r="U2953" t="s">
        <v>164</v>
      </c>
      <c r="V2953">
        <v>3.79</v>
      </c>
      <c r="X2953" t="s">
        <v>162</v>
      </c>
      <c r="Y2953" t="s">
        <v>162</v>
      </c>
      <c r="Z2953" t="s">
        <v>162</v>
      </c>
      <c r="AA2953" t="s">
        <v>164</v>
      </c>
      <c r="AB2953">
        <v>5.28</v>
      </c>
      <c r="AC2953">
        <v>6.53</v>
      </c>
      <c r="AD2953">
        <v>6.95</v>
      </c>
      <c r="AE2953" t="s">
        <v>162</v>
      </c>
      <c r="AF2953" t="s">
        <v>162</v>
      </c>
      <c r="AG2953">
        <v>169835</v>
      </c>
      <c r="AH2953">
        <v>15055</v>
      </c>
      <c r="AI2953">
        <v>15055</v>
      </c>
      <c r="AJ2953">
        <v>92545</v>
      </c>
      <c r="AK2953">
        <v>49459</v>
      </c>
      <c r="AL2953">
        <v>9539</v>
      </c>
      <c r="AM2953">
        <v>18291</v>
      </c>
      <c r="AN2953" t="s">
        <v>164</v>
      </c>
      <c r="AO2953">
        <v>7</v>
      </c>
      <c r="AP2953" t="s">
        <v>162</v>
      </c>
      <c r="AQ2953">
        <v>0.5</v>
      </c>
      <c r="AR2953">
        <v>69</v>
      </c>
      <c r="AS2953">
        <v>0</v>
      </c>
      <c r="AT2953" t="s">
        <v>165</v>
      </c>
      <c r="AU2953">
        <v>69</v>
      </c>
      <c r="AV2953">
        <v>0.16</v>
      </c>
      <c r="AW2953">
        <v>0.03</v>
      </c>
      <c r="AX2953">
        <v>46.272559999999999</v>
      </c>
      <c r="AY2953">
        <v>-84.5</v>
      </c>
      <c r="AZ2953" t="s">
        <v>164</v>
      </c>
      <c r="BA2953" t="s">
        <v>164</v>
      </c>
      <c r="BC2953" t="s">
        <v>164</v>
      </c>
      <c r="BD2953">
        <v>-9406496.9719999991</v>
      </c>
      <c r="BE2953" s="1" t="s">
        <v>535</v>
      </c>
    </row>
    <row r="2954" spans="1:57" x14ac:dyDescent="0.25">
      <c r="A2954">
        <v>83562</v>
      </c>
      <c r="B2954">
        <v>11546</v>
      </c>
      <c r="C2954">
        <v>5</v>
      </c>
      <c r="D2954" t="s">
        <v>155</v>
      </c>
      <c r="E2954" t="s">
        <v>156</v>
      </c>
      <c r="F2954">
        <v>12598</v>
      </c>
      <c r="G2954" t="s">
        <v>14162</v>
      </c>
      <c r="H2954" t="s">
        <v>14163</v>
      </c>
      <c r="I2954" t="s">
        <v>14164</v>
      </c>
      <c r="J2954" t="s">
        <v>1155</v>
      </c>
      <c r="K2954" t="s">
        <v>1155</v>
      </c>
      <c r="L2954" t="s">
        <v>162</v>
      </c>
      <c r="M2954">
        <v>0</v>
      </c>
      <c r="N2954" t="s">
        <v>162</v>
      </c>
      <c r="O2954" t="s">
        <v>162</v>
      </c>
      <c r="P2954" t="s">
        <v>14165</v>
      </c>
      <c r="R2954" t="s">
        <v>162</v>
      </c>
      <c r="S2954" t="s">
        <v>162</v>
      </c>
      <c r="T2954" t="s">
        <v>162</v>
      </c>
      <c r="U2954" t="s">
        <v>164</v>
      </c>
      <c r="V2954">
        <v>3.92</v>
      </c>
      <c r="X2954" t="s">
        <v>162</v>
      </c>
      <c r="Y2954" t="s">
        <v>162</v>
      </c>
      <c r="Z2954" t="s">
        <v>162</v>
      </c>
      <c r="AA2954" t="s">
        <v>164</v>
      </c>
      <c r="AB2954">
        <v>5.09</v>
      </c>
      <c r="AC2954">
        <v>6.37</v>
      </c>
      <c r="AD2954">
        <v>6.81</v>
      </c>
      <c r="AE2954" t="s">
        <v>162</v>
      </c>
      <c r="AF2954" t="s">
        <v>162</v>
      </c>
      <c r="AG2954">
        <v>641521</v>
      </c>
      <c r="AH2954">
        <v>2216375</v>
      </c>
      <c r="AI2954">
        <v>2216375</v>
      </c>
      <c r="AJ2954">
        <v>60513</v>
      </c>
      <c r="AK2954">
        <v>112534</v>
      </c>
      <c r="AL2954">
        <v>38880</v>
      </c>
      <c r="AM2954">
        <v>429595</v>
      </c>
      <c r="AN2954" t="s">
        <v>164</v>
      </c>
      <c r="AO2954">
        <v>9</v>
      </c>
      <c r="AP2954" t="s">
        <v>162</v>
      </c>
      <c r="AQ2954">
        <v>1.06</v>
      </c>
      <c r="AR2954">
        <v>138</v>
      </c>
      <c r="AS2954">
        <v>1</v>
      </c>
      <c r="AT2954" t="s">
        <v>165</v>
      </c>
      <c r="AU2954">
        <v>138</v>
      </c>
      <c r="AV2954">
        <v>0.01</v>
      </c>
      <c r="AW2954">
        <v>0.06</v>
      </c>
      <c r="AX2954">
        <v>43.416817999999999</v>
      </c>
      <c r="AY2954">
        <v>-83.963317000000004</v>
      </c>
      <c r="AZ2954" t="s">
        <v>164</v>
      </c>
      <c r="BA2954" t="s">
        <v>164</v>
      </c>
      <c r="BC2954" t="s">
        <v>164</v>
      </c>
      <c r="BD2954">
        <v>-9346753.6940000001</v>
      </c>
      <c r="BE2954" s="1" t="s">
        <v>14166</v>
      </c>
    </row>
    <row r="2955" spans="1:57" x14ac:dyDescent="0.25">
      <c r="A2955">
        <v>83563</v>
      </c>
      <c r="B2955">
        <v>11557</v>
      </c>
      <c r="C2955">
        <v>5</v>
      </c>
      <c r="D2955" t="s">
        <v>155</v>
      </c>
      <c r="E2955" t="s">
        <v>156</v>
      </c>
      <c r="F2955">
        <v>12626</v>
      </c>
      <c r="G2955" t="s">
        <v>14167</v>
      </c>
      <c r="H2955" t="s">
        <v>14168</v>
      </c>
      <c r="I2955" t="s">
        <v>14169</v>
      </c>
      <c r="J2955" t="s">
        <v>10704</v>
      </c>
      <c r="K2955" t="s">
        <v>254</v>
      </c>
      <c r="L2955">
        <v>48507</v>
      </c>
      <c r="M2955">
        <v>0</v>
      </c>
      <c r="N2955" t="s">
        <v>162</v>
      </c>
      <c r="O2955" t="s">
        <v>162</v>
      </c>
      <c r="P2955" t="s">
        <v>14170</v>
      </c>
      <c r="R2955" t="s">
        <v>162</v>
      </c>
      <c r="S2955" t="s">
        <v>162</v>
      </c>
      <c r="T2955" t="s">
        <v>162</v>
      </c>
      <c r="U2955" t="s">
        <v>164</v>
      </c>
      <c r="V2955">
        <v>3.89</v>
      </c>
      <c r="X2955" t="s">
        <v>162</v>
      </c>
      <c r="Y2955" t="s">
        <v>162</v>
      </c>
      <c r="Z2955" t="s">
        <v>162</v>
      </c>
      <c r="AA2955" t="s">
        <v>164</v>
      </c>
      <c r="AB2955">
        <v>5.44</v>
      </c>
      <c r="AC2955">
        <v>6.63</v>
      </c>
      <c r="AD2955">
        <v>7.04</v>
      </c>
      <c r="AE2955" t="s">
        <v>162</v>
      </c>
      <c r="AF2955" t="s">
        <v>162</v>
      </c>
      <c r="AG2955">
        <v>1036706</v>
      </c>
      <c r="AH2955">
        <v>2015009</v>
      </c>
      <c r="AI2955">
        <v>2015009</v>
      </c>
      <c r="AJ2955">
        <v>54710</v>
      </c>
      <c r="AK2955">
        <v>55176</v>
      </c>
      <c r="AL2955">
        <v>76838</v>
      </c>
      <c r="AM2955">
        <v>849982</v>
      </c>
      <c r="AN2955" t="s">
        <v>164</v>
      </c>
      <c r="AO2955">
        <v>9</v>
      </c>
      <c r="AP2955" t="s">
        <v>162</v>
      </c>
      <c r="AQ2955">
        <v>2.04</v>
      </c>
      <c r="AR2955">
        <v>138</v>
      </c>
      <c r="AS2955">
        <v>0.62</v>
      </c>
      <c r="AT2955" t="s">
        <v>165</v>
      </c>
      <c r="AU2955">
        <v>138</v>
      </c>
      <c r="AV2955">
        <v>0</v>
      </c>
      <c r="AW2955">
        <v>0.65</v>
      </c>
      <c r="AX2955">
        <v>42.952030000000001</v>
      </c>
      <c r="AY2955">
        <v>-83.658553999999995</v>
      </c>
      <c r="AZ2955" t="s">
        <v>164</v>
      </c>
      <c r="BA2955" t="s">
        <v>164</v>
      </c>
      <c r="BC2955" t="s">
        <v>164</v>
      </c>
      <c r="BD2955">
        <v>-9312827.6319999993</v>
      </c>
      <c r="BE2955" s="1" t="s">
        <v>14171</v>
      </c>
    </row>
    <row r="2956" spans="1:57" x14ac:dyDescent="0.25">
      <c r="A2956">
        <v>83564</v>
      </c>
      <c r="B2956">
        <v>11558</v>
      </c>
      <c r="C2956">
        <v>5</v>
      </c>
      <c r="D2956" t="s">
        <v>155</v>
      </c>
      <c r="E2956" t="s">
        <v>156</v>
      </c>
      <c r="F2956">
        <v>12628</v>
      </c>
      <c r="G2956" t="s">
        <v>14172</v>
      </c>
      <c r="H2956" t="s">
        <v>14173</v>
      </c>
      <c r="I2956" t="s">
        <v>14169</v>
      </c>
      <c r="J2956" t="s">
        <v>10704</v>
      </c>
      <c r="K2956" t="s">
        <v>254</v>
      </c>
      <c r="L2956">
        <v>48507</v>
      </c>
      <c r="M2956">
        <v>0</v>
      </c>
      <c r="N2956" t="s">
        <v>162</v>
      </c>
      <c r="O2956" t="s">
        <v>162</v>
      </c>
      <c r="P2956" t="s">
        <v>14174</v>
      </c>
      <c r="R2956" t="s">
        <v>162</v>
      </c>
      <c r="S2956" t="s">
        <v>162</v>
      </c>
      <c r="T2956" t="s">
        <v>162</v>
      </c>
      <c r="U2956" t="s">
        <v>164</v>
      </c>
      <c r="V2956">
        <v>3.89</v>
      </c>
      <c r="X2956" t="s">
        <v>162</v>
      </c>
      <c r="Y2956" t="s">
        <v>162</v>
      </c>
      <c r="Z2956" t="s">
        <v>162</v>
      </c>
      <c r="AA2956" t="s">
        <v>164</v>
      </c>
      <c r="AB2956">
        <v>5.44</v>
      </c>
      <c r="AC2956">
        <v>6.63</v>
      </c>
      <c r="AD2956">
        <v>7.04</v>
      </c>
      <c r="AE2956" t="s">
        <v>162</v>
      </c>
      <c r="AF2956" t="s">
        <v>162</v>
      </c>
      <c r="AG2956">
        <v>1036706</v>
      </c>
      <c r="AH2956">
        <v>2015009</v>
      </c>
      <c r="AI2956">
        <v>2015009</v>
      </c>
      <c r="AJ2956">
        <v>54710</v>
      </c>
      <c r="AK2956">
        <v>55176</v>
      </c>
      <c r="AL2956">
        <v>76838</v>
      </c>
      <c r="AM2956">
        <v>849982</v>
      </c>
      <c r="AN2956" t="s">
        <v>164</v>
      </c>
      <c r="AO2956">
        <v>9</v>
      </c>
      <c r="AP2956" t="s">
        <v>162</v>
      </c>
      <c r="AQ2956">
        <v>2.04</v>
      </c>
      <c r="AR2956">
        <v>138</v>
      </c>
      <c r="AS2956">
        <v>0.62</v>
      </c>
      <c r="AT2956" t="s">
        <v>165</v>
      </c>
      <c r="AU2956">
        <v>138</v>
      </c>
      <c r="AV2956">
        <v>0</v>
      </c>
      <c r="AW2956">
        <v>0.65</v>
      </c>
      <c r="AX2956">
        <v>42.952030000000001</v>
      </c>
      <c r="AY2956">
        <v>-83.658553999999995</v>
      </c>
      <c r="AZ2956" t="s">
        <v>164</v>
      </c>
      <c r="BA2956" t="s">
        <v>164</v>
      </c>
      <c r="BC2956" t="s">
        <v>164</v>
      </c>
      <c r="BD2956">
        <v>-9312827.6319999993</v>
      </c>
      <c r="BE2956" s="1" t="s">
        <v>14171</v>
      </c>
    </row>
    <row r="2957" spans="1:57" x14ac:dyDescent="0.25">
      <c r="A2957">
        <v>83565</v>
      </c>
      <c r="B2957">
        <v>11577</v>
      </c>
      <c r="C2957">
        <v>5</v>
      </c>
      <c r="D2957" t="s">
        <v>155</v>
      </c>
      <c r="E2957" t="s">
        <v>156</v>
      </c>
      <c r="F2957">
        <v>12706</v>
      </c>
      <c r="G2957" t="s">
        <v>14175</v>
      </c>
      <c r="H2957" t="s">
        <v>14176</v>
      </c>
      <c r="I2957" t="s">
        <v>14177</v>
      </c>
      <c r="J2957" t="s">
        <v>14178</v>
      </c>
      <c r="K2957" t="s">
        <v>1127</v>
      </c>
      <c r="L2957">
        <v>49615</v>
      </c>
      <c r="M2957">
        <v>0</v>
      </c>
      <c r="N2957" t="s">
        <v>162</v>
      </c>
      <c r="O2957" t="s">
        <v>162</v>
      </c>
      <c r="P2957" t="s">
        <v>14179</v>
      </c>
      <c r="R2957" t="s">
        <v>162</v>
      </c>
      <c r="S2957" t="s">
        <v>162</v>
      </c>
      <c r="T2957" t="s">
        <v>162</v>
      </c>
      <c r="U2957" t="s">
        <v>164</v>
      </c>
      <c r="V2957">
        <v>3.78</v>
      </c>
      <c r="X2957" t="s">
        <v>162</v>
      </c>
      <c r="Y2957" t="s">
        <v>162</v>
      </c>
      <c r="Z2957" t="s">
        <v>162</v>
      </c>
      <c r="AA2957" t="s">
        <v>164</v>
      </c>
      <c r="AB2957">
        <v>4.58</v>
      </c>
      <c r="AC2957">
        <v>5.86</v>
      </c>
      <c r="AD2957">
        <v>6.32</v>
      </c>
      <c r="AE2957" t="s">
        <v>162</v>
      </c>
      <c r="AF2957" t="s">
        <v>162</v>
      </c>
      <c r="AG2957">
        <v>530431</v>
      </c>
      <c r="AH2957">
        <v>49475</v>
      </c>
      <c r="AI2957">
        <v>49475</v>
      </c>
      <c r="AJ2957">
        <v>131643</v>
      </c>
      <c r="AK2957">
        <v>323481</v>
      </c>
      <c r="AL2957">
        <v>16843</v>
      </c>
      <c r="AM2957">
        <v>58464</v>
      </c>
      <c r="AN2957" t="s">
        <v>164</v>
      </c>
      <c r="AO2957">
        <v>8</v>
      </c>
      <c r="AP2957" t="s">
        <v>162</v>
      </c>
      <c r="AQ2957">
        <v>3.33</v>
      </c>
      <c r="AR2957">
        <v>69</v>
      </c>
      <c r="AS2957">
        <v>3.33</v>
      </c>
      <c r="AT2957" t="s">
        <v>165</v>
      </c>
      <c r="AU2957">
        <v>69</v>
      </c>
      <c r="AV2957">
        <v>0.01</v>
      </c>
      <c r="AW2957">
        <v>4.8</v>
      </c>
      <c r="AX2957">
        <v>44.98312</v>
      </c>
      <c r="AY2957">
        <v>-85.210273999999998</v>
      </c>
      <c r="AZ2957" t="s">
        <v>164</v>
      </c>
      <c r="BA2957" t="s">
        <v>164</v>
      </c>
      <c r="BC2957" t="s">
        <v>164</v>
      </c>
      <c r="BD2957">
        <v>-9485564.3120000008</v>
      </c>
      <c r="BE2957">
        <v>5618864.4670000002</v>
      </c>
    </row>
    <row r="2958" spans="1:57" x14ac:dyDescent="0.25">
      <c r="A2958">
        <v>83566</v>
      </c>
      <c r="B2958">
        <v>11598</v>
      </c>
      <c r="C2958">
        <v>5</v>
      </c>
      <c r="D2958" t="s">
        <v>155</v>
      </c>
      <c r="E2958" t="s">
        <v>156</v>
      </c>
      <c r="F2958">
        <v>12541</v>
      </c>
      <c r="G2958" t="s">
        <v>14180</v>
      </c>
      <c r="H2958" t="s">
        <v>14181</v>
      </c>
      <c r="I2958" t="s">
        <v>14182</v>
      </c>
      <c r="J2958" t="s">
        <v>14183</v>
      </c>
      <c r="K2958" t="s">
        <v>2884</v>
      </c>
      <c r="L2958">
        <v>48618</v>
      </c>
      <c r="M2958">
        <v>0</v>
      </c>
      <c r="N2958" t="s">
        <v>162</v>
      </c>
      <c r="O2958" t="s">
        <v>162</v>
      </c>
      <c r="P2958" t="s">
        <v>14184</v>
      </c>
      <c r="R2958" t="s">
        <v>162</v>
      </c>
      <c r="S2958" t="s">
        <v>162</v>
      </c>
      <c r="T2958" t="s">
        <v>162</v>
      </c>
      <c r="U2958" t="s">
        <v>164</v>
      </c>
      <c r="V2958">
        <v>3.9</v>
      </c>
      <c r="X2958" t="s">
        <v>162</v>
      </c>
      <c r="Y2958" t="s">
        <v>162</v>
      </c>
      <c r="Z2958" t="s">
        <v>162</v>
      </c>
      <c r="AA2958" t="s">
        <v>164</v>
      </c>
      <c r="AB2958">
        <v>5.1100000000000003</v>
      </c>
      <c r="AC2958">
        <v>6.35</v>
      </c>
      <c r="AD2958">
        <v>6.77</v>
      </c>
      <c r="AE2958" t="s">
        <v>162</v>
      </c>
      <c r="AF2958" t="s">
        <v>162</v>
      </c>
      <c r="AG2958">
        <v>621721</v>
      </c>
      <c r="AH2958">
        <v>1601516</v>
      </c>
      <c r="AI2958">
        <v>1601516</v>
      </c>
      <c r="AJ2958">
        <v>112067</v>
      </c>
      <c r="AK2958">
        <v>209875</v>
      </c>
      <c r="AL2958">
        <v>59352</v>
      </c>
      <c r="AM2958">
        <v>240427</v>
      </c>
      <c r="AN2958" t="s">
        <v>164</v>
      </c>
      <c r="AO2958">
        <v>9</v>
      </c>
      <c r="AP2958" t="s">
        <v>162</v>
      </c>
      <c r="AQ2958">
        <v>1.48</v>
      </c>
      <c r="AR2958">
        <v>138</v>
      </c>
      <c r="AS2958">
        <v>1.22</v>
      </c>
      <c r="AT2958" t="s">
        <v>165</v>
      </c>
      <c r="AU2958">
        <v>138</v>
      </c>
      <c r="AV2958">
        <v>1.73</v>
      </c>
      <c r="AW2958">
        <v>7.55</v>
      </c>
      <c r="AX2958">
        <v>43.742691000000001</v>
      </c>
      <c r="AY2958">
        <v>-84.621619999999993</v>
      </c>
      <c r="AZ2958" t="s">
        <v>164</v>
      </c>
      <c r="BA2958" t="s">
        <v>164</v>
      </c>
      <c r="BC2958" t="s">
        <v>164</v>
      </c>
      <c r="BD2958">
        <v>-9420035.6490000002</v>
      </c>
      <c r="BE2958" s="1" t="s">
        <v>14185</v>
      </c>
    </row>
    <row r="2959" spans="1:57" x14ac:dyDescent="0.25">
      <c r="A2959">
        <v>83567</v>
      </c>
      <c r="B2959">
        <v>11599</v>
      </c>
      <c r="C2959">
        <v>5</v>
      </c>
      <c r="D2959" t="s">
        <v>155</v>
      </c>
      <c r="E2959" t="s">
        <v>156</v>
      </c>
      <c r="F2959">
        <v>12543</v>
      </c>
      <c r="G2959" t="s">
        <v>14186</v>
      </c>
      <c r="H2959" t="s">
        <v>14187</v>
      </c>
      <c r="I2959" t="s">
        <v>14182</v>
      </c>
      <c r="J2959" t="s">
        <v>14183</v>
      </c>
      <c r="K2959" t="s">
        <v>2884</v>
      </c>
      <c r="L2959">
        <v>48618</v>
      </c>
      <c r="M2959">
        <v>0</v>
      </c>
      <c r="N2959" t="s">
        <v>162</v>
      </c>
      <c r="O2959" t="s">
        <v>162</v>
      </c>
      <c r="P2959" t="s">
        <v>14188</v>
      </c>
      <c r="R2959" t="s">
        <v>162</v>
      </c>
      <c r="S2959" t="s">
        <v>162</v>
      </c>
      <c r="T2959" t="s">
        <v>162</v>
      </c>
      <c r="U2959" t="s">
        <v>164</v>
      </c>
      <c r="V2959">
        <v>3.9</v>
      </c>
      <c r="X2959" t="s">
        <v>162</v>
      </c>
      <c r="Y2959" t="s">
        <v>162</v>
      </c>
      <c r="Z2959" t="s">
        <v>162</v>
      </c>
      <c r="AA2959" t="s">
        <v>164</v>
      </c>
      <c r="AB2959">
        <v>5.1100000000000003</v>
      </c>
      <c r="AC2959">
        <v>6.35</v>
      </c>
      <c r="AD2959">
        <v>6.77</v>
      </c>
      <c r="AE2959" t="s">
        <v>162</v>
      </c>
      <c r="AF2959" t="s">
        <v>162</v>
      </c>
      <c r="AG2959">
        <v>621721</v>
      </c>
      <c r="AH2959">
        <v>1601516</v>
      </c>
      <c r="AI2959">
        <v>1601516</v>
      </c>
      <c r="AJ2959">
        <v>112067</v>
      </c>
      <c r="AK2959">
        <v>209875</v>
      </c>
      <c r="AL2959">
        <v>59352</v>
      </c>
      <c r="AM2959">
        <v>240427</v>
      </c>
      <c r="AN2959" t="s">
        <v>164</v>
      </c>
      <c r="AO2959">
        <v>9</v>
      </c>
      <c r="AP2959" t="s">
        <v>162</v>
      </c>
      <c r="AQ2959">
        <v>1.48</v>
      </c>
      <c r="AR2959">
        <v>138</v>
      </c>
      <c r="AS2959">
        <v>1.22</v>
      </c>
      <c r="AT2959" t="s">
        <v>165</v>
      </c>
      <c r="AU2959">
        <v>138</v>
      </c>
      <c r="AV2959">
        <v>1.73</v>
      </c>
      <c r="AW2959">
        <v>7.55</v>
      </c>
      <c r="AX2959">
        <v>43.742691000000001</v>
      </c>
      <c r="AY2959">
        <v>-84.621619999999993</v>
      </c>
      <c r="AZ2959" t="s">
        <v>164</v>
      </c>
      <c r="BA2959" t="s">
        <v>164</v>
      </c>
      <c r="BC2959" t="s">
        <v>164</v>
      </c>
      <c r="BD2959">
        <v>-9420035.6490000002</v>
      </c>
      <c r="BE2959" s="1" t="s">
        <v>14185</v>
      </c>
    </row>
    <row r="2960" spans="1:57" x14ac:dyDescent="0.25">
      <c r="A2960">
        <v>83569</v>
      </c>
      <c r="B2960">
        <v>11614</v>
      </c>
      <c r="C2960">
        <v>5</v>
      </c>
      <c r="D2960" t="s">
        <v>155</v>
      </c>
      <c r="E2960" t="s">
        <v>156</v>
      </c>
      <c r="F2960">
        <v>14643</v>
      </c>
      <c r="G2960" t="s">
        <v>14189</v>
      </c>
      <c r="H2960" t="s">
        <v>14190</v>
      </c>
      <c r="I2960" t="s">
        <v>14191</v>
      </c>
      <c r="J2960" t="s">
        <v>652</v>
      </c>
      <c r="K2960" t="s">
        <v>652</v>
      </c>
      <c r="L2960">
        <v>49010</v>
      </c>
      <c r="M2960">
        <v>0</v>
      </c>
      <c r="N2960" t="s">
        <v>162</v>
      </c>
      <c r="O2960" t="s">
        <v>162</v>
      </c>
      <c r="P2960" t="s">
        <v>14192</v>
      </c>
      <c r="R2960" t="s">
        <v>162</v>
      </c>
      <c r="S2960" t="s">
        <v>162</v>
      </c>
      <c r="T2960" t="s">
        <v>162</v>
      </c>
      <c r="U2960" t="s">
        <v>164</v>
      </c>
      <c r="V2960">
        <v>3.9</v>
      </c>
      <c r="X2960" t="s">
        <v>162</v>
      </c>
      <c r="Y2960" t="s">
        <v>162</v>
      </c>
      <c r="Z2960" t="s">
        <v>162</v>
      </c>
      <c r="AA2960" t="s">
        <v>164</v>
      </c>
      <c r="AB2960">
        <v>4.9800000000000004</v>
      </c>
      <c r="AC2960">
        <v>6.27</v>
      </c>
      <c r="AD2960">
        <v>6.73</v>
      </c>
      <c r="AE2960" t="s">
        <v>162</v>
      </c>
      <c r="AF2960" t="s">
        <v>162</v>
      </c>
      <c r="AG2960">
        <v>559747</v>
      </c>
      <c r="AH2960">
        <v>1405635</v>
      </c>
      <c r="AI2960">
        <v>1405635</v>
      </c>
      <c r="AJ2960">
        <v>69272</v>
      </c>
      <c r="AK2960">
        <v>91689</v>
      </c>
      <c r="AL2960">
        <v>95498</v>
      </c>
      <c r="AM2960">
        <v>303288</v>
      </c>
      <c r="AN2960" t="s">
        <v>164</v>
      </c>
      <c r="AO2960">
        <v>11</v>
      </c>
      <c r="AP2960" t="s">
        <v>162</v>
      </c>
      <c r="AQ2960">
        <v>1.01</v>
      </c>
      <c r="AS2960">
        <v>1.32</v>
      </c>
      <c r="AT2960" t="s">
        <v>165</v>
      </c>
      <c r="AV2960">
        <v>0.01</v>
      </c>
      <c r="AW2960">
        <v>8.77</v>
      </c>
      <c r="AX2960">
        <v>42.531207999999999</v>
      </c>
      <c r="AY2960">
        <v>-85.847982000000002</v>
      </c>
      <c r="AZ2960" t="s">
        <v>164</v>
      </c>
      <c r="BA2960" t="s">
        <v>164</v>
      </c>
      <c r="BC2960" t="s">
        <v>164</v>
      </c>
      <c r="BD2960">
        <v>-9556553.6420000009</v>
      </c>
      <c r="BE2960" s="1" t="s">
        <v>14193</v>
      </c>
    </row>
    <row r="2961" spans="1:57" x14ac:dyDescent="0.25">
      <c r="A2961">
        <v>83571</v>
      </c>
      <c r="B2961">
        <v>11617</v>
      </c>
      <c r="C2961">
        <v>5</v>
      </c>
      <c r="D2961" t="s">
        <v>155</v>
      </c>
      <c r="E2961" t="s">
        <v>156</v>
      </c>
      <c r="F2961">
        <v>12571</v>
      </c>
      <c r="G2961" t="s">
        <v>14194</v>
      </c>
      <c r="H2961" t="s">
        <v>14195</v>
      </c>
      <c r="I2961" t="s">
        <v>14196</v>
      </c>
      <c r="J2961" t="s">
        <v>908</v>
      </c>
      <c r="K2961" t="s">
        <v>909</v>
      </c>
      <c r="L2961" t="s">
        <v>162</v>
      </c>
      <c r="M2961">
        <v>0</v>
      </c>
      <c r="N2961" t="s">
        <v>162</v>
      </c>
      <c r="O2961" t="s">
        <v>162</v>
      </c>
      <c r="P2961" t="s">
        <v>14197</v>
      </c>
      <c r="R2961" t="s">
        <v>162</v>
      </c>
      <c r="S2961" t="s">
        <v>162</v>
      </c>
      <c r="T2961" t="s">
        <v>162</v>
      </c>
      <c r="U2961" t="s">
        <v>164</v>
      </c>
      <c r="V2961">
        <v>3.98</v>
      </c>
      <c r="X2961" t="s">
        <v>162</v>
      </c>
      <c r="Y2961" t="s">
        <v>162</v>
      </c>
      <c r="Z2961" t="s">
        <v>162</v>
      </c>
      <c r="AA2961" t="s">
        <v>164</v>
      </c>
      <c r="AB2961">
        <v>4.9800000000000004</v>
      </c>
      <c r="AC2961">
        <v>6.2</v>
      </c>
      <c r="AD2961">
        <v>6.63</v>
      </c>
      <c r="AE2961" t="s">
        <v>162</v>
      </c>
      <c r="AF2961" t="s">
        <v>162</v>
      </c>
      <c r="AG2961">
        <v>1037538</v>
      </c>
      <c r="AH2961">
        <v>1504516</v>
      </c>
      <c r="AI2961">
        <v>1504516</v>
      </c>
      <c r="AJ2961">
        <v>47118</v>
      </c>
      <c r="AK2961">
        <v>24625</v>
      </c>
      <c r="AL2961">
        <v>113897</v>
      </c>
      <c r="AM2961">
        <v>851898</v>
      </c>
      <c r="AN2961" t="s">
        <v>164</v>
      </c>
      <c r="AO2961">
        <v>11</v>
      </c>
      <c r="AP2961" t="s">
        <v>162</v>
      </c>
      <c r="AQ2961">
        <v>1.57</v>
      </c>
      <c r="AS2961">
        <v>2.25</v>
      </c>
      <c r="AT2961" t="s">
        <v>165</v>
      </c>
      <c r="AU2961">
        <v>120</v>
      </c>
      <c r="AV2961">
        <v>0</v>
      </c>
      <c r="AW2961">
        <v>0.2</v>
      </c>
      <c r="AX2961">
        <v>42.240963000000001</v>
      </c>
      <c r="AY2961">
        <v>-83.607747000000003</v>
      </c>
      <c r="AZ2961" t="s">
        <v>164</v>
      </c>
      <c r="BA2961" t="s">
        <v>164</v>
      </c>
      <c r="BC2961" t="s">
        <v>164</v>
      </c>
      <c r="BD2961">
        <v>-9307171.8220000006</v>
      </c>
      <c r="BE2961" s="1" t="s">
        <v>3423</v>
      </c>
    </row>
    <row r="2962" spans="1:57" x14ac:dyDescent="0.25">
      <c r="A2962">
        <v>83574</v>
      </c>
      <c r="B2962">
        <v>11638</v>
      </c>
      <c r="C2962">
        <v>5</v>
      </c>
      <c r="D2962" t="s">
        <v>155</v>
      </c>
      <c r="E2962" t="s">
        <v>156</v>
      </c>
      <c r="F2962">
        <v>12436</v>
      </c>
      <c r="G2962" t="s">
        <v>14198</v>
      </c>
      <c r="H2962" t="s">
        <v>14199</v>
      </c>
      <c r="I2962" t="s">
        <v>14200</v>
      </c>
      <c r="J2962" t="s">
        <v>160</v>
      </c>
      <c r="K2962" t="s">
        <v>161</v>
      </c>
      <c r="L2962">
        <v>48212</v>
      </c>
      <c r="M2962">
        <v>0</v>
      </c>
      <c r="N2962" t="s">
        <v>162</v>
      </c>
      <c r="O2962" t="s">
        <v>162</v>
      </c>
      <c r="P2962" t="s">
        <v>14201</v>
      </c>
      <c r="R2962" t="s">
        <v>162</v>
      </c>
      <c r="S2962" t="s">
        <v>162</v>
      </c>
      <c r="T2962" t="s">
        <v>162</v>
      </c>
      <c r="U2962" t="s">
        <v>164</v>
      </c>
      <c r="V2962">
        <v>3.98</v>
      </c>
      <c r="X2962" t="s">
        <v>162</v>
      </c>
      <c r="Y2962" t="s">
        <v>162</v>
      </c>
      <c r="Z2962" t="s">
        <v>162</v>
      </c>
      <c r="AA2962" t="s">
        <v>164</v>
      </c>
      <c r="AB2962">
        <v>4.84</v>
      </c>
      <c r="AC2962">
        <v>5.81</v>
      </c>
      <c r="AD2962">
        <v>6.16</v>
      </c>
      <c r="AE2962" t="s">
        <v>162</v>
      </c>
      <c r="AF2962" t="s">
        <v>162</v>
      </c>
      <c r="AG2962">
        <v>842090</v>
      </c>
      <c r="AH2962">
        <v>762683</v>
      </c>
      <c r="AI2962">
        <v>762683</v>
      </c>
      <c r="AJ2962">
        <v>44813</v>
      </c>
      <c r="AK2962">
        <v>10479</v>
      </c>
      <c r="AL2962">
        <v>65581</v>
      </c>
      <c r="AM2962">
        <v>721217</v>
      </c>
      <c r="AN2962" t="s">
        <v>164</v>
      </c>
      <c r="AO2962">
        <v>10</v>
      </c>
      <c r="AP2962" t="s">
        <v>162</v>
      </c>
      <c r="AQ2962">
        <v>1.05</v>
      </c>
      <c r="AS2962">
        <v>3.17</v>
      </c>
      <c r="AT2962" t="s">
        <v>165</v>
      </c>
      <c r="AU2962">
        <v>120</v>
      </c>
      <c r="AV2962">
        <v>0.03</v>
      </c>
      <c r="AW2962">
        <v>0.17</v>
      </c>
      <c r="AX2962">
        <v>42.401674999999997</v>
      </c>
      <c r="AY2962">
        <v>-83.072174000000004</v>
      </c>
      <c r="AZ2962" t="s">
        <v>164</v>
      </c>
      <c r="BA2962" t="s">
        <v>164</v>
      </c>
      <c r="BC2962" t="s">
        <v>164</v>
      </c>
      <c r="BD2962">
        <v>-9247552.1089999992</v>
      </c>
      <c r="BE2962" s="1" t="s">
        <v>14202</v>
      </c>
    </row>
    <row r="2963" spans="1:57" x14ac:dyDescent="0.25">
      <c r="A2963">
        <v>83579</v>
      </c>
      <c r="B2963">
        <v>11669</v>
      </c>
      <c r="C2963">
        <v>5</v>
      </c>
      <c r="D2963" t="s">
        <v>155</v>
      </c>
      <c r="E2963" t="s">
        <v>156</v>
      </c>
      <c r="F2963">
        <v>12346</v>
      </c>
      <c r="G2963" t="s">
        <v>14203</v>
      </c>
      <c r="H2963" t="s">
        <v>14204</v>
      </c>
      <c r="I2963" t="s">
        <v>14205</v>
      </c>
      <c r="J2963" t="s">
        <v>1768</v>
      </c>
      <c r="K2963" t="s">
        <v>835</v>
      </c>
      <c r="L2963">
        <v>48880</v>
      </c>
      <c r="M2963">
        <v>0</v>
      </c>
      <c r="N2963" t="s">
        <v>162</v>
      </c>
      <c r="O2963" t="s">
        <v>162</v>
      </c>
      <c r="P2963" t="s">
        <v>14206</v>
      </c>
      <c r="R2963" t="s">
        <v>162</v>
      </c>
      <c r="S2963" t="s">
        <v>162</v>
      </c>
      <c r="T2963" t="s">
        <v>162</v>
      </c>
      <c r="U2963" t="s">
        <v>164</v>
      </c>
      <c r="V2963">
        <v>3.95</v>
      </c>
      <c r="X2963" t="s">
        <v>162</v>
      </c>
      <c r="Y2963" t="s">
        <v>162</v>
      </c>
      <c r="Z2963" t="s">
        <v>162</v>
      </c>
      <c r="AA2963" t="s">
        <v>164</v>
      </c>
      <c r="AB2963">
        <v>5.61</v>
      </c>
      <c r="AC2963">
        <v>6.78</v>
      </c>
      <c r="AD2963">
        <v>7.17</v>
      </c>
      <c r="AE2963" t="s">
        <v>162</v>
      </c>
      <c r="AF2963" t="s">
        <v>162</v>
      </c>
      <c r="AG2963">
        <v>653951</v>
      </c>
      <c r="AH2963">
        <v>1904388</v>
      </c>
      <c r="AI2963">
        <v>1904388</v>
      </c>
      <c r="AJ2963">
        <v>69105</v>
      </c>
      <c r="AK2963">
        <v>156480</v>
      </c>
      <c r="AL2963">
        <v>71338</v>
      </c>
      <c r="AM2963">
        <v>357028</v>
      </c>
      <c r="AN2963" t="s">
        <v>164</v>
      </c>
      <c r="AO2963">
        <v>9</v>
      </c>
      <c r="AP2963" t="s">
        <v>162</v>
      </c>
      <c r="AQ2963">
        <v>0.68</v>
      </c>
      <c r="AS2963">
        <v>0.65</v>
      </c>
      <c r="AT2963" t="s">
        <v>193</v>
      </c>
      <c r="AV2963">
        <v>0.01</v>
      </c>
      <c r="AW2963">
        <v>0</v>
      </c>
      <c r="AX2963">
        <v>43.407850000000003</v>
      </c>
      <c r="AY2963">
        <v>-84.596498999999994</v>
      </c>
      <c r="AZ2963" t="s">
        <v>164</v>
      </c>
      <c r="BA2963" t="s">
        <v>164</v>
      </c>
      <c r="BC2963" t="s">
        <v>164</v>
      </c>
      <c r="BD2963">
        <v>-9417239.1919999998</v>
      </c>
      <c r="BE2963" s="1" t="s">
        <v>14207</v>
      </c>
    </row>
    <row r="2964" spans="1:57" x14ac:dyDescent="0.25">
      <c r="A2964">
        <v>83582</v>
      </c>
      <c r="B2964">
        <v>11675</v>
      </c>
      <c r="C2964">
        <v>5</v>
      </c>
      <c r="D2964" t="s">
        <v>155</v>
      </c>
      <c r="E2964" t="s">
        <v>156</v>
      </c>
      <c r="F2964">
        <v>13758</v>
      </c>
      <c r="G2964" t="s">
        <v>14208</v>
      </c>
      <c r="H2964" t="s">
        <v>14209</v>
      </c>
      <c r="I2964" t="s">
        <v>14210</v>
      </c>
      <c r="J2964" t="s">
        <v>549</v>
      </c>
      <c r="K2964" t="s">
        <v>549</v>
      </c>
      <c r="L2964">
        <v>49048</v>
      </c>
      <c r="M2964">
        <v>0</v>
      </c>
      <c r="N2964" t="s">
        <v>162</v>
      </c>
      <c r="O2964" t="s">
        <v>162</v>
      </c>
      <c r="P2964" t="s">
        <v>14211</v>
      </c>
      <c r="R2964" t="s">
        <v>162</v>
      </c>
      <c r="S2964" t="s">
        <v>162</v>
      </c>
      <c r="T2964" t="s">
        <v>162</v>
      </c>
      <c r="U2964" t="s">
        <v>164</v>
      </c>
      <c r="V2964">
        <v>3.94</v>
      </c>
      <c r="X2964" t="s">
        <v>162</v>
      </c>
      <c r="Y2964" t="s">
        <v>162</v>
      </c>
      <c r="Z2964" t="s">
        <v>162</v>
      </c>
      <c r="AA2964" t="s">
        <v>164</v>
      </c>
      <c r="AB2964">
        <v>4.75</v>
      </c>
      <c r="AC2964">
        <v>5.99</v>
      </c>
      <c r="AD2964">
        <v>6.46</v>
      </c>
      <c r="AE2964" t="s">
        <v>162</v>
      </c>
      <c r="AF2964" t="s">
        <v>162</v>
      </c>
      <c r="AG2964">
        <v>805622</v>
      </c>
      <c r="AH2964">
        <v>1932199</v>
      </c>
      <c r="AI2964">
        <v>1932199</v>
      </c>
      <c r="AJ2964">
        <v>83190</v>
      </c>
      <c r="AK2964">
        <v>141930</v>
      </c>
      <c r="AL2964">
        <v>194369</v>
      </c>
      <c r="AM2964">
        <v>386134</v>
      </c>
      <c r="AN2964" t="s">
        <v>164</v>
      </c>
      <c r="AO2964">
        <v>11</v>
      </c>
      <c r="AP2964" t="s">
        <v>162</v>
      </c>
      <c r="AQ2964">
        <v>0.1</v>
      </c>
      <c r="AS2964">
        <v>0.08</v>
      </c>
      <c r="AT2964" t="s">
        <v>165</v>
      </c>
      <c r="AV2964">
        <v>0</v>
      </c>
      <c r="AW2964">
        <v>0.02</v>
      </c>
      <c r="AX2964">
        <v>42.295895000000002</v>
      </c>
      <c r="AY2964">
        <v>-85.568389999999994</v>
      </c>
      <c r="AZ2964" t="s">
        <v>164</v>
      </c>
      <c r="BA2964" t="s">
        <v>164</v>
      </c>
      <c r="BC2964" t="s">
        <v>164</v>
      </c>
      <c r="BD2964">
        <v>-9525429.6030000001</v>
      </c>
      <c r="BE2964" s="1" t="s">
        <v>14212</v>
      </c>
    </row>
    <row r="2965" spans="1:57" x14ac:dyDescent="0.25">
      <c r="A2965">
        <v>83583</v>
      </c>
      <c r="B2965">
        <v>11676</v>
      </c>
      <c r="C2965">
        <v>5</v>
      </c>
      <c r="D2965" t="s">
        <v>155</v>
      </c>
      <c r="E2965" t="s">
        <v>156</v>
      </c>
      <c r="F2965">
        <v>13773</v>
      </c>
      <c r="G2965" t="s">
        <v>14213</v>
      </c>
      <c r="H2965" t="s">
        <v>14214</v>
      </c>
      <c r="I2965" t="s">
        <v>14215</v>
      </c>
      <c r="J2965" t="s">
        <v>549</v>
      </c>
      <c r="K2965" t="s">
        <v>549</v>
      </c>
      <c r="L2965" t="s">
        <v>162</v>
      </c>
      <c r="M2965">
        <v>0</v>
      </c>
      <c r="N2965" t="s">
        <v>162</v>
      </c>
      <c r="O2965" t="s">
        <v>162</v>
      </c>
      <c r="P2965" t="s">
        <v>14216</v>
      </c>
      <c r="R2965" t="s">
        <v>162</v>
      </c>
      <c r="S2965" t="s">
        <v>162</v>
      </c>
      <c r="T2965" t="s">
        <v>162</v>
      </c>
      <c r="U2965" t="s">
        <v>164</v>
      </c>
      <c r="V2965">
        <v>3.94</v>
      </c>
      <c r="X2965" t="s">
        <v>162</v>
      </c>
      <c r="Y2965" t="s">
        <v>162</v>
      </c>
      <c r="Z2965" t="s">
        <v>162</v>
      </c>
      <c r="AA2965" t="s">
        <v>164</v>
      </c>
      <c r="AB2965">
        <v>4.6900000000000004</v>
      </c>
      <c r="AC2965">
        <v>5.96</v>
      </c>
      <c r="AD2965">
        <v>6.44</v>
      </c>
      <c r="AE2965" t="s">
        <v>162</v>
      </c>
      <c r="AF2965" t="s">
        <v>162</v>
      </c>
      <c r="AG2965">
        <v>785313</v>
      </c>
      <c r="AH2965">
        <v>1792689</v>
      </c>
      <c r="AI2965">
        <v>1792689</v>
      </c>
      <c r="AJ2965">
        <v>82837</v>
      </c>
      <c r="AK2965">
        <v>133477</v>
      </c>
      <c r="AL2965">
        <v>193145</v>
      </c>
      <c r="AM2965">
        <v>375854</v>
      </c>
      <c r="AN2965" t="s">
        <v>164</v>
      </c>
      <c r="AO2965">
        <v>11</v>
      </c>
      <c r="AP2965" t="s">
        <v>162</v>
      </c>
      <c r="AQ2965">
        <v>0.12</v>
      </c>
      <c r="AS2965">
        <v>0.45</v>
      </c>
      <c r="AT2965" t="s">
        <v>165</v>
      </c>
      <c r="AV2965">
        <v>0.01</v>
      </c>
      <c r="AW2965">
        <v>0.01</v>
      </c>
      <c r="AX2965">
        <v>42.2928</v>
      </c>
      <c r="AY2965">
        <v>-85.578299999999999</v>
      </c>
      <c r="AZ2965" t="s">
        <v>164</v>
      </c>
      <c r="BA2965" t="s">
        <v>164</v>
      </c>
      <c r="BC2965" t="s">
        <v>164</v>
      </c>
      <c r="BD2965">
        <v>-9526532.7789999992</v>
      </c>
      <c r="BE2965" s="1" t="s">
        <v>4429</v>
      </c>
    </row>
    <row r="2966" spans="1:57" x14ac:dyDescent="0.25">
      <c r="A2966">
        <v>83584</v>
      </c>
      <c r="B2966">
        <v>11677</v>
      </c>
      <c r="C2966">
        <v>5</v>
      </c>
      <c r="D2966" t="s">
        <v>155</v>
      </c>
      <c r="E2966" t="s">
        <v>156</v>
      </c>
      <c r="F2966">
        <v>13775</v>
      </c>
      <c r="G2966" t="s">
        <v>14217</v>
      </c>
      <c r="H2966" t="s">
        <v>14218</v>
      </c>
      <c r="I2966" t="s">
        <v>10635</v>
      </c>
      <c r="J2966" t="s">
        <v>549</v>
      </c>
      <c r="K2966" t="s">
        <v>549</v>
      </c>
      <c r="L2966">
        <v>49006</v>
      </c>
      <c r="M2966">
        <v>0</v>
      </c>
      <c r="N2966" t="s">
        <v>162</v>
      </c>
      <c r="O2966" t="s">
        <v>162</v>
      </c>
      <c r="P2966" t="s">
        <v>14219</v>
      </c>
      <c r="R2966" t="s">
        <v>162</v>
      </c>
      <c r="S2966" t="s">
        <v>162</v>
      </c>
      <c r="T2966" t="s">
        <v>162</v>
      </c>
      <c r="U2966" t="s">
        <v>164</v>
      </c>
      <c r="V2966">
        <v>3.93</v>
      </c>
      <c r="X2966" t="s">
        <v>162</v>
      </c>
      <c r="Y2966" t="s">
        <v>162</v>
      </c>
      <c r="Z2966" t="s">
        <v>162</v>
      </c>
      <c r="AA2966" t="s">
        <v>164</v>
      </c>
      <c r="AB2966">
        <v>4.91</v>
      </c>
      <c r="AC2966">
        <v>6.23</v>
      </c>
      <c r="AD2966">
        <v>6.7</v>
      </c>
      <c r="AE2966" t="s">
        <v>162</v>
      </c>
      <c r="AF2966" t="s">
        <v>162</v>
      </c>
      <c r="AG2966">
        <v>785313</v>
      </c>
      <c r="AH2966">
        <v>1792689</v>
      </c>
      <c r="AI2966">
        <v>1792689</v>
      </c>
      <c r="AJ2966">
        <v>82837</v>
      </c>
      <c r="AK2966">
        <v>133477</v>
      </c>
      <c r="AL2966">
        <v>193145</v>
      </c>
      <c r="AM2966">
        <v>375854</v>
      </c>
      <c r="AN2966" t="s">
        <v>164</v>
      </c>
      <c r="AO2966">
        <v>11</v>
      </c>
      <c r="AP2966" t="s">
        <v>162</v>
      </c>
      <c r="AQ2966">
        <v>0.65</v>
      </c>
      <c r="AS2966">
        <v>1.53</v>
      </c>
      <c r="AT2966" t="s">
        <v>165</v>
      </c>
      <c r="AV2966">
        <v>0.04</v>
      </c>
      <c r="AW2966">
        <v>0.25</v>
      </c>
      <c r="AX2966">
        <v>42.292431000000001</v>
      </c>
      <c r="AY2966">
        <v>-85.601112000000001</v>
      </c>
      <c r="AZ2966" t="s">
        <v>164</v>
      </c>
      <c r="BA2966" t="s">
        <v>164</v>
      </c>
      <c r="BC2966" t="s">
        <v>164</v>
      </c>
      <c r="BD2966">
        <v>-9529072.1989999991</v>
      </c>
      <c r="BE2966" s="1" t="s">
        <v>10637</v>
      </c>
    </row>
    <row r="2967" spans="1:57" x14ac:dyDescent="0.25">
      <c r="A2967">
        <v>83585</v>
      </c>
      <c r="B2967">
        <v>11685</v>
      </c>
      <c r="C2967">
        <v>5</v>
      </c>
      <c r="D2967" t="s">
        <v>155</v>
      </c>
      <c r="E2967" t="s">
        <v>156</v>
      </c>
      <c r="F2967">
        <v>12368</v>
      </c>
      <c r="G2967" t="s">
        <v>14220</v>
      </c>
      <c r="H2967" t="s">
        <v>14221</v>
      </c>
      <c r="I2967" t="s">
        <v>14222</v>
      </c>
      <c r="J2967" t="s">
        <v>670</v>
      </c>
      <c r="K2967" t="s">
        <v>365</v>
      </c>
      <c r="L2967">
        <v>49093</v>
      </c>
      <c r="M2967">
        <v>0</v>
      </c>
      <c r="N2967" t="s">
        <v>162</v>
      </c>
      <c r="O2967" t="s">
        <v>162</v>
      </c>
      <c r="P2967" t="s">
        <v>14223</v>
      </c>
      <c r="R2967" t="s">
        <v>162</v>
      </c>
      <c r="S2967" t="s">
        <v>162</v>
      </c>
      <c r="T2967" t="s">
        <v>162</v>
      </c>
      <c r="U2967" t="s">
        <v>164</v>
      </c>
      <c r="V2967">
        <v>3.99</v>
      </c>
      <c r="X2967" t="s">
        <v>162</v>
      </c>
      <c r="Y2967" t="s">
        <v>162</v>
      </c>
      <c r="Z2967" t="s">
        <v>162</v>
      </c>
      <c r="AA2967" t="s">
        <v>164</v>
      </c>
      <c r="AB2967">
        <v>5.08</v>
      </c>
      <c r="AC2967">
        <v>6.32</v>
      </c>
      <c r="AD2967">
        <v>6.76</v>
      </c>
      <c r="AE2967" t="s">
        <v>162</v>
      </c>
      <c r="AF2967" t="s">
        <v>162</v>
      </c>
      <c r="AG2967">
        <v>788238</v>
      </c>
      <c r="AH2967">
        <v>2534225</v>
      </c>
      <c r="AI2967">
        <v>2534225</v>
      </c>
      <c r="AJ2967">
        <v>110757</v>
      </c>
      <c r="AK2967">
        <v>149370</v>
      </c>
      <c r="AL2967">
        <v>171828</v>
      </c>
      <c r="AM2967">
        <v>356283</v>
      </c>
      <c r="AN2967" t="s">
        <v>164</v>
      </c>
      <c r="AO2967">
        <v>12</v>
      </c>
      <c r="AP2967" t="s">
        <v>162</v>
      </c>
      <c r="AQ2967">
        <v>0.47</v>
      </c>
      <c r="AS2967">
        <v>0.11</v>
      </c>
      <c r="AT2967" t="s">
        <v>165</v>
      </c>
      <c r="AV2967">
        <v>0.54</v>
      </c>
      <c r="AW2967">
        <v>0.08</v>
      </c>
      <c r="AX2967">
        <v>41.932445999999999</v>
      </c>
      <c r="AY2967">
        <v>-85.641090000000005</v>
      </c>
      <c r="AZ2967" t="s">
        <v>164</v>
      </c>
      <c r="BA2967" t="s">
        <v>164</v>
      </c>
      <c r="BC2967" t="s">
        <v>164</v>
      </c>
      <c r="BD2967">
        <v>-9533522.5299999993</v>
      </c>
      <c r="BE2967" s="1" t="s">
        <v>14224</v>
      </c>
    </row>
    <row r="2968" spans="1:57" x14ac:dyDescent="0.25">
      <c r="A2968">
        <v>83588</v>
      </c>
      <c r="B2968">
        <v>11694</v>
      </c>
      <c r="C2968">
        <v>5</v>
      </c>
      <c r="D2968" t="s">
        <v>155</v>
      </c>
      <c r="E2968" t="s">
        <v>156</v>
      </c>
      <c r="F2968">
        <v>13780</v>
      </c>
      <c r="G2968" t="s">
        <v>14225</v>
      </c>
      <c r="H2968" t="s">
        <v>14226</v>
      </c>
      <c r="I2968" t="s">
        <v>14227</v>
      </c>
      <c r="J2968" t="s">
        <v>549</v>
      </c>
      <c r="K2968" t="s">
        <v>549</v>
      </c>
      <c r="L2968">
        <v>49007</v>
      </c>
      <c r="M2968">
        <v>0</v>
      </c>
      <c r="N2968" t="s">
        <v>162</v>
      </c>
      <c r="O2968" t="s">
        <v>162</v>
      </c>
      <c r="P2968" t="s">
        <v>14228</v>
      </c>
      <c r="R2968" t="s">
        <v>162</v>
      </c>
      <c r="S2968" t="s">
        <v>162</v>
      </c>
      <c r="T2968" t="s">
        <v>162</v>
      </c>
      <c r="U2968" t="s">
        <v>164</v>
      </c>
      <c r="V2968">
        <v>3.94</v>
      </c>
      <c r="X2968" t="s">
        <v>162</v>
      </c>
      <c r="Y2968" t="s">
        <v>162</v>
      </c>
      <c r="Z2968" t="s">
        <v>162</v>
      </c>
      <c r="AA2968" t="s">
        <v>164</v>
      </c>
      <c r="AB2968">
        <v>4.91</v>
      </c>
      <c r="AC2968">
        <v>6.23</v>
      </c>
      <c r="AD2968">
        <v>6.7</v>
      </c>
      <c r="AE2968" t="s">
        <v>162</v>
      </c>
      <c r="AF2968" t="s">
        <v>162</v>
      </c>
      <c r="AG2968">
        <v>785313</v>
      </c>
      <c r="AH2968">
        <v>1792689</v>
      </c>
      <c r="AI2968">
        <v>1792689</v>
      </c>
      <c r="AJ2968">
        <v>82837</v>
      </c>
      <c r="AK2968">
        <v>133477</v>
      </c>
      <c r="AL2968">
        <v>193145</v>
      </c>
      <c r="AM2968">
        <v>375854</v>
      </c>
      <c r="AN2968" t="s">
        <v>164</v>
      </c>
      <c r="AO2968">
        <v>11</v>
      </c>
      <c r="AP2968" t="s">
        <v>162</v>
      </c>
      <c r="AQ2968">
        <v>0.27</v>
      </c>
      <c r="AS2968">
        <v>1.06</v>
      </c>
      <c r="AT2968" t="s">
        <v>165</v>
      </c>
      <c r="AV2968">
        <v>0.02</v>
      </c>
      <c r="AW2968">
        <v>0.16</v>
      </c>
      <c r="AX2968">
        <v>42.291668000000001</v>
      </c>
      <c r="AY2968">
        <v>-85.590294</v>
      </c>
      <c r="AZ2968" t="s">
        <v>164</v>
      </c>
      <c r="BA2968" t="s">
        <v>164</v>
      </c>
      <c r="BC2968" t="s">
        <v>164</v>
      </c>
      <c r="BD2968">
        <v>-9527867.9450000003</v>
      </c>
      <c r="BE2968" s="1" t="s">
        <v>14229</v>
      </c>
    </row>
    <row r="2969" spans="1:57" x14ac:dyDescent="0.25">
      <c r="A2969">
        <v>83589</v>
      </c>
      <c r="B2969">
        <v>11706</v>
      </c>
      <c r="C2969">
        <v>5</v>
      </c>
      <c r="D2969" t="s">
        <v>155</v>
      </c>
      <c r="E2969" t="s">
        <v>156</v>
      </c>
      <c r="F2969">
        <v>12380</v>
      </c>
      <c r="G2969" t="s">
        <v>14230</v>
      </c>
      <c r="H2969" t="s">
        <v>14231</v>
      </c>
      <c r="I2969" t="s">
        <v>14232</v>
      </c>
      <c r="J2969" t="s">
        <v>670</v>
      </c>
      <c r="K2969" t="s">
        <v>365</v>
      </c>
      <c r="L2969">
        <v>49093</v>
      </c>
      <c r="M2969">
        <v>0</v>
      </c>
      <c r="N2969" t="s">
        <v>162</v>
      </c>
      <c r="O2969" t="s">
        <v>162</v>
      </c>
      <c r="P2969" t="s">
        <v>14233</v>
      </c>
      <c r="R2969" t="s">
        <v>162</v>
      </c>
      <c r="S2969" t="s">
        <v>162</v>
      </c>
      <c r="T2969" t="s">
        <v>162</v>
      </c>
      <c r="U2969" t="s">
        <v>164</v>
      </c>
      <c r="V2969">
        <v>3.99</v>
      </c>
      <c r="X2969" t="s">
        <v>162</v>
      </c>
      <c r="Y2969" t="s">
        <v>162</v>
      </c>
      <c r="Z2969" t="s">
        <v>162</v>
      </c>
      <c r="AA2969" t="s">
        <v>164</v>
      </c>
      <c r="AB2969">
        <v>5.08</v>
      </c>
      <c r="AC2969">
        <v>6.32</v>
      </c>
      <c r="AD2969">
        <v>6.76</v>
      </c>
      <c r="AE2969" t="s">
        <v>162</v>
      </c>
      <c r="AF2969" t="s">
        <v>162</v>
      </c>
      <c r="AG2969">
        <v>692334</v>
      </c>
      <c r="AH2969">
        <v>2351225</v>
      </c>
      <c r="AI2969">
        <v>2351225</v>
      </c>
      <c r="AJ2969">
        <v>102189</v>
      </c>
      <c r="AK2969">
        <v>126680</v>
      </c>
      <c r="AL2969">
        <v>157931</v>
      </c>
      <c r="AM2969">
        <v>305534</v>
      </c>
      <c r="AN2969" t="s">
        <v>164</v>
      </c>
      <c r="AO2969">
        <v>12</v>
      </c>
      <c r="AP2969" t="s">
        <v>162</v>
      </c>
      <c r="AQ2969">
        <v>0.38</v>
      </c>
      <c r="AS2969">
        <v>0.31</v>
      </c>
      <c r="AT2969" t="s">
        <v>165</v>
      </c>
      <c r="AV2969">
        <v>0.01</v>
      </c>
      <c r="AW2969">
        <v>0.15</v>
      </c>
      <c r="AX2969">
        <v>41.942667</v>
      </c>
      <c r="AY2969">
        <v>-85.636399999999995</v>
      </c>
      <c r="AZ2969" t="s">
        <v>164</v>
      </c>
      <c r="BA2969" t="s">
        <v>164</v>
      </c>
      <c r="BC2969" t="s">
        <v>164</v>
      </c>
      <c r="BD2969">
        <v>-9533000.4409999996</v>
      </c>
      <c r="BE2969">
        <v>5152395.1040000003</v>
      </c>
    </row>
    <row r="2970" spans="1:57" x14ac:dyDescent="0.25">
      <c r="A2970">
        <v>83591</v>
      </c>
      <c r="B2970">
        <v>11737</v>
      </c>
      <c r="C2970">
        <v>5</v>
      </c>
      <c r="D2970" t="s">
        <v>155</v>
      </c>
      <c r="E2970" t="s">
        <v>156</v>
      </c>
      <c r="F2970">
        <v>14635</v>
      </c>
      <c r="G2970" t="s">
        <v>14234</v>
      </c>
      <c r="H2970" t="s">
        <v>14235</v>
      </c>
      <c r="I2970" t="s">
        <v>14236</v>
      </c>
      <c r="J2970" t="s">
        <v>652</v>
      </c>
      <c r="K2970" t="s">
        <v>652</v>
      </c>
      <c r="L2970">
        <v>49010</v>
      </c>
      <c r="M2970">
        <v>0</v>
      </c>
      <c r="N2970" t="s">
        <v>162</v>
      </c>
      <c r="O2970" t="s">
        <v>162</v>
      </c>
      <c r="P2970" t="s">
        <v>14237</v>
      </c>
      <c r="R2970" t="s">
        <v>162</v>
      </c>
      <c r="S2970" t="s">
        <v>162</v>
      </c>
      <c r="T2970" t="s">
        <v>162</v>
      </c>
      <c r="U2970" t="s">
        <v>164</v>
      </c>
      <c r="V2970">
        <v>3.92</v>
      </c>
      <c r="X2970" t="s">
        <v>162</v>
      </c>
      <c r="Y2970" t="s">
        <v>162</v>
      </c>
      <c r="Z2970" t="s">
        <v>162</v>
      </c>
      <c r="AA2970" t="s">
        <v>164</v>
      </c>
      <c r="AB2970">
        <v>4.9800000000000004</v>
      </c>
      <c r="AC2970">
        <v>6.27</v>
      </c>
      <c r="AD2970">
        <v>6.73</v>
      </c>
      <c r="AE2970" t="s">
        <v>162</v>
      </c>
      <c r="AF2970" t="s">
        <v>162</v>
      </c>
      <c r="AG2970">
        <v>559747</v>
      </c>
      <c r="AH2970">
        <v>1405635</v>
      </c>
      <c r="AI2970">
        <v>1405635</v>
      </c>
      <c r="AJ2970">
        <v>69272</v>
      </c>
      <c r="AK2970">
        <v>91689</v>
      </c>
      <c r="AL2970">
        <v>95498</v>
      </c>
      <c r="AM2970">
        <v>303288</v>
      </c>
      <c r="AN2970" t="s">
        <v>164</v>
      </c>
      <c r="AO2970">
        <v>11</v>
      </c>
      <c r="AP2970" t="s">
        <v>162</v>
      </c>
      <c r="AQ2970">
        <v>0.6</v>
      </c>
      <c r="AS2970">
        <v>1.29</v>
      </c>
      <c r="AT2970" t="s">
        <v>165</v>
      </c>
      <c r="AV2970">
        <v>0</v>
      </c>
      <c r="AW2970">
        <v>8.2899999999999991</v>
      </c>
      <c r="AX2970">
        <v>42.533453999999999</v>
      </c>
      <c r="AY2970">
        <v>-85.834469999999996</v>
      </c>
      <c r="AZ2970" t="s">
        <v>164</v>
      </c>
      <c r="BA2970" t="s">
        <v>164</v>
      </c>
      <c r="BC2970" t="s">
        <v>164</v>
      </c>
      <c r="BD2970">
        <v>-9555049.4930000007</v>
      </c>
      <c r="BE2970" s="1" t="s">
        <v>14238</v>
      </c>
    </row>
    <row r="2971" spans="1:57" x14ac:dyDescent="0.25">
      <c r="A2971">
        <v>83602</v>
      </c>
      <c r="B2971">
        <v>11921</v>
      </c>
      <c r="C2971">
        <v>5</v>
      </c>
      <c r="D2971" t="s">
        <v>155</v>
      </c>
      <c r="E2971" t="s">
        <v>156</v>
      </c>
      <c r="F2971">
        <v>32242</v>
      </c>
      <c r="G2971" t="s">
        <v>14239</v>
      </c>
      <c r="H2971" t="s">
        <v>14240</v>
      </c>
      <c r="I2971" t="s">
        <v>14240</v>
      </c>
      <c r="J2971" t="s">
        <v>8301</v>
      </c>
      <c r="K2971" t="s">
        <v>2650</v>
      </c>
      <c r="L2971">
        <v>48471</v>
      </c>
      <c r="M2971">
        <v>0</v>
      </c>
      <c r="N2971" t="s">
        <v>162</v>
      </c>
      <c r="O2971" t="s">
        <v>162</v>
      </c>
      <c r="P2971" t="s">
        <v>14241</v>
      </c>
      <c r="R2971" t="s">
        <v>162</v>
      </c>
      <c r="S2971" t="s">
        <v>162</v>
      </c>
      <c r="T2971" t="s">
        <v>162</v>
      </c>
      <c r="U2971" t="s">
        <v>164</v>
      </c>
      <c r="V2971">
        <v>3.89</v>
      </c>
      <c r="X2971" t="s">
        <v>162</v>
      </c>
      <c r="Y2971" t="s">
        <v>162</v>
      </c>
      <c r="Z2971" t="s">
        <v>162</v>
      </c>
      <c r="AA2971" t="s">
        <v>164</v>
      </c>
      <c r="AB2971">
        <v>5.77</v>
      </c>
      <c r="AC2971">
        <v>6.98</v>
      </c>
      <c r="AD2971">
        <v>7.4</v>
      </c>
      <c r="AE2971" t="s">
        <v>162</v>
      </c>
      <c r="AF2971" t="s">
        <v>162</v>
      </c>
      <c r="AG2971">
        <v>533275</v>
      </c>
      <c r="AH2971">
        <v>1298804</v>
      </c>
      <c r="AI2971">
        <v>1298804</v>
      </c>
      <c r="AJ2971">
        <v>34735</v>
      </c>
      <c r="AK2971">
        <v>29359</v>
      </c>
      <c r="AL2971">
        <v>41675</v>
      </c>
      <c r="AM2971">
        <v>427507</v>
      </c>
      <c r="AN2971" t="s">
        <v>164</v>
      </c>
      <c r="AO2971">
        <v>9</v>
      </c>
      <c r="AP2971" t="s">
        <v>162</v>
      </c>
      <c r="AQ2971">
        <v>1.64</v>
      </c>
      <c r="AR2971">
        <v>345</v>
      </c>
      <c r="AS2971">
        <v>1.6</v>
      </c>
      <c r="AT2971" t="s">
        <v>165</v>
      </c>
      <c r="AV2971">
        <v>0.01</v>
      </c>
      <c r="AW2971">
        <v>7.24</v>
      </c>
      <c r="AX2971">
        <v>43.373728999999997</v>
      </c>
      <c r="AY2971">
        <v>-82.827443000000002</v>
      </c>
      <c r="AZ2971" t="s">
        <v>164</v>
      </c>
      <c r="BA2971" t="s">
        <v>164</v>
      </c>
      <c r="BC2971" t="s">
        <v>164</v>
      </c>
      <c r="BD2971">
        <v>-9220308.7780000009</v>
      </c>
      <c r="BE2971" s="1" t="s">
        <v>14242</v>
      </c>
    </row>
    <row r="2972" spans="1:57" x14ac:dyDescent="0.25">
      <c r="A2972">
        <v>83624</v>
      </c>
      <c r="B2972">
        <v>12222</v>
      </c>
      <c r="C2972">
        <v>5</v>
      </c>
      <c r="D2972" t="s">
        <v>155</v>
      </c>
      <c r="E2972" t="s">
        <v>156</v>
      </c>
      <c r="F2972">
        <v>12534</v>
      </c>
      <c r="G2972" t="s">
        <v>14243</v>
      </c>
      <c r="H2972" t="s">
        <v>14244</v>
      </c>
      <c r="I2972" t="s">
        <v>14182</v>
      </c>
      <c r="J2972" t="s">
        <v>14183</v>
      </c>
      <c r="K2972" t="s">
        <v>2884</v>
      </c>
      <c r="L2972">
        <v>48618</v>
      </c>
      <c r="M2972">
        <v>0</v>
      </c>
      <c r="N2972" t="s">
        <v>162</v>
      </c>
      <c r="O2972" t="s">
        <v>162</v>
      </c>
      <c r="P2972" t="s">
        <v>14245</v>
      </c>
      <c r="R2972" t="s">
        <v>162</v>
      </c>
      <c r="S2972" t="s">
        <v>162</v>
      </c>
      <c r="T2972" t="s">
        <v>162</v>
      </c>
      <c r="U2972" t="s">
        <v>164</v>
      </c>
      <c r="V2972">
        <v>3.9</v>
      </c>
      <c r="X2972" t="s">
        <v>162</v>
      </c>
      <c r="Y2972" t="s">
        <v>162</v>
      </c>
      <c r="Z2972" t="s">
        <v>162</v>
      </c>
      <c r="AA2972" t="s">
        <v>164</v>
      </c>
      <c r="AB2972">
        <v>5.1100000000000003</v>
      </c>
      <c r="AC2972">
        <v>6.35</v>
      </c>
      <c r="AD2972">
        <v>6.77</v>
      </c>
      <c r="AE2972" t="s">
        <v>162</v>
      </c>
      <c r="AF2972" t="s">
        <v>162</v>
      </c>
      <c r="AG2972">
        <v>621721</v>
      </c>
      <c r="AH2972">
        <v>1601516</v>
      </c>
      <c r="AI2972">
        <v>1601516</v>
      </c>
      <c r="AJ2972">
        <v>112067</v>
      </c>
      <c r="AK2972">
        <v>209875</v>
      </c>
      <c r="AL2972">
        <v>59352</v>
      </c>
      <c r="AM2972">
        <v>240427</v>
      </c>
      <c r="AN2972" t="s">
        <v>164</v>
      </c>
      <c r="AO2972">
        <v>9</v>
      </c>
      <c r="AP2972" t="s">
        <v>162</v>
      </c>
      <c r="AQ2972">
        <v>1.48</v>
      </c>
      <c r="AR2972">
        <v>138</v>
      </c>
      <c r="AS2972">
        <v>1.22</v>
      </c>
      <c r="AT2972" t="s">
        <v>165</v>
      </c>
      <c r="AU2972">
        <v>138</v>
      </c>
      <c r="AV2972">
        <v>1.73</v>
      </c>
      <c r="AW2972">
        <v>7.55</v>
      </c>
      <c r="AX2972">
        <v>43.742691000000001</v>
      </c>
      <c r="AY2972">
        <v>-84.621619999999993</v>
      </c>
      <c r="AZ2972" t="s">
        <v>164</v>
      </c>
      <c r="BA2972" t="s">
        <v>164</v>
      </c>
      <c r="BC2972" t="s">
        <v>164</v>
      </c>
      <c r="BD2972">
        <v>-9420035.6490000002</v>
      </c>
      <c r="BE2972" s="1" t="s">
        <v>14185</v>
      </c>
    </row>
    <row r="2973" spans="1:57" x14ac:dyDescent="0.25">
      <c r="A2973">
        <v>83690</v>
      </c>
      <c r="B2973">
        <v>13086</v>
      </c>
      <c r="C2973">
        <v>5</v>
      </c>
      <c r="D2973" t="s">
        <v>155</v>
      </c>
      <c r="E2973" t="s">
        <v>156</v>
      </c>
      <c r="F2973">
        <v>232731</v>
      </c>
      <c r="G2973" t="s">
        <v>14246</v>
      </c>
      <c r="H2973" t="s">
        <v>14247</v>
      </c>
      <c r="I2973" t="s">
        <v>14247</v>
      </c>
      <c r="J2973" t="s">
        <v>253</v>
      </c>
      <c r="K2973" t="s">
        <v>254</v>
      </c>
      <c r="L2973">
        <v>48506</v>
      </c>
      <c r="M2973">
        <v>0</v>
      </c>
      <c r="N2973" t="s">
        <v>162</v>
      </c>
      <c r="O2973" t="s">
        <v>162</v>
      </c>
      <c r="P2973" t="s">
        <v>14248</v>
      </c>
      <c r="R2973" t="s">
        <v>162</v>
      </c>
      <c r="S2973" t="s">
        <v>162</v>
      </c>
      <c r="T2973" t="s">
        <v>162</v>
      </c>
      <c r="U2973" t="s">
        <v>164</v>
      </c>
      <c r="V2973">
        <v>3.88</v>
      </c>
      <c r="X2973" t="s">
        <v>162</v>
      </c>
      <c r="Y2973" t="s">
        <v>162</v>
      </c>
      <c r="Z2973" t="s">
        <v>162</v>
      </c>
      <c r="AA2973" t="s">
        <v>164</v>
      </c>
      <c r="AB2973">
        <v>5.46</v>
      </c>
      <c r="AC2973">
        <v>6.7</v>
      </c>
      <c r="AD2973">
        <v>7.11</v>
      </c>
      <c r="AE2973" t="s">
        <v>162</v>
      </c>
      <c r="AF2973" t="s">
        <v>162</v>
      </c>
      <c r="AG2973">
        <v>984889</v>
      </c>
      <c r="AH2973">
        <v>2040671</v>
      </c>
      <c r="AI2973">
        <v>2040671</v>
      </c>
      <c r="AJ2973">
        <v>52080</v>
      </c>
      <c r="AK2973">
        <v>43862</v>
      </c>
      <c r="AL2973">
        <v>71457</v>
      </c>
      <c r="AM2973">
        <v>817490</v>
      </c>
      <c r="AN2973" t="s">
        <v>164</v>
      </c>
      <c r="AO2973">
        <v>9</v>
      </c>
      <c r="AP2973" t="s">
        <v>162</v>
      </c>
      <c r="AQ2973">
        <v>0.66</v>
      </c>
      <c r="AS2973">
        <v>0.28999999999999998</v>
      </c>
      <c r="AT2973" t="s">
        <v>165</v>
      </c>
      <c r="AU2973">
        <v>138</v>
      </c>
      <c r="AV2973">
        <v>0.23</v>
      </c>
      <c r="AW2973">
        <v>0.32</v>
      </c>
      <c r="AX2973">
        <v>43.094884999999998</v>
      </c>
      <c r="AY2973">
        <v>-83.671395000000004</v>
      </c>
      <c r="AZ2973" t="s">
        <v>164</v>
      </c>
      <c r="BA2973" t="s">
        <v>164</v>
      </c>
      <c r="BC2973" t="s">
        <v>164</v>
      </c>
      <c r="BD2973">
        <v>-9314257.0850000009</v>
      </c>
      <c r="BE2973" s="1" t="s">
        <v>14249</v>
      </c>
    </row>
    <row r="2974" spans="1:57" x14ac:dyDescent="0.25">
      <c r="A2974">
        <v>83714</v>
      </c>
      <c r="B2974">
        <v>13366</v>
      </c>
      <c r="C2974">
        <v>5</v>
      </c>
      <c r="D2974" t="s">
        <v>155</v>
      </c>
      <c r="E2974" t="s">
        <v>156</v>
      </c>
      <c r="F2974">
        <v>14856</v>
      </c>
      <c r="G2974" t="s">
        <v>14250</v>
      </c>
      <c r="H2974" t="s">
        <v>14251</v>
      </c>
      <c r="I2974" t="s">
        <v>14252</v>
      </c>
      <c r="J2974" t="s">
        <v>2718</v>
      </c>
      <c r="K2974" t="s">
        <v>295</v>
      </c>
      <c r="L2974">
        <v>49444</v>
      </c>
      <c r="M2974">
        <v>0</v>
      </c>
      <c r="N2974" t="s">
        <v>162</v>
      </c>
      <c r="O2974" t="s">
        <v>162</v>
      </c>
      <c r="P2974" t="s">
        <v>14253</v>
      </c>
      <c r="R2974" t="s">
        <v>162</v>
      </c>
      <c r="S2974" t="s">
        <v>162</v>
      </c>
      <c r="T2974" t="s">
        <v>162</v>
      </c>
      <c r="U2974" t="s">
        <v>164</v>
      </c>
      <c r="V2974">
        <v>3.93</v>
      </c>
      <c r="X2974" t="s">
        <v>162</v>
      </c>
      <c r="Y2974" t="s">
        <v>162</v>
      </c>
      <c r="Z2974" t="s">
        <v>162</v>
      </c>
      <c r="AA2974" t="s">
        <v>164</v>
      </c>
      <c r="AB2974">
        <v>5.3</v>
      </c>
      <c r="AC2974">
        <v>6.6</v>
      </c>
      <c r="AD2974">
        <v>7.04</v>
      </c>
      <c r="AE2974" t="s">
        <v>162</v>
      </c>
      <c r="AF2974" t="s">
        <v>162</v>
      </c>
      <c r="AG2974">
        <v>459889</v>
      </c>
      <c r="AH2974">
        <v>659947</v>
      </c>
      <c r="AI2974">
        <v>659947</v>
      </c>
      <c r="AJ2974">
        <v>63805</v>
      </c>
      <c r="AK2974">
        <v>116301</v>
      </c>
      <c r="AL2974">
        <v>74864</v>
      </c>
      <c r="AM2974">
        <v>204920</v>
      </c>
      <c r="AN2974" t="s">
        <v>164</v>
      </c>
      <c r="AP2974" t="s">
        <v>162</v>
      </c>
      <c r="AQ2974">
        <v>1.02</v>
      </c>
      <c r="AR2974">
        <v>138</v>
      </c>
      <c r="AS2974">
        <v>0.92</v>
      </c>
      <c r="AT2974" t="s">
        <v>165</v>
      </c>
      <c r="AU2974">
        <v>138</v>
      </c>
      <c r="AV2974">
        <v>0.11</v>
      </c>
      <c r="AW2974">
        <v>0.04</v>
      </c>
      <c r="AX2974">
        <v>43.202395000000003</v>
      </c>
      <c r="AY2974">
        <v>-86.232388</v>
      </c>
      <c r="AZ2974" t="s">
        <v>164</v>
      </c>
      <c r="BA2974" t="s">
        <v>164</v>
      </c>
      <c r="BC2974" t="s">
        <v>164</v>
      </c>
      <c r="BD2974">
        <v>-9599345.5219999999</v>
      </c>
      <c r="BE2974" s="1" t="s">
        <v>14254</v>
      </c>
    </row>
    <row r="2975" spans="1:57" x14ac:dyDescent="0.25">
      <c r="A2975">
        <v>83715</v>
      </c>
      <c r="B2975">
        <v>13375</v>
      </c>
      <c r="C2975">
        <v>5</v>
      </c>
      <c r="D2975" t="s">
        <v>155</v>
      </c>
      <c r="E2975" t="s">
        <v>156</v>
      </c>
      <c r="F2975">
        <v>12602</v>
      </c>
      <c r="G2975" t="s">
        <v>14255</v>
      </c>
      <c r="H2975" t="s">
        <v>14256</v>
      </c>
      <c r="I2975" t="s">
        <v>14257</v>
      </c>
      <c r="J2975" t="s">
        <v>1155</v>
      </c>
      <c r="K2975" t="s">
        <v>1155</v>
      </c>
      <c r="L2975" t="s">
        <v>162</v>
      </c>
      <c r="M2975">
        <v>0</v>
      </c>
      <c r="N2975" t="s">
        <v>162</v>
      </c>
      <c r="O2975" t="s">
        <v>162</v>
      </c>
      <c r="P2975" t="s">
        <v>14258</v>
      </c>
      <c r="R2975" t="s">
        <v>162</v>
      </c>
      <c r="S2975" t="s">
        <v>162</v>
      </c>
      <c r="T2975" t="s">
        <v>162</v>
      </c>
      <c r="U2975" t="s">
        <v>164</v>
      </c>
      <c r="V2975">
        <v>3.92</v>
      </c>
      <c r="X2975" t="s">
        <v>162</v>
      </c>
      <c r="Y2975" t="s">
        <v>162</v>
      </c>
      <c r="Z2975" t="s">
        <v>162</v>
      </c>
      <c r="AA2975" t="s">
        <v>164</v>
      </c>
      <c r="AB2975">
        <v>5.09</v>
      </c>
      <c r="AC2975">
        <v>6.37</v>
      </c>
      <c r="AD2975">
        <v>6.81</v>
      </c>
      <c r="AE2975" t="s">
        <v>162</v>
      </c>
      <c r="AF2975" t="s">
        <v>162</v>
      </c>
      <c r="AG2975">
        <v>641521</v>
      </c>
      <c r="AH2975">
        <v>2216375</v>
      </c>
      <c r="AI2975">
        <v>2216375</v>
      </c>
      <c r="AJ2975">
        <v>60513</v>
      </c>
      <c r="AK2975">
        <v>112534</v>
      </c>
      <c r="AL2975">
        <v>38880</v>
      </c>
      <c r="AM2975">
        <v>429595</v>
      </c>
      <c r="AN2975" t="s">
        <v>164</v>
      </c>
      <c r="AO2975">
        <v>9</v>
      </c>
      <c r="AP2975" t="s">
        <v>162</v>
      </c>
      <c r="AQ2975">
        <v>0.88</v>
      </c>
      <c r="AR2975">
        <v>138</v>
      </c>
      <c r="AS2975">
        <v>0.84</v>
      </c>
      <c r="AT2975" t="s">
        <v>165</v>
      </c>
      <c r="AU2975">
        <v>138</v>
      </c>
      <c r="AV2975">
        <v>0.05</v>
      </c>
      <c r="AW2975">
        <v>0.08</v>
      </c>
      <c r="AX2975">
        <v>43.414996000000002</v>
      </c>
      <c r="AY2975">
        <v>-83.966159000000005</v>
      </c>
      <c r="AZ2975" t="s">
        <v>164</v>
      </c>
      <c r="BA2975" t="s">
        <v>164</v>
      </c>
      <c r="BC2975" t="s">
        <v>164</v>
      </c>
      <c r="BD2975">
        <v>-9347070.0639999993</v>
      </c>
      <c r="BE2975">
        <v>5375353.3140000002</v>
      </c>
    </row>
    <row r="2976" spans="1:57" x14ac:dyDescent="0.25">
      <c r="A2976">
        <v>83779</v>
      </c>
      <c r="B2976">
        <v>14414</v>
      </c>
      <c r="C2976">
        <v>5</v>
      </c>
      <c r="D2976" t="s">
        <v>155</v>
      </c>
      <c r="E2976" t="s">
        <v>156</v>
      </c>
      <c r="F2976">
        <v>10845</v>
      </c>
      <c r="G2976" t="s">
        <v>14259</v>
      </c>
      <c r="H2976" t="s">
        <v>14260</v>
      </c>
      <c r="I2976" t="s">
        <v>14261</v>
      </c>
      <c r="J2976" t="s">
        <v>14262</v>
      </c>
      <c r="K2976" t="s">
        <v>582</v>
      </c>
      <c r="L2976">
        <v>49958</v>
      </c>
      <c r="M2976">
        <v>0</v>
      </c>
      <c r="N2976" t="s">
        <v>162</v>
      </c>
      <c r="O2976" t="s">
        <v>162</v>
      </c>
      <c r="P2976" t="s">
        <v>14263</v>
      </c>
      <c r="R2976" t="s">
        <v>162</v>
      </c>
      <c r="S2976" t="s">
        <v>162</v>
      </c>
      <c r="T2976" t="s">
        <v>162</v>
      </c>
      <c r="U2976" t="s">
        <v>164</v>
      </c>
      <c r="V2976">
        <v>3.74</v>
      </c>
      <c r="X2976" t="s">
        <v>162</v>
      </c>
      <c r="Y2976" t="s">
        <v>162</v>
      </c>
      <c r="Z2976" t="s">
        <v>162</v>
      </c>
      <c r="AA2976" t="s">
        <v>164</v>
      </c>
      <c r="AB2976">
        <v>4.5199999999999996</v>
      </c>
      <c r="AC2976">
        <v>5.65</v>
      </c>
      <c r="AD2976">
        <v>6.08</v>
      </c>
      <c r="AE2976" t="s">
        <v>162</v>
      </c>
      <c r="AF2976" t="s">
        <v>162</v>
      </c>
      <c r="AG2976">
        <v>803925</v>
      </c>
      <c r="AH2976">
        <v>2288</v>
      </c>
      <c r="AI2976">
        <v>2288</v>
      </c>
      <c r="AJ2976">
        <v>274936</v>
      </c>
      <c r="AK2976">
        <v>489354</v>
      </c>
      <c r="AL2976">
        <v>13730</v>
      </c>
      <c r="AM2976">
        <v>25906</v>
      </c>
      <c r="AN2976" t="s">
        <v>164</v>
      </c>
      <c r="AO2976">
        <v>7</v>
      </c>
      <c r="AP2976" t="s">
        <v>162</v>
      </c>
      <c r="AQ2976">
        <v>4.47</v>
      </c>
      <c r="AR2976">
        <v>138</v>
      </c>
      <c r="AS2976">
        <v>0.26</v>
      </c>
      <c r="AT2976" t="s">
        <v>165</v>
      </c>
      <c r="AU2976">
        <v>138</v>
      </c>
      <c r="AV2976">
        <v>1.27</v>
      </c>
      <c r="AW2976">
        <v>5.79</v>
      </c>
      <c r="AX2976">
        <v>46.852989000000001</v>
      </c>
      <c r="AY2976">
        <v>-88.609818000000004</v>
      </c>
      <c r="AZ2976" t="s">
        <v>164</v>
      </c>
      <c r="BA2976" t="s">
        <v>164</v>
      </c>
      <c r="BC2976" t="s">
        <v>164</v>
      </c>
      <c r="BD2976">
        <v>-9863999.8190000001</v>
      </c>
      <c r="BE2976" s="1" t="s">
        <v>14264</v>
      </c>
    </row>
    <row r="2977" spans="1:57" x14ac:dyDescent="0.25">
      <c r="A2977">
        <v>83780</v>
      </c>
      <c r="B2977">
        <v>14419</v>
      </c>
      <c r="C2977">
        <v>5</v>
      </c>
      <c r="D2977" t="s">
        <v>155</v>
      </c>
      <c r="E2977" t="s">
        <v>156</v>
      </c>
      <c r="F2977">
        <v>10521</v>
      </c>
      <c r="G2977" t="s">
        <v>14265</v>
      </c>
      <c r="H2977" t="s">
        <v>14266</v>
      </c>
      <c r="I2977" t="s">
        <v>14267</v>
      </c>
      <c r="J2977" t="s">
        <v>686</v>
      </c>
      <c r="K2977" t="s">
        <v>161</v>
      </c>
      <c r="L2977">
        <v>48207</v>
      </c>
      <c r="M2977">
        <v>0</v>
      </c>
      <c r="N2977" t="s">
        <v>162</v>
      </c>
      <c r="O2977" t="s">
        <v>162</v>
      </c>
      <c r="P2977" t="s">
        <v>14268</v>
      </c>
      <c r="R2977" t="s">
        <v>162</v>
      </c>
      <c r="S2977" t="s">
        <v>162</v>
      </c>
      <c r="T2977" t="s">
        <v>162</v>
      </c>
      <c r="U2977" t="s">
        <v>164</v>
      </c>
      <c r="V2977">
        <v>3.97</v>
      </c>
      <c r="X2977" t="s">
        <v>162</v>
      </c>
      <c r="Y2977" t="s">
        <v>162</v>
      </c>
      <c r="Z2977" t="s">
        <v>162</v>
      </c>
      <c r="AA2977" t="s">
        <v>164</v>
      </c>
      <c r="AB2977">
        <v>4.87</v>
      </c>
      <c r="AC2977">
        <v>5.86</v>
      </c>
      <c r="AD2977">
        <v>6.21</v>
      </c>
      <c r="AE2977" t="s">
        <v>162</v>
      </c>
      <c r="AF2977" t="s">
        <v>162</v>
      </c>
      <c r="AG2977">
        <v>904243</v>
      </c>
      <c r="AH2977">
        <v>815568</v>
      </c>
      <c r="AI2977">
        <v>815568</v>
      </c>
      <c r="AJ2977">
        <v>45089</v>
      </c>
      <c r="AK2977">
        <v>10479</v>
      </c>
      <c r="AL2977">
        <v>72883</v>
      </c>
      <c r="AM2977">
        <v>775792</v>
      </c>
      <c r="AN2977" t="s">
        <v>164</v>
      </c>
      <c r="AO2977">
        <v>10</v>
      </c>
      <c r="AP2977" t="s">
        <v>162</v>
      </c>
      <c r="AQ2977">
        <v>0.43</v>
      </c>
      <c r="AS2977">
        <v>3.84</v>
      </c>
      <c r="AT2977" t="s">
        <v>165</v>
      </c>
      <c r="AV2977">
        <v>0.16</v>
      </c>
      <c r="AW2977">
        <v>0.25</v>
      </c>
      <c r="AX2977">
        <v>42.352220000000003</v>
      </c>
      <c r="AY2977">
        <v>-83.044439999999994</v>
      </c>
      <c r="AZ2977" t="s">
        <v>164</v>
      </c>
      <c r="BA2977" t="s">
        <v>164</v>
      </c>
      <c r="BC2977" t="s">
        <v>164</v>
      </c>
      <c r="BD2977">
        <v>-9244464.7740000002</v>
      </c>
      <c r="BE2977" s="1" t="s">
        <v>14269</v>
      </c>
    </row>
    <row r="2978" spans="1:57" x14ac:dyDescent="0.25">
      <c r="A2978">
        <v>83781</v>
      </c>
      <c r="B2978">
        <v>14431</v>
      </c>
      <c r="C2978">
        <v>5</v>
      </c>
      <c r="D2978" t="s">
        <v>155</v>
      </c>
      <c r="E2978" t="s">
        <v>156</v>
      </c>
      <c r="F2978">
        <v>12708</v>
      </c>
      <c r="G2978" t="s">
        <v>14270</v>
      </c>
      <c r="H2978" t="s">
        <v>14271</v>
      </c>
      <c r="I2978" t="s">
        <v>14272</v>
      </c>
      <c r="J2978" t="s">
        <v>14273</v>
      </c>
      <c r="K2978" t="s">
        <v>1127</v>
      </c>
      <c r="L2978">
        <v>49622</v>
      </c>
      <c r="M2978">
        <v>0</v>
      </c>
      <c r="N2978" t="s">
        <v>162</v>
      </c>
      <c r="O2978" t="s">
        <v>162</v>
      </c>
      <c r="P2978" t="s">
        <v>14274</v>
      </c>
      <c r="R2978" t="s">
        <v>162</v>
      </c>
      <c r="S2978" t="s">
        <v>162</v>
      </c>
      <c r="T2978" t="s">
        <v>162</v>
      </c>
      <c r="U2978" t="s">
        <v>164</v>
      </c>
      <c r="V2978">
        <v>3.82</v>
      </c>
      <c r="X2978" t="s">
        <v>162</v>
      </c>
      <c r="Y2978" t="s">
        <v>162</v>
      </c>
      <c r="Z2978" t="s">
        <v>162</v>
      </c>
      <c r="AA2978" t="s">
        <v>164</v>
      </c>
      <c r="AB2978">
        <v>5.48</v>
      </c>
      <c r="AC2978">
        <v>6.73</v>
      </c>
      <c r="AD2978">
        <v>7.14</v>
      </c>
      <c r="AE2978" t="s">
        <v>162</v>
      </c>
      <c r="AF2978" t="s">
        <v>162</v>
      </c>
      <c r="AG2978">
        <v>515331</v>
      </c>
      <c r="AH2978">
        <v>36752</v>
      </c>
      <c r="AI2978">
        <v>36752</v>
      </c>
      <c r="AJ2978">
        <v>126145</v>
      </c>
      <c r="AK2978">
        <v>315884</v>
      </c>
      <c r="AL2978">
        <v>16729</v>
      </c>
      <c r="AM2978">
        <v>56574</v>
      </c>
      <c r="AN2978" t="s">
        <v>164</v>
      </c>
      <c r="AO2978">
        <v>8</v>
      </c>
      <c r="AP2978" t="s">
        <v>162</v>
      </c>
      <c r="AQ2978">
        <v>3.44</v>
      </c>
      <c r="AR2978">
        <v>69</v>
      </c>
      <c r="AS2978">
        <v>3.42</v>
      </c>
      <c r="AT2978" t="s">
        <v>165</v>
      </c>
      <c r="AU2978">
        <v>69</v>
      </c>
      <c r="AV2978">
        <v>0</v>
      </c>
      <c r="AW2978">
        <v>10.15</v>
      </c>
      <c r="AX2978">
        <v>45.069780000000002</v>
      </c>
      <c r="AY2978">
        <v>-85.264149000000003</v>
      </c>
      <c r="AZ2978" t="s">
        <v>164</v>
      </c>
      <c r="BA2978" t="s">
        <v>164</v>
      </c>
      <c r="BC2978" t="s">
        <v>164</v>
      </c>
      <c r="BD2978">
        <v>-9491561.6500000004</v>
      </c>
      <c r="BE2978" s="1" t="s">
        <v>14275</v>
      </c>
    </row>
    <row r="2979" spans="1:57" x14ac:dyDescent="0.25">
      <c r="A2979">
        <v>83782</v>
      </c>
      <c r="B2979">
        <v>14451</v>
      </c>
      <c r="C2979">
        <v>5</v>
      </c>
      <c r="D2979" t="s">
        <v>155</v>
      </c>
      <c r="E2979" t="s">
        <v>156</v>
      </c>
      <c r="F2979">
        <v>13769</v>
      </c>
      <c r="G2979" t="s">
        <v>14276</v>
      </c>
      <c r="H2979" t="s">
        <v>14277</v>
      </c>
      <c r="I2979" t="s">
        <v>14278</v>
      </c>
      <c r="J2979" t="s">
        <v>549</v>
      </c>
      <c r="K2979" t="s">
        <v>549</v>
      </c>
      <c r="L2979" t="s">
        <v>162</v>
      </c>
      <c r="M2979">
        <v>0</v>
      </c>
      <c r="N2979" t="s">
        <v>162</v>
      </c>
      <c r="O2979" t="s">
        <v>162</v>
      </c>
      <c r="P2979" t="s">
        <v>14279</v>
      </c>
      <c r="R2979" t="s">
        <v>162</v>
      </c>
      <c r="S2979" t="s">
        <v>162</v>
      </c>
      <c r="T2979" t="s">
        <v>162</v>
      </c>
      <c r="U2979" t="s">
        <v>164</v>
      </c>
      <c r="V2979">
        <v>3.95</v>
      </c>
      <c r="X2979" t="s">
        <v>162</v>
      </c>
      <c r="Y2979" t="s">
        <v>162</v>
      </c>
      <c r="Z2979" t="s">
        <v>162</v>
      </c>
      <c r="AA2979" t="s">
        <v>164</v>
      </c>
      <c r="AB2979">
        <v>5.25</v>
      </c>
      <c r="AC2979">
        <v>6.46</v>
      </c>
      <c r="AD2979">
        <v>6.89</v>
      </c>
      <c r="AE2979" t="s">
        <v>162</v>
      </c>
      <c r="AF2979" t="s">
        <v>162</v>
      </c>
      <c r="AG2979">
        <v>827266</v>
      </c>
      <c r="AH2979">
        <v>1908729</v>
      </c>
      <c r="AI2979">
        <v>1908729</v>
      </c>
      <c r="AJ2979">
        <v>84049</v>
      </c>
      <c r="AK2979">
        <v>133477</v>
      </c>
      <c r="AL2979">
        <v>195533</v>
      </c>
      <c r="AM2979">
        <v>414208</v>
      </c>
      <c r="AN2979" t="s">
        <v>164</v>
      </c>
      <c r="AO2979">
        <v>11</v>
      </c>
      <c r="AP2979" t="s">
        <v>162</v>
      </c>
      <c r="AQ2979">
        <v>0.7</v>
      </c>
      <c r="AR2979">
        <v>138</v>
      </c>
      <c r="AS2979">
        <v>0.6</v>
      </c>
      <c r="AT2979" t="s">
        <v>165</v>
      </c>
      <c r="AU2979">
        <v>138</v>
      </c>
      <c r="AV2979">
        <v>0.2</v>
      </c>
      <c r="AW2979">
        <v>0.02</v>
      </c>
      <c r="AX2979">
        <v>42.250323999999999</v>
      </c>
      <c r="AY2979">
        <v>-85.534875</v>
      </c>
      <c r="AZ2979" t="s">
        <v>164</v>
      </c>
      <c r="BA2979" t="s">
        <v>164</v>
      </c>
      <c r="BC2979" t="s">
        <v>164</v>
      </c>
      <c r="BD2979">
        <v>-9521698.7300000004</v>
      </c>
      <c r="BE2979" s="1" t="s">
        <v>14280</v>
      </c>
    </row>
    <row r="2980" spans="1:57" x14ac:dyDescent="0.25">
      <c r="A2980">
        <v>83797</v>
      </c>
      <c r="B2980">
        <v>14652</v>
      </c>
      <c r="C2980">
        <v>5</v>
      </c>
      <c r="D2980" t="s">
        <v>155</v>
      </c>
      <c r="E2980" t="s">
        <v>156</v>
      </c>
      <c r="F2980">
        <v>10506</v>
      </c>
      <c r="G2980" t="s">
        <v>14281</v>
      </c>
      <c r="H2980" t="s">
        <v>14282</v>
      </c>
      <c r="I2980" t="s">
        <v>14283</v>
      </c>
      <c r="J2980" t="s">
        <v>14284</v>
      </c>
      <c r="K2980" t="s">
        <v>2884</v>
      </c>
      <c r="L2980">
        <v>48858</v>
      </c>
      <c r="M2980">
        <v>0</v>
      </c>
      <c r="N2980" t="s">
        <v>162</v>
      </c>
      <c r="O2980" t="s">
        <v>162</v>
      </c>
      <c r="P2980" t="s">
        <v>14285</v>
      </c>
      <c r="R2980" t="s">
        <v>162</v>
      </c>
      <c r="S2980" t="s">
        <v>162</v>
      </c>
      <c r="T2980" t="s">
        <v>162</v>
      </c>
      <c r="U2980" t="s">
        <v>164</v>
      </c>
      <c r="V2980">
        <v>3.91</v>
      </c>
      <c r="X2980" t="s">
        <v>162</v>
      </c>
      <c r="Y2980" t="s">
        <v>162</v>
      </c>
      <c r="Z2980" t="s">
        <v>162</v>
      </c>
      <c r="AA2980" t="s">
        <v>164</v>
      </c>
      <c r="AB2980">
        <v>5.25</v>
      </c>
      <c r="AC2980">
        <v>6.45</v>
      </c>
      <c r="AD2980">
        <v>6.88</v>
      </c>
      <c r="AE2980" t="s">
        <v>162</v>
      </c>
      <c r="AF2980" t="s">
        <v>162</v>
      </c>
      <c r="AG2980">
        <v>584869</v>
      </c>
      <c r="AH2980">
        <v>1402738</v>
      </c>
      <c r="AI2980">
        <v>1402738</v>
      </c>
      <c r="AJ2980">
        <v>96372</v>
      </c>
      <c r="AK2980">
        <v>200440</v>
      </c>
      <c r="AL2980">
        <v>58869</v>
      </c>
      <c r="AM2980">
        <v>229188</v>
      </c>
      <c r="AN2980" t="s">
        <v>164</v>
      </c>
      <c r="AO2980">
        <v>9</v>
      </c>
      <c r="AP2980" t="s">
        <v>162</v>
      </c>
      <c r="AQ2980">
        <v>0.09</v>
      </c>
      <c r="AS2980">
        <v>3.37</v>
      </c>
      <c r="AT2980" t="s">
        <v>165</v>
      </c>
      <c r="AU2980">
        <v>138</v>
      </c>
      <c r="AV2980">
        <v>0.01</v>
      </c>
      <c r="AW2980">
        <v>0.05</v>
      </c>
      <c r="AX2980">
        <v>43.604498</v>
      </c>
      <c r="AY2980">
        <v>-84.780128000000005</v>
      </c>
      <c r="AZ2980" t="s">
        <v>164</v>
      </c>
      <c r="BA2980" t="s">
        <v>164</v>
      </c>
      <c r="BC2980" t="s">
        <v>164</v>
      </c>
      <c r="BD2980">
        <v>-9437680.6779999994</v>
      </c>
      <c r="BE2980" s="1" t="s">
        <v>14286</v>
      </c>
    </row>
    <row r="2981" spans="1:57" x14ac:dyDescent="0.25">
      <c r="A2981">
        <v>83799</v>
      </c>
      <c r="B2981">
        <v>14654</v>
      </c>
      <c r="C2981">
        <v>5</v>
      </c>
      <c r="D2981" t="s">
        <v>155</v>
      </c>
      <c r="E2981" t="s">
        <v>156</v>
      </c>
      <c r="F2981">
        <v>10522</v>
      </c>
      <c r="G2981" t="s">
        <v>14287</v>
      </c>
      <c r="H2981" t="s">
        <v>14288</v>
      </c>
      <c r="I2981" t="s">
        <v>14289</v>
      </c>
      <c r="J2981" t="s">
        <v>14290</v>
      </c>
      <c r="K2981" t="s">
        <v>351</v>
      </c>
      <c r="L2981" t="s">
        <v>162</v>
      </c>
      <c r="M2981">
        <v>0</v>
      </c>
      <c r="N2981" t="s">
        <v>162</v>
      </c>
      <c r="O2981" t="s">
        <v>162</v>
      </c>
      <c r="P2981" t="s">
        <v>14291</v>
      </c>
      <c r="R2981" t="s">
        <v>162</v>
      </c>
      <c r="S2981" t="s">
        <v>162</v>
      </c>
      <c r="T2981" t="s">
        <v>162</v>
      </c>
      <c r="U2981" t="s">
        <v>164</v>
      </c>
      <c r="V2981">
        <v>3.95</v>
      </c>
      <c r="X2981" t="s">
        <v>162</v>
      </c>
      <c r="Y2981" t="s">
        <v>162</v>
      </c>
      <c r="Z2981" t="s">
        <v>162</v>
      </c>
      <c r="AA2981" t="s">
        <v>164</v>
      </c>
      <c r="AB2981">
        <v>5.71</v>
      </c>
      <c r="AC2981">
        <v>6.93</v>
      </c>
      <c r="AD2981">
        <v>7.33</v>
      </c>
      <c r="AE2981" t="s">
        <v>162</v>
      </c>
      <c r="AF2981" t="s">
        <v>162</v>
      </c>
      <c r="AG2981">
        <v>765474</v>
      </c>
      <c r="AH2981">
        <v>2202665</v>
      </c>
      <c r="AI2981">
        <v>2202665</v>
      </c>
      <c r="AJ2981">
        <v>60715</v>
      </c>
      <c r="AK2981">
        <v>122472</v>
      </c>
      <c r="AL2981">
        <v>135840</v>
      </c>
      <c r="AM2981">
        <v>446447</v>
      </c>
      <c r="AN2981" t="s">
        <v>164</v>
      </c>
      <c r="AO2981">
        <v>11</v>
      </c>
      <c r="AP2981" t="s">
        <v>162</v>
      </c>
      <c r="AQ2981">
        <v>4.4000000000000004</v>
      </c>
      <c r="AS2981">
        <v>2.29</v>
      </c>
      <c r="AT2981" t="s">
        <v>165</v>
      </c>
      <c r="AU2981">
        <v>345</v>
      </c>
      <c r="AV2981">
        <v>0.1</v>
      </c>
      <c r="AW2981">
        <v>8.61</v>
      </c>
      <c r="AX2981">
        <v>42.376131999999998</v>
      </c>
      <c r="AY2981">
        <v>-84.696746000000005</v>
      </c>
      <c r="AZ2981" t="s">
        <v>164</v>
      </c>
      <c r="BA2981" t="s">
        <v>164</v>
      </c>
      <c r="BC2981" t="s">
        <v>164</v>
      </c>
      <c r="BD2981">
        <v>-9428398.6370000001</v>
      </c>
      <c r="BE2981" s="1" t="s">
        <v>14292</v>
      </c>
    </row>
    <row r="2982" spans="1:57" x14ac:dyDescent="0.25">
      <c r="A2982">
        <v>83801</v>
      </c>
      <c r="B2982">
        <v>14682</v>
      </c>
      <c r="C2982">
        <v>5</v>
      </c>
      <c r="D2982" t="s">
        <v>155</v>
      </c>
      <c r="E2982" t="s">
        <v>156</v>
      </c>
      <c r="F2982">
        <v>10578</v>
      </c>
      <c r="G2982" t="s">
        <v>14293</v>
      </c>
      <c r="H2982" t="s">
        <v>14294</v>
      </c>
      <c r="I2982" t="s">
        <v>14295</v>
      </c>
      <c r="J2982" t="s">
        <v>14294</v>
      </c>
      <c r="K2982" t="s">
        <v>5822</v>
      </c>
      <c r="L2982">
        <v>48848</v>
      </c>
      <c r="M2982">
        <v>0</v>
      </c>
      <c r="N2982" t="s">
        <v>162</v>
      </c>
      <c r="O2982" t="s">
        <v>162</v>
      </c>
      <c r="P2982" t="s">
        <v>14296</v>
      </c>
      <c r="R2982" t="s">
        <v>162</v>
      </c>
      <c r="S2982" t="s">
        <v>162</v>
      </c>
      <c r="T2982" t="s">
        <v>162</v>
      </c>
      <c r="U2982" t="s">
        <v>164</v>
      </c>
      <c r="V2982">
        <v>3.91</v>
      </c>
      <c r="X2982" t="s">
        <v>162</v>
      </c>
      <c r="Y2982" t="s">
        <v>162</v>
      </c>
      <c r="Z2982" t="s">
        <v>162</v>
      </c>
      <c r="AA2982" t="s">
        <v>164</v>
      </c>
      <c r="AB2982">
        <v>5.49</v>
      </c>
      <c r="AC2982">
        <v>6.76</v>
      </c>
      <c r="AD2982">
        <v>7.18</v>
      </c>
      <c r="AE2982" t="s">
        <v>162</v>
      </c>
      <c r="AF2982" t="s">
        <v>162</v>
      </c>
      <c r="AG2982">
        <v>844041</v>
      </c>
      <c r="AH2982">
        <v>2143192</v>
      </c>
      <c r="AI2982">
        <v>2143192</v>
      </c>
      <c r="AJ2982">
        <v>62293</v>
      </c>
      <c r="AK2982">
        <v>89597</v>
      </c>
      <c r="AL2982">
        <v>89665</v>
      </c>
      <c r="AM2982">
        <v>602487</v>
      </c>
      <c r="AN2982" t="s">
        <v>164</v>
      </c>
      <c r="AO2982">
        <v>9</v>
      </c>
      <c r="AP2982" t="s">
        <v>162</v>
      </c>
      <c r="AQ2982">
        <v>6.86</v>
      </c>
      <c r="AR2982">
        <v>138</v>
      </c>
      <c r="AS2982">
        <v>4.33</v>
      </c>
      <c r="AT2982" t="s">
        <v>165</v>
      </c>
      <c r="AU2982">
        <v>138</v>
      </c>
      <c r="AV2982">
        <v>0.02</v>
      </c>
      <c r="AW2982">
        <v>7.02</v>
      </c>
      <c r="AX2982">
        <v>42.890560000000001</v>
      </c>
      <c r="AY2982">
        <v>-84.356380000000001</v>
      </c>
      <c r="AZ2982" t="s">
        <v>164</v>
      </c>
      <c r="BA2982" t="s">
        <v>164</v>
      </c>
      <c r="BC2982" t="s">
        <v>164</v>
      </c>
      <c r="BD2982">
        <v>-9390509.2670000009</v>
      </c>
      <c r="BE2982" s="1" t="s">
        <v>14297</v>
      </c>
    </row>
    <row r="2983" spans="1:57" x14ac:dyDescent="0.25">
      <c r="A2983">
        <v>83802</v>
      </c>
      <c r="B2983">
        <v>14684</v>
      </c>
      <c r="C2983">
        <v>5</v>
      </c>
      <c r="D2983" t="s">
        <v>155</v>
      </c>
      <c r="E2983" t="s">
        <v>156</v>
      </c>
      <c r="F2983">
        <v>10598</v>
      </c>
      <c r="G2983" t="s">
        <v>14298</v>
      </c>
      <c r="H2983" t="s">
        <v>14299</v>
      </c>
      <c r="I2983" t="s">
        <v>14300</v>
      </c>
      <c r="J2983" t="s">
        <v>812</v>
      </c>
      <c r="K2983" t="s">
        <v>161</v>
      </c>
      <c r="L2983">
        <v>48185</v>
      </c>
      <c r="M2983">
        <v>0</v>
      </c>
      <c r="N2983" t="s">
        <v>164</v>
      </c>
      <c r="O2983" t="s">
        <v>162</v>
      </c>
      <c r="P2983" t="s">
        <v>14301</v>
      </c>
      <c r="R2983" t="s">
        <v>162</v>
      </c>
      <c r="S2983" t="s">
        <v>162</v>
      </c>
      <c r="T2983" t="s">
        <v>162</v>
      </c>
      <c r="U2983" t="s">
        <v>164</v>
      </c>
      <c r="V2983">
        <v>3.96</v>
      </c>
      <c r="X2983" t="s">
        <v>162</v>
      </c>
      <c r="Y2983" t="s">
        <v>162</v>
      </c>
      <c r="Z2983" t="s">
        <v>162</v>
      </c>
      <c r="AA2983" t="s">
        <v>164</v>
      </c>
      <c r="AB2983">
        <v>4.87</v>
      </c>
      <c r="AC2983">
        <v>5.91</v>
      </c>
      <c r="AD2983">
        <v>6.3</v>
      </c>
      <c r="AE2983" t="s">
        <v>162</v>
      </c>
      <c r="AF2983" t="s">
        <v>162</v>
      </c>
      <c r="AG2983">
        <v>1042546</v>
      </c>
      <c r="AH2983">
        <v>1487716</v>
      </c>
      <c r="AI2983">
        <v>1487716</v>
      </c>
      <c r="AJ2983">
        <v>48953</v>
      </c>
      <c r="AK2983">
        <v>10835</v>
      </c>
      <c r="AL2983">
        <v>115126</v>
      </c>
      <c r="AM2983">
        <v>867632</v>
      </c>
      <c r="AN2983" t="s">
        <v>164</v>
      </c>
      <c r="AO2983">
        <v>11</v>
      </c>
      <c r="AP2983" t="s">
        <v>162</v>
      </c>
      <c r="AQ2983">
        <v>1.1200000000000001</v>
      </c>
      <c r="AR2983">
        <v>120</v>
      </c>
      <c r="AS2983">
        <v>0.31</v>
      </c>
      <c r="AT2983" t="s">
        <v>165</v>
      </c>
      <c r="AV2983">
        <v>0.01</v>
      </c>
      <c r="AW2983">
        <v>0.71</v>
      </c>
      <c r="AX2983">
        <v>42.323610000000002</v>
      </c>
      <c r="AY2983">
        <v>-83.408330000000007</v>
      </c>
      <c r="AZ2983" t="s">
        <v>164</v>
      </c>
      <c r="BA2983" t="s">
        <v>164</v>
      </c>
      <c r="BC2983" t="s">
        <v>164</v>
      </c>
      <c r="BD2983">
        <v>-9284972.8239999991</v>
      </c>
      <c r="BE2983" s="1" t="s">
        <v>14302</v>
      </c>
    </row>
    <row r="2984" spans="1:57" x14ac:dyDescent="0.25">
      <c r="A2984">
        <v>83805</v>
      </c>
      <c r="B2984">
        <v>14736</v>
      </c>
      <c r="C2984">
        <v>5</v>
      </c>
      <c r="D2984" t="s">
        <v>155</v>
      </c>
      <c r="E2984" t="s">
        <v>156</v>
      </c>
      <c r="F2984">
        <v>10464</v>
      </c>
      <c r="G2984" t="s">
        <v>14303</v>
      </c>
      <c r="H2984" t="s">
        <v>14304</v>
      </c>
      <c r="I2984" t="s">
        <v>14305</v>
      </c>
      <c r="J2984" t="s">
        <v>686</v>
      </c>
      <c r="K2984" t="s">
        <v>161</v>
      </c>
      <c r="L2984">
        <v>48238</v>
      </c>
      <c r="M2984">
        <v>0</v>
      </c>
      <c r="N2984" t="s">
        <v>162</v>
      </c>
      <c r="O2984" t="s">
        <v>162</v>
      </c>
      <c r="P2984" t="s">
        <v>14306</v>
      </c>
      <c r="R2984" t="s">
        <v>162</v>
      </c>
      <c r="S2984" t="s">
        <v>162</v>
      </c>
      <c r="T2984" t="s">
        <v>162</v>
      </c>
      <c r="U2984" t="s">
        <v>164</v>
      </c>
      <c r="V2984">
        <v>3.98</v>
      </c>
      <c r="X2984" t="s">
        <v>162</v>
      </c>
      <c r="Y2984" t="s">
        <v>162</v>
      </c>
      <c r="Z2984" t="s">
        <v>162</v>
      </c>
      <c r="AA2984" t="s">
        <v>164</v>
      </c>
      <c r="AB2984">
        <v>4.7699999999999996</v>
      </c>
      <c r="AC2984">
        <v>5.75</v>
      </c>
      <c r="AD2984">
        <v>6.12</v>
      </c>
      <c r="AE2984" t="s">
        <v>162</v>
      </c>
      <c r="AF2984" t="s">
        <v>162</v>
      </c>
      <c r="AG2984">
        <v>983042</v>
      </c>
      <c r="AH2984">
        <v>1131956</v>
      </c>
      <c r="AI2984">
        <v>1131956</v>
      </c>
      <c r="AJ2984">
        <v>48646</v>
      </c>
      <c r="AK2984">
        <v>10835</v>
      </c>
      <c r="AL2984">
        <v>77350</v>
      </c>
      <c r="AM2984">
        <v>846210</v>
      </c>
      <c r="AN2984" t="s">
        <v>164</v>
      </c>
      <c r="AO2984">
        <v>10</v>
      </c>
      <c r="AP2984" t="s">
        <v>162</v>
      </c>
      <c r="AQ2984">
        <v>2.09</v>
      </c>
      <c r="AS2984">
        <v>1.44</v>
      </c>
      <c r="AT2984" t="s">
        <v>165</v>
      </c>
      <c r="AV2984">
        <v>0.16</v>
      </c>
      <c r="AW2984">
        <v>0.05</v>
      </c>
      <c r="AX2984">
        <v>42.392935999999999</v>
      </c>
      <c r="AY2984">
        <v>-83.162378000000004</v>
      </c>
      <c r="AZ2984" t="s">
        <v>164</v>
      </c>
      <c r="BA2984" t="s">
        <v>164</v>
      </c>
      <c r="BC2984" t="s">
        <v>164</v>
      </c>
      <c r="BD2984">
        <v>-9257593.5720000006</v>
      </c>
      <c r="BE2984" s="1" t="s">
        <v>14307</v>
      </c>
    </row>
    <row r="2985" spans="1:57" x14ac:dyDescent="0.25">
      <c r="A2985">
        <v>83806</v>
      </c>
      <c r="B2985">
        <v>14759</v>
      </c>
      <c r="C2985">
        <v>5</v>
      </c>
      <c r="D2985" t="s">
        <v>155</v>
      </c>
      <c r="E2985" t="s">
        <v>156</v>
      </c>
      <c r="F2985">
        <v>10808</v>
      </c>
      <c r="G2985" t="s">
        <v>14308</v>
      </c>
      <c r="H2985" t="s">
        <v>14309</v>
      </c>
      <c r="I2985" t="s">
        <v>14310</v>
      </c>
      <c r="J2985" t="s">
        <v>14311</v>
      </c>
      <c r="K2985" t="s">
        <v>240</v>
      </c>
      <c r="L2985">
        <v>48024</v>
      </c>
      <c r="M2985">
        <v>0</v>
      </c>
      <c r="N2985" t="s">
        <v>162</v>
      </c>
      <c r="O2985" t="s">
        <v>162</v>
      </c>
      <c r="P2985" t="s">
        <v>14312</v>
      </c>
      <c r="R2985" t="s">
        <v>162</v>
      </c>
      <c r="S2985" t="s">
        <v>162</v>
      </c>
      <c r="T2985" t="s">
        <v>162</v>
      </c>
      <c r="U2985" t="s">
        <v>164</v>
      </c>
      <c r="V2985">
        <v>3.95</v>
      </c>
      <c r="X2985" t="s">
        <v>162</v>
      </c>
      <c r="Y2985" t="s">
        <v>162</v>
      </c>
      <c r="Z2985" t="s">
        <v>162</v>
      </c>
      <c r="AA2985" t="s">
        <v>164</v>
      </c>
      <c r="AB2985">
        <v>5.04</v>
      </c>
      <c r="AC2985">
        <v>6.18</v>
      </c>
      <c r="AD2985">
        <v>6.59</v>
      </c>
      <c r="AE2985" t="s">
        <v>162</v>
      </c>
      <c r="AF2985" t="s">
        <v>162</v>
      </c>
      <c r="AG2985">
        <v>894254</v>
      </c>
      <c r="AH2985">
        <v>1324764</v>
      </c>
      <c r="AI2985">
        <v>1324764</v>
      </c>
      <c r="AJ2985">
        <v>47351</v>
      </c>
      <c r="AK2985">
        <v>28822</v>
      </c>
      <c r="AL2985">
        <v>65385</v>
      </c>
      <c r="AM2985">
        <v>752697</v>
      </c>
      <c r="AN2985" t="s">
        <v>164</v>
      </c>
      <c r="AO2985">
        <v>9</v>
      </c>
      <c r="AP2985" t="s">
        <v>162</v>
      </c>
      <c r="AQ2985">
        <v>1.34</v>
      </c>
      <c r="AR2985">
        <v>345</v>
      </c>
      <c r="AS2985">
        <v>0.83</v>
      </c>
      <c r="AT2985" t="s">
        <v>165</v>
      </c>
      <c r="AU2985">
        <v>345</v>
      </c>
      <c r="AV2985">
        <v>0.13</v>
      </c>
      <c r="AW2985">
        <v>1.18</v>
      </c>
      <c r="AX2985">
        <v>42.656944000000003</v>
      </c>
      <c r="AY2985">
        <v>-83.095277999999993</v>
      </c>
      <c r="AZ2985" t="s">
        <v>164</v>
      </c>
      <c r="BA2985" t="s">
        <v>164</v>
      </c>
      <c r="BC2985" t="s">
        <v>164</v>
      </c>
      <c r="BD2985">
        <v>-9250124.034</v>
      </c>
      <c r="BE2985" s="1" t="s">
        <v>14313</v>
      </c>
    </row>
    <row r="2986" spans="1:57" x14ac:dyDescent="0.25">
      <c r="A2986">
        <v>83809</v>
      </c>
      <c r="B2986">
        <v>14797</v>
      </c>
      <c r="C2986">
        <v>5</v>
      </c>
      <c r="D2986" t="s">
        <v>155</v>
      </c>
      <c r="E2986" t="s">
        <v>156</v>
      </c>
      <c r="F2986">
        <v>14857</v>
      </c>
      <c r="G2986" t="s">
        <v>14314</v>
      </c>
      <c r="H2986" t="s">
        <v>14315</v>
      </c>
      <c r="I2986" t="s">
        <v>14316</v>
      </c>
      <c r="J2986" t="s">
        <v>2718</v>
      </c>
      <c r="K2986" t="s">
        <v>295</v>
      </c>
      <c r="L2986" t="s">
        <v>162</v>
      </c>
      <c r="M2986">
        <v>0</v>
      </c>
      <c r="N2986" t="s">
        <v>162</v>
      </c>
      <c r="O2986" t="s">
        <v>162</v>
      </c>
      <c r="P2986" t="s">
        <v>14317</v>
      </c>
      <c r="R2986" t="s">
        <v>162</v>
      </c>
      <c r="S2986" t="s">
        <v>162</v>
      </c>
      <c r="T2986" t="s">
        <v>162</v>
      </c>
      <c r="U2986" t="s">
        <v>164</v>
      </c>
      <c r="V2986">
        <v>3.95</v>
      </c>
      <c r="X2986" t="s">
        <v>162</v>
      </c>
      <c r="Y2986" t="s">
        <v>162</v>
      </c>
      <c r="Z2986" t="s">
        <v>162</v>
      </c>
      <c r="AA2986" t="s">
        <v>164</v>
      </c>
      <c r="AB2986">
        <v>5.44</v>
      </c>
      <c r="AC2986">
        <v>6.69</v>
      </c>
      <c r="AD2986">
        <v>7.12</v>
      </c>
      <c r="AE2986" t="s">
        <v>162</v>
      </c>
      <c r="AF2986" t="s">
        <v>162</v>
      </c>
      <c r="AG2986">
        <v>459889</v>
      </c>
      <c r="AH2986">
        <v>659947</v>
      </c>
      <c r="AI2986">
        <v>659947</v>
      </c>
      <c r="AJ2986">
        <v>63805</v>
      </c>
      <c r="AK2986">
        <v>116301</v>
      </c>
      <c r="AL2986">
        <v>74864</v>
      </c>
      <c r="AM2986">
        <v>204920</v>
      </c>
      <c r="AN2986" t="s">
        <v>164</v>
      </c>
      <c r="AP2986" t="s">
        <v>162</v>
      </c>
      <c r="AQ2986">
        <v>0.7</v>
      </c>
      <c r="AR2986">
        <v>138</v>
      </c>
      <c r="AS2986">
        <v>0.7</v>
      </c>
      <c r="AT2986" t="s">
        <v>165</v>
      </c>
      <c r="AU2986">
        <v>138</v>
      </c>
      <c r="AV2986">
        <v>0.13</v>
      </c>
      <c r="AW2986">
        <v>0.02</v>
      </c>
      <c r="AX2986">
        <v>43.209986000000001</v>
      </c>
      <c r="AY2986">
        <v>-86.254696999999993</v>
      </c>
      <c r="AZ2986" t="s">
        <v>164</v>
      </c>
      <c r="BA2986" t="s">
        <v>164</v>
      </c>
      <c r="BC2986" t="s">
        <v>164</v>
      </c>
      <c r="BD2986">
        <v>-9601828.9489999991</v>
      </c>
      <c r="BE2986" s="1" t="s">
        <v>14318</v>
      </c>
    </row>
    <row r="2987" spans="1:57" x14ac:dyDescent="0.25">
      <c r="A2987">
        <v>83812</v>
      </c>
      <c r="B2987">
        <v>14836</v>
      </c>
      <c r="C2987">
        <v>5</v>
      </c>
      <c r="D2987" t="s">
        <v>155</v>
      </c>
      <c r="E2987" t="s">
        <v>156</v>
      </c>
      <c r="F2987">
        <v>14645</v>
      </c>
      <c r="G2987" t="s">
        <v>14319</v>
      </c>
      <c r="H2987" t="s">
        <v>14320</v>
      </c>
      <c r="I2987" t="s">
        <v>14191</v>
      </c>
      <c r="J2987" t="s">
        <v>652</v>
      </c>
      <c r="K2987" t="s">
        <v>652</v>
      </c>
      <c r="L2987">
        <v>49010</v>
      </c>
      <c r="M2987">
        <v>0</v>
      </c>
      <c r="N2987" t="s">
        <v>162</v>
      </c>
      <c r="O2987" t="s">
        <v>162</v>
      </c>
      <c r="P2987" t="s">
        <v>14321</v>
      </c>
      <c r="R2987" t="s">
        <v>162</v>
      </c>
      <c r="S2987" t="s">
        <v>162</v>
      </c>
      <c r="T2987" t="s">
        <v>162</v>
      </c>
      <c r="U2987" t="s">
        <v>164</v>
      </c>
      <c r="V2987">
        <v>3.9</v>
      </c>
      <c r="X2987" t="s">
        <v>162</v>
      </c>
      <c r="Y2987" t="s">
        <v>162</v>
      </c>
      <c r="Z2987" t="s">
        <v>162</v>
      </c>
      <c r="AA2987" t="s">
        <v>164</v>
      </c>
      <c r="AB2987">
        <v>4.9800000000000004</v>
      </c>
      <c r="AC2987">
        <v>6.27</v>
      </c>
      <c r="AD2987">
        <v>6.73</v>
      </c>
      <c r="AE2987" t="s">
        <v>162</v>
      </c>
      <c r="AF2987" t="s">
        <v>162</v>
      </c>
      <c r="AG2987">
        <v>559747</v>
      </c>
      <c r="AH2987">
        <v>1405635</v>
      </c>
      <c r="AI2987">
        <v>1405635</v>
      </c>
      <c r="AJ2987">
        <v>69272</v>
      </c>
      <c r="AK2987">
        <v>91689</v>
      </c>
      <c r="AL2987">
        <v>95498</v>
      </c>
      <c r="AM2987">
        <v>303288</v>
      </c>
      <c r="AN2987" t="s">
        <v>164</v>
      </c>
      <c r="AO2987">
        <v>11</v>
      </c>
      <c r="AP2987" t="s">
        <v>162</v>
      </c>
      <c r="AQ2987">
        <v>1.01</v>
      </c>
      <c r="AS2987">
        <v>1.32</v>
      </c>
      <c r="AT2987" t="s">
        <v>165</v>
      </c>
      <c r="AV2987">
        <v>0.01</v>
      </c>
      <c r="AW2987">
        <v>8.77</v>
      </c>
      <c r="AX2987">
        <v>42.531207999999999</v>
      </c>
      <c r="AY2987">
        <v>-85.847982000000002</v>
      </c>
      <c r="AZ2987" t="s">
        <v>164</v>
      </c>
      <c r="BA2987" t="s">
        <v>164</v>
      </c>
      <c r="BC2987" t="s">
        <v>164</v>
      </c>
      <c r="BD2987">
        <v>-9556553.6420000009</v>
      </c>
      <c r="BE2987" s="1" t="s">
        <v>14193</v>
      </c>
    </row>
    <row r="2988" spans="1:57" x14ac:dyDescent="0.25">
      <c r="A2988">
        <v>83820</v>
      </c>
      <c r="B2988">
        <v>14861</v>
      </c>
      <c r="C2988">
        <v>5</v>
      </c>
      <c r="D2988" t="s">
        <v>155</v>
      </c>
      <c r="E2988" t="s">
        <v>156</v>
      </c>
      <c r="F2988">
        <v>12440</v>
      </c>
      <c r="G2988" t="s">
        <v>14322</v>
      </c>
      <c r="H2988" t="s">
        <v>14323</v>
      </c>
      <c r="I2988" t="s">
        <v>14324</v>
      </c>
      <c r="J2988" t="s">
        <v>686</v>
      </c>
      <c r="K2988" t="s">
        <v>161</v>
      </c>
      <c r="L2988">
        <v>48215</v>
      </c>
      <c r="M2988">
        <v>0</v>
      </c>
      <c r="N2988" t="s">
        <v>162</v>
      </c>
      <c r="O2988" t="s">
        <v>162</v>
      </c>
      <c r="P2988" t="s">
        <v>14325</v>
      </c>
      <c r="R2988" t="s">
        <v>162</v>
      </c>
      <c r="S2988" t="s">
        <v>162</v>
      </c>
      <c r="T2988" t="s">
        <v>162</v>
      </c>
      <c r="U2988" t="s">
        <v>164</v>
      </c>
      <c r="V2988">
        <v>3.95</v>
      </c>
      <c r="X2988" t="s">
        <v>162</v>
      </c>
      <c r="Y2988" t="s">
        <v>162</v>
      </c>
      <c r="Z2988" t="s">
        <v>162</v>
      </c>
      <c r="AA2988" t="s">
        <v>164</v>
      </c>
      <c r="AB2988">
        <v>4.92</v>
      </c>
      <c r="AC2988">
        <v>5.95</v>
      </c>
      <c r="AD2988">
        <v>6.32</v>
      </c>
      <c r="AE2988" t="s">
        <v>162</v>
      </c>
      <c r="AF2988" t="s">
        <v>162</v>
      </c>
      <c r="AG2988">
        <v>842090</v>
      </c>
      <c r="AH2988">
        <v>762683</v>
      </c>
      <c r="AI2988">
        <v>762683</v>
      </c>
      <c r="AJ2988">
        <v>44813</v>
      </c>
      <c r="AK2988">
        <v>10479</v>
      </c>
      <c r="AL2988">
        <v>65581</v>
      </c>
      <c r="AM2988">
        <v>721217</v>
      </c>
      <c r="AN2988" t="s">
        <v>164</v>
      </c>
      <c r="AP2988" t="s">
        <v>162</v>
      </c>
      <c r="AQ2988">
        <v>0.48</v>
      </c>
      <c r="AS2988">
        <v>0.45</v>
      </c>
      <c r="AT2988" t="s">
        <v>165</v>
      </c>
      <c r="AV2988">
        <v>0</v>
      </c>
      <c r="AW2988">
        <v>0.85</v>
      </c>
      <c r="AX2988">
        <v>42.376590999999998</v>
      </c>
      <c r="AY2988">
        <v>-82.953590000000005</v>
      </c>
      <c r="AZ2988" t="s">
        <v>164</v>
      </c>
      <c r="BA2988" t="s">
        <v>164</v>
      </c>
      <c r="BC2988" t="s">
        <v>164</v>
      </c>
      <c r="BD2988">
        <v>-9234351.398</v>
      </c>
      <c r="BE2988" s="1" t="s">
        <v>14326</v>
      </c>
    </row>
    <row r="2989" spans="1:57" x14ac:dyDescent="0.25">
      <c r="A2989">
        <v>83826</v>
      </c>
      <c r="B2989">
        <v>14917</v>
      </c>
      <c r="C2989">
        <v>5</v>
      </c>
      <c r="D2989" t="s">
        <v>155</v>
      </c>
      <c r="E2989" t="s">
        <v>156</v>
      </c>
      <c r="F2989">
        <v>13756</v>
      </c>
      <c r="G2989" t="s">
        <v>14327</v>
      </c>
      <c r="H2989" t="s">
        <v>14328</v>
      </c>
      <c r="I2989" t="s">
        <v>14329</v>
      </c>
      <c r="J2989" t="s">
        <v>549</v>
      </c>
      <c r="K2989" t="s">
        <v>549</v>
      </c>
      <c r="L2989" t="s">
        <v>162</v>
      </c>
      <c r="M2989">
        <v>0</v>
      </c>
      <c r="N2989" t="s">
        <v>162</v>
      </c>
      <c r="O2989" t="s">
        <v>162</v>
      </c>
      <c r="P2989" t="s">
        <v>14330</v>
      </c>
      <c r="R2989" t="s">
        <v>162</v>
      </c>
      <c r="S2989" t="s">
        <v>162</v>
      </c>
      <c r="T2989" t="s">
        <v>162</v>
      </c>
      <c r="U2989" t="s">
        <v>164</v>
      </c>
      <c r="V2989">
        <v>3.94</v>
      </c>
      <c r="X2989" t="s">
        <v>162</v>
      </c>
      <c r="Y2989" t="s">
        <v>162</v>
      </c>
      <c r="Z2989" t="s">
        <v>162</v>
      </c>
      <c r="AA2989" t="s">
        <v>164</v>
      </c>
      <c r="AB2989">
        <v>4.6900000000000004</v>
      </c>
      <c r="AC2989">
        <v>5.96</v>
      </c>
      <c r="AD2989">
        <v>6.44</v>
      </c>
      <c r="AE2989" t="s">
        <v>162</v>
      </c>
      <c r="AF2989" t="s">
        <v>162</v>
      </c>
      <c r="AG2989">
        <v>785313</v>
      </c>
      <c r="AH2989">
        <v>1792689</v>
      </c>
      <c r="AI2989">
        <v>1792689</v>
      </c>
      <c r="AJ2989">
        <v>82837</v>
      </c>
      <c r="AK2989">
        <v>133477</v>
      </c>
      <c r="AL2989">
        <v>193145</v>
      </c>
      <c r="AM2989">
        <v>375854</v>
      </c>
      <c r="AN2989" t="s">
        <v>164</v>
      </c>
      <c r="AO2989">
        <v>11</v>
      </c>
      <c r="AP2989" t="s">
        <v>162</v>
      </c>
      <c r="AQ2989">
        <v>0.13</v>
      </c>
      <c r="AS2989">
        <v>0.45</v>
      </c>
      <c r="AT2989" t="s">
        <v>165</v>
      </c>
      <c r="AV2989">
        <v>0</v>
      </c>
      <c r="AW2989">
        <v>0</v>
      </c>
      <c r="AX2989">
        <v>42.292974000000001</v>
      </c>
      <c r="AY2989">
        <v>-85.578379999999996</v>
      </c>
      <c r="AZ2989" t="s">
        <v>164</v>
      </c>
      <c r="BA2989" t="s">
        <v>164</v>
      </c>
      <c r="BC2989" t="s">
        <v>164</v>
      </c>
      <c r="BD2989">
        <v>-9526541.6850000005</v>
      </c>
      <c r="BE2989" s="1" t="s">
        <v>14331</v>
      </c>
    </row>
    <row r="2990" spans="1:57" x14ac:dyDescent="0.25">
      <c r="A2990">
        <v>83827</v>
      </c>
      <c r="B2990">
        <v>14918</v>
      </c>
      <c r="C2990">
        <v>5</v>
      </c>
      <c r="D2990" t="s">
        <v>155</v>
      </c>
      <c r="E2990" t="s">
        <v>156</v>
      </c>
      <c r="F2990">
        <v>13757</v>
      </c>
      <c r="G2990" t="s">
        <v>14332</v>
      </c>
      <c r="H2990" t="s">
        <v>14333</v>
      </c>
      <c r="I2990" t="s">
        <v>14334</v>
      </c>
      <c r="J2990" t="s">
        <v>549</v>
      </c>
      <c r="K2990" t="s">
        <v>549</v>
      </c>
      <c r="L2990">
        <v>49007</v>
      </c>
      <c r="M2990">
        <v>0</v>
      </c>
      <c r="N2990" t="s">
        <v>162</v>
      </c>
      <c r="O2990" t="s">
        <v>162</v>
      </c>
      <c r="P2990" t="s">
        <v>14335</v>
      </c>
      <c r="R2990" t="s">
        <v>162</v>
      </c>
      <c r="S2990" t="s">
        <v>162</v>
      </c>
      <c r="T2990" t="s">
        <v>162</v>
      </c>
      <c r="U2990" t="s">
        <v>164</v>
      </c>
      <c r="V2990">
        <v>3.94</v>
      </c>
      <c r="X2990" t="s">
        <v>162</v>
      </c>
      <c r="Y2990" t="s">
        <v>162</v>
      </c>
      <c r="Z2990" t="s">
        <v>162</v>
      </c>
      <c r="AA2990" t="s">
        <v>164</v>
      </c>
      <c r="AB2990">
        <v>4.91</v>
      </c>
      <c r="AC2990">
        <v>6.2</v>
      </c>
      <c r="AD2990">
        <v>6.66</v>
      </c>
      <c r="AE2990" t="s">
        <v>162</v>
      </c>
      <c r="AF2990" t="s">
        <v>162</v>
      </c>
      <c r="AG2990">
        <v>785313</v>
      </c>
      <c r="AH2990">
        <v>1792689</v>
      </c>
      <c r="AI2990">
        <v>1792689</v>
      </c>
      <c r="AJ2990">
        <v>82837</v>
      </c>
      <c r="AK2990">
        <v>133477</v>
      </c>
      <c r="AL2990">
        <v>193145</v>
      </c>
      <c r="AM2990">
        <v>375854</v>
      </c>
      <c r="AN2990" t="s">
        <v>164</v>
      </c>
      <c r="AO2990">
        <v>11</v>
      </c>
      <c r="AP2990" t="s">
        <v>162</v>
      </c>
      <c r="AQ2990">
        <v>0.14000000000000001</v>
      </c>
      <c r="AS2990">
        <v>0.75</v>
      </c>
      <c r="AT2990" t="s">
        <v>165</v>
      </c>
      <c r="AV2990">
        <v>0.06</v>
      </c>
      <c r="AW2990">
        <v>0.03</v>
      </c>
      <c r="AX2990">
        <v>42.296000999999997</v>
      </c>
      <c r="AY2990">
        <v>-85.586387999999999</v>
      </c>
      <c r="AZ2990" t="s">
        <v>164</v>
      </c>
      <c r="BA2990" t="s">
        <v>164</v>
      </c>
      <c r="BC2990" t="s">
        <v>164</v>
      </c>
      <c r="BD2990">
        <v>-9527433.1309999991</v>
      </c>
      <c r="BE2990" s="1" t="s">
        <v>14336</v>
      </c>
    </row>
    <row r="2991" spans="1:57" x14ac:dyDescent="0.25">
      <c r="A2991">
        <v>83828</v>
      </c>
      <c r="B2991">
        <v>14919</v>
      </c>
      <c r="C2991">
        <v>5</v>
      </c>
      <c r="D2991" t="s">
        <v>155</v>
      </c>
      <c r="E2991" t="s">
        <v>156</v>
      </c>
      <c r="F2991">
        <v>13764</v>
      </c>
      <c r="G2991" t="s">
        <v>14337</v>
      </c>
      <c r="H2991" t="s">
        <v>14338</v>
      </c>
      <c r="I2991" t="s">
        <v>14339</v>
      </c>
      <c r="J2991" t="s">
        <v>549</v>
      </c>
      <c r="K2991" t="s">
        <v>549</v>
      </c>
      <c r="L2991">
        <v>49007</v>
      </c>
      <c r="M2991">
        <v>0</v>
      </c>
      <c r="N2991" t="s">
        <v>162</v>
      </c>
      <c r="O2991" t="s">
        <v>162</v>
      </c>
      <c r="P2991" t="s">
        <v>14340</v>
      </c>
      <c r="R2991" t="s">
        <v>162</v>
      </c>
      <c r="S2991" t="s">
        <v>162</v>
      </c>
      <c r="T2991" t="s">
        <v>162</v>
      </c>
      <c r="U2991" t="s">
        <v>164</v>
      </c>
      <c r="V2991">
        <v>3.94</v>
      </c>
      <c r="X2991" t="s">
        <v>162</v>
      </c>
      <c r="Y2991" t="s">
        <v>162</v>
      </c>
      <c r="Z2991" t="s">
        <v>162</v>
      </c>
      <c r="AA2991" t="s">
        <v>164</v>
      </c>
      <c r="AB2991">
        <v>4.75</v>
      </c>
      <c r="AC2991">
        <v>5.99</v>
      </c>
      <c r="AD2991">
        <v>6.46</v>
      </c>
      <c r="AE2991" t="s">
        <v>162</v>
      </c>
      <c r="AF2991" t="s">
        <v>162</v>
      </c>
      <c r="AG2991">
        <v>805622</v>
      </c>
      <c r="AH2991">
        <v>1932199</v>
      </c>
      <c r="AI2991">
        <v>1932199</v>
      </c>
      <c r="AJ2991">
        <v>83190</v>
      </c>
      <c r="AK2991">
        <v>141930</v>
      </c>
      <c r="AL2991">
        <v>194369</v>
      </c>
      <c r="AM2991">
        <v>386134</v>
      </c>
      <c r="AN2991" t="s">
        <v>164</v>
      </c>
      <c r="AO2991">
        <v>11</v>
      </c>
      <c r="AP2991" t="s">
        <v>162</v>
      </c>
      <c r="AQ2991">
        <v>0.39</v>
      </c>
      <c r="AS2991">
        <v>0.16</v>
      </c>
      <c r="AT2991" t="s">
        <v>165</v>
      </c>
      <c r="AV2991">
        <v>0.04</v>
      </c>
      <c r="AW2991">
        <v>0.03</v>
      </c>
      <c r="AX2991">
        <v>42.302410000000002</v>
      </c>
      <c r="AY2991">
        <v>-85.576903999999999</v>
      </c>
      <c r="AZ2991" t="s">
        <v>164</v>
      </c>
      <c r="BA2991" t="s">
        <v>164</v>
      </c>
      <c r="BC2991" t="s">
        <v>164</v>
      </c>
      <c r="BD2991">
        <v>-9526377.3770000003</v>
      </c>
      <c r="BE2991" s="1" t="s">
        <v>14341</v>
      </c>
    </row>
    <row r="2992" spans="1:57" x14ac:dyDescent="0.25">
      <c r="A2992">
        <v>84064</v>
      </c>
      <c r="B2992">
        <v>17737</v>
      </c>
      <c r="C2992">
        <v>5</v>
      </c>
      <c r="D2992" t="s">
        <v>155</v>
      </c>
      <c r="E2992" t="s">
        <v>156</v>
      </c>
      <c r="F2992">
        <v>13690</v>
      </c>
      <c r="G2992" t="s">
        <v>14342</v>
      </c>
      <c r="H2992" t="s">
        <v>14343</v>
      </c>
      <c r="I2992" t="s">
        <v>14182</v>
      </c>
      <c r="J2992" t="s">
        <v>14183</v>
      </c>
      <c r="K2992" t="s">
        <v>2884</v>
      </c>
      <c r="L2992">
        <v>48618</v>
      </c>
      <c r="M2992">
        <v>0</v>
      </c>
      <c r="N2992" t="s">
        <v>162</v>
      </c>
      <c r="O2992" t="s">
        <v>162</v>
      </c>
      <c r="P2992" t="s">
        <v>14344</v>
      </c>
      <c r="R2992" t="s">
        <v>162</v>
      </c>
      <c r="S2992" t="s">
        <v>162</v>
      </c>
      <c r="T2992" t="s">
        <v>162</v>
      </c>
      <c r="U2992" t="s">
        <v>164</v>
      </c>
      <c r="V2992">
        <v>3.9</v>
      </c>
      <c r="X2992" t="s">
        <v>162</v>
      </c>
      <c r="Y2992" t="s">
        <v>162</v>
      </c>
      <c r="Z2992" t="s">
        <v>162</v>
      </c>
      <c r="AA2992" t="s">
        <v>164</v>
      </c>
      <c r="AB2992">
        <v>5.1100000000000003</v>
      </c>
      <c r="AC2992">
        <v>6.35</v>
      </c>
      <c r="AD2992">
        <v>6.77</v>
      </c>
      <c r="AE2992" t="s">
        <v>162</v>
      </c>
      <c r="AF2992" t="s">
        <v>162</v>
      </c>
      <c r="AG2992">
        <v>621721</v>
      </c>
      <c r="AH2992">
        <v>1601516</v>
      </c>
      <c r="AI2992">
        <v>1601516</v>
      </c>
      <c r="AJ2992">
        <v>112067</v>
      </c>
      <c r="AK2992">
        <v>209875</v>
      </c>
      <c r="AL2992">
        <v>59352</v>
      </c>
      <c r="AM2992">
        <v>240427</v>
      </c>
      <c r="AN2992" t="s">
        <v>164</v>
      </c>
      <c r="AO2992">
        <v>9</v>
      </c>
      <c r="AP2992" t="s">
        <v>162</v>
      </c>
      <c r="AQ2992">
        <v>1.48</v>
      </c>
      <c r="AR2992">
        <v>138</v>
      </c>
      <c r="AS2992">
        <v>1.22</v>
      </c>
      <c r="AT2992" t="s">
        <v>165</v>
      </c>
      <c r="AU2992">
        <v>138</v>
      </c>
      <c r="AV2992">
        <v>1.73</v>
      </c>
      <c r="AW2992">
        <v>7.55</v>
      </c>
      <c r="AX2992">
        <v>43.742691000000001</v>
      </c>
      <c r="AY2992">
        <v>-84.621619999999993</v>
      </c>
      <c r="AZ2992" t="s">
        <v>164</v>
      </c>
      <c r="BA2992" t="s">
        <v>164</v>
      </c>
      <c r="BC2992" t="s">
        <v>164</v>
      </c>
      <c r="BD2992">
        <v>-9420035.6490000002</v>
      </c>
      <c r="BE2992" s="1" t="s">
        <v>14185</v>
      </c>
    </row>
    <row r="2993" spans="1:57" x14ac:dyDescent="0.25">
      <c r="A2993">
        <v>84069</v>
      </c>
      <c r="B2993">
        <v>17760</v>
      </c>
      <c r="C2993">
        <v>5</v>
      </c>
      <c r="D2993" t="s">
        <v>155</v>
      </c>
      <c r="E2993" t="s">
        <v>156</v>
      </c>
      <c r="F2993">
        <v>10786</v>
      </c>
      <c r="G2993" t="s">
        <v>14345</v>
      </c>
      <c r="H2993" t="s">
        <v>14346</v>
      </c>
      <c r="I2993" t="s">
        <v>5008</v>
      </c>
      <c r="J2993" t="s">
        <v>686</v>
      </c>
      <c r="K2993" t="s">
        <v>161</v>
      </c>
      <c r="L2993">
        <v>48238</v>
      </c>
      <c r="M2993">
        <v>0</v>
      </c>
      <c r="N2993" t="s">
        <v>162</v>
      </c>
      <c r="O2993" t="s">
        <v>162</v>
      </c>
      <c r="P2993" t="s">
        <v>14347</v>
      </c>
      <c r="R2993" t="s">
        <v>162</v>
      </c>
      <c r="S2993" t="s">
        <v>162</v>
      </c>
      <c r="T2993" t="s">
        <v>162</v>
      </c>
      <c r="U2993" t="s">
        <v>164</v>
      </c>
      <c r="V2993">
        <v>3.97</v>
      </c>
      <c r="X2993" t="s">
        <v>162</v>
      </c>
      <c r="Y2993" t="s">
        <v>162</v>
      </c>
      <c r="Z2993" t="s">
        <v>162</v>
      </c>
      <c r="AA2993" t="s">
        <v>164</v>
      </c>
      <c r="AB2993">
        <v>4.8</v>
      </c>
      <c r="AC2993">
        <v>5.77</v>
      </c>
      <c r="AD2993">
        <v>6.13</v>
      </c>
      <c r="AE2993" t="s">
        <v>162</v>
      </c>
      <c r="AF2993" t="s">
        <v>162</v>
      </c>
      <c r="AG2993">
        <v>915522</v>
      </c>
      <c r="AH2993">
        <v>955058</v>
      </c>
      <c r="AI2993">
        <v>955058</v>
      </c>
      <c r="AJ2993">
        <v>45404</v>
      </c>
      <c r="AK2993">
        <v>10479</v>
      </c>
      <c r="AL2993">
        <v>74251</v>
      </c>
      <c r="AM2993">
        <v>785389</v>
      </c>
      <c r="AN2993" t="s">
        <v>164</v>
      </c>
      <c r="AO2993">
        <v>10</v>
      </c>
      <c r="AP2993" t="s">
        <v>162</v>
      </c>
      <c r="AQ2993">
        <v>1.78</v>
      </c>
      <c r="AS2993">
        <v>3.24</v>
      </c>
      <c r="AT2993" t="s">
        <v>165</v>
      </c>
      <c r="AV2993">
        <v>0</v>
      </c>
      <c r="AW2993">
        <v>1.48</v>
      </c>
      <c r="AX2993">
        <v>42.399444000000003</v>
      </c>
      <c r="AY2993">
        <v>-83.126110999999995</v>
      </c>
      <c r="AZ2993" t="s">
        <v>164</v>
      </c>
      <c r="BA2993" t="s">
        <v>164</v>
      </c>
      <c r="BC2993" t="s">
        <v>164</v>
      </c>
      <c r="BD2993">
        <v>-9253556.3479999993</v>
      </c>
      <c r="BE2993" s="1" t="s">
        <v>14348</v>
      </c>
    </row>
    <row r="2994" spans="1:57" x14ac:dyDescent="0.25">
      <c r="A2994">
        <v>84079</v>
      </c>
      <c r="B2994">
        <v>17943</v>
      </c>
      <c r="C2994">
        <v>5</v>
      </c>
      <c r="D2994" t="s">
        <v>155</v>
      </c>
      <c r="E2994" t="s">
        <v>156</v>
      </c>
      <c r="F2994">
        <v>10657</v>
      </c>
      <c r="G2994" t="s">
        <v>14349</v>
      </c>
      <c r="H2994" t="s">
        <v>14350</v>
      </c>
      <c r="I2994" t="s">
        <v>14351</v>
      </c>
      <c r="J2994" t="s">
        <v>14352</v>
      </c>
      <c r="K2994" t="s">
        <v>582</v>
      </c>
      <c r="L2994">
        <v>49916</v>
      </c>
      <c r="M2994">
        <v>0</v>
      </c>
      <c r="N2994" t="s">
        <v>162</v>
      </c>
      <c r="O2994" t="s">
        <v>162</v>
      </c>
      <c r="P2994" t="s">
        <v>14353</v>
      </c>
      <c r="R2994" t="s">
        <v>162</v>
      </c>
      <c r="S2994" t="s">
        <v>162</v>
      </c>
      <c r="T2994" t="s">
        <v>162</v>
      </c>
      <c r="U2994" t="s">
        <v>164</v>
      </c>
      <c r="V2994">
        <v>3.74</v>
      </c>
      <c r="X2994" t="s">
        <v>162</v>
      </c>
      <c r="Y2994" t="s">
        <v>162</v>
      </c>
      <c r="Z2994" t="s">
        <v>162</v>
      </c>
      <c r="AA2994" t="s">
        <v>164</v>
      </c>
      <c r="AB2994">
        <v>4.57</v>
      </c>
      <c r="AC2994">
        <v>5.74</v>
      </c>
      <c r="AD2994">
        <v>6.17</v>
      </c>
      <c r="AE2994" t="s">
        <v>162</v>
      </c>
      <c r="AF2994" t="s">
        <v>162</v>
      </c>
      <c r="AG2994">
        <v>483457</v>
      </c>
      <c r="AH2994">
        <v>1475</v>
      </c>
      <c r="AI2994">
        <v>1475</v>
      </c>
      <c r="AJ2994">
        <v>225162</v>
      </c>
      <c r="AK2994">
        <v>231444</v>
      </c>
      <c r="AL2994">
        <v>7151</v>
      </c>
      <c r="AM2994">
        <v>19700</v>
      </c>
      <c r="AN2994" t="s">
        <v>164</v>
      </c>
      <c r="AO2994">
        <v>7</v>
      </c>
      <c r="AP2994" t="s">
        <v>162</v>
      </c>
      <c r="AQ2994">
        <v>6.1</v>
      </c>
      <c r="AR2994">
        <v>69</v>
      </c>
      <c r="AS2994">
        <v>4.72</v>
      </c>
      <c r="AT2994" t="s">
        <v>165</v>
      </c>
      <c r="AU2994">
        <v>138</v>
      </c>
      <c r="AV2994">
        <v>0.02</v>
      </c>
      <c r="AW2994">
        <v>6.36</v>
      </c>
      <c r="AX2994">
        <v>47.028060000000004</v>
      </c>
      <c r="AY2994">
        <v>-88.525000000000006</v>
      </c>
      <c r="AZ2994" t="s">
        <v>164</v>
      </c>
      <c r="BA2994" t="s">
        <v>164</v>
      </c>
      <c r="BC2994" t="s">
        <v>164</v>
      </c>
      <c r="BD2994">
        <v>-9854557.9230000004</v>
      </c>
      <c r="BE2994" s="1" t="s">
        <v>14354</v>
      </c>
    </row>
    <row r="2995" spans="1:57" x14ac:dyDescent="0.25">
      <c r="A2995">
        <v>84086</v>
      </c>
      <c r="B2995">
        <v>17989</v>
      </c>
      <c r="C2995">
        <v>5</v>
      </c>
      <c r="D2995" t="s">
        <v>155</v>
      </c>
      <c r="E2995" t="s">
        <v>156</v>
      </c>
      <c r="F2995">
        <v>10575</v>
      </c>
      <c r="G2995" t="s">
        <v>14355</v>
      </c>
      <c r="H2995" t="s">
        <v>14356</v>
      </c>
      <c r="I2995" t="s">
        <v>14357</v>
      </c>
      <c r="J2995" t="s">
        <v>686</v>
      </c>
      <c r="K2995" t="s">
        <v>161</v>
      </c>
      <c r="L2995">
        <v>47013</v>
      </c>
      <c r="M2995">
        <v>0</v>
      </c>
      <c r="N2995" t="s">
        <v>162</v>
      </c>
      <c r="O2995" t="s">
        <v>162</v>
      </c>
      <c r="P2995" t="s">
        <v>14358</v>
      </c>
      <c r="R2995" t="s">
        <v>162</v>
      </c>
      <c r="S2995" t="s">
        <v>162</v>
      </c>
      <c r="T2995" t="s">
        <v>162</v>
      </c>
      <c r="U2995" t="s">
        <v>164</v>
      </c>
      <c r="V2995">
        <v>3.97</v>
      </c>
      <c r="X2995" t="s">
        <v>162</v>
      </c>
      <c r="Y2995" t="s">
        <v>162</v>
      </c>
      <c r="Z2995" t="s">
        <v>162</v>
      </c>
      <c r="AA2995" t="s">
        <v>164</v>
      </c>
      <c r="AB2995">
        <v>4.88</v>
      </c>
      <c r="AC2995">
        <v>5.86</v>
      </c>
      <c r="AD2995">
        <v>6.21</v>
      </c>
      <c r="AE2995" t="s">
        <v>162</v>
      </c>
      <c r="AF2995" t="s">
        <v>162</v>
      </c>
      <c r="AG2995">
        <v>842090</v>
      </c>
      <c r="AH2995">
        <v>762683</v>
      </c>
      <c r="AI2995">
        <v>762683</v>
      </c>
      <c r="AJ2995">
        <v>44813</v>
      </c>
      <c r="AK2995">
        <v>10479</v>
      </c>
      <c r="AL2995">
        <v>65581</v>
      </c>
      <c r="AM2995">
        <v>721217</v>
      </c>
      <c r="AN2995" t="s">
        <v>164</v>
      </c>
      <c r="AO2995">
        <v>10</v>
      </c>
      <c r="AP2995" t="s">
        <v>162</v>
      </c>
      <c r="AQ2995">
        <v>1.69</v>
      </c>
      <c r="AS2995">
        <v>1.68</v>
      </c>
      <c r="AT2995" t="s">
        <v>165</v>
      </c>
      <c r="AV2995">
        <v>0.01</v>
      </c>
      <c r="AW2995">
        <v>0.05</v>
      </c>
      <c r="AX2995">
        <v>42.400559999999999</v>
      </c>
      <c r="AY2995">
        <v>-83</v>
      </c>
      <c r="AZ2995" t="s">
        <v>164</v>
      </c>
      <c r="BA2995" t="s">
        <v>164</v>
      </c>
      <c r="BC2995" t="s">
        <v>164</v>
      </c>
      <c r="BD2995">
        <v>-9239517.7359999996</v>
      </c>
      <c r="BE2995" s="1" t="s">
        <v>14359</v>
      </c>
    </row>
    <row r="2996" spans="1:57" x14ac:dyDescent="0.25">
      <c r="A2996">
        <v>84088</v>
      </c>
      <c r="B2996">
        <v>17993</v>
      </c>
      <c r="C2996">
        <v>5</v>
      </c>
      <c r="D2996" t="s">
        <v>155</v>
      </c>
      <c r="E2996" t="s">
        <v>156</v>
      </c>
      <c r="F2996">
        <v>10602</v>
      </c>
      <c r="G2996" t="s">
        <v>14360</v>
      </c>
      <c r="H2996" t="s">
        <v>14361</v>
      </c>
      <c r="I2996" t="s">
        <v>14362</v>
      </c>
      <c r="J2996" t="s">
        <v>812</v>
      </c>
      <c r="K2996" t="s">
        <v>161</v>
      </c>
      <c r="L2996">
        <v>48186</v>
      </c>
      <c r="M2996">
        <v>0</v>
      </c>
      <c r="N2996" t="s">
        <v>164</v>
      </c>
      <c r="O2996" t="s">
        <v>162</v>
      </c>
      <c r="P2996" t="s">
        <v>14363</v>
      </c>
      <c r="R2996" t="s">
        <v>162</v>
      </c>
      <c r="S2996" t="s">
        <v>162</v>
      </c>
      <c r="T2996" t="s">
        <v>162</v>
      </c>
      <c r="U2996" t="s">
        <v>164</v>
      </c>
      <c r="V2996">
        <v>3.96</v>
      </c>
      <c r="X2996" t="s">
        <v>162</v>
      </c>
      <c r="Y2996" t="s">
        <v>162</v>
      </c>
      <c r="Z2996" t="s">
        <v>162</v>
      </c>
      <c r="AA2996" t="s">
        <v>164</v>
      </c>
      <c r="AB2996">
        <v>4.8</v>
      </c>
      <c r="AC2996">
        <v>5.87</v>
      </c>
      <c r="AD2996">
        <v>6.27</v>
      </c>
      <c r="AE2996" t="s">
        <v>162</v>
      </c>
      <c r="AF2996" t="s">
        <v>162</v>
      </c>
      <c r="AG2996">
        <v>1042546</v>
      </c>
      <c r="AH2996">
        <v>1487716</v>
      </c>
      <c r="AI2996">
        <v>1487716</v>
      </c>
      <c r="AJ2996">
        <v>48953</v>
      </c>
      <c r="AK2996">
        <v>10835</v>
      </c>
      <c r="AL2996">
        <v>115126</v>
      </c>
      <c r="AM2996">
        <v>867632</v>
      </c>
      <c r="AN2996" t="s">
        <v>164</v>
      </c>
      <c r="AO2996">
        <v>11</v>
      </c>
      <c r="AP2996" t="s">
        <v>162</v>
      </c>
      <c r="AQ2996">
        <v>1.31</v>
      </c>
      <c r="AS2996">
        <v>0.73</v>
      </c>
      <c r="AT2996" t="s">
        <v>165</v>
      </c>
      <c r="AV2996">
        <v>0.01</v>
      </c>
      <c r="AW2996">
        <v>1.08</v>
      </c>
      <c r="AX2996">
        <v>42.323889999999999</v>
      </c>
      <c r="AY2996">
        <v>-83.4</v>
      </c>
      <c r="AZ2996" t="s">
        <v>164</v>
      </c>
      <c r="BA2996" t="s">
        <v>164</v>
      </c>
      <c r="BC2996" t="s">
        <v>164</v>
      </c>
      <c r="BD2996">
        <v>-9284045.5319999997</v>
      </c>
      <c r="BE2996" s="1" t="s">
        <v>14364</v>
      </c>
    </row>
    <row r="2997" spans="1:57" x14ac:dyDescent="0.25">
      <c r="A2997">
        <v>84089</v>
      </c>
      <c r="B2997">
        <v>17994</v>
      </c>
      <c r="C2997">
        <v>5</v>
      </c>
      <c r="D2997" t="s">
        <v>155</v>
      </c>
      <c r="E2997" t="s">
        <v>156</v>
      </c>
      <c r="F2997">
        <v>10603</v>
      </c>
      <c r="G2997" t="s">
        <v>14365</v>
      </c>
      <c r="H2997" t="s">
        <v>14366</v>
      </c>
      <c r="I2997" t="s">
        <v>14367</v>
      </c>
      <c r="J2997" t="s">
        <v>1264</v>
      </c>
      <c r="K2997" t="s">
        <v>161</v>
      </c>
      <c r="L2997">
        <v>48170</v>
      </c>
      <c r="M2997">
        <v>0</v>
      </c>
      <c r="N2997" t="s">
        <v>162</v>
      </c>
      <c r="O2997" t="s">
        <v>162</v>
      </c>
      <c r="P2997" t="s">
        <v>14368</v>
      </c>
      <c r="R2997" t="s">
        <v>162</v>
      </c>
      <c r="S2997" t="s">
        <v>162</v>
      </c>
      <c r="T2997" t="s">
        <v>162</v>
      </c>
      <c r="U2997" t="s">
        <v>164</v>
      </c>
      <c r="V2997">
        <v>3.96</v>
      </c>
      <c r="X2997" t="s">
        <v>162</v>
      </c>
      <c r="Y2997" t="s">
        <v>162</v>
      </c>
      <c r="Z2997" t="s">
        <v>162</v>
      </c>
      <c r="AA2997" t="s">
        <v>164</v>
      </c>
      <c r="AB2997">
        <v>4.82</v>
      </c>
      <c r="AC2997">
        <v>5.94</v>
      </c>
      <c r="AD2997">
        <v>6.36</v>
      </c>
      <c r="AE2997" t="s">
        <v>162</v>
      </c>
      <c r="AF2997" t="s">
        <v>162</v>
      </c>
      <c r="AG2997">
        <v>973105</v>
      </c>
      <c r="AH2997">
        <v>1046997</v>
      </c>
      <c r="AI2997">
        <v>1046997</v>
      </c>
      <c r="AJ2997">
        <v>48616</v>
      </c>
      <c r="AK2997">
        <v>6358</v>
      </c>
      <c r="AL2997">
        <v>77039</v>
      </c>
      <c r="AM2997">
        <v>841092</v>
      </c>
      <c r="AN2997" t="s">
        <v>164</v>
      </c>
      <c r="AO2997">
        <v>10</v>
      </c>
      <c r="AP2997" t="s">
        <v>162</v>
      </c>
      <c r="AQ2997">
        <v>0.08</v>
      </c>
      <c r="AS2997">
        <v>1.52</v>
      </c>
      <c r="AT2997" t="s">
        <v>165</v>
      </c>
      <c r="AU2997">
        <v>120</v>
      </c>
      <c r="AV2997">
        <v>0.01</v>
      </c>
      <c r="AW2997">
        <v>0.45</v>
      </c>
      <c r="AX2997">
        <v>42.374600000000001</v>
      </c>
      <c r="AY2997">
        <v>-83.445700000000002</v>
      </c>
      <c r="AZ2997" t="s">
        <v>164</v>
      </c>
      <c r="BA2997" t="s">
        <v>164</v>
      </c>
      <c r="BC2997" t="s">
        <v>164</v>
      </c>
      <c r="BD2997">
        <v>-9289132.8330000006</v>
      </c>
      <c r="BE2997" s="1" t="s">
        <v>14369</v>
      </c>
    </row>
    <row r="2998" spans="1:57" x14ac:dyDescent="0.25">
      <c r="A2998">
        <v>84092</v>
      </c>
      <c r="B2998">
        <v>18093</v>
      </c>
      <c r="C2998">
        <v>5</v>
      </c>
      <c r="D2998" t="s">
        <v>155</v>
      </c>
      <c r="E2998" t="s">
        <v>156</v>
      </c>
      <c r="F2998">
        <v>12536</v>
      </c>
      <c r="G2998" t="s">
        <v>14370</v>
      </c>
      <c r="H2998" t="s">
        <v>14371</v>
      </c>
      <c r="I2998" t="s">
        <v>14182</v>
      </c>
      <c r="J2998" t="s">
        <v>14183</v>
      </c>
      <c r="K2998" t="s">
        <v>2884</v>
      </c>
      <c r="L2998">
        <v>48618</v>
      </c>
      <c r="M2998">
        <v>0</v>
      </c>
      <c r="N2998" t="s">
        <v>162</v>
      </c>
      <c r="O2998" t="s">
        <v>162</v>
      </c>
      <c r="P2998" t="s">
        <v>14372</v>
      </c>
      <c r="R2998" t="s">
        <v>162</v>
      </c>
      <c r="S2998" t="s">
        <v>162</v>
      </c>
      <c r="T2998" t="s">
        <v>162</v>
      </c>
      <c r="U2998" t="s">
        <v>164</v>
      </c>
      <c r="V2998">
        <v>3.9</v>
      </c>
      <c r="X2998" t="s">
        <v>162</v>
      </c>
      <c r="Y2998" t="s">
        <v>162</v>
      </c>
      <c r="Z2998" t="s">
        <v>162</v>
      </c>
      <c r="AA2998" t="s">
        <v>164</v>
      </c>
      <c r="AB2998">
        <v>5.1100000000000003</v>
      </c>
      <c r="AC2998">
        <v>6.35</v>
      </c>
      <c r="AD2998">
        <v>6.77</v>
      </c>
      <c r="AE2998" t="s">
        <v>162</v>
      </c>
      <c r="AF2998" t="s">
        <v>162</v>
      </c>
      <c r="AG2998">
        <v>621721</v>
      </c>
      <c r="AH2998">
        <v>1601516</v>
      </c>
      <c r="AI2998">
        <v>1601516</v>
      </c>
      <c r="AJ2998">
        <v>112067</v>
      </c>
      <c r="AK2998">
        <v>209875</v>
      </c>
      <c r="AL2998">
        <v>59352</v>
      </c>
      <c r="AM2998">
        <v>240427</v>
      </c>
      <c r="AN2998" t="s">
        <v>164</v>
      </c>
      <c r="AO2998">
        <v>9</v>
      </c>
      <c r="AP2998" t="s">
        <v>162</v>
      </c>
      <c r="AQ2998">
        <v>1.48</v>
      </c>
      <c r="AR2998">
        <v>138</v>
      </c>
      <c r="AS2998">
        <v>1.22</v>
      </c>
      <c r="AT2998" t="s">
        <v>165</v>
      </c>
      <c r="AU2998">
        <v>138</v>
      </c>
      <c r="AV2998">
        <v>1.73</v>
      </c>
      <c r="AW2998">
        <v>7.55</v>
      </c>
      <c r="AX2998">
        <v>43.742691000000001</v>
      </c>
      <c r="AY2998">
        <v>-84.621619999999993</v>
      </c>
      <c r="AZ2998" t="s">
        <v>164</v>
      </c>
      <c r="BA2998" t="s">
        <v>164</v>
      </c>
      <c r="BC2998" t="s">
        <v>164</v>
      </c>
      <c r="BD2998">
        <v>-9420035.6490000002</v>
      </c>
      <c r="BE2998" s="1" t="s">
        <v>14185</v>
      </c>
    </row>
    <row r="2999" spans="1:57" x14ac:dyDescent="0.25">
      <c r="A2999">
        <v>84095</v>
      </c>
      <c r="B2999">
        <v>18110</v>
      </c>
      <c r="C2999">
        <v>5</v>
      </c>
      <c r="D2999" t="s">
        <v>155</v>
      </c>
      <c r="E2999" t="s">
        <v>156</v>
      </c>
      <c r="F2999">
        <v>12629</v>
      </c>
      <c r="G2999" t="s">
        <v>14373</v>
      </c>
      <c r="H2999" t="s">
        <v>14374</v>
      </c>
      <c r="I2999" t="s">
        <v>14169</v>
      </c>
      <c r="J2999" t="s">
        <v>10704</v>
      </c>
      <c r="K2999" t="s">
        <v>254</v>
      </c>
      <c r="L2999">
        <v>48507</v>
      </c>
      <c r="M2999">
        <v>0</v>
      </c>
      <c r="N2999" t="s">
        <v>162</v>
      </c>
      <c r="O2999" t="s">
        <v>162</v>
      </c>
      <c r="P2999" t="s">
        <v>14375</v>
      </c>
      <c r="R2999" t="s">
        <v>162</v>
      </c>
      <c r="S2999" t="s">
        <v>162</v>
      </c>
      <c r="T2999" t="s">
        <v>162</v>
      </c>
      <c r="U2999" t="s">
        <v>164</v>
      </c>
      <c r="V2999">
        <v>3.89</v>
      </c>
      <c r="X2999" t="s">
        <v>162</v>
      </c>
      <c r="Y2999" t="s">
        <v>162</v>
      </c>
      <c r="Z2999" t="s">
        <v>162</v>
      </c>
      <c r="AA2999" t="s">
        <v>164</v>
      </c>
      <c r="AB2999">
        <v>5.44</v>
      </c>
      <c r="AC2999">
        <v>6.63</v>
      </c>
      <c r="AD2999">
        <v>7.04</v>
      </c>
      <c r="AE2999" t="s">
        <v>162</v>
      </c>
      <c r="AF2999" t="s">
        <v>162</v>
      </c>
      <c r="AG2999">
        <v>1036706</v>
      </c>
      <c r="AH2999">
        <v>2015009</v>
      </c>
      <c r="AI2999">
        <v>2015009</v>
      </c>
      <c r="AJ2999">
        <v>54710</v>
      </c>
      <c r="AK2999">
        <v>55176</v>
      </c>
      <c r="AL2999">
        <v>76838</v>
      </c>
      <c r="AM2999">
        <v>849982</v>
      </c>
      <c r="AN2999" t="s">
        <v>164</v>
      </c>
      <c r="AO2999">
        <v>9</v>
      </c>
      <c r="AP2999" t="s">
        <v>162</v>
      </c>
      <c r="AQ2999">
        <v>2.04</v>
      </c>
      <c r="AR2999">
        <v>138</v>
      </c>
      <c r="AS2999">
        <v>0.62</v>
      </c>
      <c r="AT2999" t="s">
        <v>165</v>
      </c>
      <c r="AU2999">
        <v>138</v>
      </c>
      <c r="AV2999">
        <v>0</v>
      </c>
      <c r="AW2999">
        <v>0.65</v>
      </c>
      <c r="AX2999">
        <v>42.952030000000001</v>
      </c>
      <c r="AY2999">
        <v>-83.658553999999995</v>
      </c>
      <c r="AZ2999" t="s">
        <v>164</v>
      </c>
      <c r="BA2999" t="s">
        <v>164</v>
      </c>
      <c r="BC2999" t="s">
        <v>164</v>
      </c>
      <c r="BD2999">
        <v>-9312827.6319999993</v>
      </c>
      <c r="BE2999" s="1" t="s">
        <v>14171</v>
      </c>
    </row>
    <row r="3000" spans="1:57" x14ac:dyDescent="0.25">
      <c r="A3000">
        <v>84096</v>
      </c>
      <c r="B3000">
        <v>18120</v>
      </c>
      <c r="C3000">
        <v>5</v>
      </c>
      <c r="D3000" t="s">
        <v>155</v>
      </c>
      <c r="E3000" t="s">
        <v>156</v>
      </c>
      <c r="F3000">
        <v>14862</v>
      </c>
      <c r="G3000" t="s">
        <v>14376</v>
      </c>
      <c r="H3000" t="s">
        <v>14377</v>
      </c>
      <c r="I3000" t="s">
        <v>14378</v>
      </c>
      <c r="J3000" t="s">
        <v>2718</v>
      </c>
      <c r="K3000" t="s">
        <v>295</v>
      </c>
      <c r="L3000" t="s">
        <v>162</v>
      </c>
      <c r="M3000">
        <v>0</v>
      </c>
      <c r="N3000" t="s">
        <v>162</v>
      </c>
      <c r="O3000" t="s">
        <v>162</v>
      </c>
      <c r="P3000" t="s">
        <v>14379</v>
      </c>
      <c r="R3000" t="s">
        <v>162</v>
      </c>
      <c r="S3000" t="s">
        <v>162</v>
      </c>
      <c r="T3000" t="s">
        <v>162</v>
      </c>
      <c r="U3000" t="s">
        <v>164</v>
      </c>
      <c r="V3000">
        <v>3.93</v>
      </c>
      <c r="X3000" t="s">
        <v>162</v>
      </c>
      <c r="Y3000" t="s">
        <v>162</v>
      </c>
      <c r="Z3000" t="s">
        <v>162</v>
      </c>
      <c r="AA3000" t="s">
        <v>164</v>
      </c>
      <c r="AB3000">
        <v>5.3</v>
      </c>
      <c r="AC3000">
        <v>6.6</v>
      </c>
      <c r="AD3000">
        <v>7.04</v>
      </c>
      <c r="AE3000" t="s">
        <v>162</v>
      </c>
      <c r="AF3000" t="s">
        <v>162</v>
      </c>
      <c r="AG3000">
        <v>459889</v>
      </c>
      <c r="AH3000">
        <v>659947</v>
      </c>
      <c r="AI3000">
        <v>659947</v>
      </c>
      <c r="AJ3000">
        <v>63805</v>
      </c>
      <c r="AK3000">
        <v>116301</v>
      </c>
      <c r="AL3000">
        <v>74864</v>
      </c>
      <c r="AM3000">
        <v>204920</v>
      </c>
      <c r="AN3000" t="s">
        <v>164</v>
      </c>
      <c r="AP3000" t="s">
        <v>162</v>
      </c>
      <c r="AQ3000">
        <v>0.86</v>
      </c>
      <c r="AR3000">
        <v>138</v>
      </c>
      <c r="AS3000">
        <v>0.83</v>
      </c>
      <c r="AT3000" t="s">
        <v>165</v>
      </c>
      <c r="AU3000">
        <v>138</v>
      </c>
      <c r="AV3000">
        <v>0.08</v>
      </c>
      <c r="AW3000">
        <v>0.04</v>
      </c>
      <c r="AX3000">
        <v>43.203598999999997</v>
      </c>
      <c r="AY3000">
        <v>-86.239661999999996</v>
      </c>
      <c r="AZ3000" t="s">
        <v>164</v>
      </c>
      <c r="BA3000" t="s">
        <v>164</v>
      </c>
      <c r="BC3000" t="s">
        <v>164</v>
      </c>
      <c r="BD3000">
        <v>-9600155.2599999998</v>
      </c>
      <c r="BE3000" s="1" t="s">
        <v>14380</v>
      </c>
    </row>
    <row r="3001" spans="1:57" x14ac:dyDescent="0.25">
      <c r="A3001">
        <v>84097</v>
      </c>
      <c r="B3001">
        <v>18121</v>
      </c>
      <c r="C3001">
        <v>5</v>
      </c>
      <c r="D3001" t="s">
        <v>155</v>
      </c>
      <c r="E3001" t="s">
        <v>156</v>
      </c>
      <c r="F3001">
        <v>14863</v>
      </c>
      <c r="G3001" t="s">
        <v>14381</v>
      </c>
      <c r="H3001" t="s">
        <v>14382</v>
      </c>
      <c r="I3001" t="s">
        <v>14383</v>
      </c>
      <c r="J3001" t="s">
        <v>2718</v>
      </c>
      <c r="K3001" t="s">
        <v>295</v>
      </c>
      <c r="L3001" t="s">
        <v>162</v>
      </c>
      <c r="M3001">
        <v>0</v>
      </c>
      <c r="N3001" t="s">
        <v>162</v>
      </c>
      <c r="O3001" t="s">
        <v>162</v>
      </c>
      <c r="P3001" t="s">
        <v>14384</v>
      </c>
      <c r="R3001" t="s">
        <v>162</v>
      </c>
      <c r="S3001" t="s">
        <v>162</v>
      </c>
      <c r="T3001" t="s">
        <v>162</v>
      </c>
      <c r="U3001" t="s">
        <v>164</v>
      </c>
      <c r="V3001">
        <v>3.95</v>
      </c>
      <c r="X3001" t="s">
        <v>162</v>
      </c>
      <c r="Y3001" t="s">
        <v>162</v>
      </c>
      <c r="Z3001" t="s">
        <v>162</v>
      </c>
      <c r="AA3001" t="s">
        <v>164</v>
      </c>
      <c r="AB3001">
        <v>5.44</v>
      </c>
      <c r="AC3001">
        <v>6.69</v>
      </c>
      <c r="AD3001">
        <v>7.12</v>
      </c>
      <c r="AE3001" t="s">
        <v>162</v>
      </c>
      <c r="AF3001" t="s">
        <v>162</v>
      </c>
      <c r="AG3001">
        <v>459889</v>
      </c>
      <c r="AH3001">
        <v>659947</v>
      </c>
      <c r="AI3001">
        <v>659947</v>
      </c>
      <c r="AJ3001">
        <v>63805</v>
      </c>
      <c r="AK3001">
        <v>116301</v>
      </c>
      <c r="AL3001">
        <v>74864</v>
      </c>
      <c r="AM3001">
        <v>204920</v>
      </c>
      <c r="AN3001" t="s">
        <v>164</v>
      </c>
      <c r="AP3001" t="s">
        <v>162</v>
      </c>
      <c r="AQ3001">
        <v>0.47</v>
      </c>
      <c r="AS3001">
        <v>1.01</v>
      </c>
      <c r="AT3001" t="s">
        <v>165</v>
      </c>
      <c r="AU3001">
        <v>138</v>
      </c>
      <c r="AV3001">
        <v>0.01</v>
      </c>
      <c r="AW3001">
        <v>0.01</v>
      </c>
      <c r="AX3001">
        <v>43.204836999999998</v>
      </c>
      <c r="AY3001">
        <v>-86.256586999999996</v>
      </c>
      <c r="AZ3001" t="s">
        <v>164</v>
      </c>
      <c r="BA3001" t="s">
        <v>164</v>
      </c>
      <c r="BC3001" t="s">
        <v>164</v>
      </c>
      <c r="BD3001">
        <v>-9602039.3420000002</v>
      </c>
      <c r="BE3001" s="1" t="s">
        <v>14385</v>
      </c>
    </row>
    <row r="3002" spans="1:57" x14ac:dyDescent="0.25">
      <c r="A3002">
        <v>84098</v>
      </c>
      <c r="B3002">
        <v>18122</v>
      </c>
      <c r="C3002">
        <v>5</v>
      </c>
      <c r="D3002" t="s">
        <v>155</v>
      </c>
      <c r="E3002" t="s">
        <v>156</v>
      </c>
      <c r="F3002">
        <v>14864</v>
      </c>
      <c r="G3002" t="s">
        <v>14386</v>
      </c>
      <c r="H3002" t="s">
        <v>14387</v>
      </c>
      <c r="I3002" t="s">
        <v>14388</v>
      </c>
      <c r="J3002" t="s">
        <v>2718</v>
      </c>
      <c r="K3002" t="s">
        <v>295</v>
      </c>
      <c r="L3002" t="s">
        <v>162</v>
      </c>
      <c r="M3002">
        <v>0</v>
      </c>
      <c r="N3002" t="s">
        <v>162</v>
      </c>
      <c r="O3002" t="s">
        <v>162</v>
      </c>
      <c r="P3002" t="s">
        <v>14389</v>
      </c>
      <c r="R3002" t="s">
        <v>162</v>
      </c>
      <c r="S3002" t="s">
        <v>162</v>
      </c>
      <c r="T3002" t="s">
        <v>162</v>
      </c>
      <c r="U3002" t="s">
        <v>164</v>
      </c>
      <c r="V3002">
        <v>3.93</v>
      </c>
      <c r="X3002" t="s">
        <v>162</v>
      </c>
      <c r="Y3002" t="s">
        <v>162</v>
      </c>
      <c r="Z3002" t="s">
        <v>162</v>
      </c>
      <c r="AA3002" t="s">
        <v>164</v>
      </c>
      <c r="AB3002">
        <v>5.3</v>
      </c>
      <c r="AC3002">
        <v>6.6</v>
      </c>
      <c r="AD3002">
        <v>7.04</v>
      </c>
      <c r="AE3002" t="s">
        <v>162</v>
      </c>
      <c r="AF3002" t="s">
        <v>162</v>
      </c>
      <c r="AG3002">
        <v>459889</v>
      </c>
      <c r="AH3002">
        <v>659947</v>
      </c>
      <c r="AI3002">
        <v>659947</v>
      </c>
      <c r="AJ3002">
        <v>63805</v>
      </c>
      <c r="AK3002">
        <v>116301</v>
      </c>
      <c r="AL3002">
        <v>74864</v>
      </c>
      <c r="AM3002">
        <v>204920</v>
      </c>
      <c r="AN3002" t="s">
        <v>164</v>
      </c>
      <c r="AO3002">
        <v>9</v>
      </c>
      <c r="AP3002" t="s">
        <v>162</v>
      </c>
      <c r="AQ3002">
        <v>0.72</v>
      </c>
      <c r="AR3002">
        <v>138</v>
      </c>
      <c r="AS3002">
        <v>0.68</v>
      </c>
      <c r="AT3002" t="s">
        <v>165</v>
      </c>
      <c r="AU3002">
        <v>138</v>
      </c>
      <c r="AV3002">
        <v>0.01</v>
      </c>
      <c r="AW3002">
        <v>0.11</v>
      </c>
      <c r="AX3002">
        <v>43.205181000000003</v>
      </c>
      <c r="AY3002">
        <v>-86.225087000000002</v>
      </c>
      <c r="AZ3002" t="s">
        <v>164</v>
      </c>
      <c r="BA3002" t="s">
        <v>164</v>
      </c>
      <c r="BC3002" t="s">
        <v>164</v>
      </c>
      <c r="BD3002">
        <v>-9598532.7780000009</v>
      </c>
      <c r="BE3002" s="1" t="s">
        <v>14390</v>
      </c>
    </row>
    <row r="3003" spans="1:57" x14ac:dyDescent="0.25">
      <c r="A3003">
        <v>84104</v>
      </c>
      <c r="B3003">
        <v>18214</v>
      </c>
      <c r="C3003">
        <v>5</v>
      </c>
      <c r="D3003" t="s">
        <v>155</v>
      </c>
      <c r="E3003" t="s">
        <v>156</v>
      </c>
      <c r="F3003">
        <v>12341</v>
      </c>
      <c r="G3003" t="s">
        <v>14391</v>
      </c>
      <c r="H3003" t="s">
        <v>14392</v>
      </c>
      <c r="I3003" t="s">
        <v>14393</v>
      </c>
      <c r="J3003" t="s">
        <v>1768</v>
      </c>
      <c r="K3003" t="s">
        <v>835</v>
      </c>
      <c r="L3003" t="s">
        <v>162</v>
      </c>
      <c r="M3003">
        <v>0</v>
      </c>
      <c r="N3003" t="s">
        <v>162</v>
      </c>
      <c r="O3003" t="s">
        <v>162</v>
      </c>
      <c r="P3003" t="s">
        <v>14394</v>
      </c>
      <c r="R3003" t="s">
        <v>162</v>
      </c>
      <c r="S3003" t="s">
        <v>162</v>
      </c>
      <c r="T3003" t="s">
        <v>162</v>
      </c>
      <c r="U3003" t="s">
        <v>164</v>
      </c>
      <c r="V3003">
        <v>3.92</v>
      </c>
      <c r="X3003" t="s">
        <v>162</v>
      </c>
      <c r="Y3003" t="s">
        <v>162</v>
      </c>
      <c r="Z3003" t="s">
        <v>162</v>
      </c>
      <c r="AA3003" t="s">
        <v>164</v>
      </c>
      <c r="AB3003">
        <v>5.55</v>
      </c>
      <c r="AC3003">
        <v>6.74</v>
      </c>
      <c r="AD3003">
        <v>7.14</v>
      </c>
      <c r="AE3003" t="s">
        <v>162</v>
      </c>
      <c r="AF3003" t="s">
        <v>162</v>
      </c>
      <c r="AG3003">
        <v>677698</v>
      </c>
      <c r="AH3003">
        <v>1956692</v>
      </c>
      <c r="AI3003">
        <v>1956692</v>
      </c>
      <c r="AJ3003">
        <v>72544</v>
      </c>
      <c r="AK3003">
        <v>168550</v>
      </c>
      <c r="AL3003">
        <v>71509</v>
      </c>
      <c r="AM3003">
        <v>365095</v>
      </c>
      <c r="AN3003" t="s">
        <v>164</v>
      </c>
      <c r="AO3003">
        <v>9</v>
      </c>
      <c r="AP3003" t="s">
        <v>162</v>
      </c>
      <c r="AQ3003">
        <v>1.48</v>
      </c>
      <c r="AS3003">
        <v>0.28999999999999998</v>
      </c>
      <c r="AT3003" t="s">
        <v>165</v>
      </c>
      <c r="AU3003">
        <v>138</v>
      </c>
      <c r="AV3003">
        <v>0.11</v>
      </c>
      <c r="AW3003">
        <v>0.16</v>
      </c>
      <c r="AX3003">
        <v>43.393700000000003</v>
      </c>
      <c r="AY3003">
        <v>-84.622200000000007</v>
      </c>
      <c r="AZ3003" t="s">
        <v>164</v>
      </c>
      <c r="BA3003" t="s">
        <v>164</v>
      </c>
      <c r="BC3003" t="s">
        <v>164</v>
      </c>
      <c r="BD3003">
        <v>-9420100.2139999997</v>
      </c>
      <c r="BE3003">
        <v>5372090.2910000002</v>
      </c>
    </row>
    <row r="3004" spans="1:57" x14ac:dyDescent="0.25">
      <c r="A3004">
        <v>84110</v>
      </c>
      <c r="B3004">
        <v>18222</v>
      </c>
      <c r="C3004">
        <v>5</v>
      </c>
      <c r="D3004" t="s">
        <v>155</v>
      </c>
      <c r="E3004" t="s">
        <v>156</v>
      </c>
      <c r="F3004">
        <v>13766</v>
      </c>
      <c r="G3004" t="s">
        <v>14395</v>
      </c>
      <c r="H3004" t="s">
        <v>14396</v>
      </c>
      <c r="I3004" t="s">
        <v>10635</v>
      </c>
      <c r="J3004" t="s">
        <v>549</v>
      </c>
      <c r="K3004" t="s">
        <v>549</v>
      </c>
      <c r="L3004">
        <v>49006</v>
      </c>
      <c r="M3004">
        <v>0</v>
      </c>
      <c r="N3004" t="s">
        <v>162</v>
      </c>
      <c r="O3004" t="s">
        <v>162</v>
      </c>
      <c r="P3004" t="s">
        <v>14397</v>
      </c>
      <c r="R3004" t="s">
        <v>162</v>
      </c>
      <c r="S3004" t="s">
        <v>162</v>
      </c>
      <c r="T3004" t="s">
        <v>162</v>
      </c>
      <c r="U3004" t="s">
        <v>164</v>
      </c>
      <c r="V3004">
        <v>3.93</v>
      </c>
      <c r="X3004" t="s">
        <v>162</v>
      </c>
      <c r="Y3004" t="s">
        <v>162</v>
      </c>
      <c r="Z3004" t="s">
        <v>162</v>
      </c>
      <c r="AA3004" t="s">
        <v>164</v>
      </c>
      <c r="AB3004">
        <v>4.91</v>
      </c>
      <c r="AC3004">
        <v>6.23</v>
      </c>
      <c r="AD3004">
        <v>6.7</v>
      </c>
      <c r="AE3004" t="s">
        <v>162</v>
      </c>
      <c r="AF3004" t="s">
        <v>162</v>
      </c>
      <c r="AG3004">
        <v>785313</v>
      </c>
      <c r="AH3004">
        <v>1792689</v>
      </c>
      <c r="AI3004">
        <v>1792689</v>
      </c>
      <c r="AJ3004">
        <v>82837</v>
      </c>
      <c r="AK3004">
        <v>133477</v>
      </c>
      <c r="AL3004">
        <v>193145</v>
      </c>
      <c r="AM3004">
        <v>375854</v>
      </c>
      <c r="AN3004" t="s">
        <v>164</v>
      </c>
      <c r="AO3004">
        <v>11</v>
      </c>
      <c r="AP3004" t="s">
        <v>162</v>
      </c>
      <c r="AQ3004">
        <v>0.65</v>
      </c>
      <c r="AS3004">
        <v>1.53</v>
      </c>
      <c r="AT3004" t="s">
        <v>165</v>
      </c>
      <c r="AV3004">
        <v>0.04</v>
      </c>
      <c r="AW3004">
        <v>0.25</v>
      </c>
      <c r="AX3004">
        <v>42.292431000000001</v>
      </c>
      <c r="AY3004">
        <v>-85.601112000000001</v>
      </c>
      <c r="AZ3004" t="s">
        <v>164</v>
      </c>
      <c r="BA3004" t="s">
        <v>164</v>
      </c>
      <c r="BC3004" t="s">
        <v>164</v>
      </c>
      <c r="BD3004">
        <v>-9529072.1989999991</v>
      </c>
      <c r="BE3004" s="1" t="s">
        <v>10637</v>
      </c>
    </row>
    <row r="3005" spans="1:57" x14ac:dyDescent="0.25">
      <c r="A3005">
        <v>84113</v>
      </c>
      <c r="B3005">
        <v>18234</v>
      </c>
      <c r="C3005">
        <v>5</v>
      </c>
      <c r="D3005" t="s">
        <v>155</v>
      </c>
      <c r="E3005" t="s">
        <v>156</v>
      </c>
      <c r="F3005">
        <v>12379</v>
      </c>
      <c r="G3005" t="s">
        <v>14398</v>
      </c>
      <c r="H3005" t="s">
        <v>14399</v>
      </c>
      <c r="I3005" t="s">
        <v>14400</v>
      </c>
      <c r="J3005" t="s">
        <v>14401</v>
      </c>
      <c r="K3005" t="s">
        <v>365</v>
      </c>
      <c r="L3005">
        <v>49093</v>
      </c>
      <c r="M3005">
        <v>0</v>
      </c>
      <c r="N3005" t="s">
        <v>162</v>
      </c>
      <c r="O3005" t="s">
        <v>162</v>
      </c>
      <c r="P3005" t="s">
        <v>14402</v>
      </c>
      <c r="R3005" t="s">
        <v>162</v>
      </c>
      <c r="S3005" t="s">
        <v>162</v>
      </c>
      <c r="T3005" t="s">
        <v>162</v>
      </c>
      <c r="U3005" t="s">
        <v>164</v>
      </c>
      <c r="V3005">
        <v>3.99</v>
      </c>
      <c r="X3005" t="s">
        <v>162</v>
      </c>
      <c r="Y3005" t="s">
        <v>162</v>
      </c>
      <c r="Z3005" t="s">
        <v>162</v>
      </c>
      <c r="AA3005" t="s">
        <v>164</v>
      </c>
      <c r="AB3005">
        <v>5.3</v>
      </c>
      <c r="AC3005">
        <v>6.54</v>
      </c>
      <c r="AD3005">
        <v>6.96</v>
      </c>
      <c r="AE3005" t="s">
        <v>162</v>
      </c>
      <c r="AF3005" t="s">
        <v>162</v>
      </c>
      <c r="AG3005">
        <v>788238</v>
      </c>
      <c r="AH3005">
        <v>2534225</v>
      </c>
      <c r="AI3005">
        <v>2534225</v>
      </c>
      <c r="AJ3005">
        <v>110757</v>
      </c>
      <c r="AK3005">
        <v>149370</v>
      </c>
      <c r="AL3005">
        <v>171828</v>
      </c>
      <c r="AM3005">
        <v>356283</v>
      </c>
      <c r="AN3005" t="s">
        <v>164</v>
      </c>
      <c r="AO3005">
        <v>12</v>
      </c>
      <c r="AP3005" t="s">
        <v>162</v>
      </c>
      <c r="AQ3005">
        <v>0.92</v>
      </c>
      <c r="AS3005">
        <v>0.28999999999999998</v>
      </c>
      <c r="AT3005" t="s">
        <v>165</v>
      </c>
      <c r="AV3005">
        <v>0</v>
      </c>
      <c r="AW3005">
        <v>1.38</v>
      </c>
      <c r="AX3005">
        <v>41.923290999999999</v>
      </c>
      <c r="AY3005">
        <v>-85.66686</v>
      </c>
      <c r="AZ3005" t="s">
        <v>164</v>
      </c>
      <c r="BA3005" t="s">
        <v>164</v>
      </c>
      <c r="BC3005" t="s">
        <v>164</v>
      </c>
      <c r="BD3005">
        <v>-9536391.2329999991</v>
      </c>
      <c r="BE3005" s="1" t="s">
        <v>14403</v>
      </c>
    </row>
    <row r="3006" spans="1:57" x14ac:dyDescent="0.25">
      <c r="A3006">
        <v>84114</v>
      </c>
      <c r="B3006">
        <v>18235</v>
      </c>
      <c r="C3006">
        <v>5</v>
      </c>
      <c r="D3006" t="s">
        <v>155</v>
      </c>
      <c r="E3006" t="s">
        <v>156</v>
      </c>
      <c r="F3006">
        <v>12087</v>
      </c>
      <c r="G3006" t="s">
        <v>14404</v>
      </c>
      <c r="H3006" t="s">
        <v>14405</v>
      </c>
      <c r="I3006" t="s">
        <v>14405</v>
      </c>
      <c r="J3006" t="s">
        <v>14406</v>
      </c>
      <c r="K3006" t="s">
        <v>2650</v>
      </c>
      <c r="L3006">
        <v>48469</v>
      </c>
      <c r="M3006">
        <v>0</v>
      </c>
      <c r="N3006" t="s">
        <v>162</v>
      </c>
      <c r="O3006" t="s">
        <v>162</v>
      </c>
      <c r="P3006" t="s">
        <v>14407</v>
      </c>
      <c r="R3006" t="s">
        <v>162</v>
      </c>
      <c r="S3006" t="s">
        <v>162</v>
      </c>
      <c r="T3006" t="s">
        <v>162</v>
      </c>
      <c r="U3006" t="s">
        <v>164</v>
      </c>
      <c r="V3006">
        <v>3.85</v>
      </c>
      <c r="X3006" t="s">
        <v>162</v>
      </c>
      <c r="Y3006" t="s">
        <v>162</v>
      </c>
      <c r="Z3006" t="s">
        <v>162</v>
      </c>
      <c r="AA3006" t="s">
        <v>164</v>
      </c>
      <c r="AB3006">
        <v>6.13</v>
      </c>
      <c r="AC3006">
        <v>7.16</v>
      </c>
      <c r="AD3006">
        <v>7.53</v>
      </c>
      <c r="AE3006" t="s">
        <v>162</v>
      </c>
      <c r="AF3006" t="s">
        <v>162</v>
      </c>
      <c r="AG3006">
        <v>463566</v>
      </c>
      <c r="AH3006">
        <v>957814</v>
      </c>
      <c r="AI3006">
        <v>957814</v>
      </c>
      <c r="AJ3006">
        <v>33294</v>
      </c>
      <c r="AK3006">
        <v>6539</v>
      </c>
      <c r="AL3006">
        <v>38035</v>
      </c>
      <c r="AM3006">
        <v>385698</v>
      </c>
      <c r="AN3006" t="s">
        <v>164</v>
      </c>
      <c r="AO3006">
        <v>9</v>
      </c>
      <c r="AP3006" t="s">
        <v>162</v>
      </c>
      <c r="AQ3006">
        <v>11.61</v>
      </c>
      <c r="AS3006">
        <v>11.75</v>
      </c>
      <c r="AT3006" t="s">
        <v>165</v>
      </c>
      <c r="AU3006">
        <v>345</v>
      </c>
      <c r="AV3006">
        <v>0.01</v>
      </c>
      <c r="AW3006">
        <v>6.63</v>
      </c>
      <c r="AX3006">
        <v>43.431097999999999</v>
      </c>
      <c r="AY3006">
        <v>-82.542417</v>
      </c>
      <c r="AZ3006" t="s">
        <v>164</v>
      </c>
      <c r="BA3006" t="s">
        <v>164</v>
      </c>
      <c r="BC3006" t="s">
        <v>164</v>
      </c>
      <c r="BD3006">
        <v>-9188579.8289999999</v>
      </c>
      <c r="BE3006" s="1" t="s">
        <v>14408</v>
      </c>
    </row>
    <row r="3007" spans="1:57" x14ac:dyDescent="0.25">
      <c r="A3007">
        <v>84115</v>
      </c>
      <c r="B3007">
        <v>18264</v>
      </c>
      <c r="C3007">
        <v>5</v>
      </c>
      <c r="D3007" t="s">
        <v>155</v>
      </c>
      <c r="E3007" t="s">
        <v>156</v>
      </c>
      <c r="F3007">
        <v>14637</v>
      </c>
      <c r="G3007" t="s">
        <v>14409</v>
      </c>
      <c r="H3007" t="s">
        <v>14410</v>
      </c>
      <c r="I3007" t="s">
        <v>14191</v>
      </c>
      <c r="J3007" t="s">
        <v>652</v>
      </c>
      <c r="K3007" t="s">
        <v>652</v>
      </c>
      <c r="L3007">
        <v>49010</v>
      </c>
      <c r="M3007">
        <v>0</v>
      </c>
      <c r="N3007" t="s">
        <v>162</v>
      </c>
      <c r="O3007" t="s">
        <v>162</v>
      </c>
      <c r="P3007" t="s">
        <v>14411</v>
      </c>
      <c r="R3007" t="s">
        <v>162</v>
      </c>
      <c r="S3007" t="s">
        <v>162</v>
      </c>
      <c r="T3007" t="s">
        <v>162</v>
      </c>
      <c r="U3007" t="s">
        <v>164</v>
      </c>
      <c r="V3007">
        <v>3.9</v>
      </c>
      <c r="X3007" t="s">
        <v>162</v>
      </c>
      <c r="Y3007" t="s">
        <v>162</v>
      </c>
      <c r="Z3007" t="s">
        <v>162</v>
      </c>
      <c r="AA3007" t="s">
        <v>164</v>
      </c>
      <c r="AB3007">
        <v>4.9800000000000004</v>
      </c>
      <c r="AC3007">
        <v>6.27</v>
      </c>
      <c r="AD3007">
        <v>6.73</v>
      </c>
      <c r="AE3007" t="s">
        <v>162</v>
      </c>
      <c r="AF3007" t="s">
        <v>162</v>
      </c>
      <c r="AG3007">
        <v>559747</v>
      </c>
      <c r="AH3007">
        <v>1405635</v>
      </c>
      <c r="AI3007">
        <v>1405635</v>
      </c>
      <c r="AJ3007">
        <v>69272</v>
      </c>
      <c r="AK3007">
        <v>91689</v>
      </c>
      <c r="AL3007">
        <v>95498</v>
      </c>
      <c r="AM3007">
        <v>303288</v>
      </c>
      <c r="AN3007" t="s">
        <v>164</v>
      </c>
      <c r="AO3007">
        <v>11</v>
      </c>
      <c r="AP3007" t="s">
        <v>162</v>
      </c>
      <c r="AQ3007">
        <v>1.01</v>
      </c>
      <c r="AS3007">
        <v>1.32</v>
      </c>
      <c r="AT3007" t="s">
        <v>165</v>
      </c>
      <c r="AV3007">
        <v>0.01</v>
      </c>
      <c r="AW3007">
        <v>8.77</v>
      </c>
      <c r="AX3007">
        <v>42.531207999999999</v>
      </c>
      <c r="AY3007">
        <v>-85.847982000000002</v>
      </c>
      <c r="AZ3007" t="s">
        <v>164</v>
      </c>
      <c r="BA3007" t="s">
        <v>164</v>
      </c>
      <c r="BC3007" t="s">
        <v>164</v>
      </c>
      <c r="BD3007">
        <v>-9556553.6420000009</v>
      </c>
      <c r="BE3007" s="1" t="s">
        <v>14193</v>
      </c>
    </row>
    <row r="3008" spans="1:57" x14ac:dyDescent="0.25">
      <c r="A3008">
        <v>84117</v>
      </c>
      <c r="B3008">
        <v>18343</v>
      </c>
      <c r="C3008">
        <v>5</v>
      </c>
      <c r="D3008" t="s">
        <v>155</v>
      </c>
      <c r="E3008" t="s">
        <v>156</v>
      </c>
      <c r="F3008">
        <v>14668</v>
      </c>
      <c r="G3008" t="s">
        <v>14412</v>
      </c>
      <c r="H3008" t="s">
        <v>14413</v>
      </c>
      <c r="I3008" t="s">
        <v>14182</v>
      </c>
      <c r="J3008" t="s">
        <v>14183</v>
      </c>
      <c r="K3008" t="s">
        <v>2884</v>
      </c>
      <c r="L3008">
        <v>48618</v>
      </c>
      <c r="M3008">
        <v>0</v>
      </c>
      <c r="N3008" t="s">
        <v>162</v>
      </c>
      <c r="O3008" t="s">
        <v>162</v>
      </c>
      <c r="P3008" t="s">
        <v>14414</v>
      </c>
      <c r="R3008" t="s">
        <v>162</v>
      </c>
      <c r="S3008" t="s">
        <v>162</v>
      </c>
      <c r="T3008" t="s">
        <v>162</v>
      </c>
      <c r="U3008" t="s">
        <v>164</v>
      </c>
      <c r="V3008">
        <v>3.9</v>
      </c>
      <c r="X3008" t="s">
        <v>162</v>
      </c>
      <c r="Y3008" t="s">
        <v>162</v>
      </c>
      <c r="Z3008" t="s">
        <v>162</v>
      </c>
      <c r="AA3008" t="s">
        <v>164</v>
      </c>
      <c r="AB3008">
        <v>5.1100000000000003</v>
      </c>
      <c r="AC3008">
        <v>6.35</v>
      </c>
      <c r="AD3008">
        <v>6.77</v>
      </c>
      <c r="AE3008" t="s">
        <v>162</v>
      </c>
      <c r="AF3008" t="s">
        <v>162</v>
      </c>
      <c r="AG3008">
        <v>621721</v>
      </c>
      <c r="AH3008">
        <v>1601516</v>
      </c>
      <c r="AI3008">
        <v>1601516</v>
      </c>
      <c r="AJ3008">
        <v>112067</v>
      </c>
      <c r="AK3008">
        <v>209875</v>
      </c>
      <c r="AL3008">
        <v>59352</v>
      </c>
      <c r="AM3008">
        <v>240427</v>
      </c>
      <c r="AN3008" t="s">
        <v>164</v>
      </c>
      <c r="AO3008">
        <v>9</v>
      </c>
      <c r="AP3008" t="s">
        <v>162</v>
      </c>
      <c r="AQ3008">
        <v>1.48</v>
      </c>
      <c r="AR3008">
        <v>138</v>
      </c>
      <c r="AS3008">
        <v>1.22</v>
      </c>
      <c r="AT3008" t="s">
        <v>165</v>
      </c>
      <c r="AU3008">
        <v>138</v>
      </c>
      <c r="AV3008">
        <v>1.73</v>
      </c>
      <c r="AW3008">
        <v>7.55</v>
      </c>
      <c r="AX3008">
        <v>43.742691000000001</v>
      </c>
      <c r="AY3008">
        <v>-84.621619999999993</v>
      </c>
      <c r="AZ3008" t="s">
        <v>164</v>
      </c>
      <c r="BA3008" t="s">
        <v>164</v>
      </c>
      <c r="BC3008" t="s">
        <v>164</v>
      </c>
      <c r="BD3008">
        <v>-9420035.6490000002</v>
      </c>
      <c r="BE3008" s="1" t="s">
        <v>14185</v>
      </c>
    </row>
    <row r="3009" spans="1:57" x14ac:dyDescent="0.25">
      <c r="A3009">
        <v>84137</v>
      </c>
      <c r="B3009">
        <v>18662</v>
      </c>
      <c r="C3009">
        <v>5</v>
      </c>
      <c r="D3009" t="s">
        <v>155</v>
      </c>
      <c r="E3009" t="s">
        <v>156</v>
      </c>
      <c r="F3009">
        <v>14642</v>
      </c>
      <c r="G3009" t="s">
        <v>14415</v>
      </c>
      <c r="H3009" t="s">
        <v>14416</v>
      </c>
      <c r="I3009" t="s">
        <v>14191</v>
      </c>
      <c r="J3009" t="s">
        <v>652</v>
      </c>
      <c r="K3009" t="s">
        <v>652</v>
      </c>
      <c r="L3009">
        <v>49010</v>
      </c>
      <c r="M3009">
        <v>0</v>
      </c>
      <c r="N3009" t="s">
        <v>162</v>
      </c>
      <c r="O3009" t="s">
        <v>162</v>
      </c>
      <c r="P3009" t="s">
        <v>14417</v>
      </c>
      <c r="R3009" t="s">
        <v>162</v>
      </c>
      <c r="S3009" t="s">
        <v>162</v>
      </c>
      <c r="T3009" t="s">
        <v>162</v>
      </c>
      <c r="U3009" t="s">
        <v>164</v>
      </c>
      <c r="V3009">
        <v>3.9</v>
      </c>
      <c r="X3009" t="s">
        <v>162</v>
      </c>
      <c r="Y3009" t="s">
        <v>162</v>
      </c>
      <c r="Z3009" t="s">
        <v>162</v>
      </c>
      <c r="AA3009" t="s">
        <v>164</v>
      </c>
      <c r="AB3009">
        <v>4.9800000000000004</v>
      </c>
      <c r="AC3009">
        <v>6.27</v>
      </c>
      <c r="AD3009">
        <v>6.73</v>
      </c>
      <c r="AE3009" t="s">
        <v>162</v>
      </c>
      <c r="AF3009" t="s">
        <v>162</v>
      </c>
      <c r="AG3009">
        <v>559747</v>
      </c>
      <c r="AH3009">
        <v>1405635</v>
      </c>
      <c r="AI3009">
        <v>1405635</v>
      </c>
      <c r="AJ3009">
        <v>69272</v>
      </c>
      <c r="AK3009">
        <v>91689</v>
      </c>
      <c r="AL3009">
        <v>95498</v>
      </c>
      <c r="AM3009">
        <v>303288</v>
      </c>
      <c r="AN3009" t="s">
        <v>164</v>
      </c>
      <c r="AO3009">
        <v>11</v>
      </c>
      <c r="AP3009" t="s">
        <v>162</v>
      </c>
      <c r="AQ3009">
        <v>1.01</v>
      </c>
      <c r="AS3009">
        <v>1.32</v>
      </c>
      <c r="AT3009" t="s">
        <v>165</v>
      </c>
      <c r="AV3009">
        <v>0.01</v>
      </c>
      <c r="AW3009">
        <v>8.77</v>
      </c>
      <c r="AX3009">
        <v>42.531207999999999</v>
      </c>
      <c r="AY3009">
        <v>-85.847982000000002</v>
      </c>
      <c r="AZ3009" t="s">
        <v>164</v>
      </c>
      <c r="BA3009" t="s">
        <v>164</v>
      </c>
      <c r="BC3009" t="s">
        <v>164</v>
      </c>
      <c r="BD3009">
        <v>-9556553.6420000009</v>
      </c>
      <c r="BE3009" s="1" t="s">
        <v>14193</v>
      </c>
    </row>
    <row r="3010" spans="1:57" x14ac:dyDescent="0.25">
      <c r="A3010">
        <v>84143</v>
      </c>
      <c r="B3010">
        <v>18732</v>
      </c>
      <c r="C3010">
        <v>5</v>
      </c>
      <c r="D3010" t="s">
        <v>155</v>
      </c>
      <c r="E3010" t="s">
        <v>156</v>
      </c>
      <c r="F3010">
        <v>12705</v>
      </c>
      <c r="G3010" t="s">
        <v>14418</v>
      </c>
      <c r="H3010" t="s">
        <v>14419</v>
      </c>
      <c r="I3010" t="s">
        <v>14420</v>
      </c>
      <c r="J3010" t="s">
        <v>170</v>
      </c>
      <c r="K3010" t="s">
        <v>171</v>
      </c>
      <c r="L3010">
        <v>49405</v>
      </c>
      <c r="M3010">
        <v>0</v>
      </c>
      <c r="N3010" t="s">
        <v>162</v>
      </c>
      <c r="O3010" t="s">
        <v>162</v>
      </c>
      <c r="P3010" t="s">
        <v>14421</v>
      </c>
      <c r="R3010" t="s">
        <v>162</v>
      </c>
      <c r="S3010" t="s">
        <v>162</v>
      </c>
      <c r="T3010" t="s">
        <v>162</v>
      </c>
      <c r="U3010" t="s">
        <v>164</v>
      </c>
      <c r="V3010">
        <v>3.84</v>
      </c>
      <c r="X3010" t="s">
        <v>162</v>
      </c>
      <c r="Y3010" t="s">
        <v>162</v>
      </c>
      <c r="Z3010" t="s">
        <v>162</v>
      </c>
      <c r="AA3010" t="s">
        <v>164</v>
      </c>
      <c r="AB3010">
        <v>5.12</v>
      </c>
      <c r="AC3010">
        <v>6.39</v>
      </c>
      <c r="AD3010">
        <v>6.83</v>
      </c>
      <c r="AE3010" t="s">
        <v>162</v>
      </c>
      <c r="AF3010" t="s">
        <v>162</v>
      </c>
      <c r="AG3010">
        <v>296490</v>
      </c>
      <c r="AH3010">
        <v>244185</v>
      </c>
      <c r="AI3010">
        <v>244185</v>
      </c>
      <c r="AJ3010">
        <v>85594</v>
      </c>
      <c r="AK3010">
        <v>115430</v>
      </c>
      <c r="AL3010">
        <v>13288</v>
      </c>
      <c r="AM3010">
        <v>82178</v>
      </c>
      <c r="AN3010" t="s">
        <v>164</v>
      </c>
      <c r="AO3010">
        <v>9</v>
      </c>
      <c r="AP3010" t="s">
        <v>162</v>
      </c>
      <c r="AQ3010">
        <v>3.7</v>
      </c>
      <c r="AS3010">
        <v>0.89</v>
      </c>
      <c r="AT3010" t="s">
        <v>165</v>
      </c>
      <c r="AU3010">
        <v>138</v>
      </c>
      <c r="AV3010">
        <v>0</v>
      </c>
      <c r="AW3010">
        <v>0.32</v>
      </c>
      <c r="AX3010">
        <v>43.954619999999998</v>
      </c>
      <c r="AY3010">
        <v>-86.219358999999997</v>
      </c>
      <c r="AZ3010" t="s">
        <v>164</v>
      </c>
      <c r="BA3010" t="s">
        <v>164</v>
      </c>
      <c r="BC3010" t="s">
        <v>164</v>
      </c>
      <c r="BD3010">
        <v>-9597895.1400000006</v>
      </c>
      <c r="BE3010">
        <v>5458422.2070000004</v>
      </c>
    </row>
    <row r="3011" spans="1:57" x14ac:dyDescent="0.25">
      <c r="A3011">
        <v>84240</v>
      </c>
      <c r="B3011">
        <v>19900</v>
      </c>
      <c r="C3011">
        <v>5</v>
      </c>
      <c r="D3011" t="s">
        <v>155</v>
      </c>
      <c r="E3011" t="s">
        <v>156</v>
      </c>
      <c r="F3011">
        <v>12561</v>
      </c>
      <c r="G3011" t="s">
        <v>14422</v>
      </c>
      <c r="H3011" t="s">
        <v>14423</v>
      </c>
      <c r="I3011" t="s">
        <v>14424</v>
      </c>
      <c r="J3011" t="s">
        <v>908</v>
      </c>
      <c r="K3011" t="s">
        <v>909</v>
      </c>
      <c r="L3011">
        <v>48198</v>
      </c>
      <c r="M3011">
        <v>0</v>
      </c>
      <c r="N3011" t="s">
        <v>162</v>
      </c>
      <c r="O3011" t="s">
        <v>162</v>
      </c>
      <c r="P3011" t="s">
        <v>14425</v>
      </c>
      <c r="R3011" t="s">
        <v>162</v>
      </c>
      <c r="S3011" t="s">
        <v>162</v>
      </c>
      <c r="T3011" t="s">
        <v>162</v>
      </c>
      <c r="U3011" t="s">
        <v>164</v>
      </c>
      <c r="V3011">
        <v>3.95</v>
      </c>
      <c r="X3011" t="s">
        <v>162</v>
      </c>
      <c r="Y3011" t="s">
        <v>162</v>
      </c>
      <c r="Z3011" t="s">
        <v>162</v>
      </c>
      <c r="AA3011" t="s">
        <v>164</v>
      </c>
      <c r="AB3011">
        <v>5.0599999999999996</v>
      </c>
      <c r="AC3011">
        <v>6.23</v>
      </c>
      <c r="AD3011">
        <v>6.65</v>
      </c>
      <c r="AE3011" t="s">
        <v>162</v>
      </c>
      <c r="AF3011" t="s">
        <v>162</v>
      </c>
      <c r="AG3011">
        <v>1037538</v>
      </c>
      <c r="AH3011">
        <v>1504516</v>
      </c>
      <c r="AI3011">
        <v>1504516</v>
      </c>
      <c r="AJ3011">
        <v>47118</v>
      </c>
      <c r="AK3011">
        <v>24625</v>
      </c>
      <c r="AL3011">
        <v>113897</v>
      </c>
      <c r="AM3011">
        <v>851898</v>
      </c>
      <c r="AN3011" t="s">
        <v>164</v>
      </c>
      <c r="AO3011">
        <v>11</v>
      </c>
      <c r="AP3011" t="s">
        <v>162</v>
      </c>
      <c r="AQ3011">
        <v>1.76</v>
      </c>
      <c r="AS3011">
        <v>1.73</v>
      </c>
      <c r="AT3011" t="s">
        <v>165</v>
      </c>
      <c r="AV3011">
        <v>0.24</v>
      </c>
      <c r="AW3011">
        <v>0.39</v>
      </c>
      <c r="AX3011">
        <v>42.24982</v>
      </c>
      <c r="AY3011">
        <v>-83.585116999999997</v>
      </c>
      <c r="AZ3011" t="s">
        <v>164</v>
      </c>
      <c r="BA3011" t="s">
        <v>164</v>
      </c>
      <c r="BC3011" t="s">
        <v>164</v>
      </c>
      <c r="BD3011">
        <v>-9304652.6620000005</v>
      </c>
      <c r="BE3011" s="1" t="s">
        <v>14426</v>
      </c>
    </row>
    <row r="3012" spans="1:57" x14ac:dyDescent="0.25">
      <c r="A3012">
        <v>84242</v>
      </c>
      <c r="B3012">
        <v>19927</v>
      </c>
      <c r="C3012">
        <v>5</v>
      </c>
      <c r="D3012" t="s">
        <v>155</v>
      </c>
      <c r="E3012" t="s">
        <v>156</v>
      </c>
      <c r="F3012">
        <v>12390</v>
      </c>
      <c r="G3012" t="s">
        <v>14427</v>
      </c>
      <c r="H3012" t="s">
        <v>14428</v>
      </c>
      <c r="I3012" t="s">
        <v>14429</v>
      </c>
      <c r="J3012" t="s">
        <v>908</v>
      </c>
      <c r="K3012" t="s">
        <v>909</v>
      </c>
      <c r="L3012">
        <v>48197</v>
      </c>
      <c r="M3012">
        <v>0</v>
      </c>
      <c r="N3012" t="s">
        <v>162</v>
      </c>
      <c r="O3012" t="s">
        <v>162</v>
      </c>
      <c r="P3012" t="s">
        <v>14430</v>
      </c>
      <c r="R3012" t="s">
        <v>162</v>
      </c>
      <c r="S3012" t="s">
        <v>162</v>
      </c>
      <c r="T3012" t="s">
        <v>162</v>
      </c>
      <c r="U3012" t="s">
        <v>164</v>
      </c>
      <c r="V3012">
        <v>3.98</v>
      </c>
      <c r="X3012" t="s">
        <v>162</v>
      </c>
      <c r="Y3012" t="s">
        <v>162</v>
      </c>
      <c r="Z3012" t="s">
        <v>162</v>
      </c>
      <c r="AA3012" t="s">
        <v>164</v>
      </c>
      <c r="AB3012">
        <v>5.42</v>
      </c>
      <c r="AC3012">
        <v>6.58</v>
      </c>
      <c r="AD3012">
        <v>6.98</v>
      </c>
      <c r="AE3012" t="s">
        <v>162</v>
      </c>
      <c r="AF3012" t="s">
        <v>162</v>
      </c>
      <c r="AG3012">
        <v>1072112</v>
      </c>
      <c r="AH3012">
        <v>1625636</v>
      </c>
      <c r="AI3012">
        <v>1625636</v>
      </c>
      <c r="AJ3012">
        <v>48076</v>
      </c>
      <c r="AK3012">
        <v>37015</v>
      </c>
      <c r="AL3012">
        <v>120447</v>
      </c>
      <c r="AM3012">
        <v>866574</v>
      </c>
      <c r="AN3012" t="s">
        <v>164</v>
      </c>
      <c r="AO3012">
        <v>11</v>
      </c>
      <c r="AP3012" t="s">
        <v>162</v>
      </c>
      <c r="AQ3012">
        <v>1.43</v>
      </c>
      <c r="AS3012">
        <v>1.24</v>
      </c>
      <c r="AT3012" t="s">
        <v>165</v>
      </c>
      <c r="AV3012">
        <v>0.01</v>
      </c>
      <c r="AW3012">
        <v>1.58</v>
      </c>
      <c r="AX3012">
        <v>42.20373</v>
      </c>
      <c r="AY3012">
        <v>-83.689036999999999</v>
      </c>
      <c r="AZ3012" t="s">
        <v>164</v>
      </c>
      <c r="BA3012" t="s">
        <v>164</v>
      </c>
      <c r="BC3012" t="s">
        <v>164</v>
      </c>
      <c r="BD3012">
        <v>-9316220.9839999992</v>
      </c>
      <c r="BE3012" s="1" t="s">
        <v>14431</v>
      </c>
    </row>
    <row r="3013" spans="1:57" x14ac:dyDescent="0.25">
      <c r="A3013">
        <v>84310</v>
      </c>
      <c r="B3013">
        <v>20938</v>
      </c>
      <c r="C3013">
        <v>5</v>
      </c>
      <c r="D3013" t="s">
        <v>155</v>
      </c>
      <c r="E3013" t="s">
        <v>156</v>
      </c>
      <c r="F3013">
        <v>14674</v>
      </c>
      <c r="G3013" t="s">
        <v>14432</v>
      </c>
      <c r="H3013" t="s">
        <v>14433</v>
      </c>
      <c r="I3013" t="s">
        <v>14434</v>
      </c>
      <c r="J3013" t="s">
        <v>658</v>
      </c>
      <c r="K3013" t="s">
        <v>659</v>
      </c>
      <c r="L3013">
        <v>48933</v>
      </c>
      <c r="M3013">
        <v>0</v>
      </c>
      <c r="N3013" t="s">
        <v>162</v>
      </c>
      <c r="O3013" t="s">
        <v>162</v>
      </c>
      <c r="P3013" t="s">
        <v>14435</v>
      </c>
      <c r="R3013" t="s">
        <v>162</v>
      </c>
      <c r="S3013" t="s">
        <v>162</v>
      </c>
      <c r="T3013" t="s">
        <v>162</v>
      </c>
      <c r="U3013" t="s">
        <v>164</v>
      </c>
      <c r="V3013">
        <v>3.93</v>
      </c>
      <c r="X3013" t="s">
        <v>162</v>
      </c>
      <c r="Y3013" t="s">
        <v>162</v>
      </c>
      <c r="Z3013" t="s">
        <v>162</v>
      </c>
      <c r="AA3013" t="s">
        <v>164</v>
      </c>
      <c r="AB3013">
        <v>5.13</v>
      </c>
      <c r="AC3013">
        <v>6.38</v>
      </c>
      <c r="AD3013">
        <v>6.84</v>
      </c>
      <c r="AE3013" t="s">
        <v>162</v>
      </c>
      <c r="AF3013" t="s">
        <v>162</v>
      </c>
      <c r="AG3013">
        <v>873852</v>
      </c>
      <c r="AH3013">
        <v>2088745</v>
      </c>
      <c r="AI3013">
        <v>2088745</v>
      </c>
      <c r="AJ3013">
        <v>60866</v>
      </c>
      <c r="AK3013">
        <v>110275</v>
      </c>
      <c r="AL3013">
        <v>95713</v>
      </c>
      <c r="AM3013">
        <v>606998</v>
      </c>
      <c r="AN3013" t="s">
        <v>164</v>
      </c>
      <c r="AO3013">
        <v>10</v>
      </c>
      <c r="AP3013" t="s">
        <v>162</v>
      </c>
      <c r="AQ3013">
        <v>0.55000000000000004</v>
      </c>
      <c r="AS3013">
        <v>0.49</v>
      </c>
      <c r="AT3013" t="s">
        <v>165</v>
      </c>
      <c r="AU3013">
        <v>138</v>
      </c>
      <c r="AV3013">
        <v>0.01</v>
      </c>
      <c r="AW3013">
        <v>0.64</v>
      </c>
      <c r="AX3013">
        <v>42.732731000000001</v>
      </c>
      <c r="AY3013">
        <v>-84.555510999999996</v>
      </c>
      <c r="AZ3013" t="s">
        <v>164</v>
      </c>
      <c r="BA3013" t="s">
        <v>164</v>
      </c>
      <c r="BC3013" t="s">
        <v>164</v>
      </c>
      <c r="BD3013">
        <v>-9412676.4279999994</v>
      </c>
      <c r="BE3013" s="1" t="s">
        <v>14436</v>
      </c>
    </row>
    <row r="3014" spans="1:57" x14ac:dyDescent="0.25">
      <c r="A3014">
        <v>84311</v>
      </c>
      <c r="B3014">
        <v>20946</v>
      </c>
      <c r="C3014">
        <v>5</v>
      </c>
      <c r="D3014" t="s">
        <v>155</v>
      </c>
      <c r="E3014" t="s">
        <v>156</v>
      </c>
      <c r="F3014">
        <v>12603</v>
      </c>
      <c r="G3014" t="s">
        <v>14437</v>
      </c>
      <c r="H3014" t="s">
        <v>14438</v>
      </c>
      <c r="I3014" t="s">
        <v>14439</v>
      </c>
      <c r="J3014" t="s">
        <v>1155</v>
      </c>
      <c r="K3014" t="s">
        <v>1155</v>
      </c>
      <c r="L3014">
        <v>48601</v>
      </c>
      <c r="M3014">
        <v>0</v>
      </c>
      <c r="N3014" t="s">
        <v>162</v>
      </c>
      <c r="O3014" t="s">
        <v>162</v>
      </c>
      <c r="P3014" t="s">
        <v>14440</v>
      </c>
      <c r="R3014" t="s">
        <v>162</v>
      </c>
      <c r="S3014" t="s">
        <v>162</v>
      </c>
      <c r="T3014" t="s">
        <v>162</v>
      </c>
      <c r="U3014" t="s">
        <v>164</v>
      </c>
      <c r="V3014">
        <v>3.93</v>
      </c>
      <c r="X3014" t="s">
        <v>162</v>
      </c>
      <c r="Y3014" t="s">
        <v>162</v>
      </c>
      <c r="Z3014" t="s">
        <v>162</v>
      </c>
      <c r="AA3014" t="s">
        <v>164</v>
      </c>
      <c r="AB3014">
        <v>5.07</v>
      </c>
      <c r="AC3014">
        <v>6.32</v>
      </c>
      <c r="AD3014">
        <v>6.76</v>
      </c>
      <c r="AE3014" t="s">
        <v>162</v>
      </c>
      <c r="AF3014" t="s">
        <v>162</v>
      </c>
      <c r="AG3014">
        <v>641521</v>
      </c>
      <c r="AH3014">
        <v>2216375</v>
      </c>
      <c r="AI3014">
        <v>2216375</v>
      </c>
      <c r="AJ3014">
        <v>60513</v>
      </c>
      <c r="AK3014">
        <v>112534</v>
      </c>
      <c r="AL3014">
        <v>38880</v>
      </c>
      <c r="AM3014">
        <v>429595</v>
      </c>
      <c r="AN3014" t="s">
        <v>164</v>
      </c>
      <c r="AO3014">
        <v>9</v>
      </c>
      <c r="AP3014" t="s">
        <v>162</v>
      </c>
      <c r="AQ3014">
        <v>0.86</v>
      </c>
      <c r="AS3014">
        <v>1.61</v>
      </c>
      <c r="AT3014" t="s">
        <v>165</v>
      </c>
      <c r="AU3014">
        <v>138</v>
      </c>
      <c r="AV3014">
        <v>0</v>
      </c>
      <c r="AW3014">
        <v>0.06</v>
      </c>
      <c r="AX3014">
        <v>43.419181000000002</v>
      </c>
      <c r="AY3014">
        <v>-83.946673000000004</v>
      </c>
      <c r="AZ3014" t="s">
        <v>164</v>
      </c>
      <c r="BA3014" t="s">
        <v>164</v>
      </c>
      <c r="BC3014" t="s">
        <v>164</v>
      </c>
      <c r="BD3014">
        <v>-9344900.8920000009</v>
      </c>
      <c r="BE3014" s="1" t="s">
        <v>4249</v>
      </c>
    </row>
    <row r="3015" spans="1:57" x14ac:dyDescent="0.25">
      <c r="A3015">
        <v>84312</v>
      </c>
      <c r="B3015">
        <v>20947</v>
      </c>
      <c r="C3015">
        <v>5</v>
      </c>
      <c r="D3015" t="s">
        <v>155</v>
      </c>
      <c r="E3015" t="s">
        <v>156</v>
      </c>
      <c r="F3015">
        <v>12620</v>
      </c>
      <c r="G3015" t="s">
        <v>14441</v>
      </c>
      <c r="H3015" t="s">
        <v>14442</v>
      </c>
      <c r="I3015" t="s">
        <v>14442</v>
      </c>
      <c r="J3015" t="s">
        <v>253</v>
      </c>
      <c r="K3015" t="s">
        <v>254</v>
      </c>
      <c r="L3015" t="s">
        <v>162</v>
      </c>
      <c r="M3015">
        <v>0</v>
      </c>
      <c r="N3015" t="s">
        <v>162</v>
      </c>
      <c r="O3015" t="s">
        <v>162</v>
      </c>
      <c r="P3015" t="s">
        <v>14443</v>
      </c>
      <c r="R3015" t="s">
        <v>162</v>
      </c>
      <c r="S3015" t="s">
        <v>162</v>
      </c>
      <c r="T3015" t="s">
        <v>162</v>
      </c>
      <c r="U3015" t="s">
        <v>164</v>
      </c>
      <c r="V3015">
        <v>3.92</v>
      </c>
      <c r="X3015" t="s">
        <v>162</v>
      </c>
      <c r="Y3015" t="s">
        <v>162</v>
      </c>
      <c r="Z3015" t="s">
        <v>162</v>
      </c>
      <c r="AA3015" t="s">
        <v>164</v>
      </c>
      <c r="AB3015">
        <v>4.99</v>
      </c>
      <c r="AC3015">
        <v>6.24</v>
      </c>
      <c r="AD3015">
        <v>6.7</v>
      </c>
      <c r="AE3015" t="s">
        <v>162</v>
      </c>
      <c r="AF3015" t="s">
        <v>162</v>
      </c>
      <c r="AG3015">
        <v>1045029</v>
      </c>
      <c r="AH3015">
        <v>2222649</v>
      </c>
      <c r="AI3015">
        <v>2222649</v>
      </c>
      <c r="AJ3015">
        <v>55070</v>
      </c>
      <c r="AK3015">
        <v>56608</v>
      </c>
      <c r="AL3015">
        <v>78718</v>
      </c>
      <c r="AM3015">
        <v>854633</v>
      </c>
      <c r="AN3015" t="s">
        <v>164</v>
      </c>
      <c r="AO3015">
        <v>9</v>
      </c>
      <c r="AP3015" t="s">
        <v>162</v>
      </c>
      <c r="AQ3015">
        <v>0.56000000000000005</v>
      </c>
      <c r="AS3015">
        <v>1.06</v>
      </c>
      <c r="AT3015" t="s">
        <v>165</v>
      </c>
      <c r="AU3015">
        <v>138</v>
      </c>
      <c r="AV3015">
        <v>0.02</v>
      </c>
      <c r="AW3015">
        <v>0.95</v>
      </c>
      <c r="AX3015">
        <v>43.027759000000003</v>
      </c>
      <c r="AY3015">
        <v>-83.693787</v>
      </c>
      <c r="AZ3015" t="s">
        <v>164</v>
      </c>
      <c r="BA3015" t="s">
        <v>164</v>
      </c>
      <c r="BC3015" t="s">
        <v>164</v>
      </c>
      <c r="BD3015">
        <v>-9316749.7510000002</v>
      </c>
      <c r="BE3015" s="1" t="s">
        <v>14444</v>
      </c>
    </row>
    <row r="3016" spans="1:57" x14ac:dyDescent="0.25">
      <c r="A3016">
        <v>84313</v>
      </c>
      <c r="B3016">
        <v>20956</v>
      </c>
      <c r="C3016">
        <v>5</v>
      </c>
      <c r="D3016" t="s">
        <v>155</v>
      </c>
      <c r="E3016" t="s">
        <v>156</v>
      </c>
      <c r="F3016">
        <v>12567</v>
      </c>
      <c r="G3016" t="s">
        <v>14445</v>
      </c>
      <c r="H3016" t="s">
        <v>14446</v>
      </c>
      <c r="I3016" t="s">
        <v>14447</v>
      </c>
      <c r="J3016" t="s">
        <v>908</v>
      </c>
      <c r="K3016" t="s">
        <v>909</v>
      </c>
      <c r="L3016" t="s">
        <v>162</v>
      </c>
      <c r="M3016">
        <v>0</v>
      </c>
      <c r="N3016" t="s">
        <v>162</v>
      </c>
      <c r="O3016" t="s">
        <v>162</v>
      </c>
      <c r="P3016" t="s">
        <v>14448</v>
      </c>
      <c r="R3016" t="s">
        <v>162</v>
      </c>
      <c r="S3016" t="s">
        <v>162</v>
      </c>
      <c r="T3016" t="s">
        <v>162</v>
      </c>
      <c r="U3016" t="s">
        <v>164</v>
      </c>
      <c r="V3016">
        <v>3.98</v>
      </c>
      <c r="X3016" t="s">
        <v>162</v>
      </c>
      <c r="Y3016" t="s">
        <v>162</v>
      </c>
      <c r="Z3016" t="s">
        <v>162</v>
      </c>
      <c r="AA3016" t="s">
        <v>164</v>
      </c>
      <c r="AB3016">
        <v>4.9800000000000004</v>
      </c>
      <c r="AC3016">
        <v>6.2</v>
      </c>
      <c r="AD3016">
        <v>6.63</v>
      </c>
      <c r="AE3016" t="s">
        <v>162</v>
      </c>
      <c r="AF3016" t="s">
        <v>162</v>
      </c>
      <c r="AG3016">
        <v>1037538</v>
      </c>
      <c r="AH3016">
        <v>1504516</v>
      </c>
      <c r="AI3016">
        <v>1504516</v>
      </c>
      <c r="AJ3016">
        <v>47118</v>
      </c>
      <c r="AK3016">
        <v>24625</v>
      </c>
      <c r="AL3016">
        <v>113897</v>
      </c>
      <c r="AM3016">
        <v>851898</v>
      </c>
      <c r="AN3016" t="s">
        <v>164</v>
      </c>
      <c r="AO3016">
        <v>11</v>
      </c>
      <c r="AP3016" t="s">
        <v>162</v>
      </c>
      <c r="AQ3016">
        <v>1.45</v>
      </c>
      <c r="AS3016">
        <v>2.08</v>
      </c>
      <c r="AT3016" t="s">
        <v>165</v>
      </c>
      <c r="AU3016">
        <v>120</v>
      </c>
      <c r="AV3016">
        <v>0.02</v>
      </c>
      <c r="AW3016">
        <v>0.34</v>
      </c>
      <c r="AX3016">
        <v>42.240639000000002</v>
      </c>
      <c r="AY3016">
        <v>-83.61121</v>
      </c>
      <c r="AZ3016" t="s">
        <v>164</v>
      </c>
      <c r="BA3016" t="s">
        <v>164</v>
      </c>
      <c r="BC3016" t="s">
        <v>164</v>
      </c>
      <c r="BD3016">
        <v>-9307557.3220000006</v>
      </c>
      <c r="BE3016" s="1" t="s">
        <v>14449</v>
      </c>
    </row>
    <row r="3017" spans="1:57" x14ac:dyDescent="0.25">
      <c r="A3017">
        <v>84314</v>
      </c>
      <c r="B3017">
        <v>20965</v>
      </c>
      <c r="C3017">
        <v>5</v>
      </c>
      <c r="D3017" t="s">
        <v>155</v>
      </c>
      <c r="E3017" t="s">
        <v>156</v>
      </c>
      <c r="F3017">
        <v>13777</v>
      </c>
      <c r="G3017" t="s">
        <v>14450</v>
      </c>
      <c r="H3017" t="s">
        <v>14451</v>
      </c>
      <c r="I3017" t="s">
        <v>14452</v>
      </c>
      <c r="J3017" t="s">
        <v>549</v>
      </c>
      <c r="K3017" t="s">
        <v>549</v>
      </c>
      <c r="L3017" t="s">
        <v>162</v>
      </c>
      <c r="M3017">
        <v>0</v>
      </c>
      <c r="N3017" t="s">
        <v>162</v>
      </c>
      <c r="O3017" t="s">
        <v>162</v>
      </c>
      <c r="P3017" t="s">
        <v>14453</v>
      </c>
      <c r="R3017" t="s">
        <v>162</v>
      </c>
      <c r="S3017" t="s">
        <v>162</v>
      </c>
      <c r="T3017" t="s">
        <v>162</v>
      </c>
      <c r="U3017" t="s">
        <v>164</v>
      </c>
      <c r="V3017">
        <v>3.94</v>
      </c>
      <c r="X3017" t="s">
        <v>162</v>
      </c>
      <c r="Y3017" t="s">
        <v>162</v>
      </c>
      <c r="Z3017" t="s">
        <v>162</v>
      </c>
      <c r="AA3017" t="s">
        <v>164</v>
      </c>
      <c r="AB3017">
        <v>4.6900000000000004</v>
      </c>
      <c r="AC3017">
        <v>5.96</v>
      </c>
      <c r="AD3017">
        <v>6.44</v>
      </c>
      <c r="AE3017" t="s">
        <v>162</v>
      </c>
      <c r="AF3017" t="s">
        <v>162</v>
      </c>
      <c r="AG3017">
        <v>785313</v>
      </c>
      <c r="AH3017">
        <v>1792689</v>
      </c>
      <c r="AI3017">
        <v>1792689</v>
      </c>
      <c r="AJ3017">
        <v>82837</v>
      </c>
      <c r="AK3017">
        <v>133477</v>
      </c>
      <c r="AL3017">
        <v>193145</v>
      </c>
      <c r="AM3017">
        <v>375854</v>
      </c>
      <c r="AN3017" t="s">
        <v>164</v>
      </c>
      <c r="AO3017">
        <v>11</v>
      </c>
      <c r="AP3017" t="s">
        <v>162</v>
      </c>
      <c r="AQ3017">
        <v>0.34</v>
      </c>
      <c r="AS3017">
        <v>0.89</v>
      </c>
      <c r="AT3017" t="s">
        <v>165</v>
      </c>
      <c r="AV3017">
        <v>0.01</v>
      </c>
      <c r="AW3017">
        <v>0.31</v>
      </c>
      <c r="AX3017">
        <v>42.278821000000001</v>
      </c>
      <c r="AY3017">
        <v>-85.582614000000007</v>
      </c>
      <c r="AZ3017" t="s">
        <v>164</v>
      </c>
      <c r="BA3017" t="s">
        <v>164</v>
      </c>
      <c r="BC3017" t="s">
        <v>164</v>
      </c>
      <c r="BD3017">
        <v>-9527013.0109999999</v>
      </c>
      <c r="BE3017">
        <v>5202837.4139999999</v>
      </c>
    </row>
    <row r="3018" spans="1:57" x14ac:dyDescent="0.25">
      <c r="A3018">
        <v>84320</v>
      </c>
      <c r="B3018">
        <v>21126</v>
      </c>
      <c r="C3018">
        <v>5</v>
      </c>
      <c r="D3018" t="s">
        <v>155</v>
      </c>
      <c r="E3018" t="s">
        <v>156</v>
      </c>
      <c r="F3018">
        <v>10758</v>
      </c>
      <c r="G3018" t="s">
        <v>14454</v>
      </c>
      <c r="H3018" t="s">
        <v>14455</v>
      </c>
      <c r="I3018" t="s">
        <v>14456</v>
      </c>
      <c r="J3018" t="s">
        <v>14284</v>
      </c>
      <c r="K3018" t="s">
        <v>2884</v>
      </c>
      <c r="L3018">
        <v>48858</v>
      </c>
      <c r="M3018">
        <v>0</v>
      </c>
      <c r="N3018" t="s">
        <v>162</v>
      </c>
      <c r="O3018" t="s">
        <v>162</v>
      </c>
      <c r="P3018" t="s">
        <v>14457</v>
      </c>
      <c r="R3018" t="s">
        <v>162</v>
      </c>
      <c r="S3018" t="s">
        <v>162</v>
      </c>
      <c r="T3018" t="s">
        <v>162</v>
      </c>
      <c r="U3018" t="s">
        <v>164</v>
      </c>
      <c r="V3018">
        <v>3.91</v>
      </c>
      <c r="X3018" t="s">
        <v>162</v>
      </c>
      <c r="Y3018" t="s">
        <v>162</v>
      </c>
      <c r="Z3018" t="s">
        <v>162</v>
      </c>
      <c r="AA3018" t="s">
        <v>164</v>
      </c>
      <c r="AB3018">
        <v>5.15</v>
      </c>
      <c r="AC3018">
        <v>6.37</v>
      </c>
      <c r="AD3018">
        <v>6.81</v>
      </c>
      <c r="AE3018" t="s">
        <v>162</v>
      </c>
      <c r="AF3018" t="s">
        <v>162</v>
      </c>
      <c r="AG3018">
        <v>584869</v>
      </c>
      <c r="AH3018">
        <v>1402738</v>
      </c>
      <c r="AI3018">
        <v>1402738</v>
      </c>
      <c r="AJ3018">
        <v>96372</v>
      </c>
      <c r="AK3018">
        <v>200440</v>
      </c>
      <c r="AL3018">
        <v>58869</v>
      </c>
      <c r="AM3018">
        <v>229188</v>
      </c>
      <c r="AN3018" t="s">
        <v>164</v>
      </c>
      <c r="AO3018">
        <v>9</v>
      </c>
      <c r="AP3018" t="s">
        <v>162</v>
      </c>
      <c r="AQ3018">
        <v>7.0000000000000007E-2</v>
      </c>
      <c r="AS3018">
        <v>3.36</v>
      </c>
      <c r="AT3018" t="s">
        <v>165</v>
      </c>
      <c r="AU3018">
        <v>138</v>
      </c>
      <c r="AV3018">
        <v>0.05</v>
      </c>
      <c r="AW3018">
        <v>0.06</v>
      </c>
      <c r="AX3018">
        <v>43.603610000000003</v>
      </c>
      <c r="AY3018">
        <v>-84.780829999999995</v>
      </c>
      <c r="AZ3018" t="s">
        <v>164</v>
      </c>
      <c r="BA3018" t="s">
        <v>164</v>
      </c>
      <c r="BC3018" t="s">
        <v>164</v>
      </c>
      <c r="BD3018">
        <v>-9437758.8249999993</v>
      </c>
      <c r="BE3018" s="1" t="s">
        <v>14458</v>
      </c>
    </row>
    <row r="3019" spans="1:57" x14ac:dyDescent="0.25">
      <c r="A3019">
        <v>84322</v>
      </c>
      <c r="B3019">
        <v>21143</v>
      </c>
      <c r="C3019">
        <v>5</v>
      </c>
      <c r="D3019" t="s">
        <v>155</v>
      </c>
      <c r="E3019" t="s">
        <v>156</v>
      </c>
      <c r="F3019">
        <v>10644</v>
      </c>
      <c r="G3019" t="s">
        <v>14459</v>
      </c>
      <c r="H3019" t="s">
        <v>14460</v>
      </c>
      <c r="I3019" t="s">
        <v>14461</v>
      </c>
      <c r="J3019" t="s">
        <v>1321</v>
      </c>
      <c r="K3019" t="s">
        <v>191</v>
      </c>
      <c r="L3019">
        <v>49866</v>
      </c>
      <c r="M3019">
        <v>0</v>
      </c>
      <c r="N3019" t="s">
        <v>162</v>
      </c>
      <c r="O3019" t="s">
        <v>162</v>
      </c>
      <c r="P3019" t="s">
        <v>14462</v>
      </c>
      <c r="R3019" t="s">
        <v>162</v>
      </c>
      <c r="S3019" t="s">
        <v>162</v>
      </c>
      <c r="T3019" t="s">
        <v>162</v>
      </c>
      <c r="U3019" t="s">
        <v>164</v>
      </c>
      <c r="V3019">
        <v>3.76</v>
      </c>
      <c r="X3019" t="s">
        <v>162</v>
      </c>
      <c r="Y3019" t="s">
        <v>162</v>
      </c>
      <c r="Z3019" t="s">
        <v>162</v>
      </c>
      <c r="AA3019" t="s">
        <v>164</v>
      </c>
      <c r="AB3019">
        <v>6.12</v>
      </c>
      <c r="AC3019">
        <v>7.53</v>
      </c>
      <c r="AD3019">
        <v>7.99</v>
      </c>
      <c r="AE3019" t="s">
        <v>162</v>
      </c>
      <c r="AF3019" t="s">
        <v>162</v>
      </c>
      <c r="AG3019">
        <v>951829</v>
      </c>
      <c r="AH3019">
        <v>12863</v>
      </c>
      <c r="AI3019">
        <v>12863</v>
      </c>
      <c r="AJ3019">
        <v>345554</v>
      </c>
      <c r="AK3019">
        <v>553224</v>
      </c>
      <c r="AL3019">
        <v>19046</v>
      </c>
      <c r="AM3019">
        <v>34006</v>
      </c>
      <c r="AN3019" t="s">
        <v>164</v>
      </c>
      <c r="AO3019">
        <v>7</v>
      </c>
      <c r="AP3019" t="s">
        <v>162</v>
      </c>
      <c r="AQ3019">
        <v>0.76</v>
      </c>
      <c r="AR3019">
        <v>138</v>
      </c>
      <c r="AS3019">
        <v>0.21</v>
      </c>
      <c r="AT3019" t="s">
        <v>165</v>
      </c>
      <c r="AU3019">
        <v>138</v>
      </c>
      <c r="AV3019">
        <v>0.01</v>
      </c>
      <c r="AW3019">
        <v>1</v>
      </c>
      <c r="AX3019">
        <v>46.491218000000003</v>
      </c>
      <c r="AY3019">
        <v>-87.633796000000004</v>
      </c>
      <c r="AZ3019" t="s">
        <v>164</v>
      </c>
      <c r="BA3019" t="s">
        <v>164</v>
      </c>
      <c r="BC3019" t="s">
        <v>164</v>
      </c>
      <c r="BD3019">
        <v>-9755349.5470000003</v>
      </c>
      <c r="BE3019" s="1" t="s">
        <v>14463</v>
      </c>
    </row>
    <row r="3020" spans="1:57" x14ac:dyDescent="0.25">
      <c r="A3020">
        <v>84325</v>
      </c>
      <c r="B3020">
        <v>21192</v>
      </c>
      <c r="C3020">
        <v>5</v>
      </c>
      <c r="D3020" t="s">
        <v>155</v>
      </c>
      <c r="E3020" t="s">
        <v>156</v>
      </c>
      <c r="F3020">
        <v>10579</v>
      </c>
      <c r="G3020" t="s">
        <v>14464</v>
      </c>
      <c r="H3020" t="s">
        <v>14465</v>
      </c>
      <c r="I3020" t="s">
        <v>14466</v>
      </c>
      <c r="J3020" t="s">
        <v>14467</v>
      </c>
      <c r="K3020" t="s">
        <v>14468</v>
      </c>
      <c r="L3020">
        <v>49868</v>
      </c>
      <c r="M3020">
        <v>0</v>
      </c>
      <c r="N3020" t="s">
        <v>162</v>
      </c>
      <c r="O3020" t="s">
        <v>162</v>
      </c>
      <c r="P3020" t="s">
        <v>14469</v>
      </c>
      <c r="R3020" t="s">
        <v>162</v>
      </c>
      <c r="S3020" t="s">
        <v>162</v>
      </c>
      <c r="T3020" t="s">
        <v>162</v>
      </c>
      <c r="U3020" t="s">
        <v>164</v>
      </c>
      <c r="V3020">
        <v>3.73</v>
      </c>
      <c r="X3020" t="s">
        <v>162</v>
      </c>
      <c r="Y3020" t="s">
        <v>162</v>
      </c>
      <c r="Z3020" t="s">
        <v>162</v>
      </c>
      <c r="AA3020" t="s">
        <v>164</v>
      </c>
      <c r="AB3020">
        <v>5.19</v>
      </c>
      <c r="AC3020">
        <v>6.56</v>
      </c>
      <c r="AD3020">
        <v>7.03</v>
      </c>
      <c r="AE3020" t="s">
        <v>162</v>
      </c>
      <c r="AF3020" t="s">
        <v>162</v>
      </c>
      <c r="AG3020">
        <v>277538</v>
      </c>
      <c r="AH3020">
        <v>7311</v>
      </c>
      <c r="AI3020">
        <v>7311</v>
      </c>
      <c r="AJ3020">
        <v>157577</v>
      </c>
      <c r="AK3020">
        <v>81167</v>
      </c>
      <c r="AL3020">
        <v>14094</v>
      </c>
      <c r="AM3020">
        <v>24701</v>
      </c>
      <c r="AN3020" t="s">
        <v>164</v>
      </c>
      <c r="AO3020">
        <v>7</v>
      </c>
      <c r="AP3020" t="s">
        <v>162</v>
      </c>
      <c r="AQ3020">
        <v>0.23</v>
      </c>
      <c r="AR3020">
        <v>69</v>
      </c>
      <c r="AS3020">
        <v>0.18</v>
      </c>
      <c r="AT3020" t="s">
        <v>193</v>
      </c>
      <c r="AU3020">
        <v>69</v>
      </c>
      <c r="AV3020">
        <v>0.01</v>
      </c>
      <c r="AW3020">
        <v>0.16</v>
      </c>
      <c r="AX3020">
        <v>46.351939999999999</v>
      </c>
      <c r="AY3020">
        <v>-85.509720000000002</v>
      </c>
      <c r="AZ3020" t="s">
        <v>164</v>
      </c>
      <c r="BA3020" t="s">
        <v>164</v>
      </c>
      <c r="BC3020" t="s">
        <v>164</v>
      </c>
      <c r="BD3020">
        <v>-9518898.4879999999</v>
      </c>
      <c r="BE3020" s="1" t="s">
        <v>14470</v>
      </c>
    </row>
    <row r="3021" spans="1:57" x14ac:dyDescent="0.25">
      <c r="A3021">
        <v>84326</v>
      </c>
      <c r="B3021">
        <v>21203</v>
      </c>
      <c r="C3021">
        <v>5</v>
      </c>
      <c r="D3021" t="s">
        <v>155</v>
      </c>
      <c r="E3021" t="s">
        <v>156</v>
      </c>
      <c r="F3021">
        <v>10618</v>
      </c>
      <c r="G3021" t="s">
        <v>14471</v>
      </c>
      <c r="H3021" t="s">
        <v>14472</v>
      </c>
      <c r="I3021" t="s">
        <v>14473</v>
      </c>
      <c r="J3021" t="s">
        <v>3523</v>
      </c>
      <c r="K3021" t="s">
        <v>3524</v>
      </c>
      <c r="L3021">
        <v>48679</v>
      </c>
      <c r="M3021">
        <v>0</v>
      </c>
      <c r="N3021" t="s">
        <v>162</v>
      </c>
      <c r="O3021" t="s">
        <v>162</v>
      </c>
      <c r="P3021" t="s">
        <v>14474</v>
      </c>
      <c r="R3021" t="s">
        <v>162</v>
      </c>
      <c r="S3021" t="s">
        <v>162</v>
      </c>
      <c r="T3021" t="s">
        <v>162</v>
      </c>
      <c r="U3021" t="s">
        <v>164</v>
      </c>
      <c r="V3021">
        <v>3.96</v>
      </c>
      <c r="X3021" t="s">
        <v>162</v>
      </c>
      <c r="Y3021" t="s">
        <v>162</v>
      </c>
      <c r="Z3021" t="s">
        <v>162</v>
      </c>
      <c r="AA3021" t="s">
        <v>164</v>
      </c>
      <c r="AB3021">
        <v>6.08</v>
      </c>
      <c r="AC3021">
        <v>7.09</v>
      </c>
      <c r="AD3021">
        <v>7.44</v>
      </c>
      <c r="AE3021" t="s">
        <v>162</v>
      </c>
      <c r="AF3021" t="s">
        <v>162</v>
      </c>
      <c r="AG3021">
        <v>341650</v>
      </c>
      <c r="AH3021">
        <v>36685</v>
      </c>
      <c r="AI3021">
        <v>36685</v>
      </c>
      <c r="AJ3021">
        <v>129403</v>
      </c>
      <c r="AK3021">
        <v>160136</v>
      </c>
      <c r="AL3021">
        <v>17456</v>
      </c>
      <c r="AM3021">
        <v>34655</v>
      </c>
      <c r="AN3021" t="s">
        <v>164</v>
      </c>
      <c r="AO3021">
        <v>8</v>
      </c>
      <c r="AP3021" t="s">
        <v>162</v>
      </c>
      <c r="AQ3021">
        <v>2.0699999999999998</v>
      </c>
      <c r="AR3021">
        <v>138</v>
      </c>
      <c r="AS3021">
        <v>1.6</v>
      </c>
      <c r="AT3021" t="s">
        <v>165</v>
      </c>
      <c r="AU3021">
        <v>138</v>
      </c>
      <c r="AV3021">
        <v>0.1</v>
      </c>
      <c r="AW3021">
        <v>9.11</v>
      </c>
      <c r="AX3021">
        <v>45.426817</v>
      </c>
      <c r="AY3021">
        <v>-83.827169999999995</v>
      </c>
      <c r="AZ3021" t="s">
        <v>164</v>
      </c>
      <c r="BA3021" t="s">
        <v>164</v>
      </c>
      <c r="BC3021" t="s">
        <v>164</v>
      </c>
      <c r="BD3021">
        <v>-9331597.8790000007</v>
      </c>
      <c r="BE3021" s="1" t="s">
        <v>14475</v>
      </c>
    </row>
    <row r="3022" spans="1:57" x14ac:dyDescent="0.25">
      <c r="A3022">
        <v>84328</v>
      </c>
      <c r="B3022">
        <v>21292</v>
      </c>
      <c r="C3022">
        <v>5</v>
      </c>
      <c r="D3022" t="s">
        <v>155</v>
      </c>
      <c r="E3022" t="s">
        <v>156</v>
      </c>
      <c r="F3022">
        <v>12533</v>
      </c>
      <c r="G3022" t="s">
        <v>14476</v>
      </c>
      <c r="H3022" t="s">
        <v>14477</v>
      </c>
      <c r="I3022" t="s">
        <v>14182</v>
      </c>
      <c r="J3022" t="s">
        <v>14183</v>
      </c>
      <c r="K3022" t="s">
        <v>2884</v>
      </c>
      <c r="L3022">
        <v>48618</v>
      </c>
      <c r="M3022">
        <v>0</v>
      </c>
      <c r="N3022" t="s">
        <v>162</v>
      </c>
      <c r="O3022" t="s">
        <v>162</v>
      </c>
      <c r="P3022" t="s">
        <v>14478</v>
      </c>
      <c r="R3022" t="s">
        <v>162</v>
      </c>
      <c r="S3022" t="s">
        <v>162</v>
      </c>
      <c r="T3022" t="s">
        <v>162</v>
      </c>
      <c r="U3022" t="s">
        <v>164</v>
      </c>
      <c r="V3022">
        <v>3.9</v>
      </c>
      <c r="X3022" t="s">
        <v>162</v>
      </c>
      <c r="Y3022" t="s">
        <v>162</v>
      </c>
      <c r="Z3022" t="s">
        <v>162</v>
      </c>
      <c r="AA3022" t="s">
        <v>164</v>
      </c>
      <c r="AB3022">
        <v>5.1100000000000003</v>
      </c>
      <c r="AC3022">
        <v>6.35</v>
      </c>
      <c r="AD3022">
        <v>6.77</v>
      </c>
      <c r="AE3022" t="s">
        <v>162</v>
      </c>
      <c r="AF3022" t="s">
        <v>162</v>
      </c>
      <c r="AG3022">
        <v>621721</v>
      </c>
      <c r="AH3022">
        <v>1601516</v>
      </c>
      <c r="AI3022">
        <v>1601516</v>
      </c>
      <c r="AJ3022">
        <v>112067</v>
      </c>
      <c r="AK3022">
        <v>209875</v>
      </c>
      <c r="AL3022">
        <v>59352</v>
      </c>
      <c r="AM3022">
        <v>240427</v>
      </c>
      <c r="AN3022" t="s">
        <v>164</v>
      </c>
      <c r="AO3022">
        <v>9</v>
      </c>
      <c r="AP3022" t="s">
        <v>162</v>
      </c>
      <c r="AQ3022">
        <v>1.48</v>
      </c>
      <c r="AR3022">
        <v>138</v>
      </c>
      <c r="AS3022">
        <v>1.22</v>
      </c>
      <c r="AT3022" t="s">
        <v>165</v>
      </c>
      <c r="AU3022">
        <v>138</v>
      </c>
      <c r="AV3022">
        <v>1.73</v>
      </c>
      <c r="AW3022">
        <v>7.55</v>
      </c>
      <c r="AX3022">
        <v>43.742691000000001</v>
      </c>
      <c r="AY3022">
        <v>-84.621619999999993</v>
      </c>
      <c r="AZ3022" t="s">
        <v>164</v>
      </c>
      <c r="BA3022" t="s">
        <v>164</v>
      </c>
      <c r="BC3022" t="s">
        <v>164</v>
      </c>
      <c r="BD3022">
        <v>-9420035.6490000002</v>
      </c>
      <c r="BE3022" s="1" t="s">
        <v>14185</v>
      </c>
    </row>
    <row r="3023" spans="1:57" x14ac:dyDescent="0.25">
      <c r="A3023">
        <v>84333</v>
      </c>
      <c r="B3023">
        <v>21297</v>
      </c>
      <c r="C3023">
        <v>5</v>
      </c>
      <c r="D3023" t="s">
        <v>155</v>
      </c>
      <c r="E3023" t="s">
        <v>156</v>
      </c>
      <c r="F3023">
        <v>12610</v>
      </c>
      <c r="G3023" t="s">
        <v>14479</v>
      </c>
      <c r="H3023" t="s">
        <v>14480</v>
      </c>
      <c r="I3023" t="s">
        <v>14480</v>
      </c>
      <c r="J3023" t="s">
        <v>1155</v>
      </c>
      <c r="K3023" t="s">
        <v>1155</v>
      </c>
      <c r="L3023">
        <v>48601</v>
      </c>
      <c r="M3023">
        <v>0</v>
      </c>
      <c r="N3023" t="s">
        <v>162</v>
      </c>
      <c r="O3023" t="s">
        <v>162</v>
      </c>
      <c r="P3023" t="s">
        <v>14481</v>
      </c>
      <c r="R3023" t="s">
        <v>162</v>
      </c>
      <c r="S3023" t="s">
        <v>162</v>
      </c>
      <c r="T3023" t="s">
        <v>162</v>
      </c>
      <c r="U3023" t="s">
        <v>164</v>
      </c>
      <c r="V3023">
        <v>3.93</v>
      </c>
      <c r="X3023" t="s">
        <v>162</v>
      </c>
      <c r="Y3023" t="s">
        <v>162</v>
      </c>
      <c r="Z3023" t="s">
        <v>162</v>
      </c>
      <c r="AA3023" t="s">
        <v>164</v>
      </c>
      <c r="AB3023">
        <v>5.21</v>
      </c>
      <c r="AC3023">
        <v>6.43</v>
      </c>
      <c r="AD3023">
        <v>6.85</v>
      </c>
      <c r="AE3023" t="s">
        <v>162</v>
      </c>
      <c r="AF3023" t="s">
        <v>162</v>
      </c>
      <c r="AG3023">
        <v>612340</v>
      </c>
      <c r="AH3023">
        <v>2072345</v>
      </c>
      <c r="AI3023">
        <v>2072345</v>
      </c>
      <c r="AJ3023">
        <v>59279</v>
      </c>
      <c r="AK3023">
        <v>94704</v>
      </c>
      <c r="AL3023">
        <v>37454</v>
      </c>
      <c r="AM3023">
        <v>420904</v>
      </c>
      <c r="AN3023" t="s">
        <v>164</v>
      </c>
      <c r="AO3023">
        <v>9</v>
      </c>
      <c r="AP3023" t="s">
        <v>162</v>
      </c>
      <c r="AQ3023">
        <v>0.77</v>
      </c>
      <c r="AS3023">
        <v>1.5</v>
      </c>
      <c r="AT3023" t="s">
        <v>165</v>
      </c>
      <c r="AU3023">
        <v>138</v>
      </c>
      <c r="AV3023">
        <v>0.01</v>
      </c>
      <c r="AW3023">
        <v>0.44</v>
      </c>
      <c r="AX3023">
        <v>43.429282000000001</v>
      </c>
      <c r="AY3023">
        <v>-83.922675999999996</v>
      </c>
      <c r="AZ3023" t="s">
        <v>164</v>
      </c>
      <c r="BA3023" t="s">
        <v>164</v>
      </c>
      <c r="BC3023" t="s">
        <v>164</v>
      </c>
      <c r="BD3023">
        <v>-9342229.5580000002</v>
      </c>
      <c r="BE3023" s="1" t="s">
        <v>14482</v>
      </c>
    </row>
    <row r="3024" spans="1:57" x14ac:dyDescent="0.25">
      <c r="A3024">
        <v>84334</v>
      </c>
      <c r="B3024">
        <v>21298</v>
      </c>
      <c r="C3024">
        <v>5</v>
      </c>
      <c r="D3024" t="s">
        <v>155</v>
      </c>
      <c r="E3024" t="s">
        <v>156</v>
      </c>
      <c r="F3024">
        <v>12611</v>
      </c>
      <c r="G3024" t="s">
        <v>14483</v>
      </c>
      <c r="H3024" t="s">
        <v>14484</v>
      </c>
      <c r="I3024" t="s">
        <v>14484</v>
      </c>
      <c r="J3024" t="s">
        <v>1155</v>
      </c>
      <c r="K3024" t="s">
        <v>1155</v>
      </c>
      <c r="L3024">
        <v>48601</v>
      </c>
      <c r="M3024">
        <v>0</v>
      </c>
      <c r="N3024" t="s">
        <v>162</v>
      </c>
      <c r="O3024" t="s">
        <v>162</v>
      </c>
      <c r="P3024" t="s">
        <v>14485</v>
      </c>
      <c r="R3024" t="s">
        <v>162</v>
      </c>
      <c r="S3024" t="s">
        <v>162</v>
      </c>
      <c r="T3024" t="s">
        <v>162</v>
      </c>
      <c r="U3024" t="s">
        <v>164</v>
      </c>
      <c r="V3024">
        <v>3.93</v>
      </c>
      <c r="X3024" t="s">
        <v>162</v>
      </c>
      <c r="Y3024" t="s">
        <v>162</v>
      </c>
      <c r="Z3024" t="s">
        <v>162</v>
      </c>
      <c r="AA3024" t="s">
        <v>164</v>
      </c>
      <c r="AB3024">
        <v>5.14</v>
      </c>
      <c r="AC3024">
        <v>6.37</v>
      </c>
      <c r="AD3024">
        <v>6.81</v>
      </c>
      <c r="AE3024" t="s">
        <v>162</v>
      </c>
      <c r="AF3024" t="s">
        <v>162</v>
      </c>
      <c r="AG3024">
        <v>641521</v>
      </c>
      <c r="AH3024">
        <v>2216375</v>
      </c>
      <c r="AI3024">
        <v>2216375</v>
      </c>
      <c r="AJ3024">
        <v>60513</v>
      </c>
      <c r="AK3024">
        <v>112534</v>
      </c>
      <c r="AL3024">
        <v>38880</v>
      </c>
      <c r="AM3024">
        <v>429595</v>
      </c>
      <c r="AN3024" t="s">
        <v>164</v>
      </c>
      <c r="AO3024">
        <v>9</v>
      </c>
      <c r="AP3024" t="s">
        <v>162</v>
      </c>
      <c r="AQ3024">
        <v>0.35</v>
      </c>
      <c r="AS3024">
        <v>2.02</v>
      </c>
      <c r="AT3024" t="s">
        <v>165</v>
      </c>
      <c r="AU3024">
        <v>138</v>
      </c>
      <c r="AV3024">
        <v>0.02</v>
      </c>
      <c r="AW3024">
        <v>0.01</v>
      </c>
      <c r="AX3024">
        <v>43.425680999999997</v>
      </c>
      <c r="AY3024">
        <v>-83.941978000000006</v>
      </c>
      <c r="AZ3024" t="s">
        <v>164</v>
      </c>
      <c r="BA3024" t="s">
        <v>164</v>
      </c>
      <c r="BC3024" t="s">
        <v>164</v>
      </c>
      <c r="BD3024">
        <v>-9344378.2469999995</v>
      </c>
      <c r="BE3024" s="1" t="s">
        <v>14486</v>
      </c>
    </row>
    <row r="3025" spans="1:57" x14ac:dyDescent="0.25">
      <c r="A3025">
        <v>84336</v>
      </c>
      <c r="B3025">
        <v>21322</v>
      </c>
      <c r="C3025">
        <v>5</v>
      </c>
      <c r="D3025" t="s">
        <v>155</v>
      </c>
      <c r="E3025" t="s">
        <v>156</v>
      </c>
      <c r="F3025">
        <v>14860</v>
      </c>
      <c r="G3025" t="s">
        <v>14487</v>
      </c>
      <c r="H3025" t="s">
        <v>14488</v>
      </c>
      <c r="I3025" t="s">
        <v>14489</v>
      </c>
      <c r="J3025" t="s">
        <v>2718</v>
      </c>
      <c r="K3025" t="s">
        <v>295</v>
      </c>
      <c r="L3025" t="s">
        <v>162</v>
      </c>
      <c r="M3025">
        <v>0</v>
      </c>
      <c r="N3025" t="s">
        <v>162</v>
      </c>
      <c r="O3025" t="s">
        <v>162</v>
      </c>
      <c r="P3025" t="s">
        <v>14490</v>
      </c>
      <c r="R3025" t="s">
        <v>162</v>
      </c>
      <c r="S3025" t="s">
        <v>162</v>
      </c>
      <c r="T3025" t="s">
        <v>162</v>
      </c>
      <c r="U3025" t="s">
        <v>164</v>
      </c>
      <c r="V3025">
        <v>3.95</v>
      </c>
      <c r="X3025" t="s">
        <v>162</v>
      </c>
      <c r="Y3025" t="s">
        <v>162</v>
      </c>
      <c r="Z3025" t="s">
        <v>162</v>
      </c>
      <c r="AA3025" t="s">
        <v>164</v>
      </c>
      <c r="AB3025">
        <v>5.44</v>
      </c>
      <c r="AC3025">
        <v>6.69</v>
      </c>
      <c r="AD3025">
        <v>7.12</v>
      </c>
      <c r="AE3025" t="s">
        <v>162</v>
      </c>
      <c r="AF3025" t="s">
        <v>162</v>
      </c>
      <c r="AG3025">
        <v>459889</v>
      </c>
      <c r="AH3025">
        <v>659947</v>
      </c>
      <c r="AI3025">
        <v>659947</v>
      </c>
      <c r="AJ3025">
        <v>63805</v>
      </c>
      <c r="AK3025">
        <v>116301</v>
      </c>
      <c r="AL3025">
        <v>74864</v>
      </c>
      <c r="AM3025">
        <v>204920</v>
      </c>
      <c r="AN3025" t="s">
        <v>164</v>
      </c>
      <c r="AP3025" t="s">
        <v>162</v>
      </c>
      <c r="AQ3025">
        <v>0.77</v>
      </c>
      <c r="AS3025">
        <v>0.77</v>
      </c>
      <c r="AT3025" t="s">
        <v>165</v>
      </c>
      <c r="AU3025">
        <v>138</v>
      </c>
      <c r="AV3025">
        <v>0.09</v>
      </c>
      <c r="AW3025">
        <v>0.09</v>
      </c>
      <c r="AX3025">
        <v>43.210616999999999</v>
      </c>
      <c r="AY3025">
        <v>-86.256938000000005</v>
      </c>
      <c r="AZ3025" t="s">
        <v>164</v>
      </c>
      <c r="BA3025" t="s">
        <v>164</v>
      </c>
      <c r="BC3025" t="s">
        <v>164</v>
      </c>
      <c r="BD3025">
        <v>-9602078.4159999993</v>
      </c>
      <c r="BE3025" s="1" t="s">
        <v>14491</v>
      </c>
    </row>
    <row r="3026" spans="1:57" x14ac:dyDescent="0.25">
      <c r="A3026">
        <v>84339</v>
      </c>
      <c r="B3026">
        <v>21382</v>
      </c>
      <c r="C3026">
        <v>5</v>
      </c>
      <c r="D3026" t="s">
        <v>155</v>
      </c>
      <c r="E3026" t="s">
        <v>156</v>
      </c>
      <c r="F3026">
        <v>12570</v>
      </c>
      <c r="G3026" t="s">
        <v>14492</v>
      </c>
      <c r="H3026" t="s">
        <v>14493</v>
      </c>
      <c r="I3026" t="s">
        <v>14494</v>
      </c>
      <c r="J3026" t="s">
        <v>908</v>
      </c>
      <c r="K3026" t="s">
        <v>909</v>
      </c>
      <c r="L3026" t="s">
        <v>162</v>
      </c>
      <c r="M3026">
        <v>0</v>
      </c>
      <c r="N3026" t="s">
        <v>162</v>
      </c>
      <c r="O3026" t="s">
        <v>162</v>
      </c>
      <c r="P3026" t="s">
        <v>14495</v>
      </c>
      <c r="R3026" t="s">
        <v>162</v>
      </c>
      <c r="S3026" t="s">
        <v>162</v>
      </c>
      <c r="T3026" t="s">
        <v>162</v>
      </c>
      <c r="U3026" t="s">
        <v>164</v>
      </c>
      <c r="V3026">
        <v>3.98</v>
      </c>
      <c r="X3026" t="s">
        <v>162</v>
      </c>
      <c r="Y3026" t="s">
        <v>162</v>
      </c>
      <c r="Z3026" t="s">
        <v>162</v>
      </c>
      <c r="AA3026" t="s">
        <v>164</v>
      </c>
      <c r="AB3026">
        <v>4.9800000000000004</v>
      </c>
      <c r="AC3026">
        <v>6.2</v>
      </c>
      <c r="AD3026">
        <v>6.63</v>
      </c>
      <c r="AE3026" t="s">
        <v>162</v>
      </c>
      <c r="AF3026" t="s">
        <v>162</v>
      </c>
      <c r="AG3026">
        <v>1037538</v>
      </c>
      <c r="AH3026">
        <v>1504516</v>
      </c>
      <c r="AI3026">
        <v>1504516</v>
      </c>
      <c r="AJ3026">
        <v>47118</v>
      </c>
      <c r="AK3026">
        <v>24625</v>
      </c>
      <c r="AL3026">
        <v>113897</v>
      </c>
      <c r="AM3026">
        <v>851898</v>
      </c>
      <c r="AN3026" t="s">
        <v>164</v>
      </c>
      <c r="AO3026">
        <v>11</v>
      </c>
      <c r="AP3026" t="s">
        <v>162</v>
      </c>
      <c r="AQ3026">
        <v>1.53</v>
      </c>
      <c r="AS3026">
        <v>2.21</v>
      </c>
      <c r="AT3026" t="s">
        <v>165</v>
      </c>
      <c r="AU3026">
        <v>120</v>
      </c>
      <c r="AV3026">
        <v>0.01</v>
      </c>
      <c r="AW3026">
        <v>0.22</v>
      </c>
      <c r="AX3026">
        <v>42.241100000000003</v>
      </c>
      <c r="AY3026">
        <v>-83.608446999999998</v>
      </c>
      <c r="AZ3026" t="s">
        <v>164</v>
      </c>
      <c r="BA3026" t="s">
        <v>164</v>
      </c>
      <c r="BC3026" t="s">
        <v>164</v>
      </c>
      <c r="BD3026">
        <v>-9307249.7459999993</v>
      </c>
      <c r="BE3026" s="1" t="s">
        <v>14496</v>
      </c>
    </row>
    <row r="3027" spans="1:57" x14ac:dyDescent="0.25">
      <c r="A3027">
        <v>84340</v>
      </c>
      <c r="B3027">
        <v>21383</v>
      </c>
      <c r="C3027">
        <v>5</v>
      </c>
      <c r="D3027" t="s">
        <v>155</v>
      </c>
      <c r="E3027" t="s">
        <v>156</v>
      </c>
      <c r="F3027">
        <v>12573</v>
      </c>
      <c r="G3027" t="s">
        <v>14497</v>
      </c>
      <c r="H3027" t="s">
        <v>14498</v>
      </c>
      <c r="I3027" t="s">
        <v>14499</v>
      </c>
      <c r="J3027" t="s">
        <v>908</v>
      </c>
      <c r="K3027" t="s">
        <v>909</v>
      </c>
      <c r="L3027" t="s">
        <v>162</v>
      </c>
      <c r="M3027">
        <v>0</v>
      </c>
      <c r="N3027" t="s">
        <v>162</v>
      </c>
      <c r="O3027" t="s">
        <v>162</v>
      </c>
      <c r="P3027" t="s">
        <v>14500</v>
      </c>
      <c r="R3027" t="s">
        <v>162</v>
      </c>
      <c r="S3027" t="s">
        <v>162</v>
      </c>
      <c r="T3027" t="s">
        <v>162</v>
      </c>
      <c r="U3027" t="s">
        <v>164</v>
      </c>
      <c r="V3027">
        <v>3.98</v>
      </c>
      <c r="X3027" t="s">
        <v>162</v>
      </c>
      <c r="Y3027" t="s">
        <v>162</v>
      </c>
      <c r="Z3027" t="s">
        <v>162</v>
      </c>
      <c r="AA3027" t="s">
        <v>164</v>
      </c>
      <c r="AB3027">
        <v>4.9800000000000004</v>
      </c>
      <c r="AC3027">
        <v>6.2</v>
      </c>
      <c r="AD3027">
        <v>6.63</v>
      </c>
      <c r="AE3027" t="s">
        <v>162</v>
      </c>
      <c r="AF3027" t="s">
        <v>162</v>
      </c>
      <c r="AG3027">
        <v>1037538</v>
      </c>
      <c r="AH3027">
        <v>1504516</v>
      </c>
      <c r="AI3027">
        <v>1504516</v>
      </c>
      <c r="AJ3027">
        <v>47118</v>
      </c>
      <c r="AK3027">
        <v>24625</v>
      </c>
      <c r="AL3027">
        <v>113897</v>
      </c>
      <c r="AM3027">
        <v>851898</v>
      </c>
      <c r="AN3027" t="s">
        <v>164</v>
      </c>
      <c r="AO3027">
        <v>11</v>
      </c>
      <c r="AP3027" t="s">
        <v>162</v>
      </c>
      <c r="AQ3027">
        <v>1.6</v>
      </c>
      <c r="AS3027">
        <v>2.31</v>
      </c>
      <c r="AT3027" t="s">
        <v>165</v>
      </c>
      <c r="AU3027">
        <v>120</v>
      </c>
      <c r="AV3027">
        <v>0.02</v>
      </c>
      <c r="AW3027">
        <v>0.15</v>
      </c>
      <c r="AX3027">
        <v>42.241236999999998</v>
      </c>
      <c r="AY3027">
        <v>-83.606624999999994</v>
      </c>
      <c r="AZ3027" t="s">
        <v>164</v>
      </c>
      <c r="BA3027" t="s">
        <v>164</v>
      </c>
      <c r="BC3027" t="s">
        <v>164</v>
      </c>
      <c r="BD3027">
        <v>-9307046.9220000003</v>
      </c>
      <c r="BE3027" s="1" t="s">
        <v>14501</v>
      </c>
    </row>
    <row r="3028" spans="1:57" x14ac:dyDescent="0.25">
      <c r="A3028">
        <v>84341</v>
      </c>
      <c r="B3028">
        <v>21384</v>
      </c>
      <c r="C3028">
        <v>5</v>
      </c>
      <c r="D3028" t="s">
        <v>155</v>
      </c>
      <c r="E3028" t="s">
        <v>156</v>
      </c>
      <c r="F3028">
        <v>12576</v>
      </c>
      <c r="G3028" t="s">
        <v>14502</v>
      </c>
      <c r="H3028" t="s">
        <v>14503</v>
      </c>
      <c r="I3028" t="s">
        <v>14504</v>
      </c>
      <c r="J3028" t="s">
        <v>1155</v>
      </c>
      <c r="K3028" t="s">
        <v>1155</v>
      </c>
      <c r="L3028" t="s">
        <v>162</v>
      </c>
      <c r="M3028">
        <v>0</v>
      </c>
      <c r="N3028" t="s">
        <v>162</v>
      </c>
      <c r="O3028" t="s">
        <v>162</v>
      </c>
      <c r="P3028" t="s">
        <v>14505</v>
      </c>
      <c r="R3028" t="s">
        <v>162</v>
      </c>
      <c r="S3028" t="s">
        <v>162</v>
      </c>
      <c r="T3028" t="s">
        <v>162</v>
      </c>
      <c r="U3028" t="s">
        <v>164</v>
      </c>
      <c r="V3028">
        <v>3.93</v>
      </c>
      <c r="X3028" t="s">
        <v>162</v>
      </c>
      <c r="Y3028" t="s">
        <v>162</v>
      </c>
      <c r="Z3028" t="s">
        <v>162</v>
      </c>
      <c r="AA3028" t="s">
        <v>164</v>
      </c>
      <c r="AB3028">
        <v>5.14</v>
      </c>
      <c r="AC3028">
        <v>6.37</v>
      </c>
      <c r="AD3028">
        <v>6.81</v>
      </c>
      <c r="AE3028" t="s">
        <v>162</v>
      </c>
      <c r="AF3028" t="s">
        <v>162</v>
      </c>
      <c r="AG3028">
        <v>641521</v>
      </c>
      <c r="AH3028">
        <v>2216375</v>
      </c>
      <c r="AI3028">
        <v>2216375</v>
      </c>
      <c r="AJ3028">
        <v>60513</v>
      </c>
      <c r="AK3028">
        <v>112534</v>
      </c>
      <c r="AL3028">
        <v>38880</v>
      </c>
      <c r="AM3028">
        <v>429595</v>
      </c>
      <c r="AN3028" t="s">
        <v>164</v>
      </c>
      <c r="AO3028">
        <v>9</v>
      </c>
      <c r="AP3028" t="s">
        <v>162</v>
      </c>
      <c r="AQ3028">
        <v>0.16</v>
      </c>
      <c r="AS3028">
        <v>1.81</v>
      </c>
      <c r="AT3028" t="s">
        <v>165</v>
      </c>
      <c r="AU3028">
        <v>138</v>
      </c>
      <c r="AV3028">
        <v>0.01</v>
      </c>
      <c r="AW3028">
        <v>0.19</v>
      </c>
      <c r="AX3028">
        <v>43.428427999999997</v>
      </c>
      <c r="AY3028">
        <v>-83.940343999999996</v>
      </c>
      <c r="AZ3028" t="s">
        <v>164</v>
      </c>
      <c r="BA3028" t="s">
        <v>164</v>
      </c>
      <c r="BC3028" t="s">
        <v>164</v>
      </c>
      <c r="BD3028">
        <v>-9344196.3509999998</v>
      </c>
      <c r="BE3028" s="1" t="s">
        <v>14506</v>
      </c>
    </row>
    <row r="3029" spans="1:57" x14ac:dyDescent="0.25">
      <c r="A3029">
        <v>84342</v>
      </c>
      <c r="B3029">
        <v>21386</v>
      </c>
      <c r="C3029">
        <v>5</v>
      </c>
      <c r="D3029" t="s">
        <v>155</v>
      </c>
      <c r="E3029" t="s">
        <v>156</v>
      </c>
      <c r="F3029">
        <v>12416</v>
      </c>
      <c r="G3029" t="s">
        <v>14507</v>
      </c>
      <c r="H3029" t="s">
        <v>14508</v>
      </c>
      <c r="I3029" t="s">
        <v>14509</v>
      </c>
      <c r="J3029" t="s">
        <v>1522</v>
      </c>
      <c r="K3029" t="s">
        <v>161</v>
      </c>
      <c r="L3029">
        <v>48203</v>
      </c>
      <c r="M3029">
        <v>0</v>
      </c>
      <c r="N3029" t="s">
        <v>162</v>
      </c>
      <c r="O3029" t="s">
        <v>162</v>
      </c>
      <c r="P3029" t="s">
        <v>14510</v>
      </c>
      <c r="R3029" t="s">
        <v>162</v>
      </c>
      <c r="S3029" t="s">
        <v>162</v>
      </c>
      <c r="T3029" t="s">
        <v>162</v>
      </c>
      <c r="U3029" t="s">
        <v>164</v>
      </c>
      <c r="V3029">
        <v>3.97</v>
      </c>
      <c r="X3029" t="s">
        <v>162</v>
      </c>
      <c r="Y3029" t="s">
        <v>162</v>
      </c>
      <c r="Z3029" t="s">
        <v>162</v>
      </c>
      <c r="AA3029" t="s">
        <v>164</v>
      </c>
      <c r="AB3029">
        <v>4.8600000000000003</v>
      </c>
      <c r="AC3029">
        <v>5.83</v>
      </c>
      <c r="AD3029">
        <v>6.18</v>
      </c>
      <c r="AE3029" t="s">
        <v>162</v>
      </c>
      <c r="AF3029" t="s">
        <v>162</v>
      </c>
      <c r="AG3029">
        <v>853369</v>
      </c>
      <c r="AH3029">
        <v>902173</v>
      </c>
      <c r="AI3029">
        <v>902173</v>
      </c>
      <c r="AJ3029">
        <v>45128</v>
      </c>
      <c r="AK3029">
        <v>10479</v>
      </c>
      <c r="AL3029">
        <v>66949</v>
      </c>
      <c r="AM3029">
        <v>730814</v>
      </c>
      <c r="AN3029" t="s">
        <v>164</v>
      </c>
      <c r="AO3029">
        <v>10</v>
      </c>
      <c r="AP3029" t="s">
        <v>162</v>
      </c>
      <c r="AQ3029">
        <v>0.71</v>
      </c>
      <c r="AS3029">
        <v>2.86</v>
      </c>
      <c r="AT3029" t="s">
        <v>165</v>
      </c>
      <c r="AU3029">
        <v>120</v>
      </c>
      <c r="AV3029">
        <v>0.05</v>
      </c>
      <c r="AW3029">
        <v>0.72</v>
      </c>
      <c r="AX3029">
        <v>42.405844999999999</v>
      </c>
      <c r="AY3029">
        <v>-83.095963999999995</v>
      </c>
      <c r="AZ3029" t="s">
        <v>164</v>
      </c>
      <c r="BA3029" t="s">
        <v>164</v>
      </c>
      <c r="BC3029" t="s">
        <v>164</v>
      </c>
      <c r="BD3029">
        <v>-9250200.3990000002</v>
      </c>
      <c r="BE3029">
        <v>5221968.2640000004</v>
      </c>
    </row>
    <row r="3030" spans="1:57" x14ac:dyDescent="0.25">
      <c r="A3030">
        <v>84347</v>
      </c>
      <c r="B3030">
        <v>21441</v>
      </c>
      <c r="C3030">
        <v>5</v>
      </c>
      <c r="D3030" t="s">
        <v>155</v>
      </c>
      <c r="E3030" t="s">
        <v>156</v>
      </c>
      <c r="F3030">
        <v>12337</v>
      </c>
      <c r="G3030" t="s">
        <v>14511</v>
      </c>
      <c r="H3030" t="s">
        <v>14512</v>
      </c>
      <c r="I3030" t="s">
        <v>14513</v>
      </c>
      <c r="J3030" t="s">
        <v>1768</v>
      </c>
      <c r="K3030" t="s">
        <v>835</v>
      </c>
      <c r="L3030" t="s">
        <v>162</v>
      </c>
      <c r="M3030">
        <v>0</v>
      </c>
      <c r="N3030" t="s">
        <v>162</v>
      </c>
      <c r="O3030" t="s">
        <v>162</v>
      </c>
      <c r="P3030" t="s">
        <v>14514</v>
      </c>
      <c r="R3030" t="s">
        <v>162</v>
      </c>
      <c r="S3030" t="s">
        <v>162</v>
      </c>
      <c r="T3030" t="s">
        <v>162</v>
      </c>
      <c r="U3030" t="s">
        <v>164</v>
      </c>
      <c r="V3030">
        <v>3.92</v>
      </c>
      <c r="X3030" t="s">
        <v>162</v>
      </c>
      <c r="Y3030" t="s">
        <v>162</v>
      </c>
      <c r="Z3030" t="s">
        <v>162</v>
      </c>
      <c r="AA3030" t="s">
        <v>164</v>
      </c>
      <c r="AB3030">
        <v>5.61</v>
      </c>
      <c r="AC3030">
        <v>6.78</v>
      </c>
      <c r="AD3030">
        <v>7.17</v>
      </c>
      <c r="AE3030" t="s">
        <v>162</v>
      </c>
      <c r="AF3030" t="s">
        <v>162</v>
      </c>
      <c r="AG3030">
        <v>653951</v>
      </c>
      <c r="AH3030">
        <v>1904388</v>
      </c>
      <c r="AI3030">
        <v>1904388</v>
      </c>
      <c r="AJ3030">
        <v>69105</v>
      </c>
      <c r="AK3030">
        <v>156480</v>
      </c>
      <c r="AL3030">
        <v>71338</v>
      </c>
      <c r="AM3030">
        <v>357028</v>
      </c>
      <c r="AN3030" t="s">
        <v>164</v>
      </c>
      <c r="AO3030">
        <v>9</v>
      </c>
      <c r="AP3030" t="s">
        <v>162</v>
      </c>
      <c r="AQ3030">
        <v>0.05</v>
      </c>
      <c r="AS3030">
        <v>0.05</v>
      </c>
      <c r="AT3030" t="s">
        <v>193</v>
      </c>
      <c r="AV3030">
        <v>0.1</v>
      </c>
      <c r="AW3030">
        <v>0.47</v>
      </c>
      <c r="AX3030">
        <v>43.411900000000003</v>
      </c>
      <c r="AY3030">
        <v>-84.608800000000002</v>
      </c>
      <c r="AZ3030" t="s">
        <v>164</v>
      </c>
      <c r="BA3030" t="s">
        <v>164</v>
      </c>
      <c r="BC3030" t="s">
        <v>164</v>
      </c>
      <c r="BD3030">
        <v>-9418608.5329999998</v>
      </c>
      <c r="BE3030" s="1" t="s">
        <v>14515</v>
      </c>
    </row>
    <row r="3031" spans="1:57" x14ac:dyDescent="0.25">
      <c r="A3031">
        <v>84348</v>
      </c>
      <c r="B3031">
        <v>21442</v>
      </c>
      <c r="C3031">
        <v>5</v>
      </c>
      <c r="D3031" t="s">
        <v>155</v>
      </c>
      <c r="E3031" t="s">
        <v>156</v>
      </c>
      <c r="F3031">
        <v>12339</v>
      </c>
      <c r="G3031" t="s">
        <v>14516</v>
      </c>
      <c r="H3031" t="s">
        <v>14517</v>
      </c>
      <c r="I3031" t="s">
        <v>14518</v>
      </c>
      <c r="J3031" t="s">
        <v>1768</v>
      </c>
      <c r="K3031" t="s">
        <v>835</v>
      </c>
      <c r="L3031">
        <v>48880</v>
      </c>
      <c r="M3031">
        <v>0</v>
      </c>
      <c r="N3031" t="s">
        <v>162</v>
      </c>
      <c r="O3031" t="s">
        <v>162</v>
      </c>
      <c r="P3031" t="s">
        <v>14519</v>
      </c>
      <c r="R3031" t="s">
        <v>162</v>
      </c>
      <c r="S3031" t="s">
        <v>162</v>
      </c>
      <c r="T3031" t="s">
        <v>162</v>
      </c>
      <c r="U3031" t="s">
        <v>164</v>
      </c>
      <c r="V3031">
        <v>3.92</v>
      </c>
      <c r="X3031" t="s">
        <v>162</v>
      </c>
      <c r="Y3031" t="s">
        <v>162</v>
      </c>
      <c r="Z3031" t="s">
        <v>162</v>
      </c>
      <c r="AA3031" t="s">
        <v>164</v>
      </c>
      <c r="AB3031">
        <v>5.61</v>
      </c>
      <c r="AC3031">
        <v>6.78</v>
      </c>
      <c r="AD3031">
        <v>7.17</v>
      </c>
      <c r="AE3031" t="s">
        <v>162</v>
      </c>
      <c r="AF3031" t="s">
        <v>162</v>
      </c>
      <c r="AG3031">
        <v>653951</v>
      </c>
      <c r="AH3031">
        <v>1904388</v>
      </c>
      <c r="AI3031">
        <v>1904388</v>
      </c>
      <c r="AJ3031">
        <v>69105</v>
      </c>
      <c r="AK3031">
        <v>156480</v>
      </c>
      <c r="AL3031">
        <v>71338</v>
      </c>
      <c r="AM3031">
        <v>357028</v>
      </c>
      <c r="AN3031" t="s">
        <v>164</v>
      </c>
      <c r="AO3031">
        <v>9</v>
      </c>
      <c r="AP3031" t="s">
        <v>162</v>
      </c>
      <c r="AQ3031">
        <v>0.19</v>
      </c>
      <c r="AS3031">
        <v>0.18</v>
      </c>
      <c r="AT3031" t="s">
        <v>193</v>
      </c>
      <c r="AV3031">
        <v>0</v>
      </c>
      <c r="AW3031">
        <v>0.32</v>
      </c>
      <c r="AX3031">
        <v>43.409889999999997</v>
      </c>
      <c r="AY3031">
        <v>-84.607179000000002</v>
      </c>
      <c r="AZ3031" t="s">
        <v>164</v>
      </c>
      <c r="BA3031" t="s">
        <v>164</v>
      </c>
      <c r="BC3031" t="s">
        <v>164</v>
      </c>
      <c r="BD3031">
        <v>-9418428.0840000007</v>
      </c>
      <c r="BE3031" s="1" t="s">
        <v>14520</v>
      </c>
    </row>
    <row r="3032" spans="1:57" x14ac:dyDescent="0.25">
      <c r="A3032">
        <v>84349</v>
      </c>
      <c r="B3032">
        <v>21450</v>
      </c>
      <c r="C3032">
        <v>5</v>
      </c>
      <c r="D3032" t="s">
        <v>155</v>
      </c>
      <c r="E3032" t="s">
        <v>156</v>
      </c>
      <c r="F3032">
        <v>13750</v>
      </c>
      <c r="G3032" t="s">
        <v>14521</v>
      </c>
      <c r="H3032" t="s">
        <v>14522</v>
      </c>
      <c r="I3032" t="s">
        <v>14523</v>
      </c>
      <c r="J3032" t="s">
        <v>549</v>
      </c>
      <c r="K3032" t="s">
        <v>549</v>
      </c>
      <c r="L3032" t="s">
        <v>162</v>
      </c>
      <c r="M3032">
        <v>0</v>
      </c>
      <c r="N3032" t="s">
        <v>162</v>
      </c>
      <c r="O3032" t="s">
        <v>162</v>
      </c>
      <c r="P3032" t="s">
        <v>14524</v>
      </c>
      <c r="R3032" t="s">
        <v>162</v>
      </c>
      <c r="S3032" t="s">
        <v>162</v>
      </c>
      <c r="T3032" t="s">
        <v>162</v>
      </c>
      <c r="U3032" t="s">
        <v>164</v>
      </c>
      <c r="V3032">
        <v>3.94</v>
      </c>
      <c r="X3032" t="s">
        <v>162</v>
      </c>
      <c r="Y3032" t="s">
        <v>162</v>
      </c>
      <c r="Z3032" t="s">
        <v>162</v>
      </c>
      <c r="AA3032" t="s">
        <v>164</v>
      </c>
      <c r="AB3032">
        <v>4.8899999999999997</v>
      </c>
      <c r="AC3032">
        <v>6.21</v>
      </c>
      <c r="AD3032">
        <v>6.68</v>
      </c>
      <c r="AE3032" t="s">
        <v>162</v>
      </c>
      <c r="AF3032" t="s">
        <v>162</v>
      </c>
      <c r="AG3032">
        <v>785313</v>
      </c>
      <c r="AH3032">
        <v>1792689</v>
      </c>
      <c r="AI3032">
        <v>1792689</v>
      </c>
      <c r="AJ3032">
        <v>82837</v>
      </c>
      <c r="AK3032">
        <v>133477</v>
      </c>
      <c r="AL3032">
        <v>193145</v>
      </c>
      <c r="AM3032">
        <v>375854</v>
      </c>
      <c r="AN3032" t="s">
        <v>164</v>
      </c>
      <c r="AO3032">
        <v>11</v>
      </c>
      <c r="AP3032" t="s">
        <v>162</v>
      </c>
      <c r="AQ3032">
        <v>0.31</v>
      </c>
      <c r="AS3032">
        <v>0.3</v>
      </c>
      <c r="AT3032" t="s">
        <v>165</v>
      </c>
      <c r="AV3032">
        <v>0.09</v>
      </c>
      <c r="AW3032">
        <v>0</v>
      </c>
      <c r="AX3032">
        <v>42.270090000000003</v>
      </c>
      <c r="AY3032">
        <v>-85.579533999999995</v>
      </c>
      <c r="AZ3032" t="s">
        <v>164</v>
      </c>
      <c r="BA3032" t="s">
        <v>164</v>
      </c>
      <c r="BC3032" t="s">
        <v>164</v>
      </c>
      <c r="BD3032">
        <v>-9526670.1469999999</v>
      </c>
      <c r="BE3032" s="1" t="s">
        <v>14525</v>
      </c>
    </row>
    <row r="3033" spans="1:57" x14ac:dyDescent="0.25">
      <c r="A3033">
        <v>84350</v>
      </c>
      <c r="B3033">
        <v>21451</v>
      </c>
      <c r="C3033">
        <v>5</v>
      </c>
      <c r="D3033" t="s">
        <v>155</v>
      </c>
      <c r="E3033" t="s">
        <v>156</v>
      </c>
      <c r="F3033">
        <v>13763</v>
      </c>
      <c r="G3033" t="s">
        <v>14526</v>
      </c>
      <c r="H3033" t="s">
        <v>14527</v>
      </c>
      <c r="I3033" t="s">
        <v>10635</v>
      </c>
      <c r="J3033" t="s">
        <v>549</v>
      </c>
      <c r="K3033" t="s">
        <v>549</v>
      </c>
      <c r="L3033">
        <v>49006</v>
      </c>
      <c r="M3033">
        <v>0</v>
      </c>
      <c r="N3033" t="s">
        <v>162</v>
      </c>
      <c r="O3033" t="s">
        <v>162</v>
      </c>
      <c r="P3033" t="s">
        <v>14528</v>
      </c>
      <c r="R3033" t="s">
        <v>162</v>
      </c>
      <c r="S3033" t="s">
        <v>162</v>
      </c>
      <c r="T3033" t="s">
        <v>162</v>
      </c>
      <c r="U3033" t="s">
        <v>164</v>
      </c>
      <c r="V3033">
        <v>3.93</v>
      </c>
      <c r="X3033" t="s">
        <v>162</v>
      </c>
      <c r="Y3033" t="s">
        <v>162</v>
      </c>
      <c r="Z3033" t="s">
        <v>162</v>
      </c>
      <c r="AA3033" t="s">
        <v>164</v>
      </c>
      <c r="AB3033">
        <v>4.91</v>
      </c>
      <c r="AC3033">
        <v>6.23</v>
      </c>
      <c r="AD3033">
        <v>6.7</v>
      </c>
      <c r="AE3033" t="s">
        <v>162</v>
      </c>
      <c r="AF3033" t="s">
        <v>162</v>
      </c>
      <c r="AG3033">
        <v>785313</v>
      </c>
      <c r="AH3033">
        <v>1792689</v>
      </c>
      <c r="AI3033">
        <v>1792689</v>
      </c>
      <c r="AJ3033">
        <v>82837</v>
      </c>
      <c r="AK3033">
        <v>133477</v>
      </c>
      <c r="AL3033">
        <v>193145</v>
      </c>
      <c r="AM3033">
        <v>375854</v>
      </c>
      <c r="AN3033" t="s">
        <v>164</v>
      </c>
      <c r="AO3033">
        <v>11</v>
      </c>
      <c r="AP3033" t="s">
        <v>162</v>
      </c>
      <c r="AQ3033">
        <v>0.65</v>
      </c>
      <c r="AS3033">
        <v>1.53</v>
      </c>
      <c r="AT3033" t="s">
        <v>165</v>
      </c>
      <c r="AV3033">
        <v>0.04</v>
      </c>
      <c r="AW3033">
        <v>0.25</v>
      </c>
      <c r="AX3033">
        <v>42.292431000000001</v>
      </c>
      <c r="AY3033">
        <v>-85.601112000000001</v>
      </c>
      <c r="AZ3033" t="s">
        <v>164</v>
      </c>
      <c r="BA3033" t="s">
        <v>164</v>
      </c>
      <c r="BC3033" t="s">
        <v>164</v>
      </c>
      <c r="BD3033">
        <v>-9529072.1989999991</v>
      </c>
      <c r="BE3033" s="1" t="s">
        <v>10637</v>
      </c>
    </row>
    <row r="3034" spans="1:57" x14ac:dyDescent="0.25">
      <c r="A3034">
        <v>84352</v>
      </c>
      <c r="B3034">
        <v>21453</v>
      </c>
      <c r="C3034">
        <v>5</v>
      </c>
      <c r="D3034" t="s">
        <v>155</v>
      </c>
      <c r="E3034" t="s">
        <v>156</v>
      </c>
      <c r="F3034">
        <v>13772</v>
      </c>
      <c r="G3034" t="s">
        <v>14529</v>
      </c>
      <c r="H3034" t="s">
        <v>14530</v>
      </c>
      <c r="I3034" t="s">
        <v>10635</v>
      </c>
      <c r="J3034" t="s">
        <v>549</v>
      </c>
      <c r="K3034" t="s">
        <v>549</v>
      </c>
      <c r="L3034">
        <v>49006</v>
      </c>
      <c r="M3034">
        <v>0</v>
      </c>
      <c r="N3034" t="s">
        <v>162</v>
      </c>
      <c r="O3034" t="s">
        <v>162</v>
      </c>
      <c r="P3034" t="s">
        <v>14531</v>
      </c>
      <c r="R3034" t="s">
        <v>162</v>
      </c>
      <c r="S3034" t="s">
        <v>162</v>
      </c>
      <c r="T3034" t="s">
        <v>162</v>
      </c>
      <c r="U3034" t="s">
        <v>164</v>
      </c>
      <c r="V3034">
        <v>3.93</v>
      </c>
      <c r="X3034" t="s">
        <v>162</v>
      </c>
      <c r="Y3034" t="s">
        <v>162</v>
      </c>
      <c r="Z3034" t="s">
        <v>162</v>
      </c>
      <c r="AA3034" t="s">
        <v>164</v>
      </c>
      <c r="AB3034">
        <v>4.91</v>
      </c>
      <c r="AC3034">
        <v>6.23</v>
      </c>
      <c r="AD3034">
        <v>6.7</v>
      </c>
      <c r="AE3034" t="s">
        <v>162</v>
      </c>
      <c r="AF3034" t="s">
        <v>162</v>
      </c>
      <c r="AG3034">
        <v>785313</v>
      </c>
      <c r="AH3034">
        <v>1792689</v>
      </c>
      <c r="AI3034">
        <v>1792689</v>
      </c>
      <c r="AJ3034">
        <v>82837</v>
      </c>
      <c r="AK3034">
        <v>133477</v>
      </c>
      <c r="AL3034">
        <v>193145</v>
      </c>
      <c r="AM3034">
        <v>375854</v>
      </c>
      <c r="AN3034" t="s">
        <v>164</v>
      </c>
      <c r="AO3034">
        <v>11</v>
      </c>
      <c r="AP3034" t="s">
        <v>162</v>
      </c>
      <c r="AQ3034">
        <v>0.65</v>
      </c>
      <c r="AS3034">
        <v>1.53</v>
      </c>
      <c r="AT3034" t="s">
        <v>165</v>
      </c>
      <c r="AV3034">
        <v>0.04</v>
      </c>
      <c r="AW3034">
        <v>0.25</v>
      </c>
      <c r="AX3034">
        <v>42.292431000000001</v>
      </c>
      <c r="AY3034">
        <v>-85.601112000000001</v>
      </c>
      <c r="AZ3034" t="s">
        <v>164</v>
      </c>
      <c r="BA3034" t="s">
        <v>164</v>
      </c>
      <c r="BC3034" t="s">
        <v>164</v>
      </c>
      <c r="BD3034">
        <v>-9529072.1989999991</v>
      </c>
      <c r="BE3034" s="1" t="s">
        <v>10637</v>
      </c>
    </row>
    <row r="3035" spans="1:57" x14ac:dyDescent="0.25">
      <c r="A3035">
        <v>84353</v>
      </c>
      <c r="B3035">
        <v>21454</v>
      </c>
      <c r="C3035">
        <v>5</v>
      </c>
      <c r="D3035" t="s">
        <v>155</v>
      </c>
      <c r="E3035" t="s">
        <v>156</v>
      </c>
      <c r="F3035">
        <v>13774</v>
      </c>
      <c r="G3035" t="s">
        <v>14532</v>
      </c>
      <c r="H3035" t="s">
        <v>14533</v>
      </c>
      <c r="I3035" t="s">
        <v>10635</v>
      </c>
      <c r="J3035" t="s">
        <v>549</v>
      </c>
      <c r="K3035" t="s">
        <v>549</v>
      </c>
      <c r="L3035">
        <v>49006</v>
      </c>
      <c r="M3035">
        <v>0</v>
      </c>
      <c r="N3035" t="s">
        <v>162</v>
      </c>
      <c r="O3035" t="s">
        <v>162</v>
      </c>
      <c r="P3035" t="s">
        <v>14534</v>
      </c>
      <c r="R3035" t="s">
        <v>162</v>
      </c>
      <c r="S3035" t="s">
        <v>162</v>
      </c>
      <c r="T3035" t="s">
        <v>162</v>
      </c>
      <c r="U3035" t="s">
        <v>164</v>
      </c>
      <c r="V3035">
        <v>3.93</v>
      </c>
      <c r="X3035" t="s">
        <v>162</v>
      </c>
      <c r="Y3035" t="s">
        <v>162</v>
      </c>
      <c r="Z3035" t="s">
        <v>162</v>
      </c>
      <c r="AA3035" t="s">
        <v>164</v>
      </c>
      <c r="AB3035">
        <v>4.91</v>
      </c>
      <c r="AC3035">
        <v>6.23</v>
      </c>
      <c r="AD3035">
        <v>6.7</v>
      </c>
      <c r="AE3035" t="s">
        <v>162</v>
      </c>
      <c r="AF3035" t="s">
        <v>162</v>
      </c>
      <c r="AG3035">
        <v>785313</v>
      </c>
      <c r="AH3035">
        <v>1792689</v>
      </c>
      <c r="AI3035">
        <v>1792689</v>
      </c>
      <c r="AJ3035">
        <v>82837</v>
      </c>
      <c r="AK3035">
        <v>133477</v>
      </c>
      <c r="AL3035">
        <v>193145</v>
      </c>
      <c r="AM3035">
        <v>375854</v>
      </c>
      <c r="AN3035" t="s">
        <v>164</v>
      </c>
      <c r="AO3035">
        <v>11</v>
      </c>
      <c r="AP3035" t="s">
        <v>162</v>
      </c>
      <c r="AQ3035">
        <v>0.65</v>
      </c>
      <c r="AS3035">
        <v>1.53</v>
      </c>
      <c r="AT3035" t="s">
        <v>165</v>
      </c>
      <c r="AV3035">
        <v>0.04</v>
      </c>
      <c r="AW3035">
        <v>0.25</v>
      </c>
      <c r="AX3035">
        <v>42.292431000000001</v>
      </c>
      <c r="AY3035">
        <v>-85.601112000000001</v>
      </c>
      <c r="AZ3035" t="s">
        <v>164</v>
      </c>
      <c r="BA3035" t="s">
        <v>164</v>
      </c>
      <c r="BC3035" t="s">
        <v>164</v>
      </c>
      <c r="BD3035">
        <v>-9529072.1989999991</v>
      </c>
      <c r="BE3035" s="1" t="s">
        <v>10637</v>
      </c>
    </row>
    <row r="3036" spans="1:57" x14ac:dyDescent="0.25">
      <c r="A3036">
        <v>84354</v>
      </c>
      <c r="B3036">
        <v>21464</v>
      </c>
      <c r="C3036">
        <v>5</v>
      </c>
      <c r="D3036" t="s">
        <v>155</v>
      </c>
      <c r="E3036" t="s">
        <v>156</v>
      </c>
      <c r="F3036">
        <v>12389</v>
      </c>
      <c r="G3036" t="s">
        <v>14535</v>
      </c>
      <c r="H3036" t="s">
        <v>14536</v>
      </c>
      <c r="I3036" t="s">
        <v>14537</v>
      </c>
      <c r="J3036" t="s">
        <v>908</v>
      </c>
      <c r="K3036" t="s">
        <v>909</v>
      </c>
      <c r="L3036">
        <v>48197</v>
      </c>
      <c r="M3036">
        <v>0</v>
      </c>
      <c r="N3036" t="s">
        <v>162</v>
      </c>
      <c r="O3036" t="s">
        <v>162</v>
      </c>
      <c r="P3036" t="s">
        <v>14538</v>
      </c>
      <c r="R3036" t="s">
        <v>162</v>
      </c>
      <c r="S3036" t="s">
        <v>162</v>
      </c>
      <c r="T3036" t="s">
        <v>162</v>
      </c>
      <c r="U3036" t="s">
        <v>164</v>
      </c>
      <c r="V3036">
        <v>3.99</v>
      </c>
      <c r="X3036" t="s">
        <v>162</v>
      </c>
      <c r="Y3036" t="s">
        <v>162</v>
      </c>
      <c r="Z3036" t="s">
        <v>162</v>
      </c>
      <c r="AA3036" t="s">
        <v>164</v>
      </c>
      <c r="AB3036">
        <v>5.31</v>
      </c>
      <c r="AC3036">
        <v>6.51</v>
      </c>
      <c r="AD3036">
        <v>6.92</v>
      </c>
      <c r="AE3036" t="s">
        <v>162</v>
      </c>
      <c r="AF3036" t="s">
        <v>162</v>
      </c>
      <c r="AG3036">
        <v>1072112</v>
      </c>
      <c r="AH3036">
        <v>1625636</v>
      </c>
      <c r="AI3036">
        <v>1625636</v>
      </c>
      <c r="AJ3036">
        <v>48076</v>
      </c>
      <c r="AK3036">
        <v>37015</v>
      </c>
      <c r="AL3036">
        <v>120447</v>
      </c>
      <c r="AM3036">
        <v>866574</v>
      </c>
      <c r="AN3036" t="s">
        <v>164</v>
      </c>
      <c r="AO3036">
        <v>11</v>
      </c>
      <c r="AP3036" t="s">
        <v>162</v>
      </c>
      <c r="AQ3036">
        <v>0.86</v>
      </c>
      <c r="AS3036">
        <v>0.76</v>
      </c>
      <c r="AT3036" t="s">
        <v>165</v>
      </c>
      <c r="AV3036">
        <v>0.01</v>
      </c>
      <c r="AW3036">
        <v>1.6</v>
      </c>
      <c r="AX3036">
        <v>42.208289999999998</v>
      </c>
      <c r="AY3036">
        <v>-83.679683999999995</v>
      </c>
      <c r="AZ3036" t="s">
        <v>164</v>
      </c>
      <c r="BA3036" t="s">
        <v>164</v>
      </c>
      <c r="BC3036" t="s">
        <v>164</v>
      </c>
      <c r="BD3036">
        <v>-9315179.8129999992</v>
      </c>
      <c r="BE3036" s="1" t="s">
        <v>14539</v>
      </c>
    </row>
    <row r="3037" spans="1:57" x14ac:dyDescent="0.25">
      <c r="A3037">
        <v>84356</v>
      </c>
      <c r="B3037">
        <v>21466</v>
      </c>
      <c r="C3037">
        <v>5</v>
      </c>
      <c r="D3037" t="s">
        <v>155</v>
      </c>
      <c r="E3037" t="s">
        <v>156</v>
      </c>
      <c r="F3037">
        <v>12084</v>
      </c>
      <c r="G3037" t="s">
        <v>14540</v>
      </c>
      <c r="H3037" t="s">
        <v>14541</v>
      </c>
      <c r="I3037" t="s">
        <v>14542</v>
      </c>
      <c r="J3037" t="s">
        <v>7036</v>
      </c>
      <c r="K3037" t="s">
        <v>2650</v>
      </c>
      <c r="L3037" t="s">
        <v>162</v>
      </c>
      <c r="M3037">
        <v>0</v>
      </c>
      <c r="N3037" t="s">
        <v>162</v>
      </c>
      <c r="O3037" t="s">
        <v>162</v>
      </c>
      <c r="P3037" t="s">
        <v>14543</v>
      </c>
      <c r="R3037" t="s">
        <v>162</v>
      </c>
      <c r="S3037" t="s">
        <v>162</v>
      </c>
      <c r="T3037" t="s">
        <v>162</v>
      </c>
      <c r="U3037" t="s">
        <v>164</v>
      </c>
      <c r="V3037">
        <v>3.89</v>
      </c>
      <c r="X3037" t="s">
        <v>162</v>
      </c>
      <c r="Y3037" t="s">
        <v>162</v>
      </c>
      <c r="Z3037" t="s">
        <v>162</v>
      </c>
      <c r="AA3037" t="s">
        <v>164</v>
      </c>
      <c r="AB3037">
        <v>5.85</v>
      </c>
      <c r="AC3037">
        <v>7.06</v>
      </c>
      <c r="AD3037">
        <v>7.45</v>
      </c>
      <c r="AE3037" t="s">
        <v>162</v>
      </c>
      <c r="AF3037" t="s">
        <v>162</v>
      </c>
      <c r="AG3037">
        <v>572580</v>
      </c>
      <c r="AH3037">
        <v>1471173</v>
      </c>
      <c r="AI3037">
        <v>1471173</v>
      </c>
      <c r="AJ3037">
        <v>35846</v>
      </c>
      <c r="AK3037">
        <v>29981</v>
      </c>
      <c r="AL3037">
        <v>44808</v>
      </c>
      <c r="AM3037">
        <v>461945</v>
      </c>
      <c r="AN3037" t="s">
        <v>164</v>
      </c>
      <c r="AO3037">
        <v>9</v>
      </c>
      <c r="AP3037" t="s">
        <v>162</v>
      </c>
      <c r="AQ3037">
        <v>0.3</v>
      </c>
      <c r="AS3037">
        <v>2.17</v>
      </c>
      <c r="AT3037" t="s">
        <v>165</v>
      </c>
      <c r="AV3037">
        <v>0.37</v>
      </c>
      <c r="AW3037">
        <v>0.18</v>
      </c>
      <c r="AX3037">
        <v>43.320737000000001</v>
      </c>
      <c r="AY3037">
        <v>-83.072678999999994</v>
      </c>
      <c r="AZ3037" t="s">
        <v>164</v>
      </c>
      <c r="BA3037" t="s">
        <v>164</v>
      </c>
      <c r="BC3037" t="s">
        <v>164</v>
      </c>
      <c r="BD3037">
        <v>-9247608.3249999993</v>
      </c>
      <c r="BE3037" s="1" t="s">
        <v>14544</v>
      </c>
    </row>
    <row r="3038" spans="1:57" x14ac:dyDescent="0.25">
      <c r="A3038">
        <v>84357</v>
      </c>
      <c r="B3038">
        <v>21530</v>
      </c>
      <c r="C3038">
        <v>5</v>
      </c>
      <c r="D3038" t="s">
        <v>155</v>
      </c>
      <c r="E3038" t="s">
        <v>156</v>
      </c>
      <c r="F3038">
        <v>13699</v>
      </c>
      <c r="G3038" t="s">
        <v>14545</v>
      </c>
      <c r="H3038" t="s">
        <v>14546</v>
      </c>
      <c r="I3038" t="s">
        <v>14547</v>
      </c>
      <c r="J3038" t="s">
        <v>410</v>
      </c>
      <c r="K3038" t="s">
        <v>161</v>
      </c>
      <c r="L3038">
        <v>48193</v>
      </c>
      <c r="M3038">
        <v>0</v>
      </c>
      <c r="N3038" t="s">
        <v>162</v>
      </c>
      <c r="O3038" t="s">
        <v>162</v>
      </c>
      <c r="P3038" t="s">
        <v>14548</v>
      </c>
      <c r="R3038" t="s">
        <v>162</v>
      </c>
      <c r="S3038" t="s">
        <v>162</v>
      </c>
      <c r="T3038" t="s">
        <v>162</v>
      </c>
      <c r="U3038" t="s">
        <v>164</v>
      </c>
      <c r="V3038">
        <v>3.98</v>
      </c>
      <c r="X3038" t="s">
        <v>162</v>
      </c>
      <c r="Y3038" t="s">
        <v>162</v>
      </c>
      <c r="Z3038" t="s">
        <v>162</v>
      </c>
      <c r="AA3038" t="s">
        <v>164</v>
      </c>
      <c r="AB3038">
        <v>4.91</v>
      </c>
      <c r="AC3038">
        <v>5.94</v>
      </c>
      <c r="AD3038">
        <v>6.33</v>
      </c>
      <c r="AE3038" t="s">
        <v>162</v>
      </c>
      <c r="AF3038" t="s">
        <v>162</v>
      </c>
      <c r="AG3038">
        <v>1016323</v>
      </c>
      <c r="AH3038">
        <v>1434330</v>
      </c>
      <c r="AI3038">
        <v>1434330</v>
      </c>
      <c r="AJ3038">
        <v>50064</v>
      </c>
      <c r="AK3038">
        <v>16065</v>
      </c>
      <c r="AL3038">
        <v>112765</v>
      </c>
      <c r="AM3038">
        <v>837428</v>
      </c>
      <c r="AN3038" t="s">
        <v>164</v>
      </c>
      <c r="AO3038">
        <v>11</v>
      </c>
      <c r="AP3038" t="s">
        <v>162</v>
      </c>
      <c r="AQ3038">
        <v>1.18</v>
      </c>
      <c r="AS3038">
        <v>1.25</v>
      </c>
      <c r="AT3038" t="s">
        <v>165</v>
      </c>
      <c r="AU3038">
        <v>120</v>
      </c>
      <c r="AV3038">
        <v>0.32</v>
      </c>
      <c r="AW3038">
        <v>1.27</v>
      </c>
      <c r="AX3038">
        <v>42.177329999999998</v>
      </c>
      <c r="AY3038">
        <v>-83.195644000000001</v>
      </c>
      <c r="AZ3038" t="s">
        <v>164</v>
      </c>
      <c r="BA3038" t="s">
        <v>164</v>
      </c>
      <c r="BC3038" t="s">
        <v>164</v>
      </c>
      <c r="BD3038">
        <v>-9261296.7259999998</v>
      </c>
      <c r="BE3038" s="1" t="s">
        <v>14549</v>
      </c>
    </row>
    <row r="3039" spans="1:57" x14ac:dyDescent="0.25">
      <c r="A3039">
        <v>84362</v>
      </c>
      <c r="B3039">
        <v>21589</v>
      </c>
      <c r="C3039">
        <v>5</v>
      </c>
      <c r="D3039" t="s">
        <v>155</v>
      </c>
      <c r="E3039" t="s">
        <v>156</v>
      </c>
      <c r="F3039">
        <v>14663</v>
      </c>
      <c r="G3039" t="s">
        <v>14550</v>
      </c>
      <c r="H3039" t="s">
        <v>14551</v>
      </c>
      <c r="I3039" t="s">
        <v>14552</v>
      </c>
      <c r="J3039" t="s">
        <v>3843</v>
      </c>
      <c r="K3039" t="s">
        <v>3844</v>
      </c>
      <c r="L3039">
        <v>49635</v>
      </c>
      <c r="M3039">
        <v>0</v>
      </c>
      <c r="N3039" t="s">
        <v>162</v>
      </c>
      <c r="O3039" t="s">
        <v>162</v>
      </c>
      <c r="P3039" t="s">
        <v>14553</v>
      </c>
      <c r="R3039" t="s">
        <v>162</v>
      </c>
      <c r="S3039" t="s">
        <v>162</v>
      </c>
      <c r="T3039" t="s">
        <v>162</v>
      </c>
      <c r="U3039" t="s">
        <v>164</v>
      </c>
      <c r="V3039">
        <v>3.85</v>
      </c>
      <c r="X3039" t="s">
        <v>162</v>
      </c>
      <c r="Y3039" t="s">
        <v>162</v>
      </c>
      <c r="Z3039" t="s">
        <v>162</v>
      </c>
      <c r="AA3039" t="s">
        <v>164</v>
      </c>
      <c r="AB3039">
        <v>6.93</v>
      </c>
      <c r="AC3039">
        <v>7.86</v>
      </c>
      <c r="AD3039">
        <v>8.18</v>
      </c>
      <c r="AE3039" t="s">
        <v>162</v>
      </c>
      <c r="AF3039" t="s">
        <v>162</v>
      </c>
      <c r="AG3039">
        <v>384191</v>
      </c>
      <c r="AH3039">
        <v>57772</v>
      </c>
      <c r="AI3039">
        <v>57772</v>
      </c>
      <c r="AJ3039">
        <v>76019</v>
      </c>
      <c r="AK3039">
        <v>258760</v>
      </c>
      <c r="AL3039">
        <v>6964</v>
      </c>
      <c r="AM3039">
        <v>42448</v>
      </c>
      <c r="AN3039" t="s">
        <v>164</v>
      </c>
      <c r="AP3039" t="s">
        <v>162</v>
      </c>
      <c r="AQ3039">
        <v>0.41</v>
      </c>
      <c r="AS3039">
        <v>9.7200000000000006</v>
      </c>
      <c r="AT3039" t="s">
        <v>165</v>
      </c>
      <c r="AU3039">
        <v>46</v>
      </c>
      <c r="AV3039">
        <v>0.28000000000000003</v>
      </c>
      <c r="AW3039">
        <v>16.62</v>
      </c>
      <c r="AX3039">
        <v>44.632271000000003</v>
      </c>
      <c r="AY3039">
        <v>-86.239255999999997</v>
      </c>
      <c r="AZ3039" t="s">
        <v>164</v>
      </c>
      <c r="BA3039" t="s">
        <v>164</v>
      </c>
      <c r="BC3039" t="s">
        <v>164</v>
      </c>
      <c r="BD3039">
        <v>-9600110.0639999993</v>
      </c>
      <c r="BE3039" s="1" t="s">
        <v>14554</v>
      </c>
    </row>
    <row r="3040" spans="1:57" x14ac:dyDescent="0.25">
      <c r="A3040">
        <v>84363</v>
      </c>
      <c r="B3040">
        <v>21590</v>
      </c>
      <c r="C3040">
        <v>5</v>
      </c>
      <c r="D3040" t="s">
        <v>155</v>
      </c>
      <c r="E3040" t="s">
        <v>156</v>
      </c>
      <c r="F3040">
        <v>14667</v>
      </c>
      <c r="G3040" t="s">
        <v>14555</v>
      </c>
      <c r="H3040" t="s">
        <v>14556</v>
      </c>
      <c r="I3040" t="s">
        <v>14557</v>
      </c>
      <c r="J3040" t="s">
        <v>3843</v>
      </c>
      <c r="K3040" t="s">
        <v>3844</v>
      </c>
      <c r="L3040">
        <v>49635</v>
      </c>
      <c r="M3040">
        <v>0</v>
      </c>
      <c r="N3040" t="s">
        <v>162</v>
      </c>
      <c r="O3040" t="s">
        <v>162</v>
      </c>
      <c r="P3040" t="s">
        <v>14558</v>
      </c>
      <c r="R3040" t="s">
        <v>162</v>
      </c>
      <c r="S3040" t="s">
        <v>162</v>
      </c>
      <c r="T3040" t="s">
        <v>162</v>
      </c>
      <c r="U3040" t="s">
        <v>164</v>
      </c>
      <c r="V3040">
        <v>3.85</v>
      </c>
      <c r="X3040" t="s">
        <v>162</v>
      </c>
      <c r="Y3040" t="s">
        <v>162</v>
      </c>
      <c r="Z3040" t="s">
        <v>162</v>
      </c>
      <c r="AA3040" t="s">
        <v>164</v>
      </c>
      <c r="AB3040">
        <v>6.44</v>
      </c>
      <c r="AC3040">
        <v>7.63</v>
      </c>
      <c r="AD3040">
        <v>8.01</v>
      </c>
      <c r="AE3040" t="s">
        <v>162</v>
      </c>
      <c r="AF3040" t="s">
        <v>162</v>
      </c>
      <c r="AG3040">
        <v>384191</v>
      </c>
      <c r="AH3040">
        <v>57772</v>
      </c>
      <c r="AI3040">
        <v>57772</v>
      </c>
      <c r="AJ3040">
        <v>76019</v>
      </c>
      <c r="AK3040">
        <v>258760</v>
      </c>
      <c r="AL3040">
        <v>6964</v>
      </c>
      <c r="AM3040">
        <v>42448</v>
      </c>
      <c r="AN3040" t="s">
        <v>164</v>
      </c>
      <c r="AP3040" t="s">
        <v>162</v>
      </c>
      <c r="AQ3040">
        <v>0.16</v>
      </c>
      <c r="AS3040">
        <v>9.59</v>
      </c>
      <c r="AT3040" t="s">
        <v>165</v>
      </c>
      <c r="AU3040">
        <v>46</v>
      </c>
      <c r="AV3040">
        <v>0.16</v>
      </c>
      <c r="AW3040">
        <v>16.13</v>
      </c>
      <c r="AX3040">
        <v>44.631211</v>
      </c>
      <c r="AY3040">
        <v>-86.228668999999996</v>
      </c>
      <c r="AZ3040" t="s">
        <v>164</v>
      </c>
      <c r="BA3040" t="s">
        <v>164</v>
      </c>
      <c r="BC3040" t="s">
        <v>164</v>
      </c>
      <c r="BD3040">
        <v>-9598931.5250000004</v>
      </c>
      <c r="BE3040" s="1" t="s">
        <v>14559</v>
      </c>
    </row>
    <row r="3041" spans="1:57" x14ac:dyDescent="0.25">
      <c r="A3041">
        <v>84364</v>
      </c>
      <c r="B3041">
        <v>21591</v>
      </c>
      <c r="C3041">
        <v>5</v>
      </c>
      <c r="D3041" t="s">
        <v>155</v>
      </c>
      <c r="E3041" t="s">
        <v>156</v>
      </c>
      <c r="F3041">
        <v>14678</v>
      </c>
      <c r="G3041" t="s">
        <v>14560</v>
      </c>
      <c r="H3041" t="s">
        <v>14561</v>
      </c>
      <c r="I3041" t="s">
        <v>14562</v>
      </c>
      <c r="J3041" t="s">
        <v>460</v>
      </c>
      <c r="K3041" t="s">
        <v>240</v>
      </c>
      <c r="L3041">
        <v>48342</v>
      </c>
      <c r="M3041">
        <v>0</v>
      </c>
      <c r="N3041" t="s">
        <v>162</v>
      </c>
      <c r="O3041" t="s">
        <v>162</v>
      </c>
      <c r="P3041" t="s">
        <v>14563</v>
      </c>
      <c r="R3041" t="s">
        <v>162</v>
      </c>
      <c r="S3041" t="s">
        <v>162</v>
      </c>
      <c r="T3041" t="s">
        <v>162</v>
      </c>
      <c r="U3041" t="s">
        <v>164</v>
      </c>
      <c r="V3041">
        <v>3.95</v>
      </c>
      <c r="X3041" t="s">
        <v>162</v>
      </c>
      <c r="Y3041" t="s">
        <v>162</v>
      </c>
      <c r="Z3041" t="s">
        <v>162</v>
      </c>
      <c r="AA3041" t="s">
        <v>164</v>
      </c>
      <c r="AB3041">
        <v>5.26</v>
      </c>
      <c r="AC3041">
        <v>6.41</v>
      </c>
      <c r="AD3041">
        <v>6.83</v>
      </c>
      <c r="AE3041" t="s">
        <v>162</v>
      </c>
      <c r="AF3041" t="s">
        <v>162</v>
      </c>
      <c r="AG3041">
        <v>980486</v>
      </c>
      <c r="AH3041">
        <v>1662872</v>
      </c>
      <c r="AI3041">
        <v>1662872</v>
      </c>
      <c r="AJ3041">
        <v>51367</v>
      </c>
      <c r="AK3041">
        <v>29178</v>
      </c>
      <c r="AL3041">
        <v>72837</v>
      </c>
      <c r="AM3041">
        <v>827103</v>
      </c>
      <c r="AN3041" t="s">
        <v>164</v>
      </c>
      <c r="AO3041">
        <v>10</v>
      </c>
      <c r="AP3041" t="s">
        <v>162</v>
      </c>
      <c r="AQ3041">
        <v>0.43</v>
      </c>
      <c r="AS3041">
        <v>1.26</v>
      </c>
      <c r="AT3041" t="s">
        <v>165</v>
      </c>
      <c r="AV3041">
        <v>0.01</v>
      </c>
      <c r="AW3041">
        <v>0.34</v>
      </c>
      <c r="AX3041">
        <v>42.637473999999997</v>
      </c>
      <c r="AY3041">
        <v>-83.288409999999999</v>
      </c>
      <c r="AZ3041" t="s">
        <v>164</v>
      </c>
      <c r="BA3041" t="s">
        <v>164</v>
      </c>
      <c r="BC3041" t="s">
        <v>164</v>
      </c>
      <c r="BD3041">
        <v>-9271623.3900000006</v>
      </c>
      <c r="BE3041" s="1" t="s">
        <v>14564</v>
      </c>
    </row>
    <row r="3042" spans="1:57" x14ac:dyDescent="0.25">
      <c r="A3042">
        <v>84365</v>
      </c>
      <c r="B3042">
        <v>21592</v>
      </c>
      <c r="C3042">
        <v>5</v>
      </c>
      <c r="D3042" t="s">
        <v>155</v>
      </c>
      <c r="E3042" t="s">
        <v>156</v>
      </c>
      <c r="F3042">
        <v>14684</v>
      </c>
      <c r="G3042" t="s">
        <v>14565</v>
      </c>
      <c r="H3042" t="s">
        <v>239</v>
      </c>
      <c r="I3042" t="s">
        <v>14566</v>
      </c>
      <c r="J3042" t="s">
        <v>239</v>
      </c>
      <c r="K3042" t="s">
        <v>240</v>
      </c>
      <c r="L3042" t="s">
        <v>162</v>
      </c>
      <c r="M3042">
        <v>0</v>
      </c>
      <c r="N3042" t="s">
        <v>162</v>
      </c>
      <c r="O3042" t="s">
        <v>162</v>
      </c>
      <c r="P3042" t="s">
        <v>14567</v>
      </c>
      <c r="R3042" t="s">
        <v>162</v>
      </c>
      <c r="S3042" t="s">
        <v>162</v>
      </c>
      <c r="T3042" t="s">
        <v>162</v>
      </c>
      <c r="U3042" t="s">
        <v>164</v>
      </c>
      <c r="V3042">
        <v>3.95</v>
      </c>
      <c r="X3042" t="s">
        <v>162</v>
      </c>
      <c r="Y3042" t="s">
        <v>162</v>
      </c>
      <c r="Z3042" t="s">
        <v>162</v>
      </c>
      <c r="AA3042" t="s">
        <v>164</v>
      </c>
      <c r="AB3042">
        <v>5.42</v>
      </c>
      <c r="AC3042">
        <v>6.62</v>
      </c>
      <c r="AD3042">
        <v>7.04</v>
      </c>
      <c r="AE3042" t="s">
        <v>162</v>
      </c>
      <c r="AF3042" t="s">
        <v>162</v>
      </c>
      <c r="AG3042">
        <v>994076</v>
      </c>
      <c r="AH3042">
        <v>1543012</v>
      </c>
      <c r="AI3042">
        <v>1543012</v>
      </c>
      <c r="AJ3042">
        <v>51130</v>
      </c>
      <c r="AK3042">
        <v>37631</v>
      </c>
      <c r="AL3042">
        <v>73750</v>
      </c>
      <c r="AM3042">
        <v>831565</v>
      </c>
      <c r="AN3042" t="s">
        <v>164</v>
      </c>
      <c r="AO3042">
        <v>10</v>
      </c>
      <c r="AP3042" t="s">
        <v>162</v>
      </c>
      <c r="AQ3042">
        <v>0.93</v>
      </c>
      <c r="AR3042">
        <v>345</v>
      </c>
      <c r="AS3042">
        <v>0.46</v>
      </c>
      <c r="AT3042" t="s">
        <v>165</v>
      </c>
      <c r="AU3042">
        <v>345</v>
      </c>
      <c r="AV3042">
        <v>0.01</v>
      </c>
      <c r="AW3042">
        <v>0.05</v>
      </c>
      <c r="AX3042">
        <v>42.524436999999999</v>
      </c>
      <c r="AY3042">
        <v>-83.537530000000004</v>
      </c>
      <c r="AZ3042" t="s">
        <v>164</v>
      </c>
      <c r="BA3042" t="s">
        <v>164</v>
      </c>
      <c r="BC3042" t="s">
        <v>164</v>
      </c>
      <c r="BD3042">
        <v>-9299355.3019999992</v>
      </c>
      <c r="BE3042" s="1" t="s">
        <v>14568</v>
      </c>
    </row>
    <row r="3043" spans="1:57" x14ac:dyDescent="0.25">
      <c r="A3043">
        <v>84366</v>
      </c>
      <c r="B3043">
        <v>21593</v>
      </c>
      <c r="C3043">
        <v>5</v>
      </c>
      <c r="D3043" t="s">
        <v>155</v>
      </c>
      <c r="E3043" t="s">
        <v>156</v>
      </c>
      <c r="F3043">
        <v>14685</v>
      </c>
      <c r="G3043" t="s">
        <v>14569</v>
      </c>
      <c r="H3043" t="s">
        <v>14570</v>
      </c>
      <c r="I3043" t="s">
        <v>14571</v>
      </c>
      <c r="J3043" t="s">
        <v>240</v>
      </c>
      <c r="K3043" t="s">
        <v>240</v>
      </c>
      <c r="L3043">
        <v>48306</v>
      </c>
      <c r="M3043">
        <v>0</v>
      </c>
      <c r="N3043" t="s">
        <v>162</v>
      </c>
      <c r="O3043" t="s">
        <v>162</v>
      </c>
      <c r="P3043" t="s">
        <v>14572</v>
      </c>
      <c r="R3043" t="s">
        <v>162</v>
      </c>
      <c r="S3043" t="s">
        <v>162</v>
      </c>
      <c r="T3043" t="s">
        <v>162</v>
      </c>
      <c r="U3043" t="s">
        <v>164</v>
      </c>
      <c r="V3043">
        <v>3.92</v>
      </c>
      <c r="X3043" t="s">
        <v>162</v>
      </c>
      <c r="Y3043" t="s">
        <v>162</v>
      </c>
      <c r="Z3043" t="s">
        <v>162</v>
      </c>
      <c r="AA3043" t="s">
        <v>164</v>
      </c>
      <c r="AB3043">
        <v>5.19</v>
      </c>
      <c r="AC3043">
        <v>6.51</v>
      </c>
      <c r="AD3043">
        <v>6.95</v>
      </c>
      <c r="AE3043" t="s">
        <v>162</v>
      </c>
      <c r="AF3043" t="s">
        <v>162</v>
      </c>
      <c r="AG3043">
        <v>894254</v>
      </c>
      <c r="AH3043">
        <v>1324764</v>
      </c>
      <c r="AI3043">
        <v>1324764</v>
      </c>
      <c r="AJ3043">
        <v>47351</v>
      </c>
      <c r="AK3043">
        <v>28822</v>
      </c>
      <c r="AL3043">
        <v>65385</v>
      </c>
      <c r="AM3043">
        <v>752697</v>
      </c>
      <c r="AN3043" t="s">
        <v>164</v>
      </c>
      <c r="AO3043">
        <v>9</v>
      </c>
      <c r="AP3043" t="s">
        <v>162</v>
      </c>
      <c r="AQ3043">
        <v>4.17</v>
      </c>
      <c r="AS3043">
        <v>1.22</v>
      </c>
      <c r="AT3043" t="s">
        <v>165</v>
      </c>
      <c r="AU3043">
        <v>345</v>
      </c>
      <c r="AV3043">
        <v>0.09</v>
      </c>
      <c r="AW3043">
        <v>4.8099999999999996</v>
      </c>
      <c r="AX3043">
        <v>42.733800000000002</v>
      </c>
      <c r="AY3043">
        <v>-83.161484000000002</v>
      </c>
      <c r="AZ3043" t="s">
        <v>164</v>
      </c>
      <c r="BA3043" t="s">
        <v>164</v>
      </c>
      <c r="BC3043" t="s">
        <v>164</v>
      </c>
      <c r="BD3043">
        <v>-9257494.0529999994</v>
      </c>
      <c r="BE3043" s="1" t="s">
        <v>14573</v>
      </c>
    </row>
    <row r="3044" spans="1:57" x14ac:dyDescent="0.25">
      <c r="A3044">
        <v>84368</v>
      </c>
      <c r="B3044">
        <v>21666</v>
      </c>
      <c r="C3044">
        <v>5</v>
      </c>
      <c r="D3044" t="s">
        <v>155</v>
      </c>
      <c r="E3044" t="s">
        <v>156</v>
      </c>
      <c r="F3044">
        <v>32241</v>
      </c>
      <c r="G3044" t="s">
        <v>14574</v>
      </c>
      <c r="H3044" t="s">
        <v>14575</v>
      </c>
      <c r="I3044" t="s">
        <v>14575</v>
      </c>
      <c r="J3044" t="s">
        <v>8301</v>
      </c>
      <c r="K3044" t="s">
        <v>2650</v>
      </c>
      <c r="L3044">
        <v>48471</v>
      </c>
      <c r="M3044">
        <v>0</v>
      </c>
      <c r="N3044" t="s">
        <v>162</v>
      </c>
      <c r="O3044" t="s">
        <v>162</v>
      </c>
      <c r="P3044" t="s">
        <v>14576</v>
      </c>
      <c r="R3044" t="s">
        <v>162</v>
      </c>
      <c r="S3044" t="s">
        <v>162</v>
      </c>
      <c r="T3044" t="s">
        <v>162</v>
      </c>
      <c r="U3044" t="s">
        <v>164</v>
      </c>
      <c r="V3044">
        <v>3.92</v>
      </c>
      <c r="X3044" t="s">
        <v>162</v>
      </c>
      <c r="Y3044" t="s">
        <v>162</v>
      </c>
      <c r="Z3044" t="s">
        <v>162</v>
      </c>
      <c r="AA3044" t="s">
        <v>164</v>
      </c>
      <c r="AB3044">
        <v>5.8</v>
      </c>
      <c r="AC3044">
        <v>7.05</v>
      </c>
      <c r="AD3044">
        <v>7.45</v>
      </c>
      <c r="AE3044" t="s">
        <v>162</v>
      </c>
      <c r="AF3044" t="s">
        <v>162</v>
      </c>
      <c r="AG3044">
        <v>533275</v>
      </c>
      <c r="AH3044">
        <v>1298804</v>
      </c>
      <c r="AI3044">
        <v>1298804</v>
      </c>
      <c r="AJ3044">
        <v>34735</v>
      </c>
      <c r="AK3044">
        <v>29359</v>
      </c>
      <c r="AL3044">
        <v>41675</v>
      </c>
      <c r="AM3044">
        <v>427507</v>
      </c>
      <c r="AN3044" t="s">
        <v>164</v>
      </c>
      <c r="AO3044">
        <v>9</v>
      </c>
      <c r="AP3044" t="s">
        <v>162</v>
      </c>
      <c r="AQ3044">
        <v>3.95</v>
      </c>
      <c r="AS3044">
        <v>2.23</v>
      </c>
      <c r="AT3044" t="s">
        <v>165</v>
      </c>
      <c r="AU3044">
        <v>345</v>
      </c>
      <c r="AV3044">
        <v>0.01</v>
      </c>
      <c r="AW3044">
        <v>4.24</v>
      </c>
      <c r="AX3044">
        <v>43.486910000000002</v>
      </c>
      <c r="AY3044">
        <v>-82.833220999999995</v>
      </c>
      <c r="AZ3044" t="s">
        <v>164</v>
      </c>
      <c r="BA3044" t="s">
        <v>164</v>
      </c>
      <c r="BC3044" t="s">
        <v>164</v>
      </c>
      <c r="BD3044">
        <v>-9220951.9829999991</v>
      </c>
      <c r="BE3044" s="1" t="s">
        <v>14577</v>
      </c>
    </row>
    <row r="3045" spans="1:57" x14ac:dyDescent="0.25">
      <c r="A3045">
        <v>84465</v>
      </c>
      <c r="B3045">
        <v>22982</v>
      </c>
      <c r="C3045">
        <v>5</v>
      </c>
      <c r="D3045" t="s">
        <v>155</v>
      </c>
      <c r="E3045" t="s">
        <v>156</v>
      </c>
      <c r="F3045">
        <v>232728</v>
      </c>
      <c r="G3045" t="s">
        <v>14578</v>
      </c>
      <c r="H3045" t="s">
        <v>14579</v>
      </c>
      <c r="I3045" t="s">
        <v>14579</v>
      </c>
      <c r="J3045" t="s">
        <v>253</v>
      </c>
      <c r="K3045" t="s">
        <v>254</v>
      </c>
      <c r="L3045">
        <v>48503</v>
      </c>
      <c r="M3045">
        <v>0</v>
      </c>
      <c r="N3045" t="s">
        <v>162</v>
      </c>
      <c r="O3045" t="s">
        <v>162</v>
      </c>
      <c r="P3045" t="s">
        <v>14580</v>
      </c>
      <c r="R3045" t="s">
        <v>162</v>
      </c>
      <c r="S3045" t="s">
        <v>162</v>
      </c>
      <c r="T3045" t="s">
        <v>162</v>
      </c>
      <c r="U3045" t="s">
        <v>164</v>
      </c>
      <c r="V3045">
        <v>3.92</v>
      </c>
      <c r="X3045" t="s">
        <v>162</v>
      </c>
      <c r="Y3045" t="s">
        <v>162</v>
      </c>
      <c r="Z3045" t="s">
        <v>162</v>
      </c>
      <c r="AA3045" t="s">
        <v>164</v>
      </c>
      <c r="AB3045">
        <v>4.99</v>
      </c>
      <c r="AC3045">
        <v>6.24</v>
      </c>
      <c r="AD3045">
        <v>6.7</v>
      </c>
      <c r="AE3045" t="s">
        <v>162</v>
      </c>
      <c r="AF3045" t="s">
        <v>162</v>
      </c>
      <c r="AG3045">
        <v>1045029</v>
      </c>
      <c r="AH3045">
        <v>2222649</v>
      </c>
      <c r="AI3045">
        <v>2222649</v>
      </c>
      <c r="AJ3045">
        <v>55070</v>
      </c>
      <c r="AK3045">
        <v>56608</v>
      </c>
      <c r="AL3045">
        <v>78718</v>
      </c>
      <c r="AM3045">
        <v>854633</v>
      </c>
      <c r="AN3045" t="s">
        <v>164</v>
      </c>
      <c r="AO3045">
        <v>9</v>
      </c>
      <c r="AP3045" t="s">
        <v>162</v>
      </c>
      <c r="AQ3045">
        <v>0.63</v>
      </c>
      <c r="AS3045">
        <v>1.29</v>
      </c>
      <c r="AT3045" t="s">
        <v>165</v>
      </c>
      <c r="AU3045">
        <v>138</v>
      </c>
      <c r="AV3045">
        <v>0.04</v>
      </c>
      <c r="AW3045">
        <v>1.1499999999999999</v>
      </c>
      <c r="AX3045">
        <v>43.027377000000001</v>
      </c>
      <c r="AY3045">
        <v>-83.699364000000003</v>
      </c>
      <c r="AZ3045" t="s">
        <v>164</v>
      </c>
      <c r="BA3045" t="s">
        <v>164</v>
      </c>
      <c r="BC3045" t="s">
        <v>164</v>
      </c>
      <c r="BD3045">
        <v>-9317370.5800000001</v>
      </c>
      <c r="BE3045" s="1" t="s">
        <v>14581</v>
      </c>
    </row>
    <row r="3046" spans="1:57" x14ac:dyDescent="0.25">
      <c r="A3046">
        <v>84488</v>
      </c>
      <c r="B3046">
        <v>23276</v>
      </c>
      <c r="C3046">
        <v>5</v>
      </c>
      <c r="D3046" t="s">
        <v>155</v>
      </c>
      <c r="E3046" t="s">
        <v>156</v>
      </c>
      <c r="F3046">
        <v>12627</v>
      </c>
      <c r="G3046" t="s">
        <v>14582</v>
      </c>
      <c r="H3046" t="s">
        <v>14583</v>
      </c>
      <c r="I3046" t="s">
        <v>14169</v>
      </c>
      <c r="J3046" t="s">
        <v>10704</v>
      </c>
      <c r="K3046" t="s">
        <v>254</v>
      </c>
      <c r="L3046">
        <v>48507</v>
      </c>
      <c r="M3046">
        <v>0</v>
      </c>
      <c r="N3046" t="s">
        <v>162</v>
      </c>
      <c r="O3046" t="s">
        <v>162</v>
      </c>
      <c r="P3046" t="s">
        <v>14584</v>
      </c>
      <c r="R3046" t="s">
        <v>162</v>
      </c>
      <c r="S3046" t="s">
        <v>162</v>
      </c>
      <c r="T3046" t="s">
        <v>162</v>
      </c>
      <c r="U3046" t="s">
        <v>164</v>
      </c>
      <c r="V3046">
        <v>3.89</v>
      </c>
      <c r="X3046" t="s">
        <v>162</v>
      </c>
      <c r="Y3046" t="s">
        <v>162</v>
      </c>
      <c r="Z3046" t="s">
        <v>162</v>
      </c>
      <c r="AA3046" t="s">
        <v>164</v>
      </c>
      <c r="AB3046">
        <v>5.44</v>
      </c>
      <c r="AC3046">
        <v>6.63</v>
      </c>
      <c r="AD3046">
        <v>7.04</v>
      </c>
      <c r="AE3046" t="s">
        <v>162</v>
      </c>
      <c r="AF3046" t="s">
        <v>162</v>
      </c>
      <c r="AG3046">
        <v>1036706</v>
      </c>
      <c r="AH3046">
        <v>2015009</v>
      </c>
      <c r="AI3046">
        <v>2015009</v>
      </c>
      <c r="AJ3046">
        <v>54710</v>
      </c>
      <c r="AK3046">
        <v>55176</v>
      </c>
      <c r="AL3046">
        <v>76838</v>
      </c>
      <c r="AM3046">
        <v>849982</v>
      </c>
      <c r="AN3046" t="s">
        <v>164</v>
      </c>
      <c r="AO3046">
        <v>9</v>
      </c>
      <c r="AP3046" t="s">
        <v>162</v>
      </c>
      <c r="AQ3046">
        <v>2.04</v>
      </c>
      <c r="AR3046">
        <v>138</v>
      </c>
      <c r="AS3046">
        <v>0.62</v>
      </c>
      <c r="AT3046" t="s">
        <v>165</v>
      </c>
      <c r="AU3046">
        <v>138</v>
      </c>
      <c r="AV3046">
        <v>0</v>
      </c>
      <c r="AW3046">
        <v>0.65</v>
      </c>
      <c r="AX3046">
        <v>42.952030000000001</v>
      </c>
      <c r="AY3046">
        <v>-83.658553999999995</v>
      </c>
      <c r="AZ3046" t="s">
        <v>164</v>
      </c>
      <c r="BA3046" t="s">
        <v>164</v>
      </c>
      <c r="BC3046" t="s">
        <v>164</v>
      </c>
      <c r="BD3046">
        <v>-9312827.6319999993</v>
      </c>
      <c r="BE3046" s="1" t="s">
        <v>14171</v>
      </c>
    </row>
    <row r="3047" spans="1:57" x14ac:dyDescent="0.25">
      <c r="A3047">
        <v>84571</v>
      </c>
      <c r="B3047">
        <v>24368</v>
      </c>
      <c r="C3047">
        <v>5</v>
      </c>
      <c r="D3047" t="s">
        <v>155</v>
      </c>
      <c r="E3047" t="s">
        <v>156</v>
      </c>
      <c r="F3047">
        <v>12539</v>
      </c>
      <c r="G3047" t="s">
        <v>14585</v>
      </c>
      <c r="H3047" t="s">
        <v>14586</v>
      </c>
      <c r="I3047" t="s">
        <v>14182</v>
      </c>
      <c r="J3047" t="s">
        <v>14183</v>
      </c>
      <c r="K3047" t="s">
        <v>2884</v>
      </c>
      <c r="L3047">
        <v>48618</v>
      </c>
      <c r="M3047">
        <v>0</v>
      </c>
      <c r="N3047" t="s">
        <v>162</v>
      </c>
      <c r="O3047" t="s">
        <v>162</v>
      </c>
      <c r="P3047" t="s">
        <v>14587</v>
      </c>
      <c r="R3047" t="s">
        <v>162</v>
      </c>
      <c r="S3047" t="s">
        <v>162</v>
      </c>
      <c r="T3047" t="s">
        <v>162</v>
      </c>
      <c r="U3047" t="s">
        <v>164</v>
      </c>
      <c r="V3047">
        <v>3.9</v>
      </c>
      <c r="X3047" t="s">
        <v>162</v>
      </c>
      <c r="Y3047" t="s">
        <v>162</v>
      </c>
      <c r="Z3047" t="s">
        <v>162</v>
      </c>
      <c r="AA3047" t="s">
        <v>164</v>
      </c>
      <c r="AB3047">
        <v>5.1100000000000003</v>
      </c>
      <c r="AC3047">
        <v>6.35</v>
      </c>
      <c r="AD3047">
        <v>6.77</v>
      </c>
      <c r="AE3047" t="s">
        <v>162</v>
      </c>
      <c r="AF3047" t="s">
        <v>162</v>
      </c>
      <c r="AG3047">
        <v>621721</v>
      </c>
      <c r="AH3047">
        <v>1601516</v>
      </c>
      <c r="AI3047">
        <v>1601516</v>
      </c>
      <c r="AJ3047">
        <v>112067</v>
      </c>
      <c r="AK3047">
        <v>209875</v>
      </c>
      <c r="AL3047">
        <v>59352</v>
      </c>
      <c r="AM3047">
        <v>240427</v>
      </c>
      <c r="AN3047" t="s">
        <v>164</v>
      </c>
      <c r="AO3047">
        <v>9</v>
      </c>
      <c r="AP3047" t="s">
        <v>162</v>
      </c>
      <c r="AQ3047">
        <v>1.48</v>
      </c>
      <c r="AR3047">
        <v>138</v>
      </c>
      <c r="AS3047">
        <v>1.22</v>
      </c>
      <c r="AT3047" t="s">
        <v>165</v>
      </c>
      <c r="AU3047">
        <v>138</v>
      </c>
      <c r="AV3047">
        <v>1.73</v>
      </c>
      <c r="AW3047">
        <v>7.55</v>
      </c>
      <c r="AX3047">
        <v>43.742691000000001</v>
      </c>
      <c r="AY3047">
        <v>-84.621619999999993</v>
      </c>
      <c r="AZ3047" t="s">
        <v>164</v>
      </c>
      <c r="BA3047" t="s">
        <v>164</v>
      </c>
      <c r="BC3047" t="s">
        <v>164</v>
      </c>
      <c r="BD3047">
        <v>-9420035.6490000002</v>
      </c>
      <c r="BE3047" s="1" t="s">
        <v>14185</v>
      </c>
    </row>
    <row r="3048" spans="1:57" x14ac:dyDescent="0.25">
      <c r="A3048">
        <v>84577</v>
      </c>
      <c r="B3048">
        <v>24565</v>
      </c>
      <c r="C3048">
        <v>5</v>
      </c>
      <c r="D3048" t="s">
        <v>155</v>
      </c>
      <c r="E3048" t="s">
        <v>156</v>
      </c>
      <c r="F3048">
        <v>10773</v>
      </c>
      <c r="G3048" t="s">
        <v>14588</v>
      </c>
      <c r="H3048" t="s">
        <v>14589</v>
      </c>
      <c r="I3048" t="s">
        <v>14305</v>
      </c>
      <c r="J3048" t="s">
        <v>686</v>
      </c>
      <c r="K3048" t="s">
        <v>161</v>
      </c>
      <c r="L3048">
        <v>48238</v>
      </c>
      <c r="M3048">
        <v>0</v>
      </c>
      <c r="N3048" t="s">
        <v>162</v>
      </c>
      <c r="O3048" t="s">
        <v>162</v>
      </c>
      <c r="P3048" t="s">
        <v>14590</v>
      </c>
      <c r="R3048" t="s">
        <v>162</v>
      </c>
      <c r="S3048" t="s">
        <v>162</v>
      </c>
      <c r="T3048" t="s">
        <v>162</v>
      </c>
      <c r="U3048" t="s">
        <v>164</v>
      </c>
      <c r="V3048">
        <v>3.98</v>
      </c>
      <c r="X3048" t="s">
        <v>162</v>
      </c>
      <c r="Y3048" t="s">
        <v>162</v>
      </c>
      <c r="Z3048" t="s">
        <v>162</v>
      </c>
      <c r="AA3048" t="s">
        <v>164</v>
      </c>
      <c r="AB3048">
        <v>4.7699999999999996</v>
      </c>
      <c r="AC3048">
        <v>5.75</v>
      </c>
      <c r="AD3048">
        <v>6.12</v>
      </c>
      <c r="AE3048" t="s">
        <v>162</v>
      </c>
      <c r="AF3048" t="s">
        <v>162</v>
      </c>
      <c r="AG3048">
        <v>983042</v>
      </c>
      <c r="AH3048">
        <v>1131956</v>
      </c>
      <c r="AI3048">
        <v>1131956</v>
      </c>
      <c r="AJ3048">
        <v>48646</v>
      </c>
      <c r="AK3048">
        <v>10835</v>
      </c>
      <c r="AL3048">
        <v>77350</v>
      </c>
      <c r="AM3048">
        <v>846210</v>
      </c>
      <c r="AN3048" t="s">
        <v>164</v>
      </c>
      <c r="AO3048">
        <v>10</v>
      </c>
      <c r="AP3048" t="s">
        <v>162</v>
      </c>
      <c r="AQ3048">
        <v>2.06</v>
      </c>
      <c r="AS3048">
        <v>1.38</v>
      </c>
      <c r="AT3048" t="s">
        <v>165</v>
      </c>
      <c r="AV3048">
        <v>0.23</v>
      </c>
      <c r="AW3048">
        <v>0.06</v>
      </c>
      <c r="AX3048">
        <v>42.392777000000002</v>
      </c>
      <c r="AY3048">
        <v>-83.163888</v>
      </c>
      <c r="AZ3048" t="s">
        <v>164</v>
      </c>
      <c r="BA3048" t="s">
        <v>164</v>
      </c>
      <c r="BC3048" t="s">
        <v>164</v>
      </c>
      <c r="BD3048">
        <v>-9257761.6649999991</v>
      </c>
      <c r="BE3048" s="1" t="s">
        <v>14591</v>
      </c>
    </row>
    <row r="3049" spans="1:57" x14ac:dyDescent="0.25">
      <c r="A3049">
        <v>84579</v>
      </c>
      <c r="B3049">
        <v>24567</v>
      </c>
      <c r="C3049">
        <v>5</v>
      </c>
      <c r="D3049" t="s">
        <v>155</v>
      </c>
      <c r="E3049" t="s">
        <v>156</v>
      </c>
      <c r="F3049">
        <v>10626</v>
      </c>
      <c r="G3049" t="s">
        <v>14592</v>
      </c>
      <c r="H3049" t="s">
        <v>14593</v>
      </c>
      <c r="I3049" t="s">
        <v>14594</v>
      </c>
      <c r="J3049" t="s">
        <v>14595</v>
      </c>
      <c r="K3049" t="s">
        <v>1155</v>
      </c>
      <c r="L3049">
        <v>39206</v>
      </c>
      <c r="M3049">
        <v>0</v>
      </c>
      <c r="N3049" t="s">
        <v>162</v>
      </c>
      <c r="O3049" t="s">
        <v>162</v>
      </c>
      <c r="P3049" t="s">
        <v>14596</v>
      </c>
      <c r="R3049" t="s">
        <v>162</v>
      </c>
      <c r="S3049" t="s">
        <v>162</v>
      </c>
      <c r="T3049" t="s">
        <v>162</v>
      </c>
      <c r="U3049" t="s">
        <v>164</v>
      </c>
      <c r="V3049">
        <v>3.91</v>
      </c>
      <c r="X3049" t="s">
        <v>162</v>
      </c>
      <c r="Y3049" t="s">
        <v>162</v>
      </c>
      <c r="Z3049" t="s">
        <v>162</v>
      </c>
      <c r="AA3049" t="s">
        <v>164</v>
      </c>
      <c r="AB3049">
        <v>5.24</v>
      </c>
      <c r="AC3049">
        <v>6.52</v>
      </c>
      <c r="AD3049">
        <v>6.94</v>
      </c>
      <c r="AE3049" t="s">
        <v>162</v>
      </c>
      <c r="AF3049" t="s">
        <v>162</v>
      </c>
      <c r="AG3049">
        <v>669376</v>
      </c>
      <c r="AH3049">
        <v>2078125</v>
      </c>
      <c r="AI3049">
        <v>2078125</v>
      </c>
      <c r="AJ3049">
        <v>60881</v>
      </c>
      <c r="AK3049">
        <v>124924</v>
      </c>
      <c r="AL3049">
        <v>45118</v>
      </c>
      <c r="AM3049">
        <v>438453</v>
      </c>
      <c r="AN3049" t="s">
        <v>164</v>
      </c>
      <c r="AO3049">
        <v>9</v>
      </c>
      <c r="AP3049" t="s">
        <v>162</v>
      </c>
      <c r="AQ3049">
        <v>4.17</v>
      </c>
      <c r="AR3049">
        <v>138</v>
      </c>
      <c r="AS3049">
        <v>1.0900000000000001</v>
      </c>
      <c r="AT3049" t="s">
        <v>165</v>
      </c>
      <c r="AV3049">
        <v>0.67</v>
      </c>
      <c r="AW3049">
        <v>0.17</v>
      </c>
      <c r="AX3049">
        <v>43.197572999999998</v>
      </c>
      <c r="AY3049">
        <v>-84.117287000000005</v>
      </c>
      <c r="AZ3049" t="s">
        <v>164</v>
      </c>
      <c r="BA3049" t="s">
        <v>164</v>
      </c>
      <c r="BC3049" t="s">
        <v>164</v>
      </c>
      <c r="BD3049">
        <v>-9363893.5559999999</v>
      </c>
      <c r="BE3049" s="1" t="s">
        <v>14597</v>
      </c>
    </row>
    <row r="3050" spans="1:57" x14ac:dyDescent="0.25">
      <c r="A3050">
        <v>84583</v>
      </c>
      <c r="B3050">
        <v>24593</v>
      </c>
      <c r="C3050">
        <v>5</v>
      </c>
      <c r="D3050" t="s">
        <v>155</v>
      </c>
      <c r="E3050" t="s">
        <v>156</v>
      </c>
      <c r="F3050">
        <v>12071</v>
      </c>
      <c r="G3050" t="s">
        <v>14598</v>
      </c>
      <c r="H3050" t="s">
        <v>14599</v>
      </c>
      <c r="I3050" t="s">
        <v>14600</v>
      </c>
      <c r="J3050" t="s">
        <v>351</v>
      </c>
      <c r="K3050" t="s">
        <v>351</v>
      </c>
      <c r="L3050">
        <v>49201</v>
      </c>
      <c r="M3050">
        <v>0</v>
      </c>
      <c r="N3050" t="s">
        <v>162</v>
      </c>
      <c r="O3050" t="s">
        <v>162</v>
      </c>
      <c r="P3050" t="s">
        <v>14601</v>
      </c>
      <c r="R3050" t="s">
        <v>162</v>
      </c>
      <c r="S3050" t="s">
        <v>162</v>
      </c>
      <c r="T3050" t="s">
        <v>162</v>
      </c>
      <c r="U3050" t="s">
        <v>164</v>
      </c>
      <c r="V3050">
        <v>3.96</v>
      </c>
      <c r="X3050" t="s">
        <v>162</v>
      </c>
      <c r="Y3050" t="s">
        <v>162</v>
      </c>
      <c r="Z3050" t="s">
        <v>162</v>
      </c>
      <c r="AA3050" t="s">
        <v>164</v>
      </c>
      <c r="AB3050">
        <v>5.35</v>
      </c>
      <c r="AC3050">
        <v>6.62</v>
      </c>
      <c r="AD3050">
        <v>7.05</v>
      </c>
      <c r="AE3050" t="s">
        <v>162</v>
      </c>
      <c r="AF3050" t="s">
        <v>162</v>
      </c>
      <c r="AG3050">
        <v>1093942</v>
      </c>
      <c r="AH3050">
        <v>2134968</v>
      </c>
      <c r="AI3050">
        <v>2134968</v>
      </c>
      <c r="AJ3050">
        <v>70729</v>
      </c>
      <c r="AK3050">
        <v>81440</v>
      </c>
      <c r="AL3050">
        <v>117733</v>
      </c>
      <c r="AM3050">
        <v>824041</v>
      </c>
      <c r="AN3050" t="s">
        <v>164</v>
      </c>
      <c r="AO3050">
        <v>11</v>
      </c>
      <c r="AP3050" t="s">
        <v>162</v>
      </c>
      <c r="AQ3050">
        <v>0.21</v>
      </c>
      <c r="AS3050">
        <v>0.08</v>
      </c>
      <c r="AT3050" t="s">
        <v>165</v>
      </c>
      <c r="AV3050">
        <v>0.01</v>
      </c>
      <c r="AW3050">
        <v>0.08</v>
      </c>
      <c r="AX3050">
        <v>42.255040000000001</v>
      </c>
      <c r="AY3050">
        <v>-84.405799000000002</v>
      </c>
      <c r="AZ3050" t="s">
        <v>164</v>
      </c>
      <c r="BA3050" t="s">
        <v>164</v>
      </c>
      <c r="BC3050" t="s">
        <v>164</v>
      </c>
      <c r="BD3050">
        <v>-9396010.5649999995</v>
      </c>
      <c r="BE3050" s="1" t="s">
        <v>14602</v>
      </c>
    </row>
    <row r="3051" spans="1:57" x14ac:dyDescent="0.25">
      <c r="A3051">
        <v>84585</v>
      </c>
      <c r="B3051">
        <v>24602</v>
      </c>
      <c r="C3051">
        <v>5</v>
      </c>
      <c r="D3051" t="s">
        <v>155</v>
      </c>
      <c r="E3051" t="s">
        <v>156</v>
      </c>
      <c r="F3051">
        <v>10510</v>
      </c>
      <c r="G3051" t="s">
        <v>14603</v>
      </c>
      <c r="H3051" t="s">
        <v>14604</v>
      </c>
      <c r="I3051" t="s">
        <v>14605</v>
      </c>
      <c r="J3051" t="s">
        <v>1001</v>
      </c>
      <c r="K3051" t="s">
        <v>1002</v>
      </c>
      <c r="L3051">
        <v>48706</v>
      </c>
      <c r="M3051">
        <v>0</v>
      </c>
      <c r="N3051" t="s">
        <v>162</v>
      </c>
      <c r="O3051" t="s">
        <v>162</v>
      </c>
      <c r="P3051" t="s">
        <v>14606</v>
      </c>
      <c r="R3051" t="s">
        <v>162</v>
      </c>
      <c r="S3051" t="s">
        <v>162</v>
      </c>
      <c r="T3051" t="s">
        <v>162</v>
      </c>
      <c r="U3051" t="s">
        <v>164</v>
      </c>
      <c r="V3051">
        <v>3.93</v>
      </c>
      <c r="X3051" t="s">
        <v>162</v>
      </c>
      <c r="Y3051" t="s">
        <v>162</v>
      </c>
      <c r="Z3051" t="s">
        <v>162</v>
      </c>
      <c r="AA3051" t="s">
        <v>164</v>
      </c>
      <c r="AB3051">
        <v>5.17</v>
      </c>
      <c r="AC3051">
        <v>6.4</v>
      </c>
      <c r="AD3051">
        <v>6.84</v>
      </c>
      <c r="AE3051" t="s">
        <v>162</v>
      </c>
      <c r="AF3051" t="s">
        <v>162</v>
      </c>
      <c r="AG3051">
        <v>393822</v>
      </c>
      <c r="AH3051">
        <v>1935685</v>
      </c>
      <c r="AI3051">
        <v>1935685</v>
      </c>
      <c r="AJ3051">
        <v>66676</v>
      </c>
      <c r="AK3051">
        <v>103311</v>
      </c>
      <c r="AL3051">
        <v>19586</v>
      </c>
      <c r="AM3051">
        <v>204249</v>
      </c>
      <c r="AN3051" t="s">
        <v>164</v>
      </c>
      <c r="AO3051">
        <v>9</v>
      </c>
      <c r="AP3051" t="s">
        <v>162</v>
      </c>
      <c r="AQ3051">
        <v>0.8</v>
      </c>
      <c r="AS3051">
        <v>1.2</v>
      </c>
      <c r="AT3051" t="s">
        <v>165</v>
      </c>
      <c r="AV3051">
        <v>0</v>
      </c>
      <c r="AW3051">
        <v>0.49</v>
      </c>
      <c r="AX3051">
        <v>43.598610000000001</v>
      </c>
      <c r="AY3051">
        <v>-83.915270000000007</v>
      </c>
      <c r="AZ3051" t="s">
        <v>164</v>
      </c>
      <c r="BA3051" t="s">
        <v>164</v>
      </c>
      <c r="BC3051" t="s">
        <v>164</v>
      </c>
      <c r="BD3051">
        <v>-9341405.1260000002</v>
      </c>
      <c r="BE3051" s="1" t="s">
        <v>14607</v>
      </c>
    </row>
    <row r="3052" spans="1:57" x14ac:dyDescent="0.25">
      <c r="A3052">
        <v>84587</v>
      </c>
      <c r="B3052">
        <v>24631</v>
      </c>
      <c r="C3052">
        <v>5</v>
      </c>
      <c r="D3052" t="s">
        <v>155</v>
      </c>
      <c r="E3052" t="s">
        <v>156</v>
      </c>
      <c r="F3052">
        <v>10608</v>
      </c>
      <c r="G3052" t="s">
        <v>14608</v>
      </c>
      <c r="H3052" t="s">
        <v>14609</v>
      </c>
      <c r="I3052" t="s">
        <v>14610</v>
      </c>
      <c r="J3052" t="s">
        <v>14611</v>
      </c>
      <c r="K3052" t="s">
        <v>556</v>
      </c>
      <c r="L3052">
        <v>39790</v>
      </c>
      <c r="M3052">
        <v>0</v>
      </c>
      <c r="N3052" t="s">
        <v>162</v>
      </c>
      <c r="O3052" t="s">
        <v>162</v>
      </c>
      <c r="P3052" t="s">
        <v>14612</v>
      </c>
      <c r="R3052" t="s">
        <v>162</v>
      </c>
      <c r="S3052" t="s">
        <v>162</v>
      </c>
      <c r="T3052" t="s">
        <v>162</v>
      </c>
      <c r="U3052" t="s">
        <v>164</v>
      </c>
      <c r="V3052">
        <v>3.95</v>
      </c>
      <c r="X3052" t="s">
        <v>162</v>
      </c>
      <c r="Y3052" t="s">
        <v>162</v>
      </c>
      <c r="Z3052" t="s">
        <v>162</v>
      </c>
      <c r="AA3052" t="s">
        <v>164</v>
      </c>
      <c r="AB3052">
        <v>5.29</v>
      </c>
      <c r="AC3052">
        <v>6.61</v>
      </c>
      <c r="AD3052">
        <v>7.04</v>
      </c>
      <c r="AE3052" t="s">
        <v>162</v>
      </c>
      <c r="AF3052" t="s">
        <v>162</v>
      </c>
      <c r="AG3052">
        <v>904889</v>
      </c>
      <c r="AH3052">
        <v>2567001</v>
      </c>
      <c r="AI3052">
        <v>2567001</v>
      </c>
      <c r="AJ3052">
        <v>86183</v>
      </c>
      <c r="AK3052">
        <v>152960</v>
      </c>
      <c r="AL3052">
        <v>222271</v>
      </c>
      <c r="AM3052">
        <v>443474</v>
      </c>
      <c r="AN3052" t="s">
        <v>164</v>
      </c>
      <c r="AO3052">
        <v>11</v>
      </c>
      <c r="AP3052" t="s">
        <v>162</v>
      </c>
      <c r="AQ3052">
        <v>0.5</v>
      </c>
      <c r="AS3052">
        <v>6.94</v>
      </c>
      <c r="AT3052" t="s">
        <v>165</v>
      </c>
      <c r="AU3052">
        <v>138</v>
      </c>
      <c r="AV3052">
        <v>0</v>
      </c>
      <c r="AW3052">
        <v>10.94</v>
      </c>
      <c r="AX3052">
        <v>42.091940000000001</v>
      </c>
      <c r="AY3052">
        <v>-84.986109999999996</v>
      </c>
      <c r="AZ3052" t="s">
        <v>164</v>
      </c>
      <c r="BA3052" t="s">
        <v>164</v>
      </c>
      <c r="BC3052" t="s">
        <v>164</v>
      </c>
      <c r="BD3052">
        <v>-9460610.4900000002</v>
      </c>
      <c r="BE3052" s="1" t="s">
        <v>14613</v>
      </c>
    </row>
    <row r="3053" spans="1:57" x14ac:dyDescent="0.25">
      <c r="A3053">
        <v>84588</v>
      </c>
      <c r="B3053">
        <v>24638</v>
      </c>
      <c r="C3053">
        <v>5</v>
      </c>
      <c r="D3053" t="s">
        <v>155</v>
      </c>
      <c r="E3053" t="s">
        <v>156</v>
      </c>
      <c r="F3053">
        <v>10613</v>
      </c>
      <c r="G3053" t="s">
        <v>14614</v>
      </c>
      <c r="H3053" t="s">
        <v>14615</v>
      </c>
      <c r="I3053" t="s">
        <v>14616</v>
      </c>
      <c r="J3053" t="s">
        <v>790</v>
      </c>
      <c r="K3053" t="s">
        <v>540</v>
      </c>
      <c r="L3053">
        <v>49090</v>
      </c>
      <c r="M3053">
        <v>0</v>
      </c>
      <c r="N3053" t="s">
        <v>164</v>
      </c>
      <c r="O3053" t="s">
        <v>162</v>
      </c>
      <c r="P3053" t="s">
        <v>14617</v>
      </c>
      <c r="R3053" t="s">
        <v>162</v>
      </c>
      <c r="S3053" t="s">
        <v>162</v>
      </c>
      <c r="T3053" t="s">
        <v>162</v>
      </c>
      <c r="U3053" t="s">
        <v>164</v>
      </c>
      <c r="V3053">
        <v>3.97</v>
      </c>
      <c r="X3053" t="s">
        <v>162</v>
      </c>
      <c r="Y3053" t="s">
        <v>162</v>
      </c>
      <c r="Z3053" t="s">
        <v>162</v>
      </c>
      <c r="AA3053" t="s">
        <v>164</v>
      </c>
      <c r="AB3053">
        <v>6.13</v>
      </c>
      <c r="AC3053">
        <v>7.29</v>
      </c>
      <c r="AD3053">
        <v>7.65</v>
      </c>
      <c r="AE3053" t="s">
        <v>162</v>
      </c>
      <c r="AF3053" t="s">
        <v>162</v>
      </c>
      <c r="AG3053">
        <v>662792</v>
      </c>
      <c r="AH3053">
        <v>1300419</v>
      </c>
      <c r="AI3053">
        <v>1300419</v>
      </c>
      <c r="AJ3053">
        <v>81062</v>
      </c>
      <c r="AK3053">
        <v>63036</v>
      </c>
      <c r="AL3053">
        <v>171948</v>
      </c>
      <c r="AM3053">
        <v>346747</v>
      </c>
      <c r="AN3053" t="s">
        <v>164</v>
      </c>
      <c r="AP3053" t="s">
        <v>162</v>
      </c>
      <c r="AQ3053">
        <v>0.76</v>
      </c>
      <c r="AS3053">
        <v>0.76</v>
      </c>
      <c r="AT3053" t="s">
        <v>165</v>
      </c>
      <c r="AV3053">
        <v>0.15</v>
      </c>
      <c r="AW3053">
        <v>3.62</v>
      </c>
      <c r="AX3053">
        <v>42.410269999999997</v>
      </c>
      <c r="AY3053">
        <v>-86.262219999999999</v>
      </c>
      <c r="AZ3053" t="s">
        <v>164</v>
      </c>
      <c r="BA3053" t="s">
        <v>164</v>
      </c>
      <c r="BC3053" t="s">
        <v>164</v>
      </c>
      <c r="BD3053">
        <v>-9602666.4049999993</v>
      </c>
      <c r="BE3053" s="1" t="s">
        <v>14618</v>
      </c>
    </row>
    <row r="3054" spans="1:57" x14ac:dyDescent="0.25">
      <c r="A3054">
        <v>84591</v>
      </c>
      <c r="B3054">
        <v>24680</v>
      </c>
      <c r="C3054">
        <v>5</v>
      </c>
      <c r="D3054" t="s">
        <v>155</v>
      </c>
      <c r="E3054" t="s">
        <v>156</v>
      </c>
      <c r="F3054">
        <v>10714</v>
      </c>
      <c r="G3054" t="s">
        <v>14619</v>
      </c>
      <c r="H3054" t="s">
        <v>14620</v>
      </c>
      <c r="I3054" t="s">
        <v>14621</v>
      </c>
      <c r="J3054" t="s">
        <v>2350</v>
      </c>
      <c r="K3054" t="s">
        <v>495</v>
      </c>
      <c r="L3054">
        <v>49117</v>
      </c>
      <c r="M3054">
        <v>0</v>
      </c>
      <c r="N3054" t="s">
        <v>162</v>
      </c>
      <c r="O3054" t="s">
        <v>162</v>
      </c>
      <c r="P3054" t="s">
        <v>14622</v>
      </c>
      <c r="R3054" t="s">
        <v>162</v>
      </c>
      <c r="S3054" t="s">
        <v>162</v>
      </c>
      <c r="T3054" t="s">
        <v>162</v>
      </c>
      <c r="U3054" t="s">
        <v>164</v>
      </c>
      <c r="V3054">
        <v>3.98</v>
      </c>
      <c r="X3054" t="s">
        <v>162</v>
      </c>
      <c r="Y3054" t="s">
        <v>162</v>
      </c>
      <c r="Z3054" t="s">
        <v>162</v>
      </c>
      <c r="AA3054" t="s">
        <v>164</v>
      </c>
      <c r="AB3054">
        <v>6.02</v>
      </c>
      <c r="AC3054">
        <v>7.14</v>
      </c>
      <c r="AD3054">
        <v>7.49</v>
      </c>
      <c r="AE3054" t="s">
        <v>162</v>
      </c>
      <c r="AF3054" t="s">
        <v>162</v>
      </c>
      <c r="AG3054">
        <v>1382872</v>
      </c>
      <c r="AH3054">
        <v>2314888</v>
      </c>
      <c r="AI3054">
        <v>2314888</v>
      </c>
      <c r="AJ3054">
        <v>70142</v>
      </c>
      <c r="AK3054">
        <v>62085</v>
      </c>
      <c r="AL3054">
        <v>209519</v>
      </c>
      <c r="AM3054">
        <v>1041126</v>
      </c>
      <c r="AN3054" t="s">
        <v>164</v>
      </c>
      <c r="AP3054" t="s">
        <v>162</v>
      </c>
      <c r="AQ3054">
        <v>0.41</v>
      </c>
      <c r="AR3054">
        <v>69</v>
      </c>
      <c r="AS3054">
        <v>0.36</v>
      </c>
      <c r="AT3054" t="s">
        <v>165</v>
      </c>
      <c r="AU3054">
        <v>69</v>
      </c>
      <c r="AV3054">
        <v>0</v>
      </c>
      <c r="AW3054">
        <v>0.21</v>
      </c>
      <c r="AX3054">
        <v>41.793551999999998</v>
      </c>
      <c r="AY3054">
        <v>-86.744827000000001</v>
      </c>
      <c r="AZ3054" t="s">
        <v>164</v>
      </c>
      <c r="BA3054" t="s">
        <v>164</v>
      </c>
      <c r="BC3054" t="s">
        <v>164</v>
      </c>
      <c r="BD3054">
        <v>-9656389.9710000008</v>
      </c>
      <c r="BE3054" s="1" t="s">
        <v>14623</v>
      </c>
    </row>
    <row r="3055" spans="1:57" x14ac:dyDescent="0.25">
      <c r="A3055">
        <v>84592</v>
      </c>
      <c r="B3055">
        <v>24697</v>
      </c>
      <c r="C3055">
        <v>5</v>
      </c>
      <c r="D3055" t="s">
        <v>155</v>
      </c>
      <c r="E3055" t="s">
        <v>156</v>
      </c>
      <c r="F3055">
        <v>10810</v>
      </c>
      <c r="G3055" t="s">
        <v>14624</v>
      </c>
      <c r="H3055" t="s">
        <v>14625</v>
      </c>
      <c r="I3055" t="s">
        <v>9649</v>
      </c>
      <c r="J3055" t="s">
        <v>908</v>
      </c>
      <c r="K3055" t="s">
        <v>909</v>
      </c>
      <c r="L3055">
        <v>48198</v>
      </c>
      <c r="M3055">
        <v>0</v>
      </c>
      <c r="N3055" t="s">
        <v>162</v>
      </c>
      <c r="O3055" t="s">
        <v>162</v>
      </c>
      <c r="P3055" t="s">
        <v>14626</v>
      </c>
      <c r="R3055" t="s">
        <v>162</v>
      </c>
      <c r="S3055" t="s">
        <v>162</v>
      </c>
      <c r="T3055" t="s">
        <v>162</v>
      </c>
      <c r="U3055" t="s">
        <v>164</v>
      </c>
      <c r="V3055">
        <v>3.95</v>
      </c>
      <c r="X3055" t="s">
        <v>162</v>
      </c>
      <c r="Y3055" t="s">
        <v>162</v>
      </c>
      <c r="Z3055" t="s">
        <v>162</v>
      </c>
      <c r="AA3055" t="s">
        <v>164</v>
      </c>
      <c r="AB3055">
        <v>4.9800000000000004</v>
      </c>
      <c r="AC3055">
        <v>6.2</v>
      </c>
      <c r="AD3055">
        <v>6.63</v>
      </c>
      <c r="AE3055" t="s">
        <v>162</v>
      </c>
      <c r="AF3055" t="s">
        <v>162</v>
      </c>
      <c r="AG3055">
        <v>1037538</v>
      </c>
      <c r="AH3055">
        <v>1504516</v>
      </c>
      <c r="AI3055">
        <v>1504516</v>
      </c>
      <c r="AJ3055">
        <v>47118</v>
      </c>
      <c r="AK3055">
        <v>24625</v>
      </c>
      <c r="AL3055">
        <v>113897</v>
      </c>
      <c r="AM3055">
        <v>851898</v>
      </c>
      <c r="AN3055" t="s">
        <v>164</v>
      </c>
      <c r="AO3055">
        <v>11</v>
      </c>
      <c r="AP3055" t="s">
        <v>162</v>
      </c>
      <c r="AQ3055">
        <v>1.86</v>
      </c>
      <c r="AS3055">
        <v>2.2000000000000002</v>
      </c>
      <c r="AT3055" t="s">
        <v>165</v>
      </c>
      <c r="AU3055">
        <v>120</v>
      </c>
      <c r="AV3055">
        <v>0.01</v>
      </c>
      <c r="AW3055">
        <v>0.03</v>
      </c>
      <c r="AX3055">
        <v>42.241667</v>
      </c>
      <c r="AY3055">
        <v>-83.6</v>
      </c>
      <c r="AZ3055" t="s">
        <v>164</v>
      </c>
      <c r="BA3055" t="s">
        <v>164</v>
      </c>
      <c r="BC3055" t="s">
        <v>164</v>
      </c>
      <c r="BD3055">
        <v>-9306309.4299999997</v>
      </c>
      <c r="BE3055" s="1" t="s">
        <v>14627</v>
      </c>
    </row>
    <row r="3056" spans="1:57" x14ac:dyDescent="0.25">
      <c r="A3056">
        <v>84594</v>
      </c>
      <c r="B3056">
        <v>24699</v>
      </c>
      <c r="C3056">
        <v>5</v>
      </c>
      <c r="D3056" t="s">
        <v>155</v>
      </c>
      <c r="E3056" t="s">
        <v>156</v>
      </c>
      <c r="F3056">
        <v>10817</v>
      </c>
      <c r="G3056" t="s">
        <v>14628</v>
      </c>
      <c r="H3056" t="s">
        <v>14629</v>
      </c>
      <c r="I3056" t="s">
        <v>14630</v>
      </c>
      <c r="J3056" t="s">
        <v>3085</v>
      </c>
      <c r="K3056" t="s">
        <v>495</v>
      </c>
      <c r="L3056">
        <v>49085</v>
      </c>
      <c r="M3056">
        <v>0</v>
      </c>
      <c r="N3056" t="s">
        <v>162</v>
      </c>
      <c r="O3056" t="s">
        <v>162</v>
      </c>
      <c r="P3056" t="s">
        <v>14631</v>
      </c>
      <c r="R3056" t="s">
        <v>162</v>
      </c>
      <c r="S3056" t="s">
        <v>162</v>
      </c>
      <c r="T3056" t="s">
        <v>162</v>
      </c>
      <c r="U3056" t="s">
        <v>164</v>
      </c>
      <c r="V3056">
        <v>3.99</v>
      </c>
      <c r="X3056" t="s">
        <v>162</v>
      </c>
      <c r="Y3056" t="s">
        <v>162</v>
      </c>
      <c r="Z3056" t="s">
        <v>162</v>
      </c>
      <c r="AA3056" t="s">
        <v>164</v>
      </c>
      <c r="AB3056">
        <v>6.54</v>
      </c>
      <c r="AC3056">
        <v>7.46</v>
      </c>
      <c r="AD3056">
        <v>7.76</v>
      </c>
      <c r="AE3056" t="s">
        <v>162</v>
      </c>
      <c r="AF3056" t="s">
        <v>162</v>
      </c>
      <c r="AG3056">
        <v>540896</v>
      </c>
      <c r="AH3056">
        <v>1446932</v>
      </c>
      <c r="AI3056">
        <v>1446932</v>
      </c>
      <c r="AJ3056">
        <v>63996</v>
      </c>
      <c r="AK3056">
        <v>71725</v>
      </c>
      <c r="AL3056">
        <v>151289</v>
      </c>
      <c r="AM3056">
        <v>253887</v>
      </c>
      <c r="AN3056" t="s">
        <v>164</v>
      </c>
      <c r="AP3056" t="s">
        <v>162</v>
      </c>
      <c r="AQ3056">
        <v>0.53</v>
      </c>
      <c r="AS3056">
        <v>0.42</v>
      </c>
      <c r="AT3056" t="s">
        <v>165</v>
      </c>
      <c r="AV3056">
        <v>0.03</v>
      </c>
      <c r="AW3056">
        <v>0.17</v>
      </c>
      <c r="AX3056">
        <v>42.109699999999997</v>
      </c>
      <c r="AY3056">
        <v>-86.480551000000006</v>
      </c>
      <c r="AZ3056" t="s">
        <v>164</v>
      </c>
      <c r="BA3056" t="s">
        <v>164</v>
      </c>
      <c r="BC3056" t="s">
        <v>164</v>
      </c>
      <c r="BD3056">
        <v>-9626970.9010000005</v>
      </c>
      <c r="BE3056" s="1" t="s">
        <v>14632</v>
      </c>
    </row>
    <row r="3057" spans="1:57" x14ac:dyDescent="0.25">
      <c r="A3057">
        <v>84595</v>
      </c>
      <c r="B3057">
        <v>24709</v>
      </c>
      <c r="C3057">
        <v>5</v>
      </c>
      <c r="D3057" t="s">
        <v>155</v>
      </c>
      <c r="E3057" t="s">
        <v>156</v>
      </c>
      <c r="F3057">
        <v>12538</v>
      </c>
      <c r="G3057" t="s">
        <v>14633</v>
      </c>
      <c r="H3057" t="s">
        <v>14634</v>
      </c>
      <c r="I3057" t="s">
        <v>14182</v>
      </c>
      <c r="J3057" t="s">
        <v>14183</v>
      </c>
      <c r="K3057" t="s">
        <v>2884</v>
      </c>
      <c r="L3057">
        <v>48618</v>
      </c>
      <c r="M3057">
        <v>0</v>
      </c>
      <c r="N3057" t="s">
        <v>162</v>
      </c>
      <c r="O3057" t="s">
        <v>162</v>
      </c>
      <c r="P3057" t="s">
        <v>14635</v>
      </c>
      <c r="R3057" t="s">
        <v>162</v>
      </c>
      <c r="S3057" t="s">
        <v>162</v>
      </c>
      <c r="T3057" t="s">
        <v>162</v>
      </c>
      <c r="U3057" t="s">
        <v>164</v>
      </c>
      <c r="V3057">
        <v>3.9</v>
      </c>
      <c r="X3057" t="s">
        <v>162</v>
      </c>
      <c r="Y3057" t="s">
        <v>162</v>
      </c>
      <c r="Z3057" t="s">
        <v>162</v>
      </c>
      <c r="AA3057" t="s">
        <v>164</v>
      </c>
      <c r="AB3057">
        <v>5.1100000000000003</v>
      </c>
      <c r="AC3057">
        <v>6.35</v>
      </c>
      <c r="AD3057">
        <v>6.77</v>
      </c>
      <c r="AE3057" t="s">
        <v>162</v>
      </c>
      <c r="AF3057" t="s">
        <v>162</v>
      </c>
      <c r="AG3057">
        <v>621721</v>
      </c>
      <c r="AH3057">
        <v>1601516</v>
      </c>
      <c r="AI3057">
        <v>1601516</v>
      </c>
      <c r="AJ3057">
        <v>112067</v>
      </c>
      <c r="AK3057">
        <v>209875</v>
      </c>
      <c r="AL3057">
        <v>59352</v>
      </c>
      <c r="AM3057">
        <v>240427</v>
      </c>
      <c r="AN3057" t="s">
        <v>164</v>
      </c>
      <c r="AO3057">
        <v>9</v>
      </c>
      <c r="AP3057" t="s">
        <v>162</v>
      </c>
      <c r="AQ3057">
        <v>1.48</v>
      </c>
      <c r="AR3057">
        <v>138</v>
      </c>
      <c r="AS3057">
        <v>1.22</v>
      </c>
      <c r="AT3057" t="s">
        <v>165</v>
      </c>
      <c r="AU3057">
        <v>138</v>
      </c>
      <c r="AV3057">
        <v>1.73</v>
      </c>
      <c r="AW3057">
        <v>7.55</v>
      </c>
      <c r="AX3057">
        <v>43.742691000000001</v>
      </c>
      <c r="AY3057">
        <v>-84.621619999999993</v>
      </c>
      <c r="AZ3057" t="s">
        <v>164</v>
      </c>
      <c r="BA3057" t="s">
        <v>164</v>
      </c>
      <c r="BC3057" t="s">
        <v>164</v>
      </c>
      <c r="BD3057">
        <v>-9420035.6490000002</v>
      </c>
      <c r="BE3057" s="1" t="s">
        <v>14185</v>
      </c>
    </row>
    <row r="3058" spans="1:57" x14ac:dyDescent="0.25">
      <c r="A3058">
        <v>84597</v>
      </c>
      <c r="B3058">
        <v>24711</v>
      </c>
      <c r="C3058">
        <v>5</v>
      </c>
      <c r="D3058" t="s">
        <v>155</v>
      </c>
      <c r="E3058" t="s">
        <v>156</v>
      </c>
      <c r="F3058">
        <v>12604</v>
      </c>
      <c r="G3058" t="s">
        <v>14636</v>
      </c>
      <c r="H3058" t="s">
        <v>14637</v>
      </c>
      <c r="I3058" t="s">
        <v>14439</v>
      </c>
      <c r="J3058" t="s">
        <v>1155</v>
      </c>
      <c r="K3058" t="s">
        <v>1155</v>
      </c>
      <c r="L3058">
        <v>48601</v>
      </c>
      <c r="M3058">
        <v>0</v>
      </c>
      <c r="N3058" t="s">
        <v>162</v>
      </c>
      <c r="O3058" t="s">
        <v>162</v>
      </c>
      <c r="P3058" t="s">
        <v>14638</v>
      </c>
      <c r="R3058" t="s">
        <v>162</v>
      </c>
      <c r="S3058" t="s">
        <v>162</v>
      </c>
      <c r="T3058" t="s">
        <v>162</v>
      </c>
      <c r="U3058" t="s">
        <v>164</v>
      </c>
      <c r="V3058">
        <v>3.93</v>
      </c>
      <c r="X3058" t="s">
        <v>162</v>
      </c>
      <c r="Y3058" t="s">
        <v>162</v>
      </c>
      <c r="Z3058" t="s">
        <v>162</v>
      </c>
      <c r="AA3058" t="s">
        <v>164</v>
      </c>
      <c r="AB3058">
        <v>5.07</v>
      </c>
      <c r="AC3058">
        <v>6.32</v>
      </c>
      <c r="AD3058">
        <v>6.76</v>
      </c>
      <c r="AE3058" t="s">
        <v>162</v>
      </c>
      <c r="AF3058" t="s">
        <v>162</v>
      </c>
      <c r="AG3058">
        <v>641521</v>
      </c>
      <c r="AH3058">
        <v>2216375</v>
      </c>
      <c r="AI3058">
        <v>2216375</v>
      </c>
      <c r="AJ3058">
        <v>60513</v>
      </c>
      <c r="AK3058">
        <v>112534</v>
      </c>
      <c r="AL3058">
        <v>38880</v>
      </c>
      <c r="AM3058">
        <v>429595</v>
      </c>
      <c r="AN3058" t="s">
        <v>164</v>
      </c>
      <c r="AO3058">
        <v>9</v>
      </c>
      <c r="AP3058" t="s">
        <v>162</v>
      </c>
      <c r="AQ3058">
        <v>0.86</v>
      </c>
      <c r="AS3058">
        <v>1.61</v>
      </c>
      <c r="AT3058" t="s">
        <v>165</v>
      </c>
      <c r="AU3058">
        <v>138</v>
      </c>
      <c r="AV3058">
        <v>0</v>
      </c>
      <c r="AW3058">
        <v>0.06</v>
      </c>
      <c r="AX3058">
        <v>43.419181000000002</v>
      </c>
      <c r="AY3058">
        <v>-83.946673000000004</v>
      </c>
      <c r="AZ3058" t="s">
        <v>164</v>
      </c>
      <c r="BA3058" t="s">
        <v>164</v>
      </c>
      <c r="BC3058" t="s">
        <v>164</v>
      </c>
      <c r="BD3058">
        <v>-9344900.8920000009</v>
      </c>
      <c r="BE3058" s="1" t="s">
        <v>4249</v>
      </c>
    </row>
    <row r="3059" spans="1:57" x14ac:dyDescent="0.25">
      <c r="A3059">
        <v>84599</v>
      </c>
      <c r="B3059">
        <v>24731</v>
      </c>
      <c r="C3059">
        <v>5</v>
      </c>
      <c r="D3059" t="s">
        <v>155</v>
      </c>
      <c r="E3059" t="s">
        <v>156</v>
      </c>
      <c r="F3059">
        <v>14866</v>
      </c>
      <c r="G3059" t="s">
        <v>14639</v>
      </c>
      <c r="H3059" t="s">
        <v>14640</v>
      </c>
      <c r="I3059" t="s">
        <v>14640</v>
      </c>
      <c r="J3059" t="s">
        <v>295</v>
      </c>
      <c r="K3059" t="s">
        <v>295</v>
      </c>
      <c r="L3059" t="s">
        <v>162</v>
      </c>
      <c r="M3059">
        <v>0</v>
      </c>
      <c r="N3059" t="s">
        <v>162</v>
      </c>
      <c r="O3059" t="s">
        <v>162</v>
      </c>
      <c r="P3059" t="s">
        <v>14641</v>
      </c>
      <c r="R3059" t="s">
        <v>162</v>
      </c>
      <c r="S3059" t="s">
        <v>162</v>
      </c>
      <c r="T3059" t="s">
        <v>162</v>
      </c>
      <c r="U3059" t="s">
        <v>164</v>
      </c>
      <c r="V3059">
        <v>3.93</v>
      </c>
      <c r="X3059" t="s">
        <v>162</v>
      </c>
      <c r="Y3059" t="s">
        <v>162</v>
      </c>
      <c r="Z3059" t="s">
        <v>162</v>
      </c>
      <c r="AA3059" t="s">
        <v>164</v>
      </c>
      <c r="AB3059">
        <v>5.34</v>
      </c>
      <c r="AC3059">
        <v>6.64</v>
      </c>
      <c r="AD3059">
        <v>7.08</v>
      </c>
      <c r="AE3059" t="s">
        <v>162</v>
      </c>
      <c r="AF3059" t="s">
        <v>162</v>
      </c>
      <c r="AG3059">
        <v>459889</v>
      </c>
      <c r="AH3059">
        <v>659947</v>
      </c>
      <c r="AI3059">
        <v>659947</v>
      </c>
      <c r="AJ3059">
        <v>63805</v>
      </c>
      <c r="AK3059">
        <v>116301</v>
      </c>
      <c r="AL3059">
        <v>74864</v>
      </c>
      <c r="AM3059">
        <v>204920</v>
      </c>
      <c r="AN3059" t="s">
        <v>164</v>
      </c>
      <c r="AP3059" t="s">
        <v>162</v>
      </c>
      <c r="AQ3059">
        <v>1.37</v>
      </c>
      <c r="AS3059">
        <v>1.62</v>
      </c>
      <c r="AT3059" t="s">
        <v>165</v>
      </c>
      <c r="AU3059">
        <v>138</v>
      </c>
      <c r="AV3059">
        <v>0</v>
      </c>
      <c r="AW3059">
        <v>0.03</v>
      </c>
      <c r="AX3059">
        <v>43.192315000000001</v>
      </c>
      <c r="AY3059">
        <v>-86.237554000000003</v>
      </c>
      <c r="AZ3059" t="s">
        <v>164</v>
      </c>
      <c r="BA3059" t="s">
        <v>164</v>
      </c>
      <c r="BC3059" t="s">
        <v>164</v>
      </c>
      <c r="BD3059">
        <v>-9599920.5989999995</v>
      </c>
      <c r="BE3059" s="1" t="s">
        <v>14642</v>
      </c>
    </row>
    <row r="3060" spans="1:57" x14ac:dyDescent="0.25">
      <c r="A3060">
        <v>84600</v>
      </c>
      <c r="B3060">
        <v>24735</v>
      </c>
      <c r="C3060">
        <v>5</v>
      </c>
      <c r="D3060" t="s">
        <v>155</v>
      </c>
      <c r="E3060" t="s">
        <v>156</v>
      </c>
      <c r="F3060">
        <v>12703</v>
      </c>
      <c r="G3060" t="s">
        <v>14643</v>
      </c>
      <c r="H3060" t="s">
        <v>14644</v>
      </c>
      <c r="I3060" t="s">
        <v>14645</v>
      </c>
      <c r="J3060" t="s">
        <v>3808</v>
      </c>
      <c r="K3060" t="s">
        <v>1127</v>
      </c>
      <c r="L3060">
        <v>49629</v>
      </c>
      <c r="M3060">
        <v>0</v>
      </c>
      <c r="N3060" t="s">
        <v>162</v>
      </c>
      <c r="O3060" t="s">
        <v>162</v>
      </c>
      <c r="P3060" t="s">
        <v>14646</v>
      </c>
      <c r="R3060" t="s">
        <v>162</v>
      </c>
      <c r="S3060" t="s">
        <v>162</v>
      </c>
      <c r="T3060" t="s">
        <v>162</v>
      </c>
      <c r="U3060" t="s">
        <v>164</v>
      </c>
      <c r="V3060">
        <v>3.79</v>
      </c>
      <c r="X3060" t="s">
        <v>162</v>
      </c>
      <c r="Y3060" t="s">
        <v>162</v>
      </c>
      <c r="Z3060" t="s">
        <v>162</v>
      </c>
      <c r="AA3060" t="s">
        <v>164</v>
      </c>
      <c r="AB3060">
        <v>5.59</v>
      </c>
      <c r="AC3060">
        <v>6.59</v>
      </c>
      <c r="AD3060">
        <v>6.93</v>
      </c>
      <c r="AE3060" t="s">
        <v>162</v>
      </c>
      <c r="AF3060" t="s">
        <v>162</v>
      </c>
      <c r="AG3060">
        <v>432405</v>
      </c>
      <c r="AH3060">
        <v>32331</v>
      </c>
      <c r="AI3060">
        <v>32331</v>
      </c>
      <c r="AJ3060">
        <v>110224</v>
      </c>
      <c r="AK3060">
        <v>252394</v>
      </c>
      <c r="AL3060">
        <v>15873</v>
      </c>
      <c r="AM3060">
        <v>53915</v>
      </c>
      <c r="AN3060" t="s">
        <v>164</v>
      </c>
      <c r="AP3060" t="s">
        <v>162</v>
      </c>
      <c r="AQ3060">
        <v>4.76</v>
      </c>
      <c r="AS3060">
        <v>8.6199999999999992</v>
      </c>
      <c r="AT3060" t="s">
        <v>165</v>
      </c>
      <c r="AU3060">
        <v>138</v>
      </c>
      <c r="AV3060">
        <v>0.2</v>
      </c>
      <c r="AW3060">
        <v>6.36</v>
      </c>
      <c r="AX3060">
        <v>44.898180000000004</v>
      </c>
      <c r="AY3060">
        <v>-85.413428999999994</v>
      </c>
      <c r="AZ3060" t="s">
        <v>164</v>
      </c>
      <c r="BA3060" t="s">
        <v>164</v>
      </c>
      <c r="BC3060" t="s">
        <v>164</v>
      </c>
      <c r="BD3060">
        <v>-9508179.4230000004</v>
      </c>
      <c r="BE3060" s="1" t="s">
        <v>14647</v>
      </c>
    </row>
    <row r="3061" spans="1:57" x14ac:dyDescent="0.25">
      <c r="A3061">
        <v>84601</v>
      </c>
      <c r="B3061">
        <v>24736</v>
      </c>
      <c r="C3061">
        <v>5</v>
      </c>
      <c r="D3061" t="s">
        <v>155</v>
      </c>
      <c r="E3061" t="s">
        <v>156</v>
      </c>
      <c r="F3061">
        <v>12704</v>
      </c>
      <c r="G3061" t="s">
        <v>14648</v>
      </c>
      <c r="H3061" t="s">
        <v>14649</v>
      </c>
      <c r="I3061" t="s">
        <v>14645</v>
      </c>
      <c r="J3061" t="s">
        <v>3808</v>
      </c>
      <c r="K3061" t="s">
        <v>1127</v>
      </c>
      <c r="L3061">
        <v>49629</v>
      </c>
      <c r="M3061">
        <v>0</v>
      </c>
      <c r="N3061" t="s">
        <v>162</v>
      </c>
      <c r="O3061" t="s">
        <v>162</v>
      </c>
      <c r="P3061" t="s">
        <v>14650</v>
      </c>
      <c r="R3061" t="s">
        <v>162</v>
      </c>
      <c r="S3061" t="s">
        <v>162</v>
      </c>
      <c r="T3061" t="s">
        <v>162</v>
      </c>
      <c r="U3061" t="s">
        <v>164</v>
      </c>
      <c r="V3061">
        <v>3.79</v>
      </c>
      <c r="X3061" t="s">
        <v>162</v>
      </c>
      <c r="Y3061" t="s">
        <v>162</v>
      </c>
      <c r="Z3061" t="s">
        <v>162</v>
      </c>
      <c r="AA3061" t="s">
        <v>164</v>
      </c>
      <c r="AB3061">
        <v>5.59</v>
      </c>
      <c r="AC3061">
        <v>6.59</v>
      </c>
      <c r="AD3061">
        <v>6.93</v>
      </c>
      <c r="AE3061" t="s">
        <v>162</v>
      </c>
      <c r="AF3061" t="s">
        <v>162</v>
      </c>
      <c r="AG3061">
        <v>432405</v>
      </c>
      <c r="AH3061">
        <v>32331</v>
      </c>
      <c r="AI3061">
        <v>32331</v>
      </c>
      <c r="AJ3061">
        <v>110224</v>
      </c>
      <c r="AK3061">
        <v>252394</v>
      </c>
      <c r="AL3061">
        <v>15873</v>
      </c>
      <c r="AM3061">
        <v>53915</v>
      </c>
      <c r="AN3061" t="s">
        <v>164</v>
      </c>
      <c r="AP3061" t="s">
        <v>162</v>
      </c>
      <c r="AQ3061">
        <v>4.76</v>
      </c>
      <c r="AS3061">
        <v>8.6199999999999992</v>
      </c>
      <c r="AT3061" t="s">
        <v>165</v>
      </c>
      <c r="AU3061">
        <v>138</v>
      </c>
      <c r="AV3061">
        <v>0.2</v>
      </c>
      <c r="AW3061">
        <v>6.36</v>
      </c>
      <c r="AX3061">
        <v>44.898180000000004</v>
      </c>
      <c r="AY3061">
        <v>-85.413428999999994</v>
      </c>
      <c r="AZ3061" t="s">
        <v>164</v>
      </c>
      <c r="BA3061" t="s">
        <v>164</v>
      </c>
      <c r="BC3061" t="s">
        <v>164</v>
      </c>
      <c r="BD3061">
        <v>-9508179.4230000004</v>
      </c>
      <c r="BE3061" s="1" t="s">
        <v>14647</v>
      </c>
    </row>
    <row r="3062" spans="1:57" x14ac:dyDescent="0.25">
      <c r="A3062">
        <v>84602</v>
      </c>
      <c r="B3062">
        <v>24737</v>
      </c>
      <c r="C3062">
        <v>5</v>
      </c>
      <c r="D3062" t="s">
        <v>155</v>
      </c>
      <c r="E3062" t="s">
        <v>156</v>
      </c>
      <c r="F3062">
        <v>12709</v>
      </c>
      <c r="G3062" t="s">
        <v>14651</v>
      </c>
      <c r="H3062" t="s">
        <v>14652</v>
      </c>
      <c r="I3062" t="s">
        <v>14653</v>
      </c>
      <c r="J3062" t="s">
        <v>14654</v>
      </c>
      <c r="K3062" t="s">
        <v>1127</v>
      </c>
      <c r="L3062">
        <v>49729</v>
      </c>
      <c r="M3062">
        <v>0</v>
      </c>
      <c r="N3062" t="s">
        <v>162</v>
      </c>
      <c r="O3062" t="s">
        <v>162</v>
      </c>
      <c r="P3062" t="s">
        <v>14655</v>
      </c>
      <c r="R3062" t="s">
        <v>162</v>
      </c>
      <c r="S3062" t="s">
        <v>162</v>
      </c>
      <c r="T3062" t="s">
        <v>162</v>
      </c>
      <c r="U3062" t="s">
        <v>164</v>
      </c>
      <c r="V3062">
        <v>3.8</v>
      </c>
      <c r="X3062" t="s">
        <v>162</v>
      </c>
      <c r="Y3062" t="s">
        <v>162</v>
      </c>
      <c r="Z3062" t="s">
        <v>162</v>
      </c>
      <c r="AA3062" t="s">
        <v>164</v>
      </c>
      <c r="AB3062">
        <v>5.49</v>
      </c>
      <c r="AC3062">
        <v>6.73</v>
      </c>
      <c r="AD3062">
        <v>7.14</v>
      </c>
      <c r="AE3062" t="s">
        <v>162</v>
      </c>
      <c r="AF3062" t="s">
        <v>162</v>
      </c>
      <c r="AG3062">
        <v>522158</v>
      </c>
      <c r="AH3062">
        <v>47409</v>
      </c>
      <c r="AI3062">
        <v>47409</v>
      </c>
      <c r="AJ3062">
        <v>126737</v>
      </c>
      <c r="AK3062">
        <v>323481</v>
      </c>
      <c r="AL3062">
        <v>16786</v>
      </c>
      <c r="AM3062">
        <v>55154</v>
      </c>
      <c r="AN3062" t="s">
        <v>164</v>
      </c>
      <c r="AO3062">
        <v>8</v>
      </c>
      <c r="AP3062" t="s">
        <v>162</v>
      </c>
      <c r="AQ3062">
        <v>3.18</v>
      </c>
      <c r="AR3062">
        <v>138</v>
      </c>
      <c r="AS3062">
        <v>1.82</v>
      </c>
      <c r="AT3062" t="s">
        <v>165</v>
      </c>
      <c r="AU3062">
        <v>138</v>
      </c>
      <c r="AV3062">
        <v>0</v>
      </c>
      <c r="AW3062">
        <v>15.92</v>
      </c>
      <c r="AX3062">
        <v>45.165864999999997</v>
      </c>
      <c r="AY3062">
        <v>-85.246149000000003</v>
      </c>
      <c r="AZ3062" t="s">
        <v>164</v>
      </c>
      <c r="BA3062" t="s">
        <v>164</v>
      </c>
      <c r="BC3062" t="s">
        <v>164</v>
      </c>
      <c r="BD3062">
        <v>-9489557.8990000002</v>
      </c>
      <c r="BE3062" s="1" t="s">
        <v>14656</v>
      </c>
    </row>
    <row r="3063" spans="1:57" x14ac:dyDescent="0.25">
      <c r="A3063">
        <v>84603</v>
      </c>
      <c r="B3063">
        <v>24771</v>
      </c>
      <c r="C3063">
        <v>5</v>
      </c>
      <c r="D3063" t="s">
        <v>155</v>
      </c>
      <c r="E3063" t="s">
        <v>156</v>
      </c>
      <c r="F3063">
        <v>12540</v>
      </c>
      <c r="G3063" t="s">
        <v>14657</v>
      </c>
      <c r="H3063" t="s">
        <v>14658</v>
      </c>
      <c r="I3063" t="s">
        <v>14182</v>
      </c>
      <c r="J3063" t="s">
        <v>14183</v>
      </c>
      <c r="K3063" t="s">
        <v>2884</v>
      </c>
      <c r="L3063">
        <v>48618</v>
      </c>
      <c r="M3063">
        <v>0</v>
      </c>
      <c r="N3063" t="s">
        <v>162</v>
      </c>
      <c r="O3063" t="s">
        <v>162</v>
      </c>
      <c r="P3063" t="s">
        <v>14659</v>
      </c>
      <c r="R3063" t="s">
        <v>162</v>
      </c>
      <c r="S3063" t="s">
        <v>162</v>
      </c>
      <c r="T3063" t="s">
        <v>162</v>
      </c>
      <c r="U3063" t="s">
        <v>164</v>
      </c>
      <c r="V3063">
        <v>3.9</v>
      </c>
      <c r="X3063" t="s">
        <v>162</v>
      </c>
      <c r="Y3063" t="s">
        <v>162</v>
      </c>
      <c r="Z3063" t="s">
        <v>162</v>
      </c>
      <c r="AA3063" t="s">
        <v>164</v>
      </c>
      <c r="AB3063">
        <v>5.1100000000000003</v>
      </c>
      <c r="AC3063">
        <v>6.35</v>
      </c>
      <c r="AD3063">
        <v>6.77</v>
      </c>
      <c r="AE3063" t="s">
        <v>162</v>
      </c>
      <c r="AF3063" t="s">
        <v>162</v>
      </c>
      <c r="AG3063">
        <v>621721</v>
      </c>
      <c r="AH3063">
        <v>1601516</v>
      </c>
      <c r="AI3063">
        <v>1601516</v>
      </c>
      <c r="AJ3063">
        <v>112067</v>
      </c>
      <c r="AK3063">
        <v>209875</v>
      </c>
      <c r="AL3063">
        <v>59352</v>
      </c>
      <c r="AM3063">
        <v>240427</v>
      </c>
      <c r="AN3063" t="s">
        <v>164</v>
      </c>
      <c r="AO3063">
        <v>9</v>
      </c>
      <c r="AP3063" t="s">
        <v>162</v>
      </c>
      <c r="AQ3063">
        <v>1.48</v>
      </c>
      <c r="AR3063">
        <v>138</v>
      </c>
      <c r="AS3063">
        <v>1.22</v>
      </c>
      <c r="AT3063" t="s">
        <v>165</v>
      </c>
      <c r="AU3063">
        <v>138</v>
      </c>
      <c r="AV3063">
        <v>1.73</v>
      </c>
      <c r="AW3063">
        <v>7.55</v>
      </c>
      <c r="AX3063">
        <v>43.742691000000001</v>
      </c>
      <c r="AY3063">
        <v>-84.621619999999993</v>
      </c>
      <c r="AZ3063" t="s">
        <v>164</v>
      </c>
      <c r="BA3063" t="s">
        <v>164</v>
      </c>
      <c r="BC3063" t="s">
        <v>164</v>
      </c>
      <c r="BD3063">
        <v>-9420035.6490000002</v>
      </c>
      <c r="BE3063" s="1" t="s">
        <v>14185</v>
      </c>
    </row>
    <row r="3064" spans="1:57" x14ac:dyDescent="0.25">
      <c r="A3064">
        <v>84604</v>
      </c>
      <c r="B3064">
        <v>24786</v>
      </c>
      <c r="C3064">
        <v>5</v>
      </c>
      <c r="D3064" t="s">
        <v>155</v>
      </c>
      <c r="E3064" t="s">
        <v>156</v>
      </c>
      <c r="F3064">
        <v>12560</v>
      </c>
      <c r="G3064" t="s">
        <v>14660</v>
      </c>
      <c r="H3064" t="s">
        <v>14661</v>
      </c>
      <c r="I3064" t="s">
        <v>14661</v>
      </c>
      <c r="J3064" t="s">
        <v>908</v>
      </c>
      <c r="K3064" t="s">
        <v>909</v>
      </c>
      <c r="L3064">
        <v>48198</v>
      </c>
      <c r="M3064">
        <v>0</v>
      </c>
      <c r="N3064" t="s">
        <v>162</v>
      </c>
      <c r="O3064" t="s">
        <v>162</v>
      </c>
      <c r="P3064" t="s">
        <v>14662</v>
      </c>
      <c r="R3064" t="s">
        <v>162</v>
      </c>
      <c r="S3064" t="s">
        <v>162</v>
      </c>
      <c r="T3064" t="s">
        <v>162</v>
      </c>
      <c r="U3064" t="s">
        <v>164</v>
      </c>
      <c r="V3064">
        <v>3.98</v>
      </c>
      <c r="X3064" t="s">
        <v>162</v>
      </c>
      <c r="Y3064" t="s">
        <v>162</v>
      </c>
      <c r="Z3064" t="s">
        <v>162</v>
      </c>
      <c r="AA3064" t="s">
        <v>164</v>
      </c>
      <c r="AB3064">
        <v>4.9800000000000004</v>
      </c>
      <c r="AC3064">
        <v>6.2</v>
      </c>
      <c r="AD3064">
        <v>6.63</v>
      </c>
      <c r="AE3064" t="s">
        <v>162</v>
      </c>
      <c r="AF3064" t="s">
        <v>162</v>
      </c>
      <c r="AG3064">
        <v>1037538</v>
      </c>
      <c r="AH3064">
        <v>1504516</v>
      </c>
      <c r="AI3064">
        <v>1504516</v>
      </c>
      <c r="AJ3064">
        <v>47118</v>
      </c>
      <c r="AK3064">
        <v>24625</v>
      </c>
      <c r="AL3064">
        <v>113897</v>
      </c>
      <c r="AM3064">
        <v>851898</v>
      </c>
      <c r="AN3064" t="s">
        <v>164</v>
      </c>
      <c r="AO3064">
        <v>11</v>
      </c>
      <c r="AP3064" t="s">
        <v>162</v>
      </c>
      <c r="AQ3064">
        <v>1.72</v>
      </c>
      <c r="AS3064">
        <v>2.0299999999999998</v>
      </c>
      <c r="AT3064" t="s">
        <v>165</v>
      </c>
      <c r="AU3064">
        <v>120</v>
      </c>
      <c r="AV3064">
        <v>0.16</v>
      </c>
      <c r="AW3064">
        <v>0.48</v>
      </c>
      <c r="AX3064">
        <v>42.236857999999998</v>
      </c>
      <c r="AY3064">
        <v>-83.609261000000004</v>
      </c>
      <c r="AZ3064" t="s">
        <v>164</v>
      </c>
      <c r="BA3064" t="s">
        <v>164</v>
      </c>
      <c r="BC3064" t="s">
        <v>164</v>
      </c>
      <c r="BD3064">
        <v>-9307340.3599999994</v>
      </c>
      <c r="BE3064" s="1" t="s">
        <v>14663</v>
      </c>
    </row>
    <row r="3065" spans="1:57" x14ac:dyDescent="0.25">
      <c r="A3065">
        <v>84605</v>
      </c>
      <c r="B3065">
        <v>24787</v>
      </c>
      <c r="C3065">
        <v>5</v>
      </c>
      <c r="D3065" t="s">
        <v>155</v>
      </c>
      <c r="E3065" t="s">
        <v>156</v>
      </c>
      <c r="F3065">
        <v>12568</v>
      </c>
      <c r="G3065" t="s">
        <v>14664</v>
      </c>
      <c r="H3065" t="s">
        <v>14665</v>
      </c>
      <c r="I3065" t="s">
        <v>14666</v>
      </c>
      <c r="J3065" t="s">
        <v>908</v>
      </c>
      <c r="K3065" t="s">
        <v>909</v>
      </c>
      <c r="L3065" t="s">
        <v>162</v>
      </c>
      <c r="M3065">
        <v>0</v>
      </c>
      <c r="N3065" t="s">
        <v>162</v>
      </c>
      <c r="O3065" t="s">
        <v>162</v>
      </c>
      <c r="P3065" t="s">
        <v>14667</v>
      </c>
      <c r="R3065" t="s">
        <v>162</v>
      </c>
      <c r="S3065" t="s">
        <v>162</v>
      </c>
      <c r="T3065" t="s">
        <v>162</v>
      </c>
      <c r="U3065" t="s">
        <v>164</v>
      </c>
      <c r="V3065">
        <v>3.98</v>
      </c>
      <c r="X3065" t="s">
        <v>162</v>
      </c>
      <c r="Y3065" t="s">
        <v>162</v>
      </c>
      <c r="Z3065" t="s">
        <v>162</v>
      </c>
      <c r="AA3065" t="s">
        <v>164</v>
      </c>
      <c r="AB3065">
        <v>4.9800000000000004</v>
      </c>
      <c r="AC3065">
        <v>6.2</v>
      </c>
      <c r="AD3065">
        <v>6.63</v>
      </c>
      <c r="AE3065" t="s">
        <v>162</v>
      </c>
      <c r="AF3065" t="s">
        <v>162</v>
      </c>
      <c r="AG3065">
        <v>1037538</v>
      </c>
      <c r="AH3065">
        <v>1504516</v>
      </c>
      <c r="AI3065">
        <v>1504516</v>
      </c>
      <c r="AJ3065">
        <v>47118</v>
      </c>
      <c r="AK3065">
        <v>24625</v>
      </c>
      <c r="AL3065">
        <v>113897</v>
      </c>
      <c r="AM3065">
        <v>851898</v>
      </c>
      <c r="AN3065" t="s">
        <v>164</v>
      </c>
      <c r="AO3065">
        <v>11</v>
      </c>
      <c r="AP3065" t="s">
        <v>162</v>
      </c>
      <c r="AQ3065">
        <v>1.5</v>
      </c>
      <c r="AS3065">
        <v>2.16</v>
      </c>
      <c r="AT3065" t="s">
        <v>165</v>
      </c>
      <c r="AU3065">
        <v>120</v>
      </c>
      <c r="AV3065">
        <v>0</v>
      </c>
      <c r="AW3065">
        <v>0.26</v>
      </c>
      <c r="AX3065">
        <v>42.240920000000003</v>
      </c>
      <c r="AY3065">
        <v>-83.609605999999999</v>
      </c>
      <c r="AZ3065" t="s">
        <v>164</v>
      </c>
      <c r="BA3065" t="s">
        <v>164</v>
      </c>
      <c r="BC3065" t="s">
        <v>164</v>
      </c>
      <c r="BD3065">
        <v>-9307378.7650000006</v>
      </c>
      <c r="BE3065" s="1" t="s">
        <v>14668</v>
      </c>
    </row>
    <row r="3066" spans="1:57" x14ac:dyDescent="0.25">
      <c r="A3066">
        <v>84609</v>
      </c>
      <c r="B3066">
        <v>24805</v>
      </c>
      <c r="C3066">
        <v>5</v>
      </c>
      <c r="D3066" t="s">
        <v>155</v>
      </c>
      <c r="E3066" t="s">
        <v>156</v>
      </c>
      <c r="F3066">
        <v>12444</v>
      </c>
      <c r="G3066" t="s">
        <v>14669</v>
      </c>
      <c r="H3066" t="s">
        <v>14670</v>
      </c>
      <c r="I3066" t="s">
        <v>14671</v>
      </c>
      <c r="J3066" t="s">
        <v>686</v>
      </c>
      <c r="K3066" t="s">
        <v>161</v>
      </c>
      <c r="L3066">
        <v>48122</v>
      </c>
      <c r="M3066">
        <v>0</v>
      </c>
      <c r="N3066" t="s">
        <v>162</v>
      </c>
      <c r="O3066" t="s">
        <v>162</v>
      </c>
      <c r="P3066" t="s">
        <v>14672</v>
      </c>
      <c r="R3066" t="s">
        <v>162</v>
      </c>
      <c r="S3066" t="s">
        <v>162</v>
      </c>
      <c r="T3066" t="s">
        <v>162</v>
      </c>
      <c r="U3066" t="s">
        <v>164</v>
      </c>
      <c r="V3066">
        <v>3.95</v>
      </c>
      <c r="X3066" t="s">
        <v>162</v>
      </c>
      <c r="Y3066" t="s">
        <v>162</v>
      </c>
      <c r="Z3066" t="s">
        <v>162</v>
      </c>
      <c r="AA3066" t="s">
        <v>164</v>
      </c>
      <c r="AB3066">
        <v>4.71</v>
      </c>
      <c r="AC3066">
        <v>5.68</v>
      </c>
      <c r="AD3066">
        <v>6.04</v>
      </c>
      <c r="AE3066" t="s">
        <v>162</v>
      </c>
      <c r="AF3066" t="s">
        <v>162</v>
      </c>
      <c r="AG3066">
        <v>949618</v>
      </c>
      <c r="AH3066">
        <v>1091346</v>
      </c>
      <c r="AI3066">
        <v>1091346</v>
      </c>
      <c r="AJ3066">
        <v>47427</v>
      </c>
      <c r="AK3066">
        <v>10835</v>
      </c>
      <c r="AL3066">
        <v>77151</v>
      </c>
      <c r="AM3066">
        <v>814205</v>
      </c>
      <c r="AN3066" t="s">
        <v>164</v>
      </c>
      <c r="AO3066">
        <v>11</v>
      </c>
      <c r="AP3066" t="s">
        <v>162</v>
      </c>
      <c r="AQ3066">
        <v>0.79</v>
      </c>
      <c r="AR3066">
        <v>230</v>
      </c>
      <c r="AS3066">
        <v>0.35</v>
      </c>
      <c r="AT3066" t="s">
        <v>165</v>
      </c>
      <c r="AU3066">
        <v>230</v>
      </c>
      <c r="AV3066">
        <v>0.01</v>
      </c>
      <c r="AW3066">
        <v>0.27</v>
      </c>
      <c r="AX3066">
        <v>42.282074999999999</v>
      </c>
      <c r="AY3066">
        <v>-83.177069000000003</v>
      </c>
      <c r="AZ3066" t="s">
        <v>164</v>
      </c>
      <c r="BA3066" t="s">
        <v>164</v>
      </c>
      <c r="BC3066" t="s">
        <v>164</v>
      </c>
      <c r="BD3066">
        <v>-9259228.9670000002</v>
      </c>
      <c r="BE3066" s="1" t="s">
        <v>14673</v>
      </c>
    </row>
    <row r="3067" spans="1:57" x14ac:dyDescent="0.25">
      <c r="A3067">
        <v>84613</v>
      </c>
      <c r="B3067">
        <v>24835</v>
      </c>
      <c r="C3067">
        <v>5</v>
      </c>
      <c r="D3067" t="s">
        <v>155</v>
      </c>
      <c r="E3067" t="s">
        <v>156</v>
      </c>
      <c r="F3067">
        <v>13738</v>
      </c>
      <c r="G3067" t="s">
        <v>14674</v>
      </c>
      <c r="H3067" t="s">
        <v>14675</v>
      </c>
      <c r="I3067" t="s">
        <v>14676</v>
      </c>
      <c r="J3067" t="s">
        <v>1105</v>
      </c>
      <c r="K3067" t="s">
        <v>161</v>
      </c>
      <c r="L3067">
        <v>48124</v>
      </c>
      <c r="M3067">
        <v>0</v>
      </c>
      <c r="N3067" t="s">
        <v>162</v>
      </c>
      <c r="O3067" t="s">
        <v>162</v>
      </c>
      <c r="P3067" t="s">
        <v>14677</v>
      </c>
      <c r="R3067" t="s">
        <v>162</v>
      </c>
      <c r="S3067" t="s">
        <v>162</v>
      </c>
      <c r="T3067" t="s">
        <v>162</v>
      </c>
      <c r="U3067" t="s">
        <v>164</v>
      </c>
      <c r="V3067">
        <v>3.99</v>
      </c>
      <c r="X3067" t="s">
        <v>162</v>
      </c>
      <c r="Y3067" t="s">
        <v>162</v>
      </c>
      <c r="Z3067" t="s">
        <v>162</v>
      </c>
      <c r="AA3067" t="s">
        <v>164</v>
      </c>
      <c r="AB3067">
        <v>4.71</v>
      </c>
      <c r="AC3067">
        <v>5.72</v>
      </c>
      <c r="AD3067">
        <v>6.09</v>
      </c>
      <c r="AE3067" t="s">
        <v>162</v>
      </c>
      <c r="AF3067" t="s">
        <v>162</v>
      </c>
      <c r="AG3067">
        <v>1002850</v>
      </c>
      <c r="AH3067">
        <v>1346876</v>
      </c>
      <c r="AI3067">
        <v>1346876</v>
      </c>
      <c r="AJ3067">
        <v>48953</v>
      </c>
      <c r="AK3067">
        <v>10835</v>
      </c>
      <c r="AL3067">
        <v>80907</v>
      </c>
      <c r="AM3067">
        <v>862156</v>
      </c>
      <c r="AN3067" t="s">
        <v>164</v>
      </c>
      <c r="AO3067">
        <v>11</v>
      </c>
      <c r="AP3067" t="s">
        <v>162</v>
      </c>
      <c r="AQ3067">
        <v>2.08</v>
      </c>
      <c r="AS3067">
        <v>2.12</v>
      </c>
      <c r="AT3067" t="s">
        <v>165</v>
      </c>
      <c r="AU3067">
        <v>120</v>
      </c>
      <c r="AV3067">
        <v>0.04</v>
      </c>
      <c r="AW3067">
        <v>0.05</v>
      </c>
      <c r="AX3067">
        <v>42.304622999999999</v>
      </c>
      <c r="AY3067">
        <v>-83.247742000000002</v>
      </c>
      <c r="AZ3067" t="s">
        <v>164</v>
      </c>
      <c r="BA3067" t="s">
        <v>164</v>
      </c>
      <c r="BC3067" t="s">
        <v>164</v>
      </c>
      <c r="BD3067">
        <v>-9267096.2489999998</v>
      </c>
      <c r="BE3067" s="1" t="s">
        <v>14678</v>
      </c>
    </row>
    <row r="3068" spans="1:57" x14ac:dyDescent="0.25">
      <c r="A3068">
        <v>84614</v>
      </c>
      <c r="B3068">
        <v>24840</v>
      </c>
      <c r="C3068">
        <v>5</v>
      </c>
      <c r="D3068" t="s">
        <v>155</v>
      </c>
      <c r="E3068" t="s">
        <v>156</v>
      </c>
      <c r="F3068">
        <v>12338</v>
      </c>
      <c r="G3068" t="s">
        <v>14679</v>
      </c>
      <c r="H3068" t="s">
        <v>14680</v>
      </c>
      <c r="I3068" t="s">
        <v>1713</v>
      </c>
      <c r="J3068" t="s">
        <v>1768</v>
      </c>
      <c r="K3068" t="s">
        <v>835</v>
      </c>
      <c r="L3068">
        <v>48880</v>
      </c>
      <c r="M3068">
        <v>0</v>
      </c>
      <c r="N3068" t="s">
        <v>162</v>
      </c>
      <c r="O3068" t="s">
        <v>162</v>
      </c>
      <c r="P3068" t="s">
        <v>14681</v>
      </c>
      <c r="R3068" t="s">
        <v>162</v>
      </c>
      <c r="S3068" t="s">
        <v>162</v>
      </c>
      <c r="T3068" t="s">
        <v>162</v>
      </c>
      <c r="U3068" t="s">
        <v>164</v>
      </c>
      <c r="V3068">
        <v>3.92</v>
      </c>
      <c r="X3068" t="s">
        <v>162</v>
      </c>
      <c r="Y3068" t="s">
        <v>162</v>
      </c>
      <c r="Z3068" t="s">
        <v>162</v>
      </c>
      <c r="AA3068" t="s">
        <v>164</v>
      </c>
      <c r="AB3068">
        <v>5.61</v>
      </c>
      <c r="AC3068">
        <v>6.78</v>
      </c>
      <c r="AD3068">
        <v>7.17</v>
      </c>
      <c r="AE3068" t="s">
        <v>162</v>
      </c>
      <c r="AF3068" t="s">
        <v>162</v>
      </c>
      <c r="AG3068">
        <v>653951</v>
      </c>
      <c r="AH3068">
        <v>1904388</v>
      </c>
      <c r="AI3068">
        <v>1904388</v>
      </c>
      <c r="AJ3068">
        <v>69105</v>
      </c>
      <c r="AK3068">
        <v>156480</v>
      </c>
      <c r="AL3068">
        <v>71338</v>
      </c>
      <c r="AM3068">
        <v>357028</v>
      </c>
      <c r="AN3068" t="s">
        <v>164</v>
      </c>
      <c r="AO3068">
        <v>9</v>
      </c>
      <c r="AP3068" t="s">
        <v>162</v>
      </c>
      <c r="AQ3068">
        <v>0.37</v>
      </c>
      <c r="AS3068">
        <v>0.37</v>
      </c>
      <c r="AT3068" t="s">
        <v>193</v>
      </c>
      <c r="AV3068">
        <v>0.01</v>
      </c>
      <c r="AW3068">
        <v>0.15</v>
      </c>
      <c r="AX3068">
        <v>43.407203000000003</v>
      </c>
      <c r="AY3068">
        <v>-84.609178999999997</v>
      </c>
      <c r="AZ3068" t="s">
        <v>164</v>
      </c>
      <c r="BA3068" t="s">
        <v>164</v>
      </c>
      <c r="BC3068" t="s">
        <v>164</v>
      </c>
      <c r="BD3068">
        <v>-9418650.7229999993</v>
      </c>
      <c r="BE3068" s="1" t="s">
        <v>14682</v>
      </c>
    </row>
    <row r="3069" spans="1:57" x14ac:dyDescent="0.25">
      <c r="A3069">
        <v>84615</v>
      </c>
      <c r="B3069">
        <v>24841</v>
      </c>
      <c r="C3069">
        <v>5</v>
      </c>
      <c r="D3069" t="s">
        <v>155</v>
      </c>
      <c r="E3069" t="s">
        <v>156</v>
      </c>
      <c r="F3069">
        <v>12343</v>
      </c>
      <c r="G3069" t="s">
        <v>14683</v>
      </c>
      <c r="H3069" t="s">
        <v>14684</v>
      </c>
      <c r="I3069" t="s">
        <v>14685</v>
      </c>
      <c r="J3069" t="s">
        <v>10068</v>
      </c>
      <c r="K3069" t="s">
        <v>835</v>
      </c>
      <c r="L3069" t="s">
        <v>162</v>
      </c>
      <c r="M3069">
        <v>0</v>
      </c>
      <c r="N3069" t="s">
        <v>162</v>
      </c>
      <c r="O3069" t="s">
        <v>162</v>
      </c>
      <c r="P3069" t="s">
        <v>14686</v>
      </c>
      <c r="R3069" t="s">
        <v>162</v>
      </c>
      <c r="S3069" t="s">
        <v>162</v>
      </c>
      <c r="T3069" t="s">
        <v>162</v>
      </c>
      <c r="U3069" t="s">
        <v>164</v>
      </c>
      <c r="V3069">
        <v>3.92</v>
      </c>
      <c r="X3069" t="s">
        <v>162</v>
      </c>
      <c r="Y3069" t="s">
        <v>162</v>
      </c>
      <c r="Z3069" t="s">
        <v>162</v>
      </c>
      <c r="AA3069" t="s">
        <v>164</v>
      </c>
      <c r="AB3069">
        <v>5.55</v>
      </c>
      <c r="AC3069">
        <v>6.74</v>
      </c>
      <c r="AD3069">
        <v>7.14</v>
      </c>
      <c r="AE3069" t="s">
        <v>162</v>
      </c>
      <c r="AF3069" t="s">
        <v>162</v>
      </c>
      <c r="AG3069">
        <v>677698</v>
      </c>
      <c r="AH3069">
        <v>1956692</v>
      </c>
      <c r="AI3069">
        <v>1956692</v>
      </c>
      <c r="AJ3069">
        <v>72544</v>
      </c>
      <c r="AK3069">
        <v>168550</v>
      </c>
      <c r="AL3069">
        <v>71509</v>
      </c>
      <c r="AM3069">
        <v>365095</v>
      </c>
      <c r="AN3069" t="s">
        <v>164</v>
      </c>
      <c r="AO3069">
        <v>9</v>
      </c>
      <c r="AP3069" t="s">
        <v>162</v>
      </c>
      <c r="AQ3069">
        <v>1.56</v>
      </c>
      <c r="AS3069">
        <v>0.47</v>
      </c>
      <c r="AT3069" t="s">
        <v>165</v>
      </c>
      <c r="AU3069">
        <v>138</v>
      </c>
      <c r="AV3069">
        <v>0.16</v>
      </c>
      <c r="AW3069">
        <v>0.14000000000000001</v>
      </c>
      <c r="AX3069">
        <v>43.391019999999997</v>
      </c>
      <c r="AY3069">
        <v>-84.617419999999996</v>
      </c>
      <c r="AZ3069" t="s">
        <v>164</v>
      </c>
      <c r="BA3069" t="s">
        <v>164</v>
      </c>
      <c r="BC3069" t="s">
        <v>164</v>
      </c>
      <c r="BD3069">
        <v>-9419568.1070000008</v>
      </c>
      <c r="BE3069" s="1" t="s">
        <v>14687</v>
      </c>
    </row>
    <row r="3070" spans="1:57" x14ac:dyDescent="0.25">
      <c r="A3070">
        <v>84616</v>
      </c>
      <c r="B3070">
        <v>24846</v>
      </c>
      <c r="C3070">
        <v>5</v>
      </c>
      <c r="D3070" t="s">
        <v>155</v>
      </c>
      <c r="E3070" t="s">
        <v>156</v>
      </c>
      <c r="F3070">
        <v>13759</v>
      </c>
      <c r="G3070" t="s">
        <v>14688</v>
      </c>
      <c r="H3070" t="s">
        <v>14689</v>
      </c>
      <c r="I3070" t="s">
        <v>14690</v>
      </c>
      <c r="J3070" t="s">
        <v>549</v>
      </c>
      <c r="K3070" t="s">
        <v>549</v>
      </c>
      <c r="L3070" t="s">
        <v>162</v>
      </c>
      <c r="M3070">
        <v>0</v>
      </c>
      <c r="N3070" t="s">
        <v>162</v>
      </c>
      <c r="O3070" t="s">
        <v>162</v>
      </c>
      <c r="P3070" t="s">
        <v>14691</v>
      </c>
      <c r="R3070" t="s">
        <v>162</v>
      </c>
      <c r="S3070" t="s">
        <v>162</v>
      </c>
      <c r="T3070" t="s">
        <v>162</v>
      </c>
      <c r="U3070" t="s">
        <v>164</v>
      </c>
      <c r="V3070">
        <v>3.94</v>
      </c>
      <c r="X3070" t="s">
        <v>162</v>
      </c>
      <c r="Y3070" t="s">
        <v>162</v>
      </c>
      <c r="Z3070" t="s">
        <v>162</v>
      </c>
      <c r="AA3070" t="s">
        <v>164</v>
      </c>
      <c r="AB3070">
        <v>5.05</v>
      </c>
      <c r="AC3070">
        <v>6.37</v>
      </c>
      <c r="AD3070">
        <v>6.83</v>
      </c>
      <c r="AE3070" t="s">
        <v>162</v>
      </c>
      <c r="AF3070" t="s">
        <v>162</v>
      </c>
      <c r="AG3070">
        <v>785313</v>
      </c>
      <c r="AH3070">
        <v>1792689</v>
      </c>
      <c r="AI3070">
        <v>1792689</v>
      </c>
      <c r="AJ3070">
        <v>82837</v>
      </c>
      <c r="AK3070">
        <v>133477</v>
      </c>
      <c r="AL3070">
        <v>193145</v>
      </c>
      <c r="AM3070">
        <v>375854</v>
      </c>
      <c r="AN3070" t="s">
        <v>164</v>
      </c>
      <c r="AO3070">
        <v>11</v>
      </c>
      <c r="AP3070" t="s">
        <v>162</v>
      </c>
      <c r="AQ3070">
        <v>0.75</v>
      </c>
      <c r="AS3070">
        <v>0.73</v>
      </c>
      <c r="AT3070" t="s">
        <v>165</v>
      </c>
      <c r="AV3070">
        <v>0.01</v>
      </c>
      <c r="AW3070">
        <v>0.14000000000000001</v>
      </c>
      <c r="AX3070">
        <v>42.256811999999996</v>
      </c>
      <c r="AY3070">
        <v>-85.579167999999996</v>
      </c>
      <c r="AZ3070" t="s">
        <v>164</v>
      </c>
      <c r="BA3070" t="s">
        <v>164</v>
      </c>
      <c r="BC3070" t="s">
        <v>164</v>
      </c>
      <c r="BD3070">
        <v>-9526629.4039999992</v>
      </c>
      <c r="BE3070" s="1" t="s">
        <v>14692</v>
      </c>
    </row>
    <row r="3071" spans="1:57" x14ac:dyDescent="0.25">
      <c r="A3071">
        <v>84617</v>
      </c>
      <c r="B3071">
        <v>24847</v>
      </c>
      <c r="C3071">
        <v>5</v>
      </c>
      <c r="D3071" t="s">
        <v>155</v>
      </c>
      <c r="E3071" t="s">
        <v>156</v>
      </c>
      <c r="F3071">
        <v>13767</v>
      </c>
      <c r="G3071" t="s">
        <v>14693</v>
      </c>
      <c r="H3071" t="s">
        <v>14694</v>
      </c>
      <c r="I3071" t="s">
        <v>14695</v>
      </c>
      <c r="J3071" t="s">
        <v>549</v>
      </c>
      <c r="K3071" t="s">
        <v>549</v>
      </c>
      <c r="L3071" t="s">
        <v>162</v>
      </c>
      <c r="M3071">
        <v>0</v>
      </c>
      <c r="N3071" t="s">
        <v>162</v>
      </c>
      <c r="O3071" t="s">
        <v>162</v>
      </c>
      <c r="P3071" t="s">
        <v>14696</v>
      </c>
      <c r="R3071" t="s">
        <v>162</v>
      </c>
      <c r="S3071" t="s">
        <v>162</v>
      </c>
      <c r="T3071" t="s">
        <v>162</v>
      </c>
      <c r="U3071" t="s">
        <v>164</v>
      </c>
      <c r="V3071">
        <v>3.94</v>
      </c>
      <c r="X3071" t="s">
        <v>162</v>
      </c>
      <c r="Y3071" t="s">
        <v>162</v>
      </c>
      <c r="Z3071" t="s">
        <v>162</v>
      </c>
      <c r="AA3071" t="s">
        <v>164</v>
      </c>
      <c r="AB3071">
        <v>4.75</v>
      </c>
      <c r="AC3071">
        <v>5.99</v>
      </c>
      <c r="AD3071">
        <v>6.46</v>
      </c>
      <c r="AE3071" t="s">
        <v>162</v>
      </c>
      <c r="AF3071" t="s">
        <v>162</v>
      </c>
      <c r="AG3071">
        <v>805622</v>
      </c>
      <c r="AH3071">
        <v>1932199</v>
      </c>
      <c r="AI3071">
        <v>1932199</v>
      </c>
      <c r="AJ3071">
        <v>83190</v>
      </c>
      <c r="AK3071">
        <v>141930</v>
      </c>
      <c r="AL3071">
        <v>194369</v>
      </c>
      <c r="AM3071">
        <v>386134</v>
      </c>
      <c r="AN3071" t="s">
        <v>164</v>
      </c>
      <c r="AO3071">
        <v>11</v>
      </c>
      <c r="AP3071" t="s">
        <v>162</v>
      </c>
      <c r="AQ3071">
        <v>0.27</v>
      </c>
      <c r="AS3071">
        <v>0.32</v>
      </c>
      <c r="AT3071" t="s">
        <v>165</v>
      </c>
      <c r="AV3071">
        <v>0.04</v>
      </c>
      <c r="AW3071">
        <v>0.06</v>
      </c>
      <c r="AX3071">
        <v>42.294899999999998</v>
      </c>
      <c r="AY3071">
        <v>-85.576400000000007</v>
      </c>
      <c r="AZ3071" t="s">
        <v>164</v>
      </c>
      <c r="BA3071" t="s">
        <v>164</v>
      </c>
      <c r="BC3071" t="s">
        <v>164</v>
      </c>
      <c r="BD3071">
        <v>-9526321.2719999999</v>
      </c>
      <c r="BE3071" s="1" t="s">
        <v>14697</v>
      </c>
    </row>
    <row r="3072" spans="1:57" x14ac:dyDescent="0.25">
      <c r="A3072">
        <v>84618</v>
      </c>
      <c r="B3072">
        <v>24848</v>
      </c>
      <c r="C3072">
        <v>5</v>
      </c>
      <c r="D3072" t="s">
        <v>155</v>
      </c>
      <c r="E3072" t="s">
        <v>156</v>
      </c>
      <c r="F3072">
        <v>13778</v>
      </c>
      <c r="G3072" t="s">
        <v>14698</v>
      </c>
      <c r="H3072" t="s">
        <v>14699</v>
      </c>
      <c r="I3072" t="s">
        <v>14700</v>
      </c>
      <c r="J3072" t="s">
        <v>549</v>
      </c>
      <c r="K3072" t="s">
        <v>549</v>
      </c>
      <c r="L3072" t="s">
        <v>162</v>
      </c>
      <c r="M3072">
        <v>0</v>
      </c>
      <c r="N3072" t="s">
        <v>162</v>
      </c>
      <c r="O3072" t="s">
        <v>162</v>
      </c>
      <c r="P3072" t="s">
        <v>14701</v>
      </c>
      <c r="R3072" t="s">
        <v>162</v>
      </c>
      <c r="S3072" t="s">
        <v>162</v>
      </c>
      <c r="T3072" t="s">
        <v>162</v>
      </c>
      <c r="U3072" t="s">
        <v>164</v>
      </c>
      <c r="V3072">
        <v>3.95</v>
      </c>
      <c r="X3072" t="s">
        <v>162</v>
      </c>
      <c r="Y3072" t="s">
        <v>162</v>
      </c>
      <c r="Z3072" t="s">
        <v>162</v>
      </c>
      <c r="AA3072" t="s">
        <v>164</v>
      </c>
      <c r="AB3072">
        <v>5.25</v>
      </c>
      <c r="AC3072">
        <v>6.46</v>
      </c>
      <c r="AD3072">
        <v>6.89</v>
      </c>
      <c r="AE3072" t="s">
        <v>162</v>
      </c>
      <c r="AF3072" t="s">
        <v>162</v>
      </c>
      <c r="AG3072">
        <v>827266</v>
      </c>
      <c r="AH3072">
        <v>1908729</v>
      </c>
      <c r="AI3072">
        <v>1908729</v>
      </c>
      <c r="AJ3072">
        <v>84049</v>
      </c>
      <c r="AK3072">
        <v>133477</v>
      </c>
      <c r="AL3072">
        <v>195533</v>
      </c>
      <c r="AM3072">
        <v>414208</v>
      </c>
      <c r="AN3072" t="s">
        <v>164</v>
      </c>
      <c r="AO3072">
        <v>11</v>
      </c>
      <c r="AP3072" t="s">
        <v>162</v>
      </c>
      <c r="AQ3072">
        <v>0.54</v>
      </c>
      <c r="AR3072">
        <v>138</v>
      </c>
      <c r="AS3072">
        <v>0.42</v>
      </c>
      <c r="AT3072" t="s">
        <v>165</v>
      </c>
      <c r="AU3072">
        <v>138</v>
      </c>
      <c r="AV3072">
        <v>0.01</v>
      </c>
      <c r="AW3072">
        <v>0.11</v>
      </c>
      <c r="AX3072">
        <v>42.249600000000001</v>
      </c>
      <c r="AY3072">
        <v>-85.530600000000007</v>
      </c>
      <c r="AZ3072" t="s">
        <v>164</v>
      </c>
      <c r="BA3072" t="s">
        <v>164</v>
      </c>
      <c r="BC3072" t="s">
        <v>164</v>
      </c>
      <c r="BD3072">
        <v>-9521222.8389999997</v>
      </c>
      <c r="BE3072" s="1" t="s">
        <v>14702</v>
      </c>
    </row>
    <row r="3073" spans="1:57" x14ac:dyDescent="0.25">
      <c r="A3073">
        <v>84619</v>
      </c>
      <c r="B3073">
        <v>24853</v>
      </c>
      <c r="C3073">
        <v>5</v>
      </c>
      <c r="D3073" t="s">
        <v>155</v>
      </c>
      <c r="E3073" t="s">
        <v>156</v>
      </c>
      <c r="F3073">
        <v>12369</v>
      </c>
      <c r="G3073" t="s">
        <v>14703</v>
      </c>
      <c r="H3073" t="s">
        <v>14704</v>
      </c>
      <c r="I3073" t="s">
        <v>14705</v>
      </c>
      <c r="J3073" t="s">
        <v>670</v>
      </c>
      <c r="K3073" t="s">
        <v>365</v>
      </c>
      <c r="L3073">
        <v>49093</v>
      </c>
      <c r="M3073">
        <v>0</v>
      </c>
      <c r="N3073" t="s">
        <v>162</v>
      </c>
      <c r="O3073" t="s">
        <v>162</v>
      </c>
      <c r="P3073" t="s">
        <v>14706</v>
      </c>
      <c r="R3073" t="s">
        <v>162</v>
      </c>
      <c r="S3073" t="s">
        <v>162</v>
      </c>
      <c r="T3073" t="s">
        <v>162</v>
      </c>
      <c r="U3073" t="s">
        <v>164</v>
      </c>
      <c r="V3073">
        <v>3.99</v>
      </c>
      <c r="X3073" t="s">
        <v>162</v>
      </c>
      <c r="Y3073" t="s">
        <v>162</v>
      </c>
      <c r="Z3073" t="s">
        <v>162</v>
      </c>
      <c r="AA3073" t="s">
        <v>164</v>
      </c>
      <c r="AB3073">
        <v>5.08</v>
      </c>
      <c r="AC3073">
        <v>6.32</v>
      </c>
      <c r="AD3073">
        <v>6.76</v>
      </c>
      <c r="AE3073" t="s">
        <v>162</v>
      </c>
      <c r="AF3073" t="s">
        <v>162</v>
      </c>
      <c r="AG3073">
        <v>788238</v>
      </c>
      <c r="AH3073">
        <v>2534225</v>
      </c>
      <c r="AI3073">
        <v>2534225</v>
      </c>
      <c r="AJ3073">
        <v>110757</v>
      </c>
      <c r="AK3073">
        <v>149370</v>
      </c>
      <c r="AL3073">
        <v>171828</v>
      </c>
      <c r="AM3073">
        <v>356283</v>
      </c>
      <c r="AN3073" t="s">
        <v>164</v>
      </c>
      <c r="AO3073">
        <v>12</v>
      </c>
      <c r="AP3073" t="s">
        <v>162</v>
      </c>
      <c r="AQ3073">
        <v>0.12</v>
      </c>
      <c r="AS3073">
        <v>0.08</v>
      </c>
      <c r="AT3073" t="s">
        <v>165</v>
      </c>
      <c r="AV3073">
        <v>0.03</v>
      </c>
      <c r="AW3073">
        <v>0.01</v>
      </c>
      <c r="AX3073">
        <v>41.939044000000003</v>
      </c>
      <c r="AY3073">
        <v>-85.629514</v>
      </c>
      <c r="AZ3073" t="s">
        <v>164</v>
      </c>
      <c r="BA3073" t="s">
        <v>164</v>
      </c>
      <c r="BC3073" t="s">
        <v>164</v>
      </c>
      <c r="BD3073">
        <v>-9532233.8949999996</v>
      </c>
      <c r="BE3073" s="1" t="s">
        <v>14707</v>
      </c>
    </row>
    <row r="3074" spans="1:57" x14ac:dyDescent="0.25">
      <c r="A3074">
        <v>84645</v>
      </c>
      <c r="B3074">
        <v>25257</v>
      </c>
      <c r="C3074">
        <v>5</v>
      </c>
      <c r="D3074" t="s">
        <v>155</v>
      </c>
      <c r="E3074" t="s">
        <v>156</v>
      </c>
      <c r="F3074">
        <v>14639</v>
      </c>
      <c r="G3074" t="s">
        <v>14708</v>
      </c>
      <c r="H3074" t="s">
        <v>14709</v>
      </c>
      <c r="I3074" t="s">
        <v>14191</v>
      </c>
      <c r="J3074" t="s">
        <v>652</v>
      </c>
      <c r="K3074" t="s">
        <v>652</v>
      </c>
      <c r="L3074">
        <v>49010</v>
      </c>
      <c r="M3074">
        <v>0</v>
      </c>
      <c r="N3074" t="s">
        <v>162</v>
      </c>
      <c r="O3074" t="s">
        <v>162</v>
      </c>
      <c r="P3074" t="s">
        <v>14710</v>
      </c>
      <c r="R3074" t="s">
        <v>162</v>
      </c>
      <c r="S3074" t="s">
        <v>162</v>
      </c>
      <c r="T3074" t="s">
        <v>162</v>
      </c>
      <c r="U3074" t="s">
        <v>164</v>
      </c>
      <c r="V3074">
        <v>3.9</v>
      </c>
      <c r="X3074" t="s">
        <v>162</v>
      </c>
      <c r="Y3074" t="s">
        <v>162</v>
      </c>
      <c r="Z3074" t="s">
        <v>162</v>
      </c>
      <c r="AA3074" t="s">
        <v>164</v>
      </c>
      <c r="AB3074">
        <v>4.9800000000000004</v>
      </c>
      <c r="AC3074">
        <v>6.27</v>
      </c>
      <c r="AD3074">
        <v>6.73</v>
      </c>
      <c r="AE3074" t="s">
        <v>162</v>
      </c>
      <c r="AF3074" t="s">
        <v>162</v>
      </c>
      <c r="AG3074">
        <v>559747</v>
      </c>
      <c r="AH3074">
        <v>1405635</v>
      </c>
      <c r="AI3074">
        <v>1405635</v>
      </c>
      <c r="AJ3074">
        <v>69272</v>
      </c>
      <c r="AK3074">
        <v>91689</v>
      </c>
      <c r="AL3074">
        <v>95498</v>
      </c>
      <c r="AM3074">
        <v>303288</v>
      </c>
      <c r="AN3074" t="s">
        <v>164</v>
      </c>
      <c r="AO3074">
        <v>11</v>
      </c>
      <c r="AP3074" t="s">
        <v>162</v>
      </c>
      <c r="AQ3074">
        <v>1.01</v>
      </c>
      <c r="AS3074">
        <v>1.32</v>
      </c>
      <c r="AT3074" t="s">
        <v>165</v>
      </c>
      <c r="AV3074">
        <v>0.01</v>
      </c>
      <c r="AW3074">
        <v>8.77</v>
      </c>
      <c r="AX3074">
        <v>42.531207999999999</v>
      </c>
      <c r="AY3074">
        <v>-85.847982000000002</v>
      </c>
      <c r="AZ3074" t="s">
        <v>164</v>
      </c>
      <c r="BA3074" t="s">
        <v>164</v>
      </c>
      <c r="BC3074" t="s">
        <v>164</v>
      </c>
      <c r="BD3074">
        <v>-9556553.6420000009</v>
      </c>
      <c r="BE3074" s="1" t="s">
        <v>14193</v>
      </c>
    </row>
    <row r="3075" spans="1:57" x14ac:dyDescent="0.25">
      <c r="A3075">
        <v>84750</v>
      </c>
      <c r="B3075">
        <v>26605</v>
      </c>
      <c r="C3075">
        <v>5</v>
      </c>
      <c r="D3075" t="s">
        <v>155</v>
      </c>
      <c r="E3075" t="s">
        <v>156</v>
      </c>
      <c r="F3075">
        <v>12579</v>
      </c>
      <c r="G3075" t="s">
        <v>14711</v>
      </c>
      <c r="H3075" t="s">
        <v>14712</v>
      </c>
      <c r="I3075" t="s">
        <v>14713</v>
      </c>
      <c r="J3075" t="s">
        <v>1155</v>
      </c>
      <c r="K3075" t="s">
        <v>1155</v>
      </c>
      <c r="L3075" t="s">
        <v>162</v>
      </c>
      <c r="M3075">
        <v>0</v>
      </c>
      <c r="N3075" t="s">
        <v>162</v>
      </c>
      <c r="O3075" t="s">
        <v>162</v>
      </c>
      <c r="P3075" t="s">
        <v>14714</v>
      </c>
      <c r="R3075" t="s">
        <v>162</v>
      </c>
      <c r="S3075" t="s">
        <v>162</v>
      </c>
      <c r="T3075" t="s">
        <v>162</v>
      </c>
      <c r="U3075" t="s">
        <v>164</v>
      </c>
      <c r="V3075">
        <v>3.95</v>
      </c>
      <c r="X3075" t="s">
        <v>162</v>
      </c>
      <c r="Y3075" t="s">
        <v>162</v>
      </c>
      <c r="Z3075" t="s">
        <v>162</v>
      </c>
      <c r="AA3075" t="s">
        <v>164</v>
      </c>
      <c r="AB3075">
        <v>5.18</v>
      </c>
      <c r="AC3075">
        <v>6.4</v>
      </c>
      <c r="AD3075">
        <v>6.83</v>
      </c>
      <c r="AE3075" t="s">
        <v>162</v>
      </c>
      <c r="AF3075" t="s">
        <v>162</v>
      </c>
      <c r="AG3075">
        <v>647083</v>
      </c>
      <c r="AH3075">
        <v>2090786</v>
      </c>
      <c r="AI3075">
        <v>2090786</v>
      </c>
      <c r="AJ3075">
        <v>77810</v>
      </c>
      <c r="AK3075">
        <v>104139</v>
      </c>
      <c r="AL3075">
        <v>37683</v>
      </c>
      <c r="AM3075">
        <v>427452</v>
      </c>
      <c r="AN3075" t="s">
        <v>164</v>
      </c>
      <c r="AO3075">
        <v>9</v>
      </c>
      <c r="AP3075" t="s">
        <v>162</v>
      </c>
      <c r="AQ3075">
        <v>0.48</v>
      </c>
      <c r="AR3075">
        <v>138</v>
      </c>
      <c r="AS3075">
        <v>0.38</v>
      </c>
      <c r="AT3075" t="s">
        <v>165</v>
      </c>
      <c r="AU3075">
        <v>138</v>
      </c>
      <c r="AV3075">
        <v>0.02</v>
      </c>
      <c r="AW3075">
        <v>0.22</v>
      </c>
      <c r="AX3075">
        <v>43.448476999999997</v>
      </c>
      <c r="AY3075">
        <v>-83.912707999999995</v>
      </c>
      <c r="AZ3075" t="s">
        <v>164</v>
      </c>
      <c r="BA3075" t="s">
        <v>164</v>
      </c>
      <c r="BC3075" t="s">
        <v>164</v>
      </c>
      <c r="BD3075">
        <v>-9341119.9260000009</v>
      </c>
      <c r="BE3075" s="1" t="s">
        <v>14715</v>
      </c>
    </row>
    <row r="3076" spans="1:57" x14ac:dyDescent="0.25">
      <c r="A3076">
        <v>84752</v>
      </c>
      <c r="B3076">
        <v>26609</v>
      </c>
      <c r="C3076">
        <v>5</v>
      </c>
      <c r="D3076" t="s">
        <v>155</v>
      </c>
      <c r="E3076" t="s">
        <v>156</v>
      </c>
      <c r="F3076">
        <v>12439</v>
      </c>
      <c r="G3076" t="s">
        <v>14716</v>
      </c>
      <c r="H3076" t="s">
        <v>14717</v>
      </c>
      <c r="I3076" t="s">
        <v>14718</v>
      </c>
      <c r="J3076" t="s">
        <v>160</v>
      </c>
      <c r="K3076" t="s">
        <v>161</v>
      </c>
      <c r="L3076" t="s">
        <v>162</v>
      </c>
      <c r="M3076">
        <v>0</v>
      </c>
      <c r="N3076" t="s">
        <v>162</v>
      </c>
      <c r="O3076" t="s">
        <v>162</v>
      </c>
      <c r="P3076" t="s">
        <v>14719</v>
      </c>
      <c r="R3076" t="s">
        <v>162</v>
      </c>
      <c r="S3076" t="s">
        <v>162</v>
      </c>
      <c r="T3076" t="s">
        <v>162</v>
      </c>
      <c r="U3076" t="s">
        <v>164</v>
      </c>
      <c r="V3076">
        <v>3.98</v>
      </c>
      <c r="X3076" t="s">
        <v>162</v>
      </c>
      <c r="Y3076" t="s">
        <v>162</v>
      </c>
      <c r="Z3076" t="s">
        <v>162</v>
      </c>
      <c r="AA3076" t="s">
        <v>164</v>
      </c>
      <c r="AB3076">
        <v>4.83</v>
      </c>
      <c r="AC3076">
        <v>5.81</v>
      </c>
      <c r="AD3076">
        <v>6.17</v>
      </c>
      <c r="AE3076" t="s">
        <v>162</v>
      </c>
      <c r="AF3076" t="s">
        <v>162</v>
      </c>
      <c r="AG3076">
        <v>904243</v>
      </c>
      <c r="AH3076">
        <v>815568</v>
      </c>
      <c r="AI3076">
        <v>815568</v>
      </c>
      <c r="AJ3076">
        <v>45089</v>
      </c>
      <c r="AK3076">
        <v>10479</v>
      </c>
      <c r="AL3076">
        <v>72883</v>
      </c>
      <c r="AM3076">
        <v>775792</v>
      </c>
      <c r="AN3076" t="s">
        <v>164</v>
      </c>
      <c r="AO3076">
        <v>10</v>
      </c>
      <c r="AP3076" t="s">
        <v>162</v>
      </c>
      <c r="AQ3076">
        <v>1.06</v>
      </c>
      <c r="AS3076">
        <v>3.57</v>
      </c>
      <c r="AT3076" t="s">
        <v>165</v>
      </c>
      <c r="AU3076">
        <v>120</v>
      </c>
      <c r="AV3076">
        <v>0</v>
      </c>
      <c r="AW3076">
        <v>0.04</v>
      </c>
      <c r="AX3076">
        <v>42.395899999999997</v>
      </c>
      <c r="AY3076">
        <v>-83.070499999999996</v>
      </c>
      <c r="AZ3076" t="s">
        <v>164</v>
      </c>
      <c r="BA3076" t="s">
        <v>164</v>
      </c>
      <c r="BC3076" t="s">
        <v>164</v>
      </c>
      <c r="BD3076">
        <v>-9247365.7599999998</v>
      </c>
      <c r="BE3076" s="1" t="s">
        <v>14720</v>
      </c>
    </row>
    <row r="3077" spans="1:57" x14ac:dyDescent="0.25">
      <c r="A3077">
        <v>84825</v>
      </c>
      <c r="B3077">
        <v>27637</v>
      </c>
      <c r="C3077">
        <v>5</v>
      </c>
      <c r="D3077" t="s">
        <v>155</v>
      </c>
      <c r="E3077" t="s">
        <v>156</v>
      </c>
      <c r="F3077">
        <v>12580</v>
      </c>
      <c r="G3077" t="s">
        <v>14721</v>
      </c>
      <c r="H3077" t="s">
        <v>14722</v>
      </c>
      <c r="I3077" t="s">
        <v>14723</v>
      </c>
      <c r="J3077" t="s">
        <v>1155</v>
      </c>
      <c r="K3077" t="s">
        <v>1155</v>
      </c>
      <c r="L3077" t="s">
        <v>162</v>
      </c>
      <c r="M3077">
        <v>0</v>
      </c>
      <c r="N3077" t="s">
        <v>162</v>
      </c>
      <c r="O3077" t="s">
        <v>162</v>
      </c>
      <c r="P3077" t="s">
        <v>14724</v>
      </c>
      <c r="R3077" t="s">
        <v>162</v>
      </c>
      <c r="S3077" t="s">
        <v>162</v>
      </c>
      <c r="T3077" t="s">
        <v>162</v>
      </c>
      <c r="U3077" t="s">
        <v>164</v>
      </c>
      <c r="V3077">
        <v>3.93</v>
      </c>
      <c r="X3077" t="s">
        <v>162</v>
      </c>
      <c r="Y3077" t="s">
        <v>162</v>
      </c>
      <c r="Z3077" t="s">
        <v>162</v>
      </c>
      <c r="AA3077" t="s">
        <v>164</v>
      </c>
      <c r="AB3077">
        <v>5.07</v>
      </c>
      <c r="AC3077">
        <v>6.32</v>
      </c>
      <c r="AD3077">
        <v>6.76</v>
      </c>
      <c r="AE3077" t="s">
        <v>162</v>
      </c>
      <c r="AF3077" t="s">
        <v>162</v>
      </c>
      <c r="AG3077">
        <v>641521</v>
      </c>
      <c r="AH3077">
        <v>2216375</v>
      </c>
      <c r="AI3077">
        <v>2216375</v>
      </c>
      <c r="AJ3077">
        <v>60513</v>
      </c>
      <c r="AK3077">
        <v>112534</v>
      </c>
      <c r="AL3077">
        <v>38880</v>
      </c>
      <c r="AM3077">
        <v>429595</v>
      </c>
      <c r="AN3077" t="s">
        <v>164</v>
      </c>
      <c r="AO3077">
        <v>9</v>
      </c>
      <c r="AP3077" t="s">
        <v>162</v>
      </c>
      <c r="AQ3077">
        <v>0.87</v>
      </c>
      <c r="AS3077">
        <v>1.62</v>
      </c>
      <c r="AT3077" t="s">
        <v>165</v>
      </c>
      <c r="AU3077">
        <v>138</v>
      </c>
      <c r="AV3077">
        <v>0.02</v>
      </c>
      <c r="AW3077">
        <v>0.06</v>
      </c>
      <c r="AX3077">
        <v>43.422725</v>
      </c>
      <c r="AY3077">
        <v>-83.952185999999998</v>
      </c>
      <c r="AZ3077" t="s">
        <v>164</v>
      </c>
      <c r="BA3077" t="s">
        <v>164</v>
      </c>
      <c r="BC3077" t="s">
        <v>164</v>
      </c>
      <c r="BD3077">
        <v>-9345514.5969999991</v>
      </c>
      <c r="BE3077" s="1" t="s">
        <v>14725</v>
      </c>
    </row>
    <row r="3078" spans="1:57" x14ac:dyDescent="0.25">
      <c r="A3078">
        <v>84833</v>
      </c>
      <c r="B3078">
        <v>27797</v>
      </c>
      <c r="C3078">
        <v>5</v>
      </c>
      <c r="D3078" t="s">
        <v>155</v>
      </c>
      <c r="E3078" t="s">
        <v>156</v>
      </c>
      <c r="F3078">
        <v>10639</v>
      </c>
      <c r="G3078" t="s">
        <v>14726</v>
      </c>
      <c r="H3078" t="s">
        <v>14727</v>
      </c>
      <c r="I3078" t="s">
        <v>14728</v>
      </c>
      <c r="J3078" t="s">
        <v>14729</v>
      </c>
      <c r="K3078" t="s">
        <v>404</v>
      </c>
      <c r="L3078">
        <v>48472</v>
      </c>
      <c r="M3078">
        <v>0</v>
      </c>
      <c r="N3078" t="s">
        <v>164</v>
      </c>
      <c r="O3078" t="s">
        <v>162</v>
      </c>
      <c r="P3078" t="s">
        <v>14730</v>
      </c>
      <c r="R3078" t="s">
        <v>162</v>
      </c>
      <c r="S3078" t="s">
        <v>162</v>
      </c>
      <c r="T3078" t="s">
        <v>162</v>
      </c>
      <c r="U3078" t="s">
        <v>164</v>
      </c>
      <c r="V3078">
        <v>3.77</v>
      </c>
      <c r="X3078" t="s">
        <v>162</v>
      </c>
      <c r="Y3078" t="s">
        <v>162</v>
      </c>
      <c r="Z3078" t="s">
        <v>162</v>
      </c>
      <c r="AA3078" t="s">
        <v>164</v>
      </c>
      <c r="AB3078">
        <v>4.9000000000000004</v>
      </c>
      <c r="AC3078">
        <v>6.15</v>
      </c>
      <c r="AD3078">
        <v>6.6</v>
      </c>
      <c r="AE3078" t="s">
        <v>162</v>
      </c>
      <c r="AF3078" t="s">
        <v>162</v>
      </c>
      <c r="AG3078">
        <v>520811</v>
      </c>
      <c r="AH3078">
        <v>45220</v>
      </c>
      <c r="AI3078">
        <v>45220</v>
      </c>
      <c r="AJ3078">
        <v>133824</v>
      </c>
      <c r="AK3078">
        <v>316741</v>
      </c>
      <c r="AL3078">
        <v>17900</v>
      </c>
      <c r="AM3078">
        <v>52346</v>
      </c>
      <c r="AN3078" t="s">
        <v>164</v>
      </c>
      <c r="AO3078">
        <v>8</v>
      </c>
      <c r="AP3078" t="s">
        <v>162</v>
      </c>
      <c r="AQ3078">
        <v>2.62</v>
      </c>
      <c r="AR3078">
        <v>69</v>
      </c>
      <c r="AS3078">
        <v>1.07</v>
      </c>
      <c r="AT3078" t="s">
        <v>165</v>
      </c>
      <c r="AU3078">
        <v>69</v>
      </c>
      <c r="AV3078">
        <v>0.01</v>
      </c>
      <c r="AW3078">
        <v>4.3600000000000003</v>
      </c>
      <c r="AX3078">
        <v>45.216670000000001</v>
      </c>
      <c r="AY3078">
        <v>-85.014160000000004</v>
      </c>
      <c r="AZ3078" t="s">
        <v>164</v>
      </c>
      <c r="BA3078" t="s">
        <v>164</v>
      </c>
      <c r="BC3078" t="s">
        <v>164</v>
      </c>
      <c r="BD3078">
        <v>-9463733.0010000002</v>
      </c>
      <c r="BE3078">
        <v>5655696.4840000002</v>
      </c>
    </row>
    <row r="3079" spans="1:57" x14ac:dyDescent="0.25">
      <c r="A3079">
        <v>84837</v>
      </c>
      <c r="B3079">
        <v>27820</v>
      </c>
      <c r="C3079">
        <v>5</v>
      </c>
      <c r="D3079" t="s">
        <v>155</v>
      </c>
      <c r="E3079" t="s">
        <v>156</v>
      </c>
      <c r="F3079">
        <v>12057</v>
      </c>
      <c r="G3079" t="s">
        <v>14731</v>
      </c>
      <c r="H3079" t="s">
        <v>14732</v>
      </c>
      <c r="I3079" t="s">
        <v>14733</v>
      </c>
      <c r="J3079" t="s">
        <v>1001</v>
      </c>
      <c r="K3079" t="s">
        <v>1002</v>
      </c>
      <c r="L3079">
        <v>48706</v>
      </c>
      <c r="M3079">
        <v>0</v>
      </c>
      <c r="N3079" t="s">
        <v>162</v>
      </c>
      <c r="O3079" t="s">
        <v>162</v>
      </c>
      <c r="P3079" t="s">
        <v>14734</v>
      </c>
      <c r="R3079" t="s">
        <v>162</v>
      </c>
      <c r="S3079" t="s">
        <v>162</v>
      </c>
      <c r="T3079" t="s">
        <v>162</v>
      </c>
      <c r="U3079" t="s">
        <v>164</v>
      </c>
      <c r="V3079">
        <v>3.94</v>
      </c>
      <c r="X3079" t="s">
        <v>162</v>
      </c>
      <c r="Y3079" t="s">
        <v>162</v>
      </c>
      <c r="Z3079" t="s">
        <v>162</v>
      </c>
      <c r="AA3079" t="s">
        <v>164</v>
      </c>
      <c r="AB3079">
        <v>5.15</v>
      </c>
      <c r="AC3079">
        <v>6.38</v>
      </c>
      <c r="AD3079">
        <v>6.82</v>
      </c>
      <c r="AE3079" t="s">
        <v>162</v>
      </c>
      <c r="AF3079" t="s">
        <v>162</v>
      </c>
      <c r="AG3079">
        <v>393822</v>
      </c>
      <c r="AH3079">
        <v>1935685</v>
      </c>
      <c r="AI3079">
        <v>1935685</v>
      </c>
      <c r="AJ3079">
        <v>66676</v>
      </c>
      <c r="AK3079">
        <v>103311</v>
      </c>
      <c r="AL3079">
        <v>19586</v>
      </c>
      <c r="AM3079">
        <v>204249</v>
      </c>
      <c r="AN3079" t="s">
        <v>164</v>
      </c>
      <c r="AO3079">
        <v>9</v>
      </c>
      <c r="AP3079" t="s">
        <v>162</v>
      </c>
      <c r="AQ3079">
        <v>0.43</v>
      </c>
      <c r="AS3079">
        <v>1.49</v>
      </c>
      <c r="AT3079" t="s">
        <v>165</v>
      </c>
      <c r="AV3079">
        <v>0.12</v>
      </c>
      <c r="AW3079">
        <v>0.05</v>
      </c>
      <c r="AX3079">
        <v>43.578417999999999</v>
      </c>
      <c r="AY3079">
        <v>-83.908259000000001</v>
      </c>
      <c r="AZ3079" t="s">
        <v>164</v>
      </c>
      <c r="BA3079" t="s">
        <v>164</v>
      </c>
      <c r="BC3079" t="s">
        <v>164</v>
      </c>
      <c r="BD3079">
        <v>-9340624.6649999991</v>
      </c>
      <c r="BE3079" s="1" t="s">
        <v>14735</v>
      </c>
    </row>
    <row r="3080" spans="1:57" x14ac:dyDescent="0.25">
      <c r="A3080">
        <v>84842</v>
      </c>
      <c r="B3080">
        <v>27825</v>
      </c>
      <c r="C3080">
        <v>5</v>
      </c>
      <c r="D3080" t="s">
        <v>155</v>
      </c>
      <c r="E3080" t="s">
        <v>156</v>
      </c>
      <c r="F3080">
        <v>10473</v>
      </c>
      <c r="G3080" t="s">
        <v>14736</v>
      </c>
      <c r="H3080" t="s">
        <v>14737</v>
      </c>
      <c r="I3080" t="s">
        <v>14738</v>
      </c>
      <c r="J3080" t="s">
        <v>686</v>
      </c>
      <c r="K3080" t="s">
        <v>161</v>
      </c>
      <c r="L3080">
        <v>48238</v>
      </c>
      <c r="M3080">
        <v>0</v>
      </c>
      <c r="N3080" t="s">
        <v>162</v>
      </c>
      <c r="O3080" t="s">
        <v>162</v>
      </c>
      <c r="P3080" t="s">
        <v>14739</v>
      </c>
      <c r="R3080" t="s">
        <v>162</v>
      </c>
      <c r="S3080" t="s">
        <v>162</v>
      </c>
      <c r="T3080" t="s">
        <v>162</v>
      </c>
      <c r="U3080" t="s">
        <v>164</v>
      </c>
      <c r="V3080">
        <v>3.96</v>
      </c>
      <c r="X3080" t="s">
        <v>162</v>
      </c>
      <c r="Y3080" t="s">
        <v>162</v>
      </c>
      <c r="Z3080" t="s">
        <v>162</v>
      </c>
      <c r="AA3080" t="s">
        <v>164</v>
      </c>
      <c r="AB3080">
        <v>4.8</v>
      </c>
      <c r="AC3080">
        <v>5.76</v>
      </c>
      <c r="AD3080">
        <v>6.12</v>
      </c>
      <c r="AE3080" t="s">
        <v>162</v>
      </c>
      <c r="AF3080" t="s">
        <v>162</v>
      </c>
      <c r="AG3080">
        <v>915522</v>
      </c>
      <c r="AH3080">
        <v>955058</v>
      </c>
      <c r="AI3080">
        <v>955058</v>
      </c>
      <c r="AJ3080">
        <v>45404</v>
      </c>
      <c r="AK3080">
        <v>10479</v>
      </c>
      <c r="AL3080">
        <v>74251</v>
      </c>
      <c r="AM3080">
        <v>785389</v>
      </c>
      <c r="AN3080" t="s">
        <v>164</v>
      </c>
      <c r="AO3080">
        <v>10</v>
      </c>
      <c r="AP3080" t="s">
        <v>162</v>
      </c>
      <c r="AQ3080">
        <v>2.9</v>
      </c>
      <c r="AS3080">
        <v>1.89</v>
      </c>
      <c r="AT3080" t="s">
        <v>165</v>
      </c>
      <c r="AV3080">
        <v>0</v>
      </c>
      <c r="AW3080">
        <v>0.61</v>
      </c>
      <c r="AX3080">
        <v>42.386361000000001</v>
      </c>
      <c r="AY3080">
        <v>-83.147750000000002</v>
      </c>
      <c r="AZ3080" t="s">
        <v>164</v>
      </c>
      <c r="BA3080" t="s">
        <v>164</v>
      </c>
      <c r="BC3080" t="s">
        <v>164</v>
      </c>
      <c r="BD3080">
        <v>-9255965.1909999996</v>
      </c>
      <c r="BE3080" s="1" t="s">
        <v>14740</v>
      </c>
    </row>
    <row r="3081" spans="1:57" x14ac:dyDescent="0.25">
      <c r="A3081">
        <v>84843</v>
      </c>
      <c r="B3081">
        <v>27829</v>
      </c>
      <c r="C3081">
        <v>5</v>
      </c>
      <c r="D3081" t="s">
        <v>155</v>
      </c>
      <c r="E3081" t="s">
        <v>156</v>
      </c>
      <c r="F3081">
        <v>10482</v>
      </c>
      <c r="G3081" t="s">
        <v>14741</v>
      </c>
      <c r="H3081" t="s">
        <v>14742</v>
      </c>
      <c r="I3081" t="s">
        <v>14154</v>
      </c>
      <c r="J3081" t="s">
        <v>686</v>
      </c>
      <c r="K3081" t="s">
        <v>161</v>
      </c>
      <c r="L3081">
        <v>48211</v>
      </c>
      <c r="M3081">
        <v>0</v>
      </c>
      <c r="N3081" t="s">
        <v>162</v>
      </c>
      <c r="O3081" t="s">
        <v>162</v>
      </c>
      <c r="P3081" t="s">
        <v>14743</v>
      </c>
      <c r="R3081" t="s">
        <v>162</v>
      </c>
      <c r="S3081" t="s">
        <v>162</v>
      </c>
      <c r="T3081" t="s">
        <v>162</v>
      </c>
      <c r="U3081" t="s">
        <v>164</v>
      </c>
      <c r="V3081">
        <v>3.97</v>
      </c>
      <c r="X3081" t="s">
        <v>162</v>
      </c>
      <c r="Y3081" t="s">
        <v>162</v>
      </c>
      <c r="Z3081" t="s">
        <v>162</v>
      </c>
      <c r="AA3081" t="s">
        <v>164</v>
      </c>
      <c r="AB3081">
        <v>4.8600000000000003</v>
      </c>
      <c r="AC3081">
        <v>5.84</v>
      </c>
      <c r="AD3081">
        <v>6.19</v>
      </c>
      <c r="AE3081" t="s">
        <v>162</v>
      </c>
      <c r="AF3081" t="s">
        <v>162</v>
      </c>
      <c r="AG3081">
        <v>904243</v>
      </c>
      <c r="AH3081">
        <v>815568</v>
      </c>
      <c r="AI3081">
        <v>815568</v>
      </c>
      <c r="AJ3081">
        <v>45089</v>
      </c>
      <c r="AK3081">
        <v>10479</v>
      </c>
      <c r="AL3081">
        <v>72883</v>
      </c>
      <c r="AM3081">
        <v>775792</v>
      </c>
      <c r="AN3081" t="s">
        <v>164</v>
      </c>
      <c r="AO3081">
        <v>10</v>
      </c>
      <c r="AP3081" t="s">
        <v>162</v>
      </c>
      <c r="AQ3081">
        <v>0.19</v>
      </c>
      <c r="AS3081">
        <v>4.3600000000000003</v>
      </c>
      <c r="AT3081" t="s">
        <v>165</v>
      </c>
      <c r="AV3081">
        <v>0.06</v>
      </c>
      <c r="AW3081">
        <v>0.04</v>
      </c>
      <c r="AX3081">
        <v>42.373092</v>
      </c>
      <c r="AY3081">
        <v>-83.063221999999996</v>
      </c>
      <c r="AZ3081" t="s">
        <v>164</v>
      </c>
      <c r="BA3081" t="s">
        <v>164</v>
      </c>
      <c r="BC3081" t="s">
        <v>164</v>
      </c>
      <c r="BD3081">
        <v>-9246555.5769999996</v>
      </c>
      <c r="BE3081">
        <v>5217031.6950000003</v>
      </c>
    </row>
    <row r="3082" spans="1:57" x14ac:dyDescent="0.25">
      <c r="A3082">
        <v>84846</v>
      </c>
      <c r="B3082">
        <v>27866</v>
      </c>
      <c r="C3082">
        <v>5</v>
      </c>
      <c r="D3082" t="s">
        <v>155</v>
      </c>
      <c r="E3082" t="s">
        <v>156</v>
      </c>
      <c r="F3082">
        <v>10599</v>
      </c>
      <c r="G3082" t="s">
        <v>14744</v>
      </c>
      <c r="H3082" t="s">
        <v>14745</v>
      </c>
      <c r="I3082" t="s">
        <v>14746</v>
      </c>
      <c r="J3082" t="s">
        <v>812</v>
      </c>
      <c r="K3082" t="s">
        <v>161</v>
      </c>
      <c r="L3082">
        <v>48185</v>
      </c>
      <c r="M3082">
        <v>0</v>
      </c>
      <c r="N3082" t="s">
        <v>164</v>
      </c>
      <c r="O3082" t="s">
        <v>162</v>
      </c>
      <c r="P3082" t="s">
        <v>14747</v>
      </c>
      <c r="R3082" t="s">
        <v>162</v>
      </c>
      <c r="S3082" t="s">
        <v>162</v>
      </c>
      <c r="T3082" t="s">
        <v>162</v>
      </c>
      <c r="U3082" t="s">
        <v>164</v>
      </c>
      <c r="V3082">
        <v>3.96</v>
      </c>
      <c r="X3082" t="s">
        <v>162</v>
      </c>
      <c r="Y3082" t="s">
        <v>162</v>
      </c>
      <c r="Z3082" t="s">
        <v>162</v>
      </c>
      <c r="AA3082" t="s">
        <v>164</v>
      </c>
      <c r="AB3082">
        <v>4.87</v>
      </c>
      <c r="AC3082">
        <v>5.91</v>
      </c>
      <c r="AD3082">
        <v>6.3</v>
      </c>
      <c r="AE3082" t="s">
        <v>162</v>
      </c>
      <c r="AF3082" t="s">
        <v>162</v>
      </c>
      <c r="AG3082">
        <v>1042546</v>
      </c>
      <c r="AH3082">
        <v>1487716</v>
      </c>
      <c r="AI3082">
        <v>1487716</v>
      </c>
      <c r="AJ3082">
        <v>48953</v>
      </c>
      <c r="AK3082">
        <v>10835</v>
      </c>
      <c r="AL3082">
        <v>115126</v>
      </c>
      <c r="AM3082">
        <v>867632</v>
      </c>
      <c r="AN3082" t="s">
        <v>164</v>
      </c>
      <c r="AO3082">
        <v>11</v>
      </c>
      <c r="AP3082" t="s">
        <v>162</v>
      </c>
      <c r="AQ3082">
        <v>1.29</v>
      </c>
      <c r="AS3082">
        <v>0.73</v>
      </c>
      <c r="AT3082" t="s">
        <v>165</v>
      </c>
      <c r="AV3082">
        <v>0.03</v>
      </c>
      <c r="AW3082">
        <v>1.07</v>
      </c>
      <c r="AX3082">
        <v>42.323610000000002</v>
      </c>
      <c r="AY3082">
        <v>-83.4</v>
      </c>
      <c r="AZ3082" t="s">
        <v>164</v>
      </c>
      <c r="BA3082" t="s">
        <v>164</v>
      </c>
      <c r="BC3082" t="s">
        <v>164</v>
      </c>
      <c r="BD3082">
        <v>-9284045.5319999997</v>
      </c>
      <c r="BE3082" s="1" t="s">
        <v>14748</v>
      </c>
    </row>
    <row r="3083" spans="1:57" x14ac:dyDescent="0.25">
      <c r="A3083">
        <v>84847</v>
      </c>
      <c r="B3083">
        <v>27867</v>
      </c>
      <c r="C3083">
        <v>5</v>
      </c>
      <c r="D3083" t="s">
        <v>155</v>
      </c>
      <c r="E3083" t="s">
        <v>156</v>
      </c>
      <c r="F3083">
        <v>10600</v>
      </c>
      <c r="G3083" t="s">
        <v>14749</v>
      </c>
      <c r="H3083" t="s">
        <v>14750</v>
      </c>
      <c r="I3083" t="s">
        <v>14751</v>
      </c>
      <c r="J3083" t="s">
        <v>14752</v>
      </c>
      <c r="K3083" t="s">
        <v>161</v>
      </c>
      <c r="L3083">
        <v>48127</v>
      </c>
      <c r="M3083">
        <v>0</v>
      </c>
      <c r="N3083" t="s">
        <v>164</v>
      </c>
      <c r="O3083" t="s">
        <v>162</v>
      </c>
      <c r="P3083" t="s">
        <v>14753</v>
      </c>
      <c r="R3083" t="s">
        <v>162</v>
      </c>
      <c r="S3083" t="s">
        <v>162</v>
      </c>
      <c r="T3083" t="s">
        <v>162</v>
      </c>
      <c r="U3083" t="s">
        <v>164</v>
      </c>
      <c r="V3083">
        <v>3.96</v>
      </c>
      <c r="X3083" t="s">
        <v>162</v>
      </c>
      <c r="Y3083" t="s">
        <v>162</v>
      </c>
      <c r="Z3083" t="s">
        <v>162</v>
      </c>
      <c r="AA3083" t="s">
        <v>164</v>
      </c>
      <c r="AB3083">
        <v>4.6900000000000004</v>
      </c>
      <c r="AC3083">
        <v>5.68</v>
      </c>
      <c r="AD3083">
        <v>6.05</v>
      </c>
      <c r="AE3083" t="s">
        <v>162</v>
      </c>
      <c r="AF3083" t="s">
        <v>162</v>
      </c>
      <c r="AG3083">
        <v>983042</v>
      </c>
      <c r="AH3083">
        <v>1131956</v>
      </c>
      <c r="AI3083">
        <v>1131956</v>
      </c>
      <c r="AJ3083">
        <v>48646</v>
      </c>
      <c r="AK3083">
        <v>10835</v>
      </c>
      <c r="AL3083">
        <v>77350</v>
      </c>
      <c r="AM3083">
        <v>846210</v>
      </c>
      <c r="AN3083" t="s">
        <v>164</v>
      </c>
      <c r="AO3083">
        <v>10</v>
      </c>
      <c r="AP3083" t="s">
        <v>162</v>
      </c>
      <c r="AQ3083">
        <v>2.6</v>
      </c>
      <c r="AS3083">
        <v>2.78</v>
      </c>
      <c r="AT3083" t="s">
        <v>165</v>
      </c>
      <c r="AU3083">
        <v>120</v>
      </c>
      <c r="AV3083">
        <v>0.01</v>
      </c>
      <c r="AW3083">
        <v>2.4300000000000002</v>
      </c>
      <c r="AX3083">
        <v>42.333889999999997</v>
      </c>
      <c r="AY3083">
        <v>-83.275270000000006</v>
      </c>
      <c r="AZ3083" t="s">
        <v>164</v>
      </c>
      <c r="BA3083" t="s">
        <v>164</v>
      </c>
      <c r="BC3083" t="s">
        <v>164</v>
      </c>
      <c r="BD3083">
        <v>-9270160.6520000007</v>
      </c>
      <c r="BE3083" s="1" t="s">
        <v>14754</v>
      </c>
    </row>
    <row r="3084" spans="1:57" x14ac:dyDescent="0.25">
      <c r="A3084">
        <v>84848</v>
      </c>
      <c r="B3084">
        <v>27868</v>
      </c>
      <c r="C3084">
        <v>5</v>
      </c>
      <c r="D3084" t="s">
        <v>155</v>
      </c>
      <c r="E3084" t="s">
        <v>156</v>
      </c>
      <c r="F3084">
        <v>10609</v>
      </c>
      <c r="G3084" t="s">
        <v>14755</v>
      </c>
      <c r="H3084" t="s">
        <v>14756</v>
      </c>
      <c r="I3084" t="s">
        <v>14757</v>
      </c>
      <c r="J3084" t="s">
        <v>686</v>
      </c>
      <c r="K3084" t="s">
        <v>161</v>
      </c>
      <c r="L3084" t="s">
        <v>162</v>
      </c>
      <c r="M3084">
        <v>0</v>
      </c>
      <c r="N3084" t="s">
        <v>162</v>
      </c>
      <c r="O3084" t="s">
        <v>162</v>
      </c>
      <c r="P3084" t="s">
        <v>14758</v>
      </c>
      <c r="R3084" t="s">
        <v>162</v>
      </c>
      <c r="S3084" t="s">
        <v>162</v>
      </c>
      <c r="T3084" t="s">
        <v>162</v>
      </c>
      <c r="U3084" t="s">
        <v>164</v>
      </c>
      <c r="V3084">
        <v>3.96</v>
      </c>
      <c r="X3084" t="s">
        <v>162</v>
      </c>
      <c r="Y3084" t="s">
        <v>162</v>
      </c>
      <c r="Z3084" t="s">
        <v>162</v>
      </c>
      <c r="AA3084" t="s">
        <v>164</v>
      </c>
      <c r="AB3084">
        <v>4.8099999999999996</v>
      </c>
      <c r="AC3084">
        <v>5.79</v>
      </c>
      <c r="AD3084">
        <v>6.14</v>
      </c>
      <c r="AE3084" t="s">
        <v>162</v>
      </c>
      <c r="AF3084" t="s">
        <v>162</v>
      </c>
      <c r="AG3084">
        <v>904243</v>
      </c>
      <c r="AH3084">
        <v>815568</v>
      </c>
      <c r="AI3084">
        <v>815568</v>
      </c>
      <c r="AJ3084">
        <v>45089</v>
      </c>
      <c r="AK3084">
        <v>10479</v>
      </c>
      <c r="AL3084">
        <v>72883</v>
      </c>
      <c r="AM3084">
        <v>775792</v>
      </c>
      <c r="AN3084" t="s">
        <v>164</v>
      </c>
      <c r="AO3084">
        <v>10</v>
      </c>
      <c r="AP3084" t="s">
        <v>162</v>
      </c>
      <c r="AQ3084">
        <v>1.55</v>
      </c>
      <c r="AS3084">
        <v>2.2400000000000002</v>
      </c>
      <c r="AT3084" t="s">
        <v>165</v>
      </c>
      <c r="AV3084">
        <v>7.0000000000000007E-2</v>
      </c>
      <c r="AW3084">
        <v>0.63</v>
      </c>
      <c r="AX3084">
        <v>42.350002000000003</v>
      </c>
      <c r="AY3084">
        <v>-83.103611000000001</v>
      </c>
      <c r="AZ3084" t="s">
        <v>164</v>
      </c>
      <c r="BA3084" t="s">
        <v>164</v>
      </c>
      <c r="BC3084" t="s">
        <v>164</v>
      </c>
      <c r="BD3084">
        <v>-9251051.6600000001</v>
      </c>
      <c r="BE3084" s="1" t="s">
        <v>14759</v>
      </c>
    </row>
    <row r="3085" spans="1:57" x14ac:dyDescent="0.25">
      <c r="A3085">
        <v>84849</v>
      </c>
      <c r="B3085">
        <v>27884</v>
      </c>
      <c r="C3085">
        <v>5</v>
      </c>
      <c r="D3085" t="s">
        <v>155</v>
      </c>
      <c r="E3085" t="s">
        <v>156</v>
      </c>
      <c r="F3085">
        <v>10621</v>
      </c>
      <c r="G3085" t="s">
        <v>14760</v>
      </c>
      <c r="H3085" t="s">
        <v>14761</v>
      </c>
      <c r="I3085" t="s">
        <v>14762</v>
      </c>
      <c r="J3085" t="s">
        <v>3523</v>
      </c>
      <c r="K3085" t="s">
        <v>3524</v>
      </c>
      <c r="L3085">
        <v>49779</v>
      </c>
      <c r="M3085">
        <v>0</v>
      </c>
      <c r="N3085" t="s">
        <v>162</v>
      </c>
      <c r="O3085" t="s">
        <v>162</v>
      </c>
      <c r="P3085" t="s">
        <v>14763</v>
      </c>
      <c r="R3085" t="s">
        <v>162</v>
      </c>
      <c r="S3085" t="s">
        <v>162</v>
      </c>
      <c r="T3085" t="s">
        <v>162</v>
      </c>
      <c r="U3085" t="s">
        <v>164</v>
      </c>
      <c r="V3085">
        <v>3.96</v>
      </c>
      <c r="X3085" t="s">
        <v>162</v>
      </c>
      <c r="Y3085" t="s">
        <v>162</v>
      </c>
      <c r="Z3085" t="s">
        <v>162</v>
      </c>
      <c r="AA3085" t="s">
        <v>164</v>
      </c>
      <c r="AB3085">
        <v>6.08</v>
      </c>
      <c r="AC3085">
        <v>7.09</v>
      </c>
      <c r="AD3085">
        <v>7.44</v>
      </c>
      <c r="AE3085" t="s">
        <v>162</v>
      </c>
      <c r="AF3085" t="s">
        <v>162</v>
      </c>
      <c r="AG3085">
        <v>341650</v>
      </c>
      <c r="AH3085">
        <v>36685</v>
      </c>
      <c r="AI3085">
        <v>36685</v>
      </c>
      <c r="AJ3085">
        <v>129403</v>
      </c>
      <c r="AK3085">
        <v>160136</v>
      </c>
      <c r="AL3085">
        <v>17456</v>
      </c>
      <c r="AM3085">
        <v>34655</v>
      </c>
      <c r="AN3085" t="s">
        <v>164</v>
      </c>
      <c r="AO3085">
        <v>8</v>
      </c>
      <c r="AP3085" t="s">
        <v>162</v>
      </c>
      <c r="AQ3085">
        <v>2.06</v>
      </c>
      <c r="AR3085">
        <v>138</v>
      </c>
      <c r="AS3085">
        <v>1.59</v>
      </c>
      <c r="AT3085" t="s">
        <v>165</v>
      </c>
      <c r="AU3085">
        <v>138</v>
      </c>
      <c r="AV3085">
        <v>0.06</v>
      </c>
      <c r="AW3085">
        <v>9.06</v>
      </c>
      <c r="AX3085">
        <v>45.426200000000001</v>
      </c>
      <c r="AY3085">
        <v>-83.827600000000004</v>
      </c>
      <c r="AZ3085" t="s">
        <v>164</v>
      </c>
      <c r="BA3085" t="s">
        <v>164</v>
      </c>
      <c r="BC3085" t="s">
        <v>164</v>
      </c>
      <c r="BD3085">
        <v>-9331645.7459999993</v>
      </c>
      <c r="BE3085" s="1" t="s">
        <v>14764</v>
      </c>
    </row>
    <row r="3086" spans="1:57" x14ac:dyDescent="0.25">
      <c r="A3086">
        <v>84851</v>
      </c>
      <c r="B3086">
        <v>27910</v>
      </c>
      <c r="C3086">
        <v>5</v>
      </c>
      <c r="D3086" t="s">
        <v>155</v>
      </c>
      <c r="E3086" t="s">
        <v>156</v>
      </c>
      <c r="F3086">
        <v>10449</v>
      </c>
      <c r="G3086" t="s">
        <v>14765</v>
      </c>
      <c r="H3086" t="s">
        <v>14766</v>
      </c>
      <c r="I3086" t="s">
        <v>14310</v>
      </c>
      <c r="J3086" t="s">
        <v>14311</v>
      </c>
      <c r="K3086" t="s">
        <v>161</v>
      </c>
      <c r="L3086">
        <v>48024</v>
      </c>
      <c r="M3086">
        <v>0</v>
      </c>
      <c r="N3086" t="s">
        <v>162</v>
      </c>
      <c r="O3086" t="s">
        <v>162</v>
      </c>
      <c r="P3086" t="s">
        <v>14767</v>
      </c>
      <c r="R3086" t="s">
        <v>162</v>
      </c>
      <c r="S3086" t="s">
        <v>162</v>
      </c>
      <c r="T3086" t="s">
        <v>162</v>
      </c>
      <c r="U3086" t="s">
        <v>164</v>
      </c>
      <c r="V3086">
        <v>3.98</v>
      </c>
      <c r="X3086" t="s">
        <v>162</v>
      </c>
      <c r="Y3086" t="s">
        <v>162</v>
      </c>
      <c r="Z3086" t="s">
        <v>162</v>
      </c>
      <c r="AA3086" t="s">
        <v>164</v>
      </c>
      <c r="AB3086">
        <v>4.83</v>
      </c>
      <c r="AC3086">
        <v>5.81</v>
      </c>
      <c r="AD3086">
        <v>6.17</v>
      </c>
      <c r="AE3086" t="s">
        <v>162</v>
      </c>
      <c r="AF3086" t="s">
        <v>162</v>
      </c>
      <c r="AG3086">
        <v>904243</v>
      </c>
      <c r="AH3086">
        <v>815568</v>
      </c>
      <c r="AI3086">
        <v>815568</v>
      </c>
      <c r="AJ3086">
        <v>45089</v>
      </c>
      <c r="AK3086">
        <v>10479</v>
      </c>
      <c r="AL3086">
        <v>72883</v>
      </c>
      <c r="AM3086">
        <v>775792</v>
      </c>
      <c r="AN3086" t="s">
        <v>164</v>
      </c>
      <c r="AO3086">
        <v>10</v>
      </c>
      <c r="AP3086" t="s">
        <v>162</v>
      </c>
      <c r="AQ3086">
        <v>1.38</v>
      </c>
      <c r="AS3086">
        <v>3.83</v>
      </c>
      <c r="AT3086" t="s">
        <v>165</v>
      </c>
      <c r="AU3086">
        <v>120</v>
      </c>
      <c r="AV3086">
        <v>0.38</v>
      </c>
      <c r="AW3086">
        <v>0.3</v>
      </c>
      <c r="AX3086">
        <v>42.392499999999998</v>
      </c>
      <c r="AY3086">
        <v>-83.054209999999998</v>
      </c>
      <c r="AZ3086" t="s">
        <v>164</v>
      </c>
      <c r="BA3086" t="s">
        <v>164</v>
      </c>
      <c r="BC3086" t="s">
        <v>164</v>
      </c>
      <c r="BD3086">
        <v>-9245552.3650000002</v>
      </c>
      <c r="BE3086" s="1" t="s">
        <v>14768</v>
      </c>
    </row>
    <row r="3087" spans="1:57" x14ac:dyDescent="0.25">
      <c r="A3087">
        <v>84853</v>
      </c>
      <c r="B3087">
        <v>27937</v>
      </c>
      <c r="C3087">
        <v>5</v>
      </c>
      <c r="D3087" t="s">
        <v>155</v>
      </c>
      <c r="E3087" t="s">
        <v>156</v>
      </c>
      <c r="F3087">
        <v>10797</v>
      </c>
      <c r="G3087" t="s">
        <v>14769</v>
      </c>
      <c r="H3087" t="s">
        <v>14770</v>
      </c>
      <c r="I3087" t="s">
        <v>3911</v>
      </c>
      <c r="J3087" t="s">
        <v>686</v>
      </c>
      <c r="K3087" t="s">
        <v>161</v>
      </c>
      <c r="L3087">
        <v>48202</v>
      </c>
      <c r="M3087">
        <v>0</v>
      </c>
      <c r="N3087" t="s">
        <v>162</v>
      </c>
      <c r="O3087" t="s">
        <v>162</v>
      </c>
      <c r="P3087" t="s">
        <v>14771</v>
      </c>
      <c r="R3087" t="s">
        <v>162</v>
      </c>
      <c r="S3087" t="s">
        <v>162</v>
      </c>
      <c r="T3087" t="s">
        <v>162</v>
      </c>
      <c r="U3087" t="s">
        <v>164</v>
      </c>
      <c r="V3087">
        <v>3.97</v>
      </c>
      <c r="X3087" t="s">
        <v>162</v>
      </c>
      <c r="Y3087" t="s">
        <v>162</v>
      </c>
      <c r="Z3087" t="s">
        <v>162</v>
      </c>
      <c r="AA3087" t="s">
        <v>164</v>
      </c>
      <c r="AB3087">
        <v>4.8600000000000003</v>
      </c>
      <c r="AC3087">
        <v>5.84</v>
      </c>
      <c r="AD3087">
        <v>6.19</v>
      </c>
      <c r="AE3087" t="s">
        <v>162</v>
      </c>
      <c r="AF3087" t="s">
        <v>162</v>
      </c>
      <c r="AG3087">
        <v>904243</v>
      </c>
      <c r="AH3087">
        <v>815568</v>
      </c>
      <c r="AI3087">
        <v>815568</v>
      </c>
      <c r="AJ3087">
        <v>45089</v>
      </c>
      <c r="AK3087">
        <v>10479</v>
      </c>
      <c r="AL3087">
        <v>72883</v>
      </c>
      <c r="AM3087">
        <v>775792</v>
      </c>
      <c r="AN3087" t="s">
        <v>164</v>
      </c>
      <c r="AO3087">
        <v>10</v>
      </c>
      <c r="AP3087" t="s">
        <v>162</v>
      </c>
      <c r="AQ3087">
        <v>0.28999999999999998</v>
      </c>
      <c r="AS3087">
        <v>4.3</v>
      </c>
      <c r="AT3087" t="s">
        <v>165</v>
      </c>
      <c r="AV3087">
        <v>0.11</v>
      </c>
      <c r="AW3087">
        <v>0.25</v>
      </c>
      <c r="AX3087">
        <v>42.368611000000001</v>
      </c>
      <c r="AY3087">
        <v>-83.061387999999994</v>
      </c>
      <c r="AZ3087" t="s">
        <v>164</v>
      </c>
      <c r="BA3087" t="s">
        <v>164</v>
      </c>
      <c r="BC3087" t="s">
        <v>164</v>
      </c>
      <c r="BD3087">
        <v>-9246351.4169999994</v>
      </c>
      <c r="BE3087" s="1" t="s">
        <v>14772</v>
      </c>
    </row>
    <row r="3088" spans="1:57" x14ac:dyDescent="0.25">
      <c r="A3088">
        <v>84854</v>
      </c>
      <c r="B3088">
        <v>27955</v>
      </c>
      <c r="C3088">
        <v>5</v>
      </c>
      <c r="D3088" t="s">
        <v>155</v>
      </c>
      <c r="E3088" t="s">
        <v>156</v>
      </c>
      <c r="F3088">
        <v>12537</v>
      </c>
      <c r="G3088" t="s">
        <v>14773</v>
      </c>
      <c r="H3088" t="s">
        <v>14774</v>
      </c>
      <c r="I3088" t="s">
        <v>14182</v>
      </c>
      <c r="J3088" t="s">
        <v>14183</v>
      </c>
      <c r="K3088" t="s">
        <v>2884</v>
      </c>
      <c r="L3088">
        <v>48618</v>
      </c>
      <c r="M3088">
        <v>0</v>
      </c>
      <c r="N3088" t="s">
        <v>162</v>
      </c>
      <c r="O3088" t="s">
        <v>162</v>
      </c>
      <c r="P3088" t="s">
        <v>14775</v>
      </c>
      <c r="R3088" t="s">
        <v>162</v>
      </c>
      <c r="S3088" t="s">
        <v>162</v>
      </c>
      <c r="T3088" t="s">
        <v>162</v>
      </c>
      <c r="U3088" t="s">
        <v>164</v>
      </c>
      <c r="V3088">
        <v>3.9</v>
      </c>
      <c r="X3088" t="s">
        <v>162</v>
      </c>
      <c r="Y3088" t="s">
        <v>162</v>
      </c>
      <c r="Z3088" t="s">
        <v>162</v>
      </c>
      <c r="AA3088" t="s">
        <v>164</v>
      </c>
      <c r="AB3088">
        <v>5.1100000000000003</v>
      </c>
      <c r="AC3088">
        <v>6.35</v>
      </c>
      <c r="AD3088">
        <v>6.77</v>
      </c>
      <c r="AE3088" t="s">
        <v>162</v>
      </c>
      <c r="AF3088" t="s">
        <v>162</v>
      </c>
      <c r="AG3088">
        <v>621721</v>
      </c>
      <c r="AH3088">
        <v>1601516</v>
      </c>
      <c r="AI3088">
        <v>1601516</v>
      </c>
      <c r="AJ3088">
        <v>112067</v>
      </c>
      <c r="AK3088">
        <v>209875</v>
      </c>
      <c r="AL3088">
        <v>59352</v>
      </c>
      <c r="AM3088">
        <v>240427</v>
      </c>
      <c r="AN3088" t="s">
        <v>164</v>
      </c>
      <c r="AO3088">
        <v>9</v>
      </c>
      <c r="AP3088" t="s">
        <v>162</v>
      </c>
      <c r="AQ3088">
        <v>1.48</v>
      </c>
      <c r="AR3088">
        <v>138</v>
      </c>
      <c r="AS3088">
        <v>1.22</v>
      </c>
      <c r="AT3088" t="s">
        <v>165</v>
      </c>
      <c r="AU3088">
        <v>138</v>
      </c>
      <c r="AV3088">
        <v>1.73</v>
      </c>
      <c r="AW3088">
        <v>7.55</v>
      </c>
      <c r="AX3088">
        <v>43.742691000000001</v>
      </c>
      <c r="AY3088">
        <v>-84.621619999999993</v>
      </c>
      <c r="AZ3088" t="s">
        <v>164</v>
      </c>
      <c r="BA3088" t="s">
        <v>164</v>
      </c>
      <c r="BC3088" t="s">
        <v>164</v>
      </c>
      <c r="BD3088">
        <v>-9420035.6490000002</v>
      </c>
      <c r="BE3088" s="1" t="s">
        <v>14185</v>
      </c>
    </row>
    <row r="3089" spans="1:57" x14ac:dyDescent="0.25">
      <c r="A3089">
        <v>84856</v>
      </c>
      <c r="B3089">
        <v>27957</v>
      </c>
      <c r="C3089">
        <v>5</v>
      </c>
      <c r="D3089" t="s">
        <v>155</v>
      </c>
      <c r="E3089" t="s">
        <v>156</v>
      </c>
      <c r="F3089">
        <v>12595</v>
      </c>
      <c r="G3089" t="s">
        <v>14776</v>
      </c>
      <c r="H3089" t="s">
        <v>14777</v>
      </c>
      <c r="I3089" t="s">
        <v>14778</v>
      </c>
      <c r="J3089" t="s">
        <v>1155</v>
      </c>
      <c r="K3089" t="s">
        <v>1155</v>
      </c>
      <c r="L3089" t="s">
        <v>162</v>
      </c>
      <c r="M3089">
        <v>0</v>
      </c>
      <c r="N3089" t="s">
        <v>162</v>
      </c>
      <c r="O3089" t="s">
        <v>162</v>
      </c>
      <c r="P3089" t="s">
        <v>14779</v>
      </c>
      <c r="R3089" t="s">
        <v>162</v>
      </c>
      <c r="S3089" t="s">
        <v>162</v>
      </c>
      <c r="T3089" t="s">
        <v>162</v>
      </c>
      <c r="U3089" t="s">
        <v>164</v>
      </c>
      <c r="V3089">
        <v>3.93</v>
      </c>
      <c r="X3089" t="s">
        <v>162</v>
      </c>
      <c r="Y3089" t="s">
        <v>162</v>
      </c>
      <c r="Z3089" t="s">
        <v>162</v>
      </c>
      <c r="AA3089" t="s">
        <v>164</v>
      </c>
      <c r="AB3089">
        <v>5.07</v>
      </c>
      <c r="AC3089">
        <v>6.32</v>
      </c>
      <c r="AD3089">
        <v>6.76</v>
      </c>
      <c r="AE3089" t="s">
        <v>162</v>
      </c>
      <c r="AF3089" t="s">
        <v>162</v>
      </c>
      <c r="AG3089">
        <v>641521</v>
      </c>
      <c r="AH3089">
        <v>2216375</v>
      </c>
      <c r="AI3089">
        <v>2216375</v>
      </c>
      <c r="AJ3089">
        <v>60513</v>
      </c>
      <c r="AK3089">
        <v>112534</v>
      </c>
      <c r="AL3089">
        <v>38880</v>
      </c>
      <c r="AM3089">
        <v>429595</v>
      </c>
      <c r="AN3089" t="s">
        <v>164</v>
      </c>
      <c r="AO3089">
        <v>9</v>
      </c>
      <c r="AP3089" t="s">
        <v>162</v>
      </c>
      <c r="AQ3089">
        <v>1.22</v>
      </c>
      <c r="AR3089">
        <v>138</v>
      </c>
      <c r="AS3089">
        <v>1.06</v>
      </c>
      <c r="AT3089" t="s">
        <v>165</v>
      </c>
      <c r="AU3089">
        <v>138</v>
      </c>
      <c r="AV3089">
        <v>0.01</v>
      </c>
      <c r="AW3089">
        <v>0.36</v>
      </c>
      <c r="AX3089">
        <v>43.409843000000002</v>
      </c>
      <c r="AY3089">
        <v>-83.950173000000007</v>
      </c>
      <c r="AZ3089" t="s">
        <v>164</v>
      </c>
      <c r="BA3089" t="s">
        <v>164</v>
      </c>
      <c r="BC3089" t="s">
        <v>164</v>
      </c>
      <c r="BD3089">
        <v>-9345290.5099999998</v>
      </c>
      <c r="BE3089" s="1" t="s">
        <v>14780</v>
      </c>
    </row>
    <row r="3090" spans="1:57" x14ac:dyDescent="0.25">
      <c r="A3090">
        <v>84857</v>
      </c>
      <c r="B3090">
        <v>27958</v>
      </c>
      <c r="C3090">
        <v>5</v>
      </c>
      <c r="D3090" t="s">
        <v>155</v>
      </c>
      <c r="E3090" t="s">
        <v>156</v>
      </c>
      <c r="F3090">
        <v>12599</v>
      </c>
      <c r="G3090" t="s">
        <v>14781</v>
      </c>
      <c r="H3090" t="s">
        <v>14782</v>
      </c>
      <c r="I3090" t="s">
        <v>14783</v>
      </c>
      <c r="J3090" t="s">
        <v>1155</v>
      </c>
      <c r="K3090" t="s">
        <v>1155</v>
      </c>
      <c r="L3090" t="s">
        <v>162</v>
      </c>
      <c r="M3090">
        <v>0</v>
      </c>
      <c r="N3090" t="s">
        <v>162</v>
      </c>
      <c r="O3090" t="s">
        <v>162</v>
      </c>
      <c r="P3090" t="s">
        <v>14784</v>
      </c>
      <c r="R3090" t="s">
        <v>162</v>
      </c>
      <c r="S3090" t="s">
        <v>162</v>
      </c>
      <c r="T3090" t="s">
        <v>162</v>
      </c>
      <c r="U3090" t="s">
        <v>164</v>
      </c>
      <c r="V3090">
        <v>3.95</v>
      </c>
      <c r="X3090" t="s">
        <v>162</v>
      </c>
      <c r="Y3090" t="s">
        <v>162</v>
      </c>
      <c r="Z3090" t="s">
        <v>162</v>
      </c>
      <c r="AA3090" t="s">
        <v>164</v>
      </c>
      <c r="AB3090">
        <v>5.3</v>
      </c>
      <c r="AC3090">
        <v>6.52</v>
      </c>
      <c r="AD3090">
        <v>6.94</v>
      </c>
      <c r="AE3090" t="s">
        <v>162</v>
      </c>
      <c r="AF3090" t="s">
        <v>162</v>
      </c>
      <c r="AG3090">
        <v>638981</v>
      </c>
      <c r="AH3090">
        <v>2175505</v>
      </c>
      <c r="AI3090">
        <v>2175505</v>
      </c>
      <c r="AJ3090">
        <v>62240</v>
      </c>
      <c r="AK3090">
        <v>94704</v>
      </c>
      <c r="AL3090">
        <v>39051</v>
      </c>
      <c r="AM3090">
        <v>442986</v>
      </c>
      <c r="AN3090" t="s">
        <v>164</v>
      </c>
      <c r="AO3090">
        <v>9</v>
      </c>
      <c r="AP3090" t="s">
        <v>162</v>
      </c>
      <c r="AQ3090">
        <v>0.39</v>
      </c>
      <c r="AS3090">
        <v>1.0900000000000001</v>
      </c>
      <c r="AT3090" t="s">
        <v>165</v>
      </c>
      <c r="AU3090">
        <v>138</v>
      </c>
      <c r="AV3090">
        <v>0.01</v>
      </c>
      <c r="AW3090">
        <v>0.1</v>
      </c>
      <c r="AX3090">
        <v>43.414537000000003</v>
      </c>
      <c r="AY3090">
        <v>-83.908907999999997</v>
      </c>
      <c r="AZ3090" t="s">
        <v>164</v>
      </c>
      <c r="BA3090" t="s">
        <v>164</v>
      </c>
      <c r="BC3090" t="s">
        <v>164</v>
      </c>
      <c r="BD3090">
        <v>-9340696.9120000005</v>
      </c>
      <c r="BE3090" s="1" t="s">
        <v>14785</v>
      </c>
    </row>
    <row r="3091" spans="1:57" x14ac:dyDescent="0.25">
      <c r="A3091">
        <v>84858</v>
      </c>
      <c r="B3091">
        <v>27968</v>
      </c>
      <c r="C3091">
        <v>5</v>
      </c>
      <c r="D3091" t="s">
        <v>155</v>
      </c>
      <c r="E3091" t="s">
        <v>156</v>
      </c>
      <c r="F3091">
        <v>14850</v>
      </c>
      <c r="G3091" t="s">
        <v>14786</v>
      </c>
      <c r="H3091" t="s">
        <v>14787</v>
      </c>
      <c r="I3091" t="s">
        <v>14788</v>
      </c>
      <c r="J3091" t="s">
        <v>2718</v>
      </c>
      <c r="K3091" t="s">
        <v>295</v>
      </c>
      <c r="L3091" t="s">
        <v>162</v>
      </c>
      <c r="M3091">
        <v>0</v>
      </c>
      <c r="N3091" t="s">
        <v>162</v>
      </c>
      <c r="O3091" t="s">
        <v>162</v>
      </c>
      <c r="P3091" t="s">
        <v>14789</v>
      </c>
      <c r="R3091" t="s">
        <v>162</v>
      </c>
      <c r="S3091" t="s">
        <v>162</v>
      </c>
      <c r="T3091" t="s">
        <v>162</v>
      </c>
      <c r="U3091" t="s">
        <v>164</v>
      </c>
      <c r="V3091">
        <v>3.95</v>
      </c>
      <c r="X3091" t="s">
        <v>162</v>
      </c>
      <c r="Y3091" t="s">
        <v>162</v>
      </c>
      <c r="Z3091" t="s">
        <v>162</v>
      </c>
      <c r="AA3091" t="s">
        <v>164</v>
      </c>
      <c r="AB3091">
        <v>5.49</v>
      </c>
      <c r="AC3091">
        <v>6.76</v>
      </c>
      <c r="AD3091">
        <v>7.19</v>
      </c>
      <c r="AE3091" t="s">
        <v>162</v>
      </c>
      <c r="AF3091" t="s">
        <v>162</v>
      </c>
      <c r="AG3091">
        <v>459889</v>
      </c>
      <c r="AH3091">
        <v>659947</v>
      </c>
      <c r="AI3091">
        <v>659947</v>
      </c>
      <c r="AJ3091">
        <v>63805</v>
      </c>
      <c r="AK3091">
        <v>116301</v>
      </c>
      <c r="AL3091">
        <v>74864</v>
      </c>
      <c r="AM3091">
        <v>204920</v>
      </c>
      <c r="AN3091" t="s">
        <v>164</v>
      </c>
      <c r="AP3091" t="s">
        <v>162</v>
      </c>
      <c r="AQ3091">
        <v>0.28000000000000003</v>
      </c>
      <c r="AS3091">
        <v>1.25</v>
      </c>
      <c r="AT3091" t="s">
        <v>165</v>
      </c>
      <c r="AU3091">
        <v>138</v>
      </c>
      <c r="AV3091">
        <v>0.01</v>
      </c>
      <c r="AW3091">
        <v>0.16</v>
      </c>
      <c r="AX3091">
        <v>43.200736999999997</v>
      </c>
      <c r="AY3091">
        <v>-86.257385999999997</v>
      </c>
      <c r="AZ3091" t="s">
        <v>164</v>
      </c>
      <c r="BA3091" t="s">
        <v>164</v>
      </c>
      <c r="BC3091" t="s">
        <v>164</v>
      </c>
      <c r="BD3091">
        <v>-9602128.2870000005</v>
      </c>
      <c r="BE3091" s="1" t="s">
        <v>14790</v>
      </c>
    </row>
    <row r="3092" spans="1:57" x14ac:dyDescent="0.25">
      <c r="A3092">
        <v>84859</v>
      </c>
      <c r="B3092">
        <v>27969</v>
      </c>
      <c r="C3092">
        <v>5</v>
      </c>
      <c r="D3092" t="s">
        <v>155</v>
      </c>
      <c r="E3092" t="s">
        <v>156</v>
      </c>
      <c r="F3092">
        <v>14852</v>
      </c>
      <c r="G3092" t="s">
        <v>14791</v>
      </c>
      <c r="H3092" t="s">
        <v>14792</v>
      </c>
      <c r="I3092" t="s">
        <v>14793</v>
      </c>
      <c r="J3092" t="s">
        <v>2718</v>
      </c>
      <c r="K3092" t="s">
        <v>295</v>
      </c>
      <c r="L3092" t="s">
        <v>162</v>
      </c>
      <c r="M3092">
        <v>0</v>
      </c>
      <c r="N3092" t="s">
        <v>162</v>
      </c>
      <c r="O3092" t="s">
        <v>162</v>
      </c>
      <c r="P3092" t="s">
        <v>14794</v>
      </c>
      <c r="R3092" t="s">
        <v>162</v>
      </c>
      <c r="S3092" t="s">
        <v>162</v>
      </c>
      <c r="T3092" t="s">
        <v>162</v>
      </c>
      <c r="U3092" t="s">
        <v>164</v>
      </c>
      <c r="V3092">
        <v>3.95</v>
      </c>
      <c r="X3092" t="s">
        <v>162</v>
      </c>
      <c r="Y3092" t="s">
        <v>162</v>
      </c>
      <c r="Z3092" t="s">
        <v>162</v>
      </c>
      <c r="AA3092" t="s">
        <v>164</v>
      </c>
      <c r="AB3092">
        <v>5.44</v>
      </c>
      <c r="AC3092">
        <v>6.69</v>
      </c>
      <c r="AD3092">
        <v>7.12</v>
      </c>
      <c r="AE3092" t="s">
        <v>162</v>
      </c>
      <c r="AF3092" t="s">
        <v>162</v>
      </c>
      <c r="AG3092">
        <v>459889</v>
      </c>
      <c r="AH3092">
        <v>659947</v>
      </c>
      <c r="AI3092">
        <v>659947</v>
      </c>
      <c r="AJ3092">
        <v>63805</v>
      </c>
      <c r="AK3092">
        <v>116301</v>
      </c>
      <c r="AL3092">
        <v>74864</v>
      </c>
      <c r="AM3092">
        <v>204920</v>
      </c>
      <c r="AN3092" t="s">
        <v>164</v>
      </c>
      <c r="AP3092" t="s">
        <v>162</v>
      </c>
      <c r="AQ3092">
        <v>0.7</v>
      </c>
      <c r="AS3092">
        <v>1.06</v>
      </c>
      <c r="AT3092" t="s">
        <v>165</v>
      </c>
      <c r="AU3092">
        <v>138</v>
      </c>
      <c r="AV3092">
        <v>0.01</v>
      </c>
      <c r="AW3092">
        <v>0.14000000000000001</v>
      </c>
      <c r="AX3092">
        <v>43.200736999999997</v>
      </c>
      <c r="AY3092">
        <v>-86.248886999999996</v>
      </c>
      <c r="AZ3092" t="s">
        <v>164</v>
      </c>
      <c r="BA3092" t="s">
        <v>164</v>
      </c>
      <c r="BC3092" t="s">
        <v>164</v>
      </c>
      <c r="BD3092">
        <v>-9601182.182</v>
      </c>
      <c r="BE3092" s="1" t="s">
        <v>14795</v>
      </c>
    </row>
    <row r="3093" spans="1:57" x14ac:dyDescent="0.25">
      <c r="A3093">
        <v>84860</v>
      </c>
      <c r="B3093">
        <v>27981</v>
      </c>
      <c r="C3093">
        <v>5</v>
      </c>
      <c r="D3093" t="s">
        <v>155</v>
      </c>
      <c r="E3093" t="s">
        <v>156</v>
      </c>
      <c r="F3093">
        <v>14858</v>
      </c>
      <c r="G3093" t="s">
        <v>14796</v>
      </c>
      <c r="H3093" t="s">
        <v>14797</v>
      </c>
      <c r="I3093" t="s">
        <v>14798</v>
      </c>
      <c r="J3093" t="s">
        <v>2718</v>
      </c>
      <c r="K3093" t="s">
        <v>295</v>
      </c>
      <c r="L3093" t="s">
        <v>162</v>
      </c>
      <c r="M3093">
        <v>0</v>
      </c>
      <c r="N3093" t="s">
        <v>162</v>
      </c>
      <c r="O3093" t="s">
        <v>162</v>
      </c>
      <c r="P3093" t="s">
        <v>14799</v>
      </c>
      <c r="R3093" t="s">
        <v>162</v>
      </c>
      <c r="S3093" t="s">
        <v>162</v>
      </c>
      <c r="T3093" t="s">
        <v>162</v>
      </c>
      <c r="U3093" t="s">
        <v>164</v>
      </c>
      <c r="V3093">
        <v>3.93</v>
      </c>
      <c r="X3093" t="s">
        <v>162</v>
      </c>
      <c r="Y3093" t="s">
        <v>162</v>
      </c>
      <c r="Z3093" t="s">
        <v>162</v>
      </c>
      <c r="AA3093" t="s">
        <v>164</v>
      </c>
      <c r="AB3093">
        <v>5.3</v>
      </c>
      <c r="AC3093">
        <v>6.6</v>
      </c>
      <c r="AD3093">
        <v>7.04</v>
      </c>
      <c r="AE3093" t="s">
        <v>162</v>
      </c>
      <c r="AF3093" t="s">
        <v>162</v>
      </c>
      <c r="AG3093">
        <v>459889</v>
      </c>
      <c r="AH3093">
        <v>659947</v>
      </c>
      <c r="AI3093">
        <v>659947</v>
      </c>
      <c r="AJ3093">
        <v>63805</v>
      </c>
      <c r="AK3093">
        <v>116301</v>
      </c>
      <c r="AL3093">
        <v>74864</v>
      </c>
      <c r="AM3093">
        <v>204920</v>
      </c>
      <c r="AN3093" t="s">
        <v>164</v>
      </c>
      <c r="AP3093" t="s">
        <v>162</v>
      </c>
      <c r="AQ3093">
        <v>0.98</v>
      </c>
      <c r="AR3093">
        <v>138</v>
      </c>
      <c r="AS3093">
        <v>0.91</v>
      </c>
      <c r="AT3093" t="s">
        <v>165</v>
      </c>
      <c r="AU3093">
        <v>138</v>
      </c>
      <c r="AV3093">
        <v>0.06</v>
      </c>
      <c r="AW3093">
        <v>0.02</v>
      </c>
      <c r="AX3093">
        <v>43.202564000000002</v>
      </c>
      <c r="AY3093">
        <v>-86.235810999999998</v>
      </c>
      <c r="AZ3093" t="s">
        <v>164</v>
      </c>
      <c r="BA3093" t="s">
        <v>164</v>
      </c>
      <c r="BC3093" t="s">
        <v>164</v>
      </c>
      <c r="BD3093">
        <v>-9599726.5690000001</v>
      </c>
      <c r="BE3093" s="1" t="s">
        <v>14800</v>
      </c>
    </row>
    <row r="3094" spans="1:57" x14ac:dyDescent="0.25">
      <c r="A3094">
        <v>84864</v>
      </c>
      <c r="B3094">
        <v>28052</v>
      </c>
      <c r="C3094">
        <v>5</v>
      </c>
      <c r="D3094" t="s">
        <v>155</v>
      </c>
      <c r="E3094" t="s">
        <v>156</v>
      </c>
      <c r="F3094">
        <v>12419</v>
      </c>
      <c r="G3094" t="s">
        <v>14801</v>
      </c>
      <c r="H3094" t="s">
        <v>14802</v>
      </c>
      <c r="I3094" t="s">
        <v>14803</v>
      </c>
      <c r="J3094" t="s">
        <v>160</v>
      </c>
      <c r="K3094" t="s">
        <v>161</v>
      </c>
      <c r="L3094">
        <v>48212</v>
      </c>
      <c r="M3094">
        <v>0</v>
      </c>
      <c r="N3094" t="s">
        <v>162</v>
      </c>
      <c r="O3094" t="s">
        <v>162</v>
      </c>
      <c r="P3094" t="s">
        <v>14804</v>
      </c>
      <c r="R3094" t="s">
        <v>162</v>
      </c>
      <c r="S3094" t="s">
        <v>162</v>
      </c>
      <c r="T3094" t="s">
        <v>162</v>
      </c>
      <c r="U3094" t="s">
        <v>164</v>
      </c>
      <c r="V3094">
        <v>3.98</v>
      </c>
      <c r="X3094" t="s">
        <v>162</v>
      </c>
      <c r="Y3094" t="s">
        <v>162</v>
      </c>
      <c r="Z3094" t="s">
        <v>162</v>
      </c>
      <c r="AA3094" t="s">
        <v>164</v>
      </c>
      <c r="AB3094">
        <v>4.84</v>
      </c>
      <c r="AC3094">
        <v>5.81</v>
      </c>
      <c r="AD3094">
        <v>6.16</v>
      </c>
      <c r="AE3094" t="s">
        <v>162</v>
      </c>
      <c r="AF3094" t="s">
        <v>162</v>
      </c>
      <c r="AG3094">
        <v>842090</v>
      </c>
      <c r="AH3094">
        <v>762683</v>
      </c>
      <c r="AI3094">
        <v>762683</v>
      </c>
      <c r="AJ3094">
        <v>44813</v>
      </c>
      <c r="AK3094">
        <v>10479</v>
      </c>
      <c r="AL3094">
        <v>65581</v>
      </c>
      <c r="AM3094">
        <v>721217</v>
      </c>
      <c r="AN3094" t="s">
        <v>164</v>
      </c>
      <c r="AO3094">
        <v>10</v>
      </c>
      <c r="AP3094" t="s">
        <v>162</v>
      </c>
      <c r="AQ3094">
        <v>1.03</v>
      </c>
      <c r="AS3094">
        <v>3.35</v>
      </c>
      <c r="AT3094" t="s">
        <v>165</v>
      </c>
      <c r="AU3094">
        <v>120</v>
      </c>
      <c r="AV3094">
        <v>0.05</v>
      </c>
      <c r="AW3094">
        <v>0.39</v>
      </c>
      <c r="AX3094">
        <v>42.399410000000003</v>
      </c>
      <c r="AY3094">
        <v>-83.051733999999996</v>
      </c>
      <c r="AZ3094" t="s">
        <v>164</v>
      </c>
      <c r="BA3094" t="s">
        <v>164</v>
      </c>
      <c r="BC3094" t="s">
        <v>164</v>
      </c>
      <c r="BD3094">
        <v>-9245276.7379999999</v>
      </c>
      <c r="BE3094" s="1" t="s">
        <v>14805</v>
      </c>
    </row>
    <row r="3095" spans="1:57" x14ac:dyDescent="0.25">
      <c r="A3095">
        <v>84865</v>
      </c>
      <c r="B3095">
        <v>28053</v>
      </c>
      <c r="C3095">
        <v>5</v>
      </c>
      <c r="D3095" t="s">
        <v>155</v>
      </c>
      <c r="E3095" t="s">
        <v>156</v>
      </c>
      <c r="F3095">
        <v>12430</v>
      </c>
      <c r="G3095" t="s">
        <v>14806</v>
      </c>
      <c r="H3095" t="s">
        <v>14807</v>
      </c>
      <c r="I3095" t="s">
        <v>14807</v>
      </c>
      <c r="J3095" t="s">
        <v>686</v>
      </c>
      <c r="K3095" t="s">
        <v>161</v>
      </c>
      <c r="L3095" t="s">
        <v>162</v>
      </c>
      <c r="M3095">
        <v>0</v>
      </c>
      <c r="N3095" t="s">
        <v>162</v>
      </c>
      <c r="O3095" t="s">
        <v>162</v>
      </c>
      <c r="P3095" t="s">
        <v>14808</v>
      </c>
      <c r="R3095" t="s">
        <v>162</v>
      </c>
      <c r="S3095" t="s">
        <v>162</v>
      </c>
      <c r="T3095" t="s">
        <v>162</v>
      </c>
      <c r="U3095" t="s">
        <v>164</v>
      </c>
      <c r="V3095">
        <v>3.97</v>
      </c>
      <c r="X3095" t="s">
        <v>162</v>
      </c>
      <c r="Y3095" t="s">
        <v>162</v>
      </c>
      <c r="Z3095" t="s">
        <v>162</v>
      </c>
      <c r="AA3095" t="s">
        <v>164</v>
      </c>
      <c r="AB3095">
        <v>4.8600000000000003</v>
      </c>
      <c r="AC3095">
        <v>5.84</v>
      </c>
      <c r="AD3095">
        <v>6.19</v>
      </c>
      <c r="AE3095" t="s">
        <v>162</v>
      </c>
      <c r="AF3095" t="s">
        <v>162</v>
      </c>
      <c r="AG3095">
        <v>904243</v>
      </c>
      <c r="AH3095">
        <v>815568</v>
      </c>
      <c r="AI3095">
        <v>815568</v>
      </c>
      <c r="AJ3095">
        <v>45089</v>
      </c>
      <c r="AK3095">
        <v>10479</v>
      </c>
      <c r="AL3095">
        <v>72883</v>
      </c>
      <c r="AM3095">
        <v>775792</v>
      </c>
      <c r="AN3095" t="s">
        <v>164</v>
      </c>
      <c r="AO3095">
        <v>10</v>
      </c>
      <c r="AP3095" t="s">
        <v>162</v>
      </c>
      <c r="AQ3095">
        <v>0.57999999999999996</v>
      </c>
      <c r="AS3095">
        <v>3.77</v>
      </c>
      <c r="AT3095" t="s">
        <v>165</v>
      </c>
      <c r="AV3095">
        <v>0.2</v>
      </c>
      <c r="AW3095">
        <v>7.0000000000000007E-2</v>
      </c>
      <c r="AX3095">
        <v>42.365586</v>
      </c>
      <c r="AY3095">
        <v>-83.074313000000004</v>
      </c>
      <c r="AZ3095" t="s">
        <v>164</v>
      </c>
      <c r="BA3095" t="s">
        <v>164</v>
      </c>
      <c r="BC3095" t="s">
        <v>164</v>
      </c>
      <c r="BD3095">
        <v>-9247790.2210000008</v>
      </c>
      <c r="BE3095" s="1" t="s">
        <v>14809</v>
      </c>
    </row>
    <row r="3096" spans="1:57" x14ac:dyDescent="0.25">
      <c r="A3096">
        <v>84870</v>
      </c>
      <c r="B3096">
        <v>28095</v>
      </c>
      <c r="C3096">
        <v>5</v>
      </c>
      <c r="D3096" t="s">
        <v>155</v>
      </c>
      <c r="E3096" t="s">
        <v>156</v>
      </c>
      <c r="F3096">
        <v>12340</v>
      </c>
      <c r="G3096" t="s">
        <v>14810</v>
      </c>
      <c r="H3096" t="s">
        <v>14811</v>
      </c>
      <c r="I3096" t="s">
        <v>14811</v>
      </c>
      <c r="J3096" t="s">
        <v>1768</v>
      </c>
      <c r="K3096" t="s">
        <v>835</v>
      </c>
      <c r="L3096" t="s">
        <v>162</v>
      </c>
      <c r="M3096">
        <v>0</v>
      </c>
      <c r="N3096" t="s">
        <v>162</v>
      </c>
      <c r="O3096" t="s">
        <v>162</v>
      </c>
      <c r="P3096" t="s">
        <v>14812</v>
      </c>
      <c r="R3096" t="s">
        <v>162</v>
      </c>
      <c r="S3096" t="s">
        <v>162</v>
      </c>
      <c r="T3096" t="s">
        <v>162</v>
      </c>
      <c r="U3096" t="s">
        <v>164</v>
      </c>
      <c r="V3096">
        <v>3.92</v>
      </c>
      <c r="X3096" t="s">
        <v>162</v>
      </c>
      <c r="Y3096" t="s">
        <v>162</v>
      </c>
      <c r="Z3096" t="s">
        <v>162</v>
      </c>
      <c r="AA3096" t="s">
        <v>164</v>
      </c>
      <c r="AB3096">
        <v>5.61</v>
      </c>
      <c r="AC3096">
        <v>6.78</v>
      </c>
      <c r="AD3096">
        <v>7.17</v>
      </c>
      <c r="AE3096" t="s">
        <v>162</v>
      </c>
      <c r="AF3096" t="s">
        <v>162</v>
      </c>
      <c r="AG3096">
        <v>653951</v>
      </c>
      <c r="AH3096">
        <v>1904388</v>
      </c>
      <c r="AI3096">
        <v>1904388</v>
      </c>
      <c r="AJ3096">
        <v>69105</v>
      </c>
      <c r="AK3096">
        <v>156480</v>
      </c>
      <c r="AL3096">
        <v>71338</v>
      </c>
      <c r="AM3096">
        <v>357028</v>
      </c>
      <c r="AN3096" t="s">
        <v>164</v>
      </c>
      <c r="AO3096">
        <v>9</v>
      </c>
      <c r="AP3096" t="s">
        <v>162</v>
      </c>
      <c r="AQ3096">
        <v>0.31</v>
      </c>
      <c r="AS3096">
        <v>0.31</v>
      </c>
      <c r="AT3096" t="s">
        <v>193</v>
      </c>
      <c r="AV3096">
        <v>0</v>
      </c>
      <c r="AW3096">
        <v>0.2</v>
      </c>
      <c r="AX3096">
        <v>43.408000000000001</v>
      </c>
      <c r="AY3096">
        <v>-84.608800000000002</v>
      </c>
      <c r="AZ3096" t="s">
        <v>164</v>
      </c>
      <c r="BA3096" t="s">
        <v>164</v>
      </c>
      <c r="BC3096" t="s">
        <v>164</v>
      </c>
      <c r="BD3096">
        <v>-9418608.5329999998</v>
      </c>
      <c r="BE3096" s="1" t="s">
        <v>14813</v>
      </c>
    </row>
    <row r="3097" spans="1:57" x14ac:dyDescent="0.25">
      <c r="A3097">
        <v>84871</v>
      </c>
      <c r="B3097">
        <v>28096</v>
      </c>
      <c r="C3097">
        <v>5</v>
      </c>
      <c r="D3097" t="s">
        <v>155</v>
      </c>
      <c r="E3097" t="s">
        <v>156</v>
      </c>
      <c r="F3097">
        <v>12347</v>
      </c>
      <c r="G3097" t="s">
        <v>14814</v>
      </c>
      <c r="H3097" t="s">
        <v>14815</v>
      </c>
      <c r="I3097" t="s">
        <v>14816</v>
      </c>
      <c r="J3097" t="s">
        <v>1768</v>
      </c>
      <c r="K3097" t="s">
        <v>835</v>
      </c>
      <c r="L3097">
        <v>48880</v>
      </c>
      <c r="M3097">
        <v>0</v>
      </c>
      <c r="N3097" t="s">
        <v>162</v>
      </c>
      <c r="O3097" t="s">
        <v>162</v>
      </c>
      <c r="P3097" t="s">
        <v>14817</v>
      </c>
      <c r="R3097" t="s">
        <v>162</v>
      </c>
      <c r="S3097" t="s">
        <v>162</v>
      </c>
      <c r="T3097" t="s">
        <v>162</v>
      </c>
      <c r="U3097" t="s">
        <v>164</v>
      </c>
      <c r="V3097">
        <v>3.92</v>
      </c>
      <c r="X3097" t="s">
        <v>162</v>
      </c>
      <c r="Y3097" t="s">
        <v>162</v>
      </c>
      <c r="Z3097" t="s">
        <v>162</v>
      </c>
      <c r="AA3097" t="s">
        <v>164</v>
      </c>
      <c r="AB3097">
        <v>5.55</v>
      </c>
      <c r="AC3097">
        <v>6.74</v>
      </c>
      <c r="AD3097">
        <v>7.14</v>
      </c>
      <c r="AE3097" t="s">
        <v>162</v>
      </c>
      <c r="AF3097" t="s">
        <v>162</v>
      </c>
      <c r="AG3097">
        <v>677698</v>
      </c>
      <c r="AH3097">
        <v>1956692</v>
      </c>
      <c r="AI3097">
        <v>1956692</v>
      </c>
      <c r="AJ3097">
        <v>72544</v>
      </c>
      <c r="AK3097">
        <v>168550</v>
      </c>
      <c r="AL3097">
        <v>71509</v>
      </c>
      <c r="AM3097">
        <v>365095</v>
      </c>
      <c r="AN3097" t="s">
        <v>164</v>
      </c>
      <c r="AO3097">
        <v>9</v>
      </c>
      <c r="AP3097" t="s">
        <v>162</v>
      </c>
      <c r="AQ3097">
        <v>1.24</v>
      </c>
      <c r="AS3097">
        <v>0.53</v>
      </c>
      <c r="AT3097" t="s">
        <v>165</v>
      </c>
      <c r="AU3097">
        <v>138</v>
      </c>
      <c r="AV3097">
        <v>0.08</v>
      </c>
      <c r="AW3097">
        <v>0.13</v>
      </c>
      <c r="AX3097">
        <v>43.396268999999997</v>
      </c>
      <c r="AY3097">
        <v>-84.619015000000005</v>
      </c>
      <c r="AZ3097" t="s">
        <v>164</v>
      </c>
      <c r="BA3097" t="s">
        <v>164</v>
      </c>
      <c r="BC3097" t="s">
        <v>164</v>
      </c>
      <c r="BD3097">
        <v>-9419745.6610000003</v>
      </c>
      <c r="BE3097" s="1" t="s">
        <v>14818</v>
      </c>
    </row>
    <row r="3098" spans="1:57" x14ac:dyDescent="0.25">
      <c r="A3098">
        <v>84873</v>
      </c>
      <c r="B3098">
        <v>28102</v>
      </c>
      <c r="C3098">
        <v>5</v>
      </c>
      <c r="D3098" t="s">
        <v>155</v>
      </c>
      <c r="E3098" t="s">
        <v>156</v>
      </c>
      <c r="F3098">
        <v>13760</v>
      </c>
      <c r="G3098" t="s">
        <v>14819</v>
      </c>
      <c r="H3098" t="s">
        <v>14820</v>
      </c>
      <c r="I3098" t="s">
        <v>14821</v>
      </c>
      <c r="J3098" t="s">
        <v>549</v>
      </c>
      <c r="K3098" t="s">
        <v>549</v>
      </c>
      <c r="L3098" t="s">
        <v>162</v>
      </c>
      <c r="M3098">
        <v>0</v>
      </c>
      <c r="N3098" t="s">
        <v>162</v>
      </c>
      <c r="O3098" t="s">
        <v>162</v>
      </c>
      <c r="P3098" t="s">
        <v>14822</v>
      </c>
      <c r="R3098" t="s">
        <v>162</v>
      </c>
      <c r="S3098" t="s">
        <v>162</v>
      </c>
      <c r="T3098" t="s">
        <v>162</v>
      </c>
      <c r="U3098" t="s">
        <v>164</v>
      </c>
      <c r="V3098">
        <v>3.95</v>
      </c>
      <c r="X3098" t="s">
        <v>162</v>
      </c>
      <c r="Y3098" t="s">
        <v>162</v>
      </c>
      <c r="Z3098" t="s">
        <v>162</v>
      </c>
      <c r="AA3098" t="s">
        <v>164</v>
      </c>
      <c r="AB3098">
        <v>5.03</v>
      </c>
      <c r="AC3098">
        <v>6.26</v>
      </c>
      <c r="AD3098">
        <v>6.72</v>
      </c>
      <c r="AE3098" t="s">
        <v>162</v>
      </c>
      <c r="AF3098" t="s">
        <v>162</v>
      </c>
      <c r="AG3098">
        <v>827266</v>
      </c>
      <c r="AH3098">
        <v>1908729</v>
      </c>
      <c r="AI3098">
        <v>1908729</v>
      </c>
      <c r="AJ3098">
        <v>84049</v>
      </c>
      <c r="AK3098">
        <v>133477</v>
      </c>
      <c r="AL3098">
        <v>195533</v>
      </c>
      <c r="AM3098">
        <v>414208</v>
      </c>
      <c r="AN3098" t="s">
        <v>164</v>
      </c>
      <c r="AO3098">
        <v>11</v>
      </c>
      <c r="AP3098" t="s">
        <v>162</v>
      </c>
      <c r="AQ3098">
        <v>0.31</v>
      </c>
      <c r="AS3098">
        <v>0.25</v>
      </c>
      <c r="AT3098" t="s">
        <v>165</v>
      </c>
      <c r="AV3098">
        <v>0.37</v>
      </c>
      <c r="AW3098">
        <v>0.2</v>
      </c>
      <c r="AX3098">
        <v>42.271863000000003</v>
      </c>
      <c r="AY3098">
        <v>-85.556278000000006</v>
      </c>
      <c r="AZ3098" t="s">
        <v>164</v>
      </c>
      <c r="BA3098" t="s">
        <v>164</v>
      </c>
      <c r="BC3098" t="s">
        <v>164</v>
      </c>
      <c r="BD3098">
        <v>-9524081.3010000009</v>
      </c>
      <c r="BE3098" s="1" t="s">
        <v>14823</v>
      </c>
    </row>
    <row r="3099" spans="1:57" x14ac:dyDescent="0.25">
      <c r="A3099">
        <v>84874</v>
      </c>
      <c r="B3099">
        <v>28103</v>
      </c>
      <c r="C3099">
        <v>5</v>
      </c>
      <c r="D3099" t="s">
        <v>155</v>
      </c>
      <c r="E3099" t="s">
        <v>156</v>
      </c>
      <c r="F3099">
        <v>13762</v>
      </c>
      <c r="G3099" t="s">
        <v>14824</v>
      </c>
      <c r="H3099" t="s">
        <v>14825</v>
      </c>
      <c r="I3099" t="s">
        <v>14826</v>
      </c>
      <c r="J3099" t="s">
        <v>549</v>
      </c>
      <c r="K3099" t="s">
        <v>549</v>
      </c>
      <c r="L3099" t="s">
        <v>162</v>
      </c>
      <c r="M3099">
        <v>0</v>
      </c>
      <c r="N3099" t="s">
        <v>162</v>
      </c>
      <c r="O3099" t="s">
        <v>162</v>
      </c>
      <c r="P3099" t="s">
        <v>14827</v>
      </c>
      <c r="R3099" t="s">
        <v>162</v>
      </c>
      <c r="S3099" t="s">
        <v>162</v>
      </c>
      <c r="T3099" t="s">
        <v>162</v>
      </c>
      <c r="U3099" t="s">
        <v>164</v>
      </c>
      <c r="V3099">
        <v>3.94</v>
      </c>
      <c r="X3099" t="s">
        <v>162</v>
      </c>
      <c r="Y3099" t="s">
        <v>162</v>
      </c>
      <c r="Z3099" t="s">
        <v>162</v>
      </c>
      <c r="AA3099" t="s">
        <v>164</v>
      </c>
      <c r="AB3099">
        <v>4.91</v>
      </c>
      <c r="AC3099">
        <v>6.2</v>
      </c>
      <c r="AD3099">
        <v>6.66</v>
      </c>
      <c r="AE3099" t="s">
        <v>162</v>
      </c>
      <c r="AF3099" t="s">
        <v>162</v>
      </c>
      <c r="AG3099">
        <v>785313</v>
      </c>
      <c r="AH3099">
        <v>1792689</v>
      </c>
      <c r="AI3099">
        <v>1792689</v>
      </c>
      <c r="AJ3099">
        <v>82837</v>
      </c>
      <c r="AK3099">
        <v>133477</v>
      </c>
      <c r="AL3099">
        <v>193145</v>
      </c>
      <c r="AM3099">
        <v>375854</v>
      </c>
      <c r="AN3099" t="s">
        <v>164</v>
      </c>
      <c r="AO3099">
        <v>11</v>
      </c>
      <c r="AP3099" t="s">
        <v>162</v>
      </c>
      <c r="AQ3099">
        <v>0.14000000000000001</v>
      </c>
      <c r="AS3099">
        <v>0.91</v>
      </c>
      <c r="AT3099" t="s">
        <v>165</v>
      </c>
      <c r="AV3099">
        <v>0.02</v>
      </c>
      <c r="AW3099">
        <v>0.16</v>
      </c>
      <c r="AX3099">
        <v>42.297153000000002</v>
      </c>
      <c r="AY3099">
        <v>-85.590322999999998</v>
      </c>
      <c r="AZ3099" t="s">
        <v>164</v>
      </c>
      <c r="BA3099" t="s">
        <v>164</v>
      </c>
      <c r="BC3099" t="s">
        <v>164</v>
      </c>
      <c r="BD3099">
        <v>-9527871.1730000004</v>
      </c>
      <c r="BE3099" s="1" t="s">
        <v>14828</v>
      </c>
    </row>
    <row r="3100" spans="1:57" x14ac:dyDescent="0.25">
      <c r="A3100">
        <v>84875</v>
      </c>
      <c r="B3100">
        <v>28104</v>
      </c>
      <c r="C3100">
        <v>5</v>
      </c>
      <c r="D3100" t="s">
        <v>155</v>
      </c>
      <c r="E3100" t="s">
        <v>156</v>
      </c>
      <c r="F3100">
        <v>13779</v>
      </c>
      <c r="G3100" t="s">
        <v>14829</v>
      </c>
      <c r="H3100" t="s">
        <v>14830</v>
      </c>
      <c r="I3100" t="s">
        <v>14831</v>
      </c>
      <c r="J3100" t="s">
        <v>549</v>
      </c>
      <c r="K3100" t="s">
        <v>549</v>
      </c>
      <c r="L3100">
        <v>49006</v>
      </c>
      <c r="M3100">
        <v>0</v>
      </c>
      <c r="N3100" t="s">
        <v>162</v>
      </c>
      <c r="O3100" t="s">
        <v>162</v>
      </c>
      <c r="P3100" t="s">
        <v>14832</v>
      </c>
      <c r="R3100" t="s">
        <v>162</v>
      </c>
      <c r="S3100" t="s">
        <v>162</v>
      </c>
      <c r="T3100" t="s">
        <v>162</v>
      </c>
      <c r="U3100" t="s">
        <v>164</v>
      </c>
      <c r="V3100">
        <v>3.93</v>
      </c>
      <c r="X3100" t="s">
        <v>162</v>
      </c>
      <c r="Y3100" t="s">
        <v>162</v>
      </c>
      <c r="Z3100" t="s">
        <v>162</v>
      </c>
      <c r="AA3100" t="s">
        <v>164</v>
      </c>
      <c r="AB3100">
        <v>4.91</v>
      </c>
      <c r="AC3100">
        <v>6.2</v>
      </c>
      <c r="AD3100">
        <v>6.66</v>
      </c>
      <c r="AE3100" t="s">
        <v>162</v>
      </c>
      <c r="AF3100" t="s">
        <v>162</v>
      </c>
      <c r="AG3100">
        <v>785313</v>
      </c>
      <c r="AH3100">
        <v>1792689</v>
      </c>
      <c r="AI3100">
        <v>1792689</v>
      </c>
      <c r="AJ3100">
        <v>82837</v>
      </c>
      <c r="AK3100">
        <v>133477</v>
      </c>
      <c r="AL3100">
        <v>193145</v>
      </c>
      <c r="AM3100">
        <v>375854</v>
      </c>
      <c r="AN3100" t="s">
        <v>164</v>
      </c>
      <c r="AO3100">
        <v>11</v>
      </c>
      <c r="AP3100" t="s">
        <v>162</v>
      </c>
      <c r="AQ3100">
        <v>0.59</v>
      </c>
      <c r="AS3100">
        <v>1.34</v>
      </c>
      <c r="AT3100" t="s">
        <v>193</v>
      </c>
      <c r="AV3100">
        <v>0</v>
      </c>
      <c r="AW3100">
        <v>0.48</v>
      </c>
      <c r="AX3100">
        <v>42.297508000000001</v>
      </c>
      <c r="AY3100">
        <v>-85.600143000000003</v>
      </c>
      <c r="AZ3100" t="s">
        <v>164</v>
      </c>
      <c r="BA3100" t="s">
        <v>164</v>
      </c>
      <c r="BC3100" t="s">
        <v>164</v>
      </c>
      <c r="BD3100">
        <v>-9528964.3310000002</v>
      </c>
      <c r="BE3100">
        <v>5205649.4060000004</v>
      </c>
    </row>
    <row r="3101" spans="1:57" x14ac:dyDescent="0.25">
      <c r="A3101">
        <v>84876</v>
      </c>
      <c r="B3101">
        <v>28110</v>
      </c>
      <c r="C3101">
        <v>5</v>
      </c>
      <c r="D3101" t="s">
        <v>155</v>
      </c>
      <c r="E3101" t="s">
        <v>156</v>
      </c>
      <c r="F3101">
        <v>12373</v>
      </c>
      <c r="G3101" t="s">
        <v>14833</v>
      </c>
      <c r="H3101" t="s">
        <v>14834</v>
      </c>
      <c r="I3101" t="s">
        <v>14835</v>
      </c>
      <c r="J3101" t="s">
        <v>670</v>
      </c>
      <c r="K3101" t="s">
        <v>365</v>
      </c>
      <c r="L3101">
        <v>49093</v>
      </c>
      <c r="M3101">
        <v>0</v>
      </c>
      <c r="N3101" t="s">
        <v>162</v>
      </c>
      <c r="O3101" t="s">
        <v>162</v>
      </c>
      <c r="P3101" t="s">
        <v>14836</v>
      </c>
      <c r="R3101" t="s">
        <v>162</v>
      </c>
      <c r="S3101" t="s">
        <v>162</v>
      </c>
      <c r="T3101" t="s">
        <v>162</v>
      </c>
      <c r="U3101" t="s">
        <v>164</v>
      </c>
      <c r="V3101">
        <v>3.99</v>
      </c>
      <c r="X3101" t="s">
        <v>162</v>
      </c>
      <c r="Y3101" t="s">
        <v>162</v>
      </c>
      <c r="Z3101" t="s">
        <v>162</v>
      </c>
      <c r="AA3101" t="s">
        <v>164</v>
      </c>
      <c r="AB3101">
        <v>5.08</v>
      </c>
      <c r="AC3101">
        <v>6.32</v>
      </c>
      <c r="AD3101">
        <v>6.76</v>
      </c>
      <c r="AE3101" t="s">
        <v>162</v>
      </c>
      <c r="AF3101" t="s">
        <v>162</v>
      </c>
      <c r="AG3101">
        <v>788238</v>
      </c>
      <c r="AH3101">
        <v>2534225</v>
      </c>
      <c r="AI3101">
        <v>2534225</v>
      </c>
      <c r="AJ3101">
        <v>110757</v>
      </c>
      <c r="AK3101">
        <v>149370</v>
      </c>
      <c r="AL3101">
        <v>171828</v>
      </c>
      <c r="AM3101">
        <v>356283</v>
      </c>
      <c r="AN3101" t="s">
        <v>164</v>
      </c>
      <c r="AO3101">
        <v>12</v>
      </c>
      <c r="AP3101" t="s">
        <v>162</v>
      </c>
      <c r="AQ3101">
        <v>0.27</v>
      </c>
      <c r="AS3101">
        <v>0.13</v>
      </c>
      <c r="AT3101" t="s">
        <v>165</v>
      </c>
      <c r="AV3101">
        <v>0.42</v>
      </c>
      <c r="AW3101">
        <v>0.14000000000000001</v>
      </c>
      <c r="AX3101">
        <v>41.936284000000001</v>
      </c>
      <c r="AY3101">
        <v>-85.636386000000002</v>
      </c>
      <c r="AZ3101" t="s">
        <v>164</v>
      </c>
      <c r="BA3101" t="s">
        <v>164</v>
      </c>
      <c r="BC3101" t="s">
        <v>164</v>
      </c>
      <c r="BD3101">
        <v>-9532998.8829999994</v>
      </c>
      <c r="BE3101" s="1" t="s">
        <v>14837</v>
      </c>
    </row>
    <row r="3102" spans="1:57" x14ac:dyDescent="0.25">
      <c r="A3102">
        <v>84877</v>
      </c>
      <c r="B3102">
        <v>28126</v>
      </c>
      <c r="C3102">
        <v>5</v>
      </c>
      <c r="D3102" t="s">
        <v>155</v>
      </c>
      <c r="E3102" t="s">
        <v>156</v>
      </c>
      <c r="F3102">
        <v>12383</v>
      </c>
      <c r="G3102" t="s">
        <v>14838</v>
      </c>
      <c r="H3102" t="s">
        <v>14839</v>
      </c>
      <c r="I3102" t="s">
        <v>14232</v>
      </c>
      <c r="J3102" t="s">
        <v>670</v>
      </c>
      <c r="K3102" t="s">
        <v>365</v>
      </c>
      <c r="L3102">
        <v>49093</v>
      </c>
      <c r="M3102">
        <v>0</v>
      </c>
      <c r="N3102" t="s">
        <v>162</v>
      </c>
      <c r="O3102" t="s">
        <v>162</v>
      </c>
      <c r="P3102" t="s">
        <v>14840</v>
      </c>
      <c r="R3102" t="s">
        <v>162</v>
      </c>
      <c r="S3102" t="s">
        <v>162</v>
      </c>
      <c r="T3102" t="s">
        <v>162</v>
      </c>
      <c r="U3102" t="s">
        <v>164</v>
      </c>
      <c r="V3102">
        <v>3.99</v>
      </c>
      <c r="X3102" t="s">
        <v>162</v>
      </c>
      <c r="Y3102" t="s">
        <v>162</v>
      </c>
      <c r="Z3102" t="s">
        <v>162</v>
      </c>
      <c r="AA3102" t="s">
        <v>164</v>
      </c>
      <c r="AB3102">
        <v>5.08</v>
      </c>
      <c r="AC3102">
        <v>6.32</v>
      </c>
      <c r="AD3102">
        <v>6.76</v>
      </c>
      <c r="AE3102" t="s">
        <v>162</v>
      </c>
      <c r="AF3102" t="s">
        <v>162</v>
      </c>
      <c r="AG3102">
        <v>692334</v>
      </c>
      <c r="AH3102">
        <v>2351225</v>
      </c>
      <c r="AI3102">
        <v>2351225</v>
      </c>
      <c r="AJ3102">
        <v>102189</v>
      </c>
      <c r="AK3102">
        <v>126680</v>
      </c>
      <c r="AL3102">
        <v>157931</v>
      </c>
      <c r="AM3102">
        <v>305534</v>
      </c>
      <c r="AN3102" t="s">
        <v>164</v>
      </c>
      <c r="AO3102">
        <v>12</v>
      </c>
      <c r="AP3102" t="s">
        <v>162</v>
      </c>
      <c r="AQ3102">
        <v>0.38</v>
      </c>
      <c r="AS3102">
        <v>0.31</v>
      </c>
      <c r="AT3102" t="s">
        <v>165</v>
      </c>
      <c r="AV3102">
        <v>0.01</v>
      </c>
      <c r="AW3102">
        <v>0.15</v>
      </c>
      <c r="AX3102">
        <v>41.942667</v>
      </c>
      <c r="AY3102">
        <v>-85.636399999999995</v>
      </c>
      <c r="AZ3102" t="s">
        <v>164</v>
      </c>
      <c r="BA3102" t="s">
        <v>164</v>
      </c>
      <c r="BC3102" t="s">
        <v>164</v>
      </c>
      <c r="BD3102">
        <v>-9533000.4409999996</v>
      </c>
      <c r="BE3102">
        <v>5152395.1040000003</v>
      </c>
    </row>
    <row r="3103" spans="1:57" x14ac:dyDescent="0.25">
      <c r="A3103">
        <v>84882</v>
      </c>
      <c r="B3103">
        <v>28161</v>
      </c>
      <c r="C3103">
        <v>5</v>
      </c>
      <c r="D3103" t="s">
        <v>155</v>
      </c>
      <c r="E3103" t="s">
        <v>156</v>
      </c>
      <c r="F3103">
        <v>14638</v>
      </c>
      <c r="G3103" t="s">
        <v>14841</v>
      </c>
      <c r="H3103" t="s">
        <v>14842</v>
      </c>
      <c r="I3103" t="s">
        <v>14843</v>
      </c>
      <c r="J3103" t="s">
        <v>652</v>
      </c>
      <c r="K3103" t="s">
        <v>652</v>
      </c>
      <c r="L3103">
        <v>49010</v>
      </c>
      <c r="M3103">
        <v>0</v>
      </c>
      <c r="N3103" t="s">
        <v>162</v>
      </c>
      <c r="O3103" t="s">
        <v>162</v>
      </c>
      <c r="P3103" t="s">
        <v>14844</v>
      </c>
      <c r="R3103" t="s">
        <v>162</v>
      </c>
      <c r="S3103" t="s">
        <v>162</v>
      </c>
      <c r="T3103" t="s">
        <v>162</v>
      </c>
      <c r="U3103" t="s">
        <v>164</v>
      </c>
      <c r="V3103">
        <v>3.9</v>
      </c>
      <c r="X3103" t="s">
        <v>162</v>
      </c>
      <c r="Y3103" t="s">
        <v>162</v>
      </c>
      <c r="Z3103" t="s">
        <v>162</v>
      </c>
      <c r="AA3103" t="s">
        <v>164</v>
      </c>
      <c r="AB3103">
        <v>4.8</v>
      </c>
      <c r="AC3103">
        <v>6.15</v>
      </c>
      <c r="AD3103">
        <v>6.62</v>
      </c>
      <c r="AE3103" t="s">
        <v>162</v>
      </c>
      <c r="AF3103" t="s">
        <v>162</v>
      </c>
      <c r="AG3103">
        <v>559747</v>
      </c>
      <c r="AH3103">
        <v>1405635</v>
      </c>
      <c r="AI3103">
        <v>1405635</v>
      </c>
      <c r="AJ3103">
        <v>69272</v>
      </c>
      <c r="AK3103">
        <v>91689</v>
      </c>
      <c r="AL3103">
        <v>95498</v>
      </c>
      <c r="AM3103">
        <v>303288</v>
      </c>
      <c r="AN3103" t="s">
        <v>164</v>
      </c>
      <c r="AO3103">
        <v>11</v>
      </c>
      <c r="AP3103" t="s">
        <v>162</v>
      </c>
      <c r="AQ3103">
        <v>0.89</v>
      </c>
      <c r="AS3103">
        <v>1.05</v>
      </c>
      <c r="AT3103" t="s">
        <v>165</v>
      </c>
      <c r="AV3103">
        <v>0.19</v>
      </c>
      <c r="AW3103">
        <v>8.57</v>
      </c>
      <c r="AX3103">
        <v>42.527088999999997</v>
      </c>
      <c r="AY3103">
        <v>-85.846903999999995</v>
      </c>
      <c r="AZ3103" t="s">
        <v>164</v>
      </c>
      <c r="BA3103" t="s">
        <v>164</v>
      </c>
      <c r="BC3103" t="s">
        <v>164</v>
      </c>
      <c r="BD3103">
        <v>-9556433.6400000006</v>
      </c>
      <c r="BE3103" s="1" t="s">
        <v>14845</v>
      </c>
    </row>
    <row r="3104" spans="1:57" x14ac:dyDescent="0.25">
      <c r="A3104">
        <v>84886</v>
      </c>
      <c r="B3104">
        <v>28260</v>
      </c>
      <c r="C3104">
        <v>5</v>
      </c>
      <c r="D3104" t="s">
        <v>155</v>
      </c>
      <c r="E3104" t="s">
        <v>156</v>
      </c>
      <c r="F3104">
        <v>14664</v>
      </c>
      <c r="G3104" t="s">
        <v>14846</v>
      </c>
      <c r="H3104" t="s">
        <v>14847</v>
      </c>
      <c r="I3104" t="s">
        <v>14848</v>
      </c>
      <c r="J3104" t="s">
        <v>3843</v>
      </c>
      <c r="K3104" t="s">
        <v>3844</v>
      </c>
      <c r="L3104">
        <v>49635</v>
      </c>
      <c r="M3104">
        <v>0</v>
      </c>
      <c r="N3104" t="s">
        <v>162</v>
      </c>
      <c r="O3104" t="s">
        <v>162</v>
      </c>
      <c r="P3104" t="s">
        <v>14849</v>
      </c>
      <c r="R3104" t="s">
        <v>162</v>
      </c>
      <c r="S3104" t="s">
        <v>162</v>
      </c>
      <c r="T3104" t="s">
        <v>162</v>
      </c>
      <c r="U3104" t="s">
        <v>164</v>
      </c>
      <c r="V3104">
        <v>3.85</v>
      </c>
      <c r="X3104" t="s">
        <v>162</v>
      </c>
      <c r="Y3104" t="s">
        <v>162</v>
      </c>
      <c r="Z3104" t="s">
        <v>162</v>
      </c>
      <c r="AA3104" t="s">
        <v>164</v>
      </c>
      <c r="AB3104">
        <v>6.44</v>
      </c>
      <c r="AC3104">
        <v>7.63</v>
      </c>
      <c r="AD3104">
        <v>8.01</v>
      </c>
      <c r="AE3104" t="s">
        <v>162</v>
      </c>
      <c r="AF3104" t="s">
        <v>162</v>
      </c>
      <c r="AG3104">
        <v>384191</v>
      </c>
      <c r="AH3104">
        <v>57772</v>
      </c>
      <c r="AI3104">
        <v>57772</v>
      </c>
      <c r="AJ3104">
        <v>76019</v>
      </c>
      <c r="AK3104">
        <v>258760</v>
      </c>
      <c r="AL3104">
        <v>6964</v>
      </c>
      <c r="AM3104">
        <v>42448</v>
      </c>
      <c r="AN3104" t="s">
        <v>164</v>
      </c>
      <c r="AP3104" t="s">
        <v>162</v>
      </c>
      <c r="AQ3104">
        <v>0.46</v>
      </c>
      <c r="AS3104">
        <v>9.9499999999999993</v>
      </c>
      <c r="AT3104" t="s">
        <v>165</v>
      </c>
      <c r="AU3104">
        <v>46</v>
      </c>
      <c r="AV3104">
        <v>0.21</v>
      </c>
      <c r="AW3104">
        <v>16.09</v>
      </c>
      <c r="AX3104">
        <v>44.636513999999998</v>
      </c>
      <c r="AY3104">
        <v>-86.223253999999997</v>
      </c>
      <c r="AZ3104" t="s">
        <v>164</v>
      </c>
      <c r="BA3104" t="s">
        <v>164</v>
      </c>
      <c r="BC3104" t="s">
        <v>164</v>
      </c>
      <c r="BD3104">
        <v>-9598328.7300000004</v>
      </c>
      <c r="BE3104">
        <v>5564478.4230000004</v>
      </c>
    </row>
    <row r="3105" spans="1:57" x14ac:dyDescent="0.25">
      <c r="A3105">
        <v>84991</v>
      </c>
      <c r="B3105">
        <v>29845</v>
      </c>
      <c r="C3105">
        <v>5</v>
      </c>
      <c r="D3105" t="s">
        <v>155</v>
      </c>
      <c r="E3105" t="s">
        <v>156</v>
      </c>
      <c r="F3105">
        <v>14853</v>
      </c>
      <c r="G3105" t="s">
        <v>14850</v>
      </c>
      <c r="H3105" t="s">
        <v>14851</v>
      </c>
      <c r="I3105" t="s">
        <v>14852</v>
      </c>
      <c r="J3105" t="s">
        <v>2718</v>
      </c>
      <c r="K3105" t="s">
        <v>295</v>
      </c>
      <c r="L3105" t="s">
        <v>162</v>
      </c>
      <c r="M3105">
        <v>0</v>
      </c>
      <c r="N3105" t="s">
        <v>162</v>
      </c>
      <c r="O3105" t="s">
        <v>162</v>
      </c>
      <c r="P3105" t="s">
        <v>14853</v>
      </c>
      <c r="R3105" t="s">
        <v>162</v>
      </c>
      <c r="S3105" t="s">
        <v>162</v>
      </c>
      <c r="T3105" t="s">
        <v>162</v>
      </c>
      <c r="U3105" t="s">
        <v>164</v>
      </c>
      <c r="V3105">
        <v>3.93</v>
      </c>
      <c r="X3105" t="s">
        <v>162</v>
      </c>
      <c r="Y3105" t="s">
        <v>162</v>
      </c>
      <c r="Z3105" t="s">
        <v>162</v>
      </c>
      <c r="AA3105" t="s">
        <v>164</v>
      </c>
      <c r="AB3105">
        <v>5.3</v>
      </c>
      <c r="AC3105">
        <v>6.6</v>
      </c>
      <c r="AD3105">
        <v>7.04</v>
      </c>
      <c r="AE3105" t="s">
        <v>162</v>
      </c>
      <c r="AF3105" t="s">
        <v>162</v>
      </c>
      <c r="AG3105">
        <v>459889</v>
      </c>
      <c r="AH3105">
        <v>659947</v>
      </c>
      <c r="AI3105">
        <v>659947</v>
      </c>
      <c r="AJ3105">
        <v>63805</v>
      </c>
      <c r="AK3105">
        <v>116301</v>
      </c>
      <c r="AL3105">
        <v>74864</v>
      </c>
      <c r="AM3105">
        <v>204920</v>
      </c>
      <c r="AN3105" t="s">
        <v>164</v>
      </c>
      <c r="AP3105" t="s">
        <v>162</v>
      </c>
      <c r="AQ3105">
        <v>1.0900000000000001</v>
      </c>
      <c r="AR3105">
        <v>138</v>
      </c>
      <c r="AS3105">
        <v>1.03</v>
      </c>
      <c r="AT3105" t="s">
        <v>165</v>
      </c>
      <c r="AU3105">
        <v>138</v>
      </c>
      <c r="AV3105">
        <v>0.01</v>
      </c>
      <c r="AW3105">
        <v>0.14000000000000001</v>
      </c>
      <c r="AX3105">
        <v>43.200837</v>
      </c>
      <c r="AY3105">
        <v>-86.236187999999999</v>
      </c>
      <c r="AZ3105" t="s">
        <v>164</v>
      </c>
      <c r="BA3105" t="s">
        <v>164</v>
      </c>
      <c r="BC3105" t="s">
        <v>164</v>
      </c>
      <c r="BD3105">
        <v>-9599768.5360000003</v>
      </c>
      <c r="BE3105" s="1" t="s">
        <v>14854</v>
      </c>
    </row>
    <row r="3106" spans="1:57" x14ac:dyDescent="0.25">
      <c r="A3106">
        <v>84994</v>
      </c>
      <c r="B3106">
        <v>29894</v>
      </c>
      <c r="C3106">
        <v>5</v>
      </c>
      <c r="D3106" t="s">
        <v>155</v>
      </c>
      <c r="E3106" t="s">
        <v>156</v>
      </c>
      <c r="F3106">
        <v>12378</v>
      </c>
      <c r="G3106" t="s">
        <v>14855</v>
      </c>
      <c r="H3106" t="s">
        <v>14856</v>
      </c>
      <c r="I3106" t="s">
        <v>14857</v>
      </c>
      <c r="J3106" t="s">
        <v>670</v>
      </c>
      <c r="K3106" t="s">
        <v>365</v>
      </c>
      <c r="L3106">
        <v>49093</v>
      </c>
      <c r="M3106">
        <v>0</v>
      </c>
      <c r="N3106" t="s">
        <v>162</v>
      </c>
      <c r="O3106" t="s">
        <v>162</v>
      </c>
      <c r="P3106" t="s">
        <v>14858</v>
      </c>
      <c r="R3106" t="s">
        <v>162</v>
      </c>
      <c r="S3106" t="s">
        <v>162</v>
      </c>
      <c r="T3106" t="s">
        <v>162</v>
      </c>
      <c r="U3106" t="s">
        <v>164</v>
      </c>
      <c r="V3106">
        <v>3.99</v>
      </c>
      <c r="X3106" t="s">
        <v>162</v>
      </c>
      <c r="Y3106" t="s">
        <v>162</v>
      </c>
      <c r="Z3106" t="s">
        <v>162</v>
      </c>
      <c r="AA3106" t="s">
        <v>164</v>
      </c>
      <c r="AB3106">
        <v>5.08</v>
      </c>
      <c r="AC3106">
        <v>6.32</v>
      </c>
      <c r="AD3106">
        <v>6.76</v>
      </c>
      <c r="AE3106" t="s">
        <v>162</v>
      </c>
      <c r="AF3106" t="s">
        <v>162</v>
      </c>
      <c r="AG3106">
        <v>692334</v>
      </c>
      <c r="AH3106">
        <v>2351225</v>
      </c>
      <c r="AI3106">
        <v>2351225</v>
      </c>
      <c r="AJ3106">
        <v>102189</v>
      </c>
      <c r="AK3106">
        <v>126680</v>
      </c>
      <c r="AL3106">
        <v>157931</v>
      </c>
      <c r="AM3106">
        <v>305534</v>
      </c>
      <c r="AN3106" t="s">
        <v>164</v>
      </c>
      <c r="AO3106">
        <v>12</v>
      </c>
      <c r="AP3106" t="s">
        <v>162</v>
      </c>
      <c r="AQ3106">
        <v>0.51</v>
      </c>
      <c r="AS3106">
        <v>0.47</v>
      </c>
      <c r="AT3106" t="s">
        <v>165</v>
      </c>
      <c r="AV3106">
        <v>0.08</v>
      </c>
      <c r="AW3106">
        <v>0.15</v>
      </c>
      <c r="AX3106">
        <v>41.946502000000002</v>
      </c>
      <c r="AY3106">
        <v>-85.633022999999994</v>
      </c>
      <c r="AZ3106" t="s">
        <v>164</v>
      </c>
      <c r="BA3106" t="s">
        <v>164</v>
      </c>
      <c r="BC3106" t="s">
        <v>164</v>
      </c>
      <c r="BD3106">
        <v>-9532624.5150000006</v>
      </c>
      <c r="BE3106" s="1" t="s">
        <v>14859</v>
      </c>
    </row>
    <row r="3107" spans="1:57" x14ac:dyDescent="0.25">
      <c r="A3107">
        <v>85070</v>
      </c>
      <c r="B3107">
        <v>30886</v>
      </c>
      <c r="C3107">
        <v>5</v>
      </c>
      <c r="D3107" t="s">
        <v>155</v>
      </c>
      <c r="E3107" t="s">
        <v>156</v>
      </c>
      <c r="F3107">
        <v>10659</v>
      </c>
      <c r="G3107" t="s">
        <v>14860</v>
      </c>
      <c r="H3107" t="s">
        <v>14861</v>
      </c>
      <c r="I3107" t="s">
        <v>14862</v>
      </c>
      <c r="J3107" t="s">
        <v>8688</v>
      </c>
      <c r="K3107" t="s">
        <v>582</v>
      </c>
      <c r="L3107">
        <v>49913</v>
      </c>
      <c r="M3107">
        <v>0</v>
      </c>
      <c r="N3107" t="s">
        <v>162</v>
      </c>
      <c r="O3107" t="s">
        <v>162</v>
      </c>
      <c r="P3107" t="s">
        <v>14863</v>
      </c>
      <c r="R3107" t="s">
        <v>162</v>
      </c>
      <c r="S3107" t="s">
        <v>162</v>
      </c>
      <c r="T3107" t="s">
        <v>162</v>
      </c>
      <c r="U3107" t="s">
        <v>164</v>
      </c>
      <c r="V3107">
        <v>3.74</v>
      </c>
      <c r="X3107" t="s">
        <v>162</v>
      </c>
      <c r="Y3107" t="s">
        <v>162</v>
      </c>
      <c r="Z3107" t="s">
        <v>162</v>
      </c>
      <c r="AA3107" t="s">
        <v>164</v>
      </c>
      <c r="AB3107">
        <v>6.62</v>
      </c>
      <c r="AC3107">
        <v>7.86</v>
      </c>
      <c r="AD3107">
        <v>8.25</v>
      </c>
      <c r="AE3107" t="s">
        <v>162</v>
      </c>
      <c r="AF3107" t="s">
        <v>162</v>
      </c>
      <c r="AG3107">
        <v>431210</v>
      </c>
      <c r="AH3107">
        <v>1206</v>
      </c>
      <c r="AI3107">
        <v>1206</v>
      </c>
      <c r="AJ3107">
        <v>186250</v>
      </c>
      <c r="AK3107">
        <v>223160</v>
      </c>
      <c r="AL3107">
        <v>4160</v>
      </c>
      <c r="AM3107">
        <v>17639</v>
      </c>
      <c r="AN3107" t="s">
        <v>164</v>
      </c>
      <c r="AO3107">
        <v>7</v>
      </c>
      <c r="AP3107" t="s">
        <v>162</v>
      </c>
      <c r="AQ3107">
        <v>1.1000000000000001</v>
      </c>
      <c r="AR3107">
        <v>69</v>
      </c>
      <c r="AS3107">
        <v>1.1000000000000001</v>
      </c>
      <c r="AT3107" t="s">
        <v>165</v>
      </c>
      <c r="AU3107">
        <v>69</v>
      </c>
      <c r="AV3107">
        <v>0.25</v>
      </c>
      <c r="AW3107">
        <v>21.21</v>
      </c>
      <c r="AX3107">
        <v>47.246380000000002</v>
      </c>
      <c r="AY3107">
        <v>-88.453609999999998</v>
      </c>
      <c r="AZ3107" t="s">
        <v>164</v>
      </c>
      <c r="BA3107" t="s">
        <v>164</v>
      </c>
      <c r="BC3107" t="s">
        <v>164</v>
      </c>
      <c r="BD3107">
        <v>-9846610.8239999991</v>
      </c>
      <c r="BE3107" s="1" t="s">
        <v>11587</v>
      </c>
    </row>
    <row r="3108" spans="1:57" x14ac:dyDescent="0.25">
      <c r="A3108">
        <v>85071</v>
      </c>
      <c r="B3108">
        <v>30894</v>
      </c>
      <c r="C3108">
        <v>5</v>
      </c>
      <c r="D3108" t="s">
        <v>155</v>
      </c>
      <c r="E3108" t="s">
        <v>156</v>
      </c>
      <c r="F3108">
        <v>14686</v>
      </c>
      <c r="G3108" t="s">
        <v>14864</v>
      </c>
      <c r="H3108" t="s">
        <v>14865</v>
      </c>
      <c r="I3108" t="s">
        <v>14866</v>
      </c>
      <c r="J3108" t="s">
        <v>460</v>
      </c>
      <c r="K3108" t="s">
        <v>240</v>
      </c>
      <c r="L3108">
        <v>48342</v>
      </c>
      <c r="M3108">
        <v>0</v>
      </c>
      <c r="N3108" t="s">
        <v>162</v>
      </c>
      <c r="O3108" t="s">
        <v>162</v>
      </c>
      <c r="P3108" t="s">
        <v>14867</v>
      </c>
      <c r="R3108" t="s">
        <v>162</v>
      </c>
      <c r="S3108" t="s">
        <v>162</v>
      </c>
      <c r="T3108" t="s">
        <v>162</v>
      </c>
      <c r="U3108" t="s">
        <v>164</v>
      </c>
      <c r="V3108">
        <v>3.95</v>
      </c>
      <c r="X3108" t="s">
        <v>162</v>
      </c>
      <c r="Y3108" t="s">
        <v>162</v>
      </c>
      <c r="Z3108" t="s">
        <v>162</v>
      </c>
      <c r="AA3108" t="s">
        <v>164</v>
      </c>
      <c r="AB3108">
        <v>5.26</v>
      </c>
      <c r="AC3108">
        <v>6.41</v>
      </c>
      <c r="AD3108">
        <v>6.83</v>
      </c>
      <c r="AE3108" t="s">
        <v>162</v>
      </c>
      <c r="AF3108" t="s">
        <v>162</v>
      </c>
      <c r="AG3108">
        <v>980486</v>
      </c>
      <c r="AH3108">
        <v>1662872</v>
      </c>
      <c r="AI3108">
        <v>1662872</v>
      </c>
      <c r="AJ3108">
        <v>51367</v>
      </c>
      <c r="AK3108">
        <v>29178</v>
      </c>
      <c r="AL3108">
        <v>72837</v>
      </c>
      <c r="AM3108">
        <v>827103</v>
      </c>
      <c r="AN3108" t="s">
        <v>164</v>
      </c>
      <c r="AO3108">
        <v>10</v>
      </c>
      <c r="AP3108" t="s">
        <v>162</v>
      </c>
      <c r="AQ3108">
        <v>0.46</v>
      </c>
      <c r="AS3108">
        <v>1.25</v>
      </c>
      <c r="AT3108" t="s">
        <v>165</v>
      </c>
      <c r="AU3108">
        <v>120</v>
      </c>
      <c r="AV3108">
        <v>0.01</v>
      </c>
      <c r="AW3108">
        <v>0.32</v>
      </c>
      <c r="AX3108">
        <v>42.636876000000001</v>
      </c>
      <c r="AY3108">
        <v>-83.288425000000004</v>
      </c>
      <c r="AZ3108" t="s">
        <v>164</v>
      </c>
      <c r="BA3108" t="s">
        <v>164</v>
      </c>
      <c r="BC3108" t="s">
        <v>164</v>
      </c>
      <c r="BD3108">
        <v>-9271625.0600000005</v>
      </c>
      <c r="BE3108" s="1" t="s">
        <v>14868</v>
      </c>
    </row>
    <row r="3109" spans="1:57" x14ac:dyDescent="0.25">
      <c r="A3109">
        <v>85072</v>
      </c>
      <c r="B3109">
        <v>30903</v>
      </c>
      <c r="C3109">
        <v>5</v>
      </c>
      <c r="D3109" t="s">
        <v>155</v>
      </c>
      <c r="E3109" t="s">
        <v>156</v>
      </c>
      <c r="F3109">
        <v>12624</v>
      </c>
      <c r="G3109" t="s">
        <v>14869</v>
      </c>
      <c r="H3109" t="s">
        <v>14870</v>
      </c>
      <c r="I3109" t="s">
        <v>14870</v>
      </c>
      <c r="J3109" t="s">
        <v>253</v>
      </c>
      <c r="K3109" t="s">
        <v>254</v>
      </c>
      <c r="L3109" t="s">
        <v>162</v>
      </c>
      <c r="M3109">
        <v>0</v>
      </c>
      <c r="N3109" t="s">
        <v>162</v>
      </c>
      <c r="O3109" t="s">
        <v>162</v>
      </c>
      <c r="P3109" t="s">
        <v>14871</v>
      </c>
      <c r="R3109" t="s">
        <v>162</v>
      </c>
      <c r="S3109" t="s">
        <v>162</v>
      </c>
      <c r="T3109" t="s">
        <v>162</v>
      </c>
      <c r="U3109" t="s">
        <v>164</v>
      </c>
      <c r="V3109">
        <v>3.92</v>
      </c>
      <c r="X3109" t="s">
        <v>162</v>
      </c>
      <c r="Y3109" t="s">
        <v>162</v>
      </c>
      <c r="Z3109" t="s">
        <v>162</v>
      </c>
      <c r="AA3109" t="s">
        <v>164</v>
      </c>
      <c r="AB3109">
        <v>4.99</v>
      </c>
      <c r="AC3109">
        <v>6.24</v>
      </c>
      <c r="AD3109">
        <v>6.7</v>
      </c>
      <c r="AE3109" t="s">
        <v>162</v>
      </c>
      <c r="AF3109" t="s">
        <v>162</v>
      </c>
      <c r="AG3109">
        <v>1045029</v>
      </c>
      <c r="AH3109">
        <v>2222649</v>
      </c>
      <c r="AI3109">
        <v>2222649</v>
      </c>
      <c r="AJ3109">
        <v>55070</v>
      </c>
      <c r="AK3109">
        <v>56608</v>
      </c>
      <c r="AL3109">
        <v>78718</v>
      </c>
      <c r="AM3109">
        <v>854633</v>
      </c>
      <c r="AN3109" t="s">
        <v>164</v>
      </c>
      <c r="AO3109">
        <v>9</v>
      </c>
      <c r="AP3109" t="s">
        <v>162</v>
      </c>
      <c r="AQ3109">
        <v>0.74</v>
      </c>
      <c r="AR3109">
        <v>138</v>
      </c>
      <c r="AS3109">
        <v>0.74</v>
      </c>
      <c r="AT3109" t="s">
        <v>165</v>
      </c>
      <c r="AU3109">
        <v>138</v>
      </c>
      <c r="AV3109">
        <v>0.12</v>
      </c>
      <c r="AW3109">
        <v>0.68</v>
      </c>
      <c r="AX3109">
        <v>43.029767999999997</v>
      </c>
      <c r="AY3109">
        <v>-83.687316999999993</v>
      </c>
      <c r="AZ3109" t="s">
        <v>164</v>
      </c>
      <c r="BA3109" t="s">
        <v>164</v>
      </c>
      <c r="BC3109" t="s">
        <v>164</v>
      </c>
      <c r="BD3109">
        <v>-9316029.5140000004</v>
      </c>
      <c r="BE3109" s="1" t="s">
        <v>14872</v>
      </c>
    </row>
    <row r="3110" spans="1:57" x14ac:dyDescent="0.25">
      <c r="A3110">
        <v>85089</v>
      </c>
      <c r="B3110">
        <v>31151</v>
      </c>
      <c r="C3110">
        <v>5</v>
      </c>
      <c r="D3110" t="s">
        <v>155</v>
      </c>
      <c r="E3110" t="s">
        <v>156</v>
      </c>
      <c r="F3110">
        <v>10517</v>
      </c>
      <c r="G3110" t="s">
        <v>14873</v>
      </c>
      <c r="H3110" t="s">
        <v>14874</v>
      </c>
      <c r="I3110" t="s">
        <v>14875</v>
      </c>
      <c r="J3110" t="s">
        <v>686</v>
      </c>
      <c r="K3110" t="s">
        <v>161</v>
      </c>
      <c r="L3110">
        <v>48211</v>
      </c>
      <c r="M3110">
        <v>0</v>
      </c>
      <c r="N3110" t="s">
        <v>162</v>
      </c>
      <c r="O3110" t="s">
        <v>162</v>
      </c>
      <c r="P3110" t="s">
        <v>14876</v>
      </c>
      <c r="R3110" t="s">
        <v>162</v>
      </c>
      <c r="S3110" t="s">
        <v>162</v>
      </c>
      <c r="T3110" t="s">
        <v>162</v>
      </c>
      <c r="U3110" t="s">
        <v>164</v>
      </c>
      <c r="V3110">
        <v>3.96</v>
      </c>
      <c r="X3110" t="s">
        <v>162</v>
      </c>
      <c r="Y3110" t="s">
        <v>162</v>
      </c>
      <c r="Z3110" t="s">
        <v>162</v>
      </c>
      <c r="AA3110" t="s">
        <v>164</v>
      </c>
      <c r="AB3110">
        <v>4.75</v>
      </c>
      <c r="AC3110">
        <v>5.71</v>
      </c>
      <c r="AD3110">
        <v>6.07</v>
      </c>
      <c r="AE3110" t="s">
        <v>162</v>
      </c>
      <c r="AF3110" t="s">
        <v>162</v>
      </c>
      <c r="AG3110">
        <v>904243</v>
      </c>
      <c r="AH3110">
        <v>815568</v>
      </c>
      <c r="AI3110">
        <v>815568</v>
      </c>
      <c r="AJ3110">
        <v>45089</v>
      </c>
      <c r="AK3110">
        <v>10479</v>
      </c>
      <c r="AL3110">
        <v>72883</v>
      </c>
      <c r="AM3110">
        <v>775792</v>
      </c>
      <c r="AN3110" t="s">
        <v>164</v>
      </c>
      <c r="AO3110">
        <v>10</v>
      </c>
      <c r="AP3110" t="s">
        <v>162</v>
      </c>
      <c r="AQ3110">
        <v>1.56</v>
      </c>
      <c r="AS3110">
        <v>1.5</v>
      </c>
      <c r="AT3110" t="s">
        <v>165</v>
      </c>
      <c r="AV3110">
        <v>0.04</v>
      </c>
      <c r="AW3110">
        <v>0.61</v>
      </c>
      <c r="AX3110">
        <v>42.33361</v>
      </c>
      <c r="AY3110">
        <v>-83.132499999999993</v>
      </c>
      <c r="AZ3110" t="s">
        <v>164</v>
      </c>
      <c r="BA3110" t="s">
        <v>164</v>
      </c>
      <c r="BC3110" t="s">
        <v>164</v>
      </c>
      <c r="BD3110">
        <v>-9254267.568</v>
      </c>
      <c r="BE3110" s="1" t="s">
        <v>2685</v>
      </c>
    </row>
    <row r="3111" spans="1:57" x14ac:dyDescent="0.25">
      <c r="A3111">
        <v>85090</v>
      </c>
      <c r="B3111">
        <v>31152</v>
      </c>
      <c r="C3111">
        <v>5</v>
      </c>
      <c r="D3111" t="s">
        <v>155</v>
      </c>
      <c r="E3111" t="s">
        <v>156</v>
      </c>
      <c r="F3111">
        <v>10520</v>
      </c>
      <c r="G3111" t="s">
        <v>14877</v>
      </c>
      <c r="H3111" t="s">
        <v>14878</v>
      </c>
      <c r="I3111" t="s">
        <v>14879</v>
      </c>
      <c r="J3111" t="s">
        <v>686</v>
      </c>
      <c r="K3111" t="s">
        <v>161</v>
      </c>
      <c r="L3111">
        <v>48208</v>
      </c>
      <c r="M3111">
        <v>0</v>
      </c>
      <c r="N3111" t="s">
        <v>162</v>
      </c>
      <c r="O3111" t="s">
        <v>162</v>
      </c>
      <c r="P3111" t="s">
        <v>14880</v>
      </c>
      <c r="R3111" t="s">
        <v>162</v>
      </c>
      <c r="S3111" t="s">
        <v>162</v>
      </c>
      <c r="T3111" t="s">
        <v>162</v>
      </c>
      <c r="U3111" t="s">
        <v>164</v>
      </c>
      <c r="V3111">
        <v>3.96</v>
      </c>
      <c r="X3111" t="s">
        <v>162</v>
      </c>
      <c r="Y3111" t="s">
        <v>162</v>
      </c>
      <c r="Z3111" t="s">
        <v>162</v>
      </c>
      <c r="AA3111" t="s">
        <v>164</v>
      </c>
      <c r="AB3111">
        <v>4.78</v>
      </c>
      <c r="AC3111">
        <v>5.78</v>
      </c>
      <c r="AD3111">
        <v>6.14</v>
      </c>
      <c r="AE3111" t="s">
        <v>162</v>
      </c>
      <c r="AF3111" t="s">
        <v>162</v>
      </c>
      <c r="AG3111">
        <v>904243</v>
      </c>
      <c r="AH3111">
        <v>815568</v>
      </c>
      <c r="AI3111">
        <v>815568</v>
      </c>
      <c r="AJ3111">
        <v>45089</v>
      </c>
      <c r="AK3111">
        <v>10479</v>
      </c>
      <c r="AL3111">
        <v>72883</v>
      </c>
      <c r="AM3111">
        <v>775792</v>
      </c>
      <c r="AN3111" t="s">
        <v>164</v>
      </c>
      <c r="AO3111">
        <v>10</v>
      </c>
      <c r="AP3111" t="s">
        <v>162</v>
      </c>
      <c r="AQ3111">
        <v>1.23</v>
      </c>
      <c r="AS3111">
        <v>1.68</v>
      </c>
      <c r="AT3111" t="s">
        <v>165</v>
      </c>
      <c r="AV3111">
        <v>0.14000000000000001</v>
      </c>
      <c r="AW3111">
        <v>0.05</v>
      </c>
      <c r="AX3111">
        <v>42.33972</v>
      </c>
      <c r="AY3111">
        <v>-83.095560000000006</v>
      </c>
      <c r="AZ3111" t="s">
        <v>164</v>
      </c>
      <c r="BA3111" t="s">
        <v>164</v>
      </c>
      <c r="BC3111" t="s">
        <v>164</v>
      </c>
      <c r="BD3111">
        <v>-9250155.4260000009</v>
      </c>
      <c r="BE3111" s="1" t="s">
        <v>5508</v>
      </c>
    </row>
    <row r="3112" spans="1:57" x14ac:dyDescent="0.25">
      <c r="A3112">
        <v>85091</v>
      </c>
      <c r="B3112">
        <v>31171</v>
      </c>
      <c r="C3112">
        <v>5</v>
      </c>
      <c r="D3112" t="s">
        <v>155</v>
      </c>
      <c r="E3112" t="s">
        <v>156</v>
      </c>
      <c r="F3112">
        <v>10583</v>
      </c>
      <c r="G3112" t="s">
        <v>14881</v>
      </c>
      <c r="H3112" t="s">
        <v>14882</v>
      </c>
      <c r="I3112" t="s">
        <v>14883</v>
      </c>
      <c r="J3112" t="s">
        <v>812</v>
      </c>
      <c r="K3112" t="s">
        <v>161</v>
      </c>
      <c r="L3112">
        <v>48185</v>
      </c>
      <c r="M3112">
        <v>0</v>
      </c>
      <c r="N3112" t="s">
        <v>164</v>
      </c>
      <c r="O3112" t="s">
        <v>162</v>
      </c>
      <c r="P3112" t="s">
        <v>14884</v>
      </c>
      <c r="R3112" t="s">
        <v>162</v>
      </c>
      <c r="S3112" t="s">
        <v>162</v>
      </c>
      <c r="T3112" t="s">
        <v>162</v>
      </c>
      <c r="U3112" t="s">
        <v>164</v>
      </c>
      <c r="V3112">
        <v>3.96</v>
      </c>
      <c r="X3112" t="s">
        <v>162</v>
      </c>
      <c r="Y3112" t="s">
        <v>162</v>
      </c>
      <c r="Z3112" t="s">
        <v>162</v>
      </c>
      <c r="AA3112" t="s">
        <v>164</v>
      </c>
      <c r="AB3112">
        <v>4.68</v>
      </c>
      <c r="AC3112">
        <v>5.77</v>
      </c>
      <c r="AD3112">
        <v>6.17</v>
      </c>
      <c r="AE3112" t="s">
        <v>162</v>
      </c>
      <c r="AF3112" t="s">
        <v>162</v>
      </c>
      <c r="AG3112">
        <v>973105</v>
      </c>
      <c r="AH3112">
        <v>1046997</v>
      </c>
      <c r="AI3112">
        <v>1046997</v>
      </c>
      <c r="AJ3112">
        <v>48616</v>
      </c>
      <c r="AK3112">
        <v>6358</v>
      </c>
      <c r="AL3112">
        <v>77039</v>
      </c>
      <c r="AM3112">
        <v>841092</v>
      </c>
      <c r="AN3112" t="s">
        <v>164</v>
      </c>
      <c r="AO3112">
        <v>10</v>
      </c>
      <c r="AP3112" t="s">
        <v>162</v>
      </c>
      <c r="AQ3112">
        <v>0.87</v>
      </c>
      <c r="AS3112">
        <v>1.53</v>
      </c>
      <c r="AT3112" t="s">
        <v>165</v>
      </c>
      <c r="AU3112">
        <v>120</v>
      </c>
      <c r="AV3112">
        <v>0.01</v>
      </c>
      <c r="AW3112">
        <v>1.54</v>
      </c>
      <c r="AX3112">
        <v>42.35333</v>
      </c>
      <c r="AY3112">
        <v>-83.372219999999999</v>
      </c>
      <c r="AZ3112" t="s">
        <v>164</v>
      </c>
      <c r="BA3112" t="s">
        <v>164</v>
      </c>
      <c r="BC3112" t="s">
        <v>164</v>
      </c>
      <c r="BD3112">
        <v>-9280953.0769999996</v>
      </c>
      <c r="BE3112" s="1" t="s">
        <v>14885</v>
      </c>
    </row>
    <row r="3113" spans="1:57" x14ac:dyDescent="0.25">
      <c r="A3113">
        <v>85092</v>
      </c>
      <c r="B3113">
        <v>31181</v>
      </c>
      <c r="C3113">
        <v>5</v>
      </c>
      <c r="D3113" t="s">
        <v>155</v>
      </c>
      <c r="E3113" t="s">
        <v>156</v>
      </c>
      <c r="F3113">
        <v>10615</v>
      </c>
      <c r="G3113" t="s">
        <v>14886</v>
      </c>
      <c r="H3113" t="s">
        <v>14887</v>
      </c>
      <c r="I3113" t="s">
        <v>14888</v>
      </c>
      <c r="J3113" t="s">
        <v>1264</v>
      </c>
      <c r="K3113" t="s">
        <v>161</v>
      </c>
      <c r="L3113">
        <v>48170</v>
      </c>
      <c r="M3113">
        <v>0</v>
      </c>
      <c r="N3113" t="s">
        <v>164</v>
      </c>
      <c r="O3113" t="s">
        <v>162</v>
      </c>
      <c r="P3113" t="s">
        <v>14889</v>
      </c>
      <c r="R3113" t="s">
        <v>162</v>
      </c>
      <c r="S3113" t="s">
        <v>162</v>
      </c>
      <c r="T3113" t="s">
        <v>162</v>
      </c>
      <c r="U3113" t="s">
        <v>164</v>
      </c>
      <c r="V3113">
        <v>3.96</v>
      </c>
      <c r="X3113" t="s">
        <v>162</v>
      </c>
      <c r="Y3113" t="s">
        <v>162</v>
      </c>
      <c r="Z3113" t="s">
        <v>162</v>
      </c>
      <c r="AA3113" t="s">
        <v>164</v>
      </c>
      <c r="AB3113">
        <v>4.82</v>
      </c>
      <c r="AC3113">
        <v>5.94</v>
      </c>
      <c r="AD3113">
        <v>6.36</v>
      </c>
      <c r="AE3113" t="s">
        <v>162</v>
      </c>
      <c r="AF3113" t="s">
        <v>162</v>
      </c>
      <c r="AG3113">
        <v>973105</v>
      </c>
      <c r="AH3113">
        <v>1046997</v>
      </c>
      <c r="AI3113">
        <v>1046997</v>
      </c>
      <c r="AJ3113">
        <v>48616</v>
      </c>
      <c r="AK3113">
        <v>6358</v>
      </c>
      <c r="AL3113">
        <v>77039</v>
      </c>
      <c r="AM3113">
        <v>841092</v>
      </c>
      <c r="AN3113" t="s">
        <v>164</v>
      </c>
      <c r="AO3113">
        <v>10</v>
      </c>
      <c r="AP3113" t="s">
        <v>162</v>
      </c>
      <c r="AQ3113">
        <v>0.59</v>
      </c>
      <c r="AS3113">
        <v>1.89</v>
      </c>
      <c r="AT3113" t="s">
        <v>165</v>
      </c>
      <c r="AU3113">
        <v>120</v>
      </c>
      <c r="AV3113">
        <v>0.01</v>
      </c>
      <c r="AW3113">
        <v>0.28999999999999998</v>
      </c>
      <c r="AX3113">
        <v>42.37191</v>
      </c>
      <c r="AY3113">
        <v>-83.456564999999998</v>
      </c>
      <c r="AZ3113" t="s">
        <v>164</v>
      </c>
      <c r="BA3113" t="s">
        <v>164</v>
      </c>
      <c r="BC3113" t="s">
        <v>164</v>
      </c>
      <c r="BD3113">
        <v>-9290342.3190000001</v>
      </c>
      <c r="BE3113">
        <v>5216853.591</v>
      </c>
    </row>
    <row r="3114" spans="1:57" x14ac:dyDescent="0.25">
      <c r="A3114">
        <v>85094</v>
      </c>
      <c r="B3114">
        <v>31226</v>
      </c>
      <c r="C3114">
        <v>5</v>
      </c>
      <c r="D3114" t="s">
        <v>155</v>
      </c>
      <c r="E3114" t="s">
        <v>156</v>
      </c>
      <c r="F3114">
        <v>10775</v>
      </c>
      <c r="G3114" t="s">
        <v>14890</v>
      </c>
      <c r="H3114" t="s">
        <v>14891</v>
      </c>
      <c r="I3114" t="s">
        <v>8178</v>
      </c>
      <c r="J3114" t="s">
        <v>375</v>
      </c>
      <c r="K3114" t="s">
        <v>320</v>
      </c>
      <c r="L3114">
        <v>49504</v>
      </c>
      <c r="M3114">
        <v>0</v>
      </c>
      <c r="N3114" t="s">
        <v>162</v>
      </c>
      <c r="O3114" t="s">
        <v>162</v>
      </c>
      <c r="P3114" t="s">
        <v>14892</v>
      </c>
      <c r="R3114" t="s">
        <v>162</v>
      </c>
      <c r="S3114" t="s">
        <v>162</v>
      </c>
      <c r="T3114" t="s">
        <v>162</v>
      </c>
      <c r="U3114" t="s">
        <v>164</v>
      </c>
      <c r="V3114">
        <v>3.92</v>
      </c>
      <c r="X3114" t="s">
        <v>162</v>
      </c>
      <c r="Y3114" t="s">
        <v>162</v>
      </c>
      <c r="Z3114" t="s">
        <v>162</v>
      </c>
      <c r="AA3114" t="s">
        <v>164</v>
      </c>
      <c r="AB3114">
        <v>4.59</v>
      </c>
      <c r="AC3114">
        <v>5.74</v>
      </c>
      <c r="AD3114">
        <v>6.18</v>
      </c>
      <c r="AE3114" t="s">
        <v>162</v>
      </c>
      <c r="AF3114" t="s">
        <v>162</v>
      </c>
      <c r="AG3114">
        <v>586747</v>
      </c>
      <c r="AH3114">
        <v>1426249</v>
      </c>
      <c r="AI3114">
        <v>1426249</v>
      </c>
      <c r="AJ3114">
        <v>91269</v>
      </c>
      <c r="AK3114">
        <v>105051</v>
      </c>
      <c r="AL3114">
        <v>88002</v>
      </c>
      <c r="AM3114">
        <v>302427</v>
      </c>
      <c r="AN3114" t="s">
        <v>164</v>
      </c>
      <c r="AO3114">
        <v>10</v>
      </c>
      <c r="AP3114" t="s">
        <v>162</v>
      </c>
      <c r="AQ3114">
        <v>0.1</v>
      </c>
      <c r="AS3114">
        <v>0.12</v>
      </c>
      <c r="AT3114" t="s">
        <v>165</v>
      </c>
      <c r="AU3114">
        <v>138</v>
      </c>
      <c r="AV3114">
        <v>0.16</v>
      </c>
      <c r="AW3114">
        <v>0.04</v>
      </c>
      <c r="AX3114">
        <v>42.956507999999999</v>
      </c>
      <c r="AY3114">
        <v>-85.687603999999993</v>
      </c>
      <c r="AZ3114" t="s">
        <v>164</v>
      </c>
      <c r="BA3114" t="s">
        <v>164</v>
      </c>
      <c r="BC3114" t="s">
        <v>164</v>
      </c>
      <c r="BD3114">
        <v>-9538700.4450000003</v>
      </c>
      <c r="BE3114">
        <v>5305354.2620000001</v>
      </c>
    </row>
    <row r="3115" spans="1:57" x14ac:dyDescent="0.25">
      <c r="A3115">
        <v>85095</v>
      </c>
      <c r="B3115">
        <v>31229</v>
      </c>
      <c r="C3115">
        <v>5</v>
      </c>
      <c r="D3115" t="s">
        <v>155</v>
      </c>
      <c r="E3115" t="s">
        <v>156</v>
      </c>
      <c r="F3115">
        <v>10781</v>
      </c>
      <c r="G3115" t="s">
        <v>14893</v>
      </c>
      <c r="H3115" t="s">
        <v>14894</v>
      </c>
      <c r="I3115" t="s">
        <v>3732</v>
      </c>
      <c r="J3115" t="s">
        <v>686</v>
      </c>
      <c r="K3115" t="s">
        <v>161</v>
      </c>
      <c r="L3115">
        <v>48211</v>
      </c>
      <c r="M3115">
        <v>0</v>
      </c>
      <c r="N3115" t="s">
        <v>162</v>
      </c>
      <c r="O3115" t="s">
        <v>162</v>
      </c>
      <c r="P3115" t="s">
        <v>14895</v>
      </c>
      <c r="R3115" t="s">
        <v>162</v>
      </c>
      <c r="S3115" t="s">
        <v>162</v>
      </c>
      <c r="T3115" t="s">
        <v>162</v>
      </c>
      <c r="U3115" t="s">
        <v>164</v>
      </c>
      <c r="V3115">
        <v>3.97</v>
      </c>
      <c r="X3115" t="s">
        <v>162</v>
      </c>
      <c r="Y3115" t="s">
        <v>162</v>
      </c>
      <c r="Z3115" t="s">
        <v>162</v>
      </c>
      <c r="AA3115" t="s">
        <v>164</v>
      </c>
      <c r="AB3115">
        <v>4.8600000000000003</v>
      </c>
      <c r="AC3115">
        <v>5.84</v>
      </c>
      <c r="AD3115">
        <v>6.19</v>
      </c>
      <c r="AE3115" t="s">
        <v>162</v>
      </c>
      <c r="AF3115" t="s">
        <v>162</v>
      </c>
      <c r="AG3115">
        <v>904243</v>
      </c>
      <c r="AH3115">
        <v>815568</v>
      </c>
      <c r="AI3115">
        <v>815568</v>
      </c>
      <c r="AJ3115">
        <v>45089</v>
      </c>
      <c r="AK3115">
        <v>10479</v>
      </c>
      <c r="AL3115">
        <v>72883</v>
      </c>
      <c r="AM3115">
        <v>775792</v>
      </c>
      <c r="AN3115" t="s">
        <v>164</v>
      </c>
      <c r="AO3115">
        <v>10</v>
      </c>
      <c r="AP3115" t="s">
        <v>162</v>
      </c>
      <c r="AQ3115">
        <v>0.32</v>
      </c>
      <c r="AS3115">
        <v>4.2699999999999996</v>
      </c>
      <c r="AT3115" t="s">
        <v>165</v>
      </c>
      <c r="AV3115">
        <v>0.09</v>
      </c>
      <c r="AW3115">
        <v>0.28000000000000003</v>
      </c>
      <c r="AX3115">
        <v>42.368611000000001</v>
      </c>
      <c r="AY3115">
        <v>-83.060554999999994</v>
      </c>
      <c r="AZ3115" t="s">
        <v>164</v>
      </c>
      <c r="BA3115" t="s">
        <v>164</v>
      </c>
      <c r="BC3115" t="s">
        <v>164</v>
      </c>
      <c r="BD3115">
        <v>-9246258.6879999992</v>
      </c>
      <c r="BE3115" s="1" t="s">
        <v>14772</v>
      </c>
    </row>
    <row r="3116" spans="1:57" x14ac:dyDescent="0.25">
      <c r="A3116">
        <v>85096</v>
      </c>
      <c r="B3116">
        <v>31235</v>
      </c>
      <c r="C3116">
        <v>5</v>
      </c>
      <c r="D3116" t="s">
        <v>155</v>
      </c>
      <c r="E3116" t="s">
        <v>156</v>
      </c>
      <c r="F3116">
        <v>10795</v>
      </c>
      <c r="G3116" t="s">
        <v>14896</v>
      </c>
      <c r="H3116" t="s">
        <v>14897</v>
      </c>
      <c r="I3116" t="s">
        <v>14898</v>
      </c>
      <c r="J3116" t="s">
        <v>1001</v>
      </c>
      <c r="K3116" t="s">
        <v>1002</v>
      </c>
      <c r="L3116">
        <v>48706</v>
      </c>
      <c r="M3116">
        <v>0</v>
      </c>
      <c r="N3116" t="s">
        <v>162</v>
      </c>
      <c r="O3116" t="s">
        <v>162</v>
      </c>
      <c r="P3116" t="s">
        <v>14899</v>
      </c>
      <c r="R3116" t="s">
        <v>162</v>
      </c>
      <c r="S3116" t="s">
        <v>162</v>
      </c>
      <c r="T3116" t="s">
        <v>162</v>
      </c>
      <c r="U3116" t="s">
        <v>164</v>
      </c>
      <c r="V3116">
        <v>3.95</v>
      </c>
      <c r="X3116" t="s">
        <v>162</v>
      </c>
      <c r="Y3116" t="s">
        <v>162</v>
      </c>
      <c r="Z3116" t="s">
        <v>162</v>
      </c>
      <c r="AA3116" t="s">
        <v>164</v>
      </c>
      <c r="AB3116">
        <v>5.15</v>
      </c>
      <c r="AC3116">
        <v>6.38</v>
      </c>
      <c r="AD3116">
        <v>6.82</v>
      </c>
      <c r="AE3116" t="s">
        <v>162</v>
      </c>
      <c r="AF3116" t="s">
        <v>162</v>
      </c>
      <c r="AG3116">
        <v>393822</v>
      </c>
      <c r="AH3116">
        <v>1935685</v>
      </c>
      <c r="AI3116">
        <v>1935685</v>
      </c>
      <c r="AJ3116">
        <v>66676</v>
      </c>
      <c r="AK3116">
        <v>103311</v>
      </c>
      <c r="AL3116">
        <v>19586</v>
      </c>
      <c r="AM3116">
        <v>204249</v>
      </c>
      <c r="AN3116" t="s">
        <v>164</v>
      </c>
      <c r="AO3116">
        <v>9</v>
      </c>
      <c r="AP3116" t="s">
        <v>162</v>
      </c>
      <c r="AQ3116">
        <v>0.41</v>
      </c>
      <c r="AS3116">
        <v>0.71</v>
      </c>
      <c r="AT3116" t="s">
        <v>165</v>
      </c>
      <c r="AV3116">
        <v>0.01</v>
      </c>
      <c r="AW3116">
        <v>0.37</v>
      </c>
      <c r="AX3116">
        <v>43.576141999999997</v>
      </c>
      <c r="AY3116">
        <v>-83.924077999999994</v>
      </c>
      <c r="AZ3116" t="s">
        <v>164</v>
      </c>
      <c r="BA3116" t="s">
        <v>164</v>
      </c>
      <c r="BC3116" t="s">
        <v>164</v>
      </c>
      <c r="BD3116">
        <v>-9342385.6280000005</v>
      </c>
      <c r="BE3116" s="1" t="s">
        <v>14900</v>
      </c>
    </row>
    <row r="3117" spans="1:57" x14ac:dyDescent="0.25">
      <c r="A3117">
        <v>85097</v>
      </c>
      <c r="B3117">
        <v>31258</v>
      </c>
      <c r="C3117">
        <v>5</v>
      </c>
      <c r="D3117" t="s">
        <v>155</v>
      </c>
      <c r="E3117" t="s">
        <v>156</v>
      </c>
      <c r="F3117">
        <v>12535</v>
      </c>
      <c r="G3117" t="s">
        <v>14901</v>
      </c>
      <c r="H3117" t="s">
        <v>14902</v>
      </c>
      <c r="I3117" t="s">
        <v>14182</v>
      </c>
      <c r="J3117" t="s">
        <v>14183</v>
      </c>
      <c r="K3117" t="s">
        <v>2884</v>
      </c>
      <c r="L3117">
        <v>48618</v>
      </c>
      <c r="M3117">
        <v>0</v>
      </c>
      <c r="N3117" t="s">
        <v>162</v>
      </c>
      <c r="O3117" t="s">
        <v>162</v>
      </c>
      <c r="P3117" t="s">
        <v>14903</v>
      </c>
      <c r="R3117" t="s">
        <v>162</v>
      </c>
      <c r="S3117" t="s">
        <v>162</v>
      </c>
      <c r="T3117" t="s">
        <v>162</v>
      </c>
      <c r="U3117" t="s">
        <v>164</v>
      </c>
      <c r="V3117">
        <v>3.9</v>
      </c>
      <c r="X3117" t="s">
        <v>162</v>
      </c>
      <c r="Y3117" t="s">
        <v>162</v>
      </c>
      <c r="Z3117" t="s">
        <v>162</v>
      </c>
      <c r="AA3117" t="s">
        <v>164</v>
      </c>
      <c r="AB3117">
        <v>5.1100000000000003</v>
      </c>
      <c r="AC3117">
        <v>6.35</v>
      </c>
      <c r="AD3117">
        <v>6.77</v>
      </c>
      <c r="AE3117" t="s">
        <v>162</v>
      </c>
      <c r="AF3117" t="s">
        <v>162</v>
      </c>
      <c r="AG3117">
        <v>621721</v>
      </c>
      <c r="AH3117">
        <v>1601516</v>
      </c>
      <c r="AI3117">
        <v>1601516</v>
      </c>
      <c r="AJ3117">
        <v>112067</v>
      </c>
      <c r="AK3117">
        <v>209875</v>
      </c>
      <c r="AL3117">
        <v>59352</v>
      </c>
      <c r="AM3117">
        <v>240427</v>
      </c>
      <c r="AN3117" t="s">
        <v>164</v>
      </c>
      <c r="AO3117">
        <v>9</v>
      </c>
      <c r="AP3117" t="s">
        <v>162</v>
      </c>
      <c r="AQ3117">
        <v>1.48</v>
      </c>
      <c r="AR3117">
        <v>138</v>
      </c>
      <c r="AS3117">
        <v>1.22</v>
      </c>
      <c r="AT3117" t="s">
        <v>165</v>
      </c>
      <c r="AU3117">
        <v>138</v>
      </c>
      <c r="AV3117">
        <v>1.73</v>
      </c>
      <c r="AW3117">
        <v>7.55</v>
      </c>
      <c r="AX3117">
        <v>43.742691000000001</v>
      </c>
      <c r="AY3117">
        <v>-84.621619999999993</v>
      </c>
      <c r="AZ3117" t="s">
        <v>164</v>
      </c>
      <c r="BA3117" t="s">
        <v>164</v>
      </c>
      <c r="BC3117" t="s">
        <v>164</v>
      </c>
      <c r="BD3117">
        <v>-9420035.6490000002</v>
      </c>
      <c r="BE3117" s="1" t="s">
        <v>14185</v>
      </c>
    </row>
    <row r="3118" spans="1:57" x14ac:dyDescent="0.25">
      <c r="A3118">
        <v>85098</v>
      </c>
      <c r="B3118">
        <v>31259</v>
      </c>
      <c r="C3118">
        <v>5</v>
      </c>
      <c r="D3118" t="s">
        <v>155</v>
      </c>
      <c r="E3118" t="s">
        <v>156</v>
      </c>
      <c r="F3118">
        <v>12586</v>
      </c>
      <c r="G3118" t="s">
        <v>14904</v>
      </c>
      <c r="H3118" t="s">
        <v>14905</v>
      </c>
      <c r="I3118" t="s">
        <v>14906</v>
      </c>
      <c r="J3118" t="s">
        <v>1155</v>
      </c>
      <c r="K3118" t="s">
        <v>1155</v>
      </c>
      <c r="L3118" t="s">
        <v>162</v>
      </c>
      <c r="M3118">
        <v>0</v>
      </c>
      <c r="N3118" t="s">
        <v>162</v>
      </c>
      <c r="O3118" t="s">
        <v>162</v>
      </c>
      <c r="P3118" t="s">
        <v>14907</v>
      </c>
      <c r="R3118" t="s">
        <v>162</v>
      </c>
      <c r="S3118" t="s">
        <v>162</v>
      </c>
      <c r="T3118" t="s">
        <v>162</v>
      </c>
      <c r="U3118" t="s">
        <v>164</v>
      </c>
      <c r="V3118">
        <v>3.93</v>
      </c>
      <c r="X3118" t="s">
        <v>162</v>
      </c>
      <c r="Y3118" t="s">
        <v>162</v>
      </c>
      <c r="Z3118" t="s">
        <v>162</v>
      </c>
      <c r="AA3118" t="s">
        <v>164</v>
      </c>
      <c r="AB3118">
        <v>5.14</v>
      </c>
      <c r="AC3118">
        <v>6.37</v>
      </c>
      <c r="AD3118">
        <v>6.81</v>
      </c>
      <c r="AE3118" t="s">
        <v>162</v>
      </c>
      <c r="AF3118" t="s">
        <v>162</v>
      </c>
      <c r="AG3118">
        <v>641521</v>
      </c>
      <c r="AH3118">
        <v>2216375</v>
      </c>
      <c r="AI3118">
        <v>2216375</v>
      </c>
      <c r="AJ3118">
        <v>60513</v>
      </c>
      <c r="AK3118">
        <v>112534</v>
      </c>
      <c r="AL3118">
        <v>38880</v>
      </c>
      <c r="AM3118">
        <v>429595</v>
      </c>
      <c r="AN3118" t="s">
        <v>164</v>
      </c>
      <c r="AO3118">
        <v>9</v>
      </c>
      <c r="AP3118" t="s">
        <v>162</v>
      </c>
      <c r="AQ3118">
        <v>0.2</v>
      </c>
      <c r="AS3118">
        <v>1.85</v>
      </c>
      <c r="AT3118" t="s">
        <v>165</v>
      </c>
      <c r="AU3118">
        <v>138</v>
      </c>
      <c r="AV3118">
        <v>0.03</v>
      </c>
      <c r="AW3118">
        <v>0.16</v>
      </c>
      <c r="AX3118">
        <v>43.428210999999997</v>
      </c>
      <c r="AY3118">
        <v>-83.941227999999995</v>
      </c>
      <c r="AZ3118" t="s">
        <v>164</v>
      </c>
      <c r="BA3118" t="s">
        <v>164</v>
      </c>
      <c r="BC3118" t="s">
        <v>164</v>
      </c>
      <c r="BD3118">
        <v>-9344294.7579999994</v>
      </c>
      <c r="BE3118" s="1" t="s">
        <v>14908</v>
      </c>
    </row>
    <row r="3119" spans="1:57" x14ac:dyDescent="0.25">
      <c r="A3119">
        <v>85100</v>
      </c>
      <c r="B3119">
        <v>31261</v>
      </c>
      <c r="C3119">
        <v>5</v>
      </c>
      <c r="D3119" t="s">
        <v>155</v>
      </c>
      <c r="E3119" t="s">
        <v>156</v>
      </c>
      <c r="F3119">
        <v>12597</v>
      </c>
      <c r="G3119" t="s">
        <v>14909</v>
      </c>
      <c r="H3119" t="s">
        <v>14910</v>
      </c>
      <c r="I3119" t="s">
        <v>14911</v>
      </c>
      <c r="J3119" t="s">
        <v>1155</v>
      </c>
      <c r="K3119" t="s">
        <v>1155</v>
      </c>
      <c r="L3119" t="s">
        <v>162</v>
      </c>
      <c r="M3119">
        <v>0</v>
      </c>
      <c r="N3119" t="s">
        <v>162</v>
      </c>
      <c r="O3119" t="s">
        <v>162</v>
      </c>
      <c r="P3119" t="s">
        <v>14912</v>
      </c>
      <c r="R3119" t="s">
        <v>162</v>
      </c>
      <c r="S3119" t="s">
        <v>162</v>
      </c>
      <c r="T3119" t="s">
        <v>162</v>
      </c>
      <c r="U3119" t="s">
        <v>164</v>
      </c>
      <c r="V3119">
        <v>3.92</v>
      </c>
      <c r="X3119" t="s">
        <v>162</v>
      </c>
      <c r="Y3119" t="s">
        <v>162</v>
      </c>
      <c r="Z3119" t="s">
        <v>162</v>
      </c>
      <c r="AA3119" t="s">
        <v>164</v>
      </c>
      <c r="AB3119">
        <v>5.09</v>
      </c>
      <c r="AC3119">
        <v>6.37</v>
      </c>
      <c r="AD3119">
        <v>6.81</v>
      </c>
      <c r="AE3119" t="s">
        <v>162</v>
      </c>
      <c r="AF3119" t="s">
        <v>162</v>
      </c>
      <c r="AG3119">
        <v>641521</v>
      </c>
      <c r="AH3119">
        <v>2216375</v>
      </c>
      <c r="AI3119">
        <v>2216375</v>
      </c>
      <c r="AJ3119">
        <v>60513</v>
      </c>
      <c r="AK3119">
        <v>112534</v>
      </c>
      <c r="AL3119">
        <v>38880</v>
      </c>
      <c r="AM3119">
        <v>429595</v>
      </c>
      <c r="AN3119" t="s">
        <v>164</v>
      </c>
      <c r="AO3119">
        <v>9</v>
      </c>
      <c r="AP3119" t="s">
        <v>162</v>
      </c>
      <c r="AQ3119">
        <v>1.06</v>
      </c>
      <c r="AR3119">
        <v>138</v>
      </c>
      <c r="AS3119">
        <v>1</v>
      </c>
      <c r="AT3119" t="s">
        <v>165</v>
      </c>
      <c r="AU3119">
        <v>138</v>
      </c>
      <c r="AV3119">
        <v>0.01</v>
      </c>
      <c r="AW3119">
        <v>0.06</v>
      </c>
      <c r="AX3119">
        <v>43.416814000000002</v>
      </c>
      <c r="AY3119">
        <v>-83.963312000000002</v>
      </c>
      <c r="AZ3119" t="s">
        <v>164</v>
      </c>
      <c r="BA3119" t="s">
        <v>164</v>
      </c>
      <c r="BC3119" t="s">
        <v>164</v>
      </c>
      <c r="BD3119">
        <v>-9346753.1370000001</v>
      </c>
      <c r="BE3119">
        <v>5375631.9249999998</v>
      </c>
    </row>
    <row r="3120" spans="1:57" x14ac:dyDescent="0.25">
      <c r="A3120">
        <v>85102</v>
      </c>
      <c r="B3120">
        <v>31280</v>
      </c>
      <c r="C3120">
        <v>5</v>
      </c>
      <c r="D3120" t="s">
        <v>155</v>
      </c>
      <c r="E3120" t="s">
        <v>156</v>
      </c>
      <c r="F3120">
        <v>14854</v>
      </c>
      <c r="G3120" t="s">
        <v>14913</v>
      </c>
      <c r="H3120" t="s">
        <v>14914</v>
      </c>
      <c r="I3120" t="s">
        <v>14915</v>
      </c>
      <c r="J3120" t="s">
        <v>2718</v>
      </c>
      <c r="K3120" t="s">
        <v>295</v>
      </c>
      <c r="L3120" t="s">
        <v>162</v>
      </c>
      <c r="M3120">
        <v>0</v>
      </c>
      <c r="N3120" t="s">
        <v>162</v>
      </c>
      <c r="O3120" t="s">
        <v>162</v>
      </c>
      <c r="P3120" t="s">
        <v>14916</v>
      </c>
      <c r="R3120" t="s">
        <v>162</v>
      </c>
      <c r="S3120" t="s">
        <v>162</v>
      </c>
      <c r="T3120" t="s">
        <v>162</v>
      </c>
      <c r="U3120" t="s">
        <v>164</v>
      </c>
      <c r="V3120">
        <v>3.93</v>
      </c>
      <c r="X3120" t="s">
        <v>162</v>
      </c>
      <c r="Y3120" t="s">
        <v>162</v>
      </c>
      <c r="Z3120" t="s">
        <v>162</v>
      </c>
      <c r="AA3120" t="s">
        <v>164</v>
      </c>
      <c r="AB3120">
        <v>5.3</v>
      </c>
      <c r="AC3120">
        <v>6.6</v>
      </c>
      <c r="AD3120">
        <v>7.04</v>
      </c>
      <c r="AE3120" t="s">
        <v>162</v>
      </c>
      <c r="AF3120" t="s">
        <v>162</v>
      </c>
      <c r="AG3120">
        <v>459889</v>
      </c>
      <c r="AH3120">
        <v>659947</v>
      </c>
      <c r="AI3120">
        <v>659947</v>
      </c>
      <c r="AJ3120">
        <v>63805</v>
      </c>
      <c r="AK3120">
        <v>116301</v>
      </c>
      <c r="AL3120">
        <v>74864</v>
      </c>
      <c r="AM3120">
        <v>204920</v>
      </c>
      <c r="AN3120" t="s">
        <v>164</v>
      </c>
      <c r="AO3120">
        <v>9</v>
      </c>
      <c r="AP3120" t="s">
        <v>162</v>
      </c>
      <c r="AQ3120">
        <v>0.26</v>
      </c>
      <c r="AR3120">
        <v>138</v>
      </c>
      <c r="AS3120">
        <v>0.24</v>
      </c>
      <c r="AT3120" t="s">
        <v>165</v>
      </c>
      <c r="AU3120">
        <v>138</v>
      </c>
      <c r="AV3120">
        <v>0</v>
      </c>
      <c r="AW3120">
        <v>0.25</v>
      </c>
      <c r="AX3120">
        <v>43.211880999999998</v>
      </c>
      <c r="AY3120">
        <v>-86.225072999999995</v>
      </c>
      <c r="AZ3120" t="s">
        <v>164</v>
      </c>
      <c r="BA3120" t="s">
        <v>164</v>
      </c>
      <c r="BC3120" t="s">
        <v>164</v>
      </c>
      <c r="BD3120">
        <v>-9598531.2200000007</v>
      </c>
      <c r="BE3120" s="1" t="s">
        <v>14917</v>
      </c>
    </row>
    <row r="3121" spans="1:57" x14ac:dyDescent="0.25">
      <c r="A3121">
        <v>85103</v>
      </c>
      <c r="B3121">
        <v>31281</v>
      </c>
      <c r="C3121">
        <v>5</v>
      </c>
      <c r="D3121" t="s">
        <v>155</v>
      </c>
      <c r="E3121" t="s">
        <v>156</v>
      </c>
      <c r="F3121">
        <v>12622</v>
      </c>
      <c r="G3121" t="s">
        <v>14918</v>
      </c>
      <c r="H3121" t="s">
        <v>14919</v>
      </c>
      <c r="I3121" t="s">
        <v>14920</v>
      </c>
      <c r="J3121" t="s">
        <v>253</v>
      </c>
      <c r="K3121" t="s">
        <v>254</v>
      </c>
      <c r="L3121">
        <v>48505</v>
      </c>
      <c r="M3121">
        <v>0</v>
      </c>
      <c r="N3121" t="s">
        <v>162</v>
      </c>
      <c r="O3121" t="s">
        <v>162</v>
      </c>
      <c r="P3121" t="s">
        <v>14921</v>
      </c>
      <c r="R3121" t="s">
        <v>162</v>
      </c>
      <c r="S3121" t="s">
        <v>162</v>
      </c>
      <c r="T3121" t="s">
        <v>162</v>
      </c>
      <c r="U3121" t="s">
        <v>164</v>
      </c>
      <c r="V3121">
        <v>3.89</v>
      </c>
      <c r="X3121" t="s">
        <v>162</v>
      </c>
      <c r="Y3121" t="s">
        <v>162</v>
      </c>
      <c r="Z3121" t="s">
        <v>162</v>
      </c>
      <c r="AA3121" t="s">
        <v>164</v>
      </c>
      <c r="AB3121">
        <v>5.0599999999999996</v>
      </c>
      <c r="AC3121">
        <v>6.3</v>
      </c>
      <c r="AD3121">
        <v>6.76</v>
      </c>
      <c r="AE3121" t="s">
        <v>162</v>
      </c>
      <c r="AF3121" t="s">
        <v>162</v>
      </c>
      <c r="AG3121">
        <v>1010455</v>
      </c>
      <c r="AH3121">
        <v>2101529</v>
      </c>
      <c r="AI3121">
        <v>2101529</v>
      </c>
      <c r="AJ3121">
        <v>54112</v>
      </c>
      <c r="AK3121">
        <v>44218</v>
      </c>
      <c r="AL3121">
        <v>72168</v>
      </c>
      <c r="AM3121">
        <v>839957</v>
      </c>
      <c r="AN3121" t="s">
        <v>164</v>
      </c>
      <c r="AO3121">
        <v>9</v>
      </c>
      <c r="AP3121" t="s">
        <v>162</v>
      </c>
      <c r="AQ3121">
        <v>0.48</v>
      </c>
      <c r="AR3121">
        <v>138</v>
      </c>
      <c r="AS3121">
        <v>0.14000000000000001</v>
      </c>
      <c r="AT3121" t="s">
        <v>165</v>
      </c>
      <c r="AU3121">
        <v>138</v>
      </c>
      <c r="AV3121">
        <v>0.03</v>
      </c>
      <c r="AW3121">
        <v>0.4</v>
      </c>
      <c r="AX3121">
        <v>43.050407</v>
      </c>
      <c r="AY3121">
        <v>-83.672285000000002</v>
      </c>
      <c r="AZ3121" t="s">
        <v>164</v>
      </c>
      <c r="BA3121" t="s">
        <v>164</v>
      </c>
      <c r="BC3121" t="s">
        <v>164</v>
      </c>
      <c r="BD3121">
        <v>-9314356.1600000001</v>
      </c>
      <c r="BE3121" s="1" t="s">
        <v>14922</v>
      </c>
    </row>
    <row r="3122" spans="1:57" x14ac:dyDescent="0.25">
      <c r="A3122">
        <v>85104</v>
      </c>
      <c r="B3122">
        <v>31282</v>
      </c>
      <c r="C3122">
        <v>5</v>
      </c>
      <c r="D3122" t="s">
        <v>155</v>
      </c>
      <c r="E3122" t="s">
        <v>156</v>
      </c>
      <c r="F3122">
        <v>12623</v>
      </c>
      <c r="G3122" t="s">
        <v>14923</v>
      </c>
      <c r="H3122" t="s">
        <v>14924</v>
      </c>
      <c r="I3122" t="s">
        <v>1250</v>
      </c>
      <c r="J3122" t="s">
        <v>253</v>
      </c>
      <c r="K3122" t="s">
        <v>254</v>
      </c>
      <c r="L3122">
        <v>48503</v>
      </c>
      <c r="M3122">
        <v>0</v>
      </c>
      <c r="N3122" t="s">
        <v>162</v>
      </c>
      <c r="O3122" t="s">
        <v>162</v>
      </c>
      <c r="P3122" t="s">
        <v>14925</v>
      </c>
      <c r="R3122" t="s">
        <v>162</v>
      </c>
      <c r="S3122" t="s">
        <v>162</v>
      </c>
      <c r="T3122" t="s">
        <v>162</v>
      </c>
      <c r="U3122" t="s">
        <v>164</v>
      </c>
      <c r="V3122">
        <v>3.92</v>
      </c>
      <c r="X3122" t="s">
        <v>162</v>
      </c>
      <c r="Y3122" t="s">
        <v>162</v>
      </c>
      <c r="Z3122" t="s">
        <v>162</v>
      </c>
      <c r="AA3122" t="s">
        <v>164</v>
      </c>
      <c r="AB3122">
        <v>5.05</v>
      </c>
      <c r="AC3122">
        <v>6.26</v>
      </c>
      <c r="AD3122">
        <v>6.71</v>
      </c>
      <c r="AE3122" t="s">
        <v>162</v>
      </c>
      <c r="AF3122" t="s">
        <v>162</v>
      </c>
      <c r="AG3122">
        <v>1045029</v>
      </c>
      <c r="AH3122">
        <v>2222649</v>
      </c>
      <c r="AI3122">
        <v>2222649</v>
      </c>
      <c r="AJ3122">
        <v>55070</v>
      </c>
      <c r="AK3122">
        <v>56608</v>
      </c>
      <c r="AL3122">
        <v>78718</v>
      </c>
      <c r="AM3122">
        <v>854633</v>
      </c>
      <c r="AN3122" t="s">
        <v>164</v>
      </c>
      <c r="AO3122">
        <v>9</v>
      </c>
      <c r="AP3122" t="s">
        <v>162</v>
      </c>
      <c r="AQ3122">
        <v>0.7</v>
      </c>
      <c r="AS3122">
        <v>1.96</v>
      </c>
      <c r="AT3122" t="s">
        <v>165</v>
      </c>
      <c r="AU3122">
        <v>138</v>
      </c>
      <c r="AV3122">
        <v>0.01</v>
      </c>
      <c r="AW3122">
        <v>0.56999999999999995</v>
      </c>
      <c r="AX3122">
        <v>43.010745</v>
      </c>
      <c r="AY3122">
        <v>-83.686019000000002</v>
      </c>
      <c r="AZ3122" t="s">
        <v>164</v>
      </c>
      <c r="BA3122" t="s">
        <v>164</v>
      </c>
      <c r="BC3122" t="s">
        <v>164</v>
      </c>
      <c r="BD3122">
        <v>-9315885.0219999999</v>
      </c>
      <c r="BE3122" s="1" t="s">
        <v>507</v>
      </c>
    </row>
    <row r="3123" spans="1:57" x14ac:dyDescent="0.25">
      <c r="A3123">
        <v>85105</v>
      </c>
      <c r="B3123">
        <v>31295</v>
      </c>
      <c r="C3123">
        <v>5</v>
      </c>
      <c r="D3123" t="s">
        <v>155</v>
      </c>
      <c r="E3123" t="s">
        <v>156</v>
      </c>
      <c r="F3123">
        <v>14861</v>
      </c>
      <c r="G3123" t="s">
        <v>14926</v>
      </c>
      <c r="H3123" t="s">
        <v>14927</v>
      </c>
      <c r="I3123" t="s">
        <v>14928</v>
      </c>
      <c r="J3123" t="s">
        <v>2718</v>
      </c>
      <c r="K3123" t="s">
        <v>295</v>
      </c>
      <c r="L3123" t="s">
        <v>162</v>
      </c>
      <c r="M3123">
        <v>0</v>
      </c>
      <c r="N3123" t="s">
        <v>162</v>
      </c>
      <c r="O3123" t="s">
        <v>162</v>
      </c>
      <c r="P3123" t="s">
        <v>14929</v>
      </c>
      <c r="R3123" t="s">
        <v>162</v>
      </c>
      <c r="S3123" t="s">
        <v>162</v>
      </c>
      <c r="T3123" t="s">
        <v>162</v>
      </c>
      <c r="U3123" t="s">
        <v>164</v>
      </c>
      <c r="V3123">
        <v>3.93</v>
      </c>
      <c r="X3123" t="s">
        <v>162</v>
      </c>
      <c r="Y3123" t="s">
        <v>162</v>
      </c>
      <c r="Z3123" t="s">
        <v>162</v>
      </c>
      <c r="AA3123" t="s">
        <v>164</v>
      </c>
      <c r="AB3123">
        <v>5.3</v>
      </c>
      <c r="AC3123">
        <v>6.6</v>
      </c>
      <c r="AD3123">
        <v>7.04</v>
      </c>
      <c r="AE3123" t="s">
        <v>162</v>
      </c>
      <c r="AF3123" t="s">
        <v>162</v>
      </c>
      <c r="AG3123">
        <v>459889</v>
      </c>
      <c r="AH3123">
        <v>659947</v>
      </c>
      <c r="AI3123">
        <v>659947</v>
      </c>
      <c r="AJ3123">
        <v>63805</v>
      </c>
      <c r="AK3123">
        <v>116301</v>
      </c>
      <c r="AL3123">
        <v>74864</v>
      </c>
      <c r="AM3123">
        <v>204920</v>
      </c>
      <c r="AN3123" t="s">
        <v>164</v>
      </c>
      <c r="AP3123" t="s">
        <v>162</v>
      </c>
      <c r="AQ3123">
        <v>1.06</v>
      </c>
      <c r="AR3123">
        <v>138</v>
      </c>
      <c r="AS3123">
        <v>0.96</v>
      </c>
      <c r="AT3123" t="s">
        <v>165</v>
      </c>
      <c r="AU3123">
        <v>138</v>
      </c>
      <c r="AV3123">
        <v>0.01</v>
      </c>
      <c r="AW3123">
        <v>0.08</v>
      </c>
      <c r="AX3123">
        <v>43.201805999999998</v>
      </c>
      <c r="AY3123">
        <v>-86.234510999999998</v>
      </c>
      <c r="AZ3123" t="s">
        <v>164</v>
      </c>
      <c r="BA3123" t="s">
        <v>164</v>
      </c>
      <c r="BC3123" t="s">
        <v>164</v>
      </c>
      <c r="BD3123">
        <v>-9599581.8530000001</v>
      </c>
      <c r="BE3123" s="1" t="s">
        <v>14930</v>
      </c>
    </row>
    <row r="3124" spans="1:57" x14ac:dyDescent="0.25">
      <c r="A3124">
        <v>85106</v>
      </c>
      <c r="B3124">
        <v>31338</v>
      </c>
      <c r="C3124">
        <v>5</v>
      </c>
      <c r="D3124" t="s">
        <v>155</v>
      </c>
      <c r="E3124" t="s">
        <v>156</v>
      </c>
      <c r="F3124">
        <v>12542</v>
      </c>
      <c r="G3124" t="s">
        <v>14931</v>
      </c>
      <c r="H3124" t="s">
        <v>14932</v>
      </c>
      <c r="I3124" t="s">
        <v>14182</v>
      </c>
      <c r="J3124" t="s">
        <v>14183</v>
      </c>
      <c r="K3124" t="s">
        <v>2884</v>
      </c>
      <c r="L3124">
        <v>48618</v>
      </c>
      <c r="M3124">
        <v>0</v>
      </c>
      <c r="N3124" t="s">
        <v>162</v>
      </c>
      <c r="O3124" t="s">
        <v>162</v>
      </c>
      <c r="P3124" t="s">
        <v>14933</v>
      </c>
      <c r="R3124" t="s">
        <v>162</v>
      </c>
      <c r="S3124" t="s">
        <v>162</v>
      </c>
      <c r="T3124" t="s">
        <v>162</v>
      </c>
      <c r="U3124" t="s">
        <v>164</v>
      </c>
      <c r="V3124">
        <v>3.9</v>
      </c>
      <c r="X3124" t="s">
        <v>162</v>
      </c>
      <c r="Y3124" t="s">
        <v>162</v>
      </c>
      <c r="Z3124" t="s">
        <v>162</v>
      </c>
      <c r="AA3124" t="s">
        <v>164</v>
      </c>
      <c r="AB3124">
        <v>5.1100000000000003</v>
      </c>
      <c r="AC3124">
        <v>6.35</v>
      </c>
      <c r="AD3124">
        <v>6.77</v>
      </c>
      <c r="AE3124" t="s">
        <v>162</v>
      </c>
      <c r="AF3124" t="s">
        <v>162</v>
      </c>
      <c r="AG3124">
        <v>621721</v>
      </c>
      <c r="AH3124">
        <v>1601516</v>
      </c>
      <c r="AI3124">
        <v>1601516</v>
      </c>
      <c r="AJ3124">
        <v>112067</v>
      </c>
      <c r="AK3124">
        <v>209875</v>
      </c>
      <c r="AL3124">
        <v>59352</v>
      </c>
      <c r="AM3124">
        <v>240427</v>
      </c>
      <c r="AN3124" t="s">
        <v>164</v>
      </c>
      <c r="AO3124">
        <v>9</v>
      </c>
      <c r="AP3124" t="s">
        <v>162</v>
      </c>
      <c r="AQ3124">
        <v>1.48</v>
      </c>
      <c r="AR3124">
        <v>138</v>
      </c>
      <c r="AS3124">
        <v>1.22</v>
      </c>
      <c r="AT3124" t="s">
        <v>165</v>
      </c>
      <c r="AU3124">
        <v>138</v>
      </c>
      <c r="AV3124">
        <v>1.73</v>
      </c>
      <c r="AW3124">
        <v>7.55</v>
      </c>
      <c r="AX3124">
        <v>43.742691000000001</v>
      </c>
      <c r="AY3124">
        <v>-84.621619999999993</v>
      </c>
      <c r="AZ3124" t="s">
        <v>164</v>
      </c>
      <c r="BA3124" t="s">
        <v>164</v>
      </c>
      <c r="BC3124" t="s">
        <v>164</v>
      </c>
      <c r="BD3124">
        <v>-9420035.6490000002</v>
      </c>
      <c r="BE3124" s="1" t="s">
        <v>14185</v>
      </c>
    </row>
    <row r="3125" spans="1:57" x14ac:dyDescent="0.25">
      <c r="A3125">
        <v>85107</v>
      </c>
      <c r="B3125">
        <v>31339</v>
      </c>
      <c r="C3125">
        <v>5</v>
      </c>
      <c r="D3125" t="s">
        <v>155</v>
      </c>
      <c r="E3125" t="s">
        <v>156</v>
      </c>
      <c r="F3125">
        <v>12544</v>
      </c>
      <c r="G3125" t="s">
        <v>14934</v>
      </c>
      <c r="H3125" t="s">
        <v>14935</v>
      </c>
      <c r="I3125" t="s">
        <v>14182</v>
      </c>
      <c r="J3125" t="s">
        <v>14183</v>
      </c>
      <c r="K3125" t="s">
        <v>2884</v>
      </c>
      <c r="L3125">
        <v>48618</v>
      </c>
      <c r="M3125">
        <v>0</v>
      </c>
      <c r="N3125" t="s">
        <v>162</v>
      </c>
      <c r="O3125" t="s">
        <v>162</v>
      </c>
      <c r="P3125" t="s">
        <v>14936</v>
      </c>
      <c r="R3125" t="s">
        <v>162</v>
      </c>
      <c r="S3125" t="s">
        <v>162</v>
      </c>
      <c r="T3125" t="s">
        <v>162</v>
      </c>
      <c r="U3125" t="s">
        <v>164</v>
      </c>
      <c r="V3125">
        <v>3.9</v>
      </c>
      <c r="X3125" t="s">
        <v>162</v>
      </c>
      <c r="Y3125" t="s">
        <v>162</v>
      </c>
      <c r="Z3125" t="s">
        <v>162</v>
      </c>
      <c r="AA3125" t="s">
        <v>164</v>
      </c>
      <c r="AB3125">
        <v>5.1100000000000003</v>
      </c>
      <c r="AC3125">
        <v>6.35</v>
      </c>
      <c r="AD3125">
        <v>6.77</v>
      </c>
      <c r="AE3125" t="s">
        <v>162</v>
      </c>
      <c r="AF3125" t="s">
        <v>162</v>
      </c>
      <c r="AG3125">
        <v>621721</v>
      </c>
      <c r="AH3125">
        <v>1601516</v>
      </c>
      <c r="AI3125">
        <v>1601516</v>
      </c>
      <c r="AJ3125">
        <v>112067</v>
      </c>
      <c r="AK3125">
        <v>209875</v>
      </c>
      <c r="AL3125">
        <v>59352</v>
      </c>
      <c r="AM3125">
        <v>240427</v>
      </c>
      <c r="AN3125" t="s">
        <v>164</v>
      </c>
      <c r="AO3125">
        <v>9</v>
      </c>
      <c r="AP3125" t="s">
        <v>162</v>
      </c>
      <c r="AQ3125">
        <v>1.48</v>
      </c>
      <c r="AR3125">
        <v>138</v>
      </c>
      <c r="AS3125">
        <v>1.22</v>
      </c>
      <c r="AT3125" t="s">
        <v>165</v>
      </c>
      <c r="AU3125">
        <v>138</v>
      </c>
      <c r="AV3125">
        <v>1.73</v>
      </c>
      <c r="AW3125">
        <v>7.55</v>
      </c>
      <c r="AX3125">
        <v>43.742691000000001</v>
      </c>
      <c r="AY3125">
        <v>-84.621619999999993</v>
      </c>
      <c r="AZ3125" t="s">
        <v>164</v>
      </c>
      <c r="BA3125" t="s">
        <v>164</v>
      </c>
      <c r="BC3125" t="s">
        <v>164</v>
      </c>
      <c r="BD3125">
        <v>-9420035.6490000002</v>
      </c>
      <c r="BE3125" s="1" t="s">
        <v>14185</v>
      </c>
    </row>
    <row r="3126" spans="1:57" x14ac:dyDescent="0.25">
      <c r="A3126">
        <v>85108</v>
      </c>
      <c r="B3126">
        <v>31348</v>
      </c>
      <c r="C3126">
        <v>5</v>
      </c>
      <c r="D3126" t="s">
        <v>155</v>
      </c>
      <c r="E3126" t="s">
        <v>156</v>
      </c>
      <c r="F3126">
        <v>14644</v>
      </c>
      <c r="G3126" t="s">
        <v>14937</v>
      </c>
      <c r="H3126" t="s">
        <v>14938</v>
      </c>
      <c r="I3126" t="s">
        <v>14938</v>
      </c>
      <c r="J3126" t="s">
        <v>652</v>
      </c>
      <c r="K3126" t="s">
        <v>652</v>
      </c>
      <c r="L3126">
        <v>49010</v>
      </c>
      <c r="M3126">
        <v>0</v>
      </c>
      <c r="N3126" t="s">
        <v>162</v>
      </c>
      <c r="O3126" t="s">
        <v>162</v>
      </c>
      <c r="P3126" t="s">
        <v>14939</v>
      </c>
      <c r="R3126" t="s">
        <v>162</v>
      </c>
      <c r="S3126" t="s">
        <v>162</v>
      </c>
      <c r="T3126" t="s">
        <v>162</v>
      </c>
      <c r="U3126" t="s">
        <v>164</v>
      </c>
      <c r="V3126">
        <v>3.9</v>
      </c>
      <c r="X3126" t="s">
        <v>162</v>
      </c>
      <c r="Y3126" t="s">
        <v>162</v>
      </c>
      <c r="Z3126" t="s">
        <v>162</v>
      </c>
      <c r="AA3126" t="s">
        <v>164</v>
      </c>
      <c r="AB3126">
        <v>4.9800000000000004</v>
      </c>
      <c r="AC3126">
        <v>6.27</v>
      </c>
      <c r="AD3126">
        <v>6.73</v>
      </c>
      <c r="AE3126" t="s">
        <v>162</v>
      </c>
      <c r="AF3126" t="s">
        <v>162</v>
      </c>
      <c r="AG3126">
        <v>559747</v>
      </c>
      <c r="AH3126">
        <v>1405635</v>
      </c>
      <c r="AI3126">
        <v>1405635</v>
      </c>
      <c r="AJ3126">
        <v>69272</v>
      </c>
      <c r="AK3126">
        <v>91689</v>
      </c>
      <c r="AL3126">
        <v>95498</v>
      </c>
      <c r="AM3126">
        <v>303288</v>
      </c>
      <c r="AN3126" t="s">
        <v>164</v>
      </c>
      <c r="AO3126">
        <v>11</v>
      </c>
      <c r="AP3126" t="s">
        <v>162</v>
      </c>
      <c r="AQ3126">
        <v>0.97</v>
      </c>
      <c r="AS3126">
        <v>1.1599999999999999</v>
      </c>
      <c r="AT3126" t="s">
        <v>165</v>
      </c>
      <c r="AV3126">
        <v>0.16</v>
      </c>
      <c r="AW3126">
        <v>8.68</v>
      </c>
      <c r="AX3126">
        <v>42.528435000000002</v>
      </c>
      <c r="AY3126">
        <v>-85.848229000000003</v>
      </c>
      <c r="AZ3126" t="s">
        <v>164</v>
      </c>
      <c r="BA3126" t="s">
        <v>164</v>
      </c>
      <c r="BC3126" t="s">
        <v>164</v>
      </c>
      <c r="BD3126">
        <v>-9556581.1380000003</v>
      </c>
      <c r="BE3126">
        <v>5240468.0839999998</v>
      </c>
    </row>
    <row r="3127" spans="1:57" x14ac:dyDescent="0.25">
      <c r="A3127">
        <v>85111</v>
      </c>
      <c r="B3127">
        <v>31351</v>
      </c>
      <c r="C3127">
        <v>5</v>
      </c>
      <c r="D3127" t="s">
        <v>155</v>
      </c>
      <c r="E3127" t="s">
        <v>156</v>
      </c>
      <c r="F3127">
        <v>12578</v>
      </c>
      <c r="G3127" t="s">
        <v>14940</v>
      </c>
      <c r="H3127" t="s">
        <v>14941</v>
      </c>
      <c r="I3127" t="s">
        <v>14942</v>
      </c>
      <c r="J3127" t="s">
        <v>1155</v>
      </c>
      <c r="K3127" t="s">
        <v>1155</v>
      </c>
      <c r="L3127" t="s">
        <v>162</v>
      </c>
      <c r="M3127">
        <v>0</v>
      </c>
      <c r="N3127" t="s">
        <v>162</v>
      </c>
      <c r="O3127" t="s">
        <v>162</v>
      </c>
      <c r="P3127" t="s">
        <v>14943</v>
      </c>
      <c r="R3127" t="s">
        <v>162</v>
      </c>
      <c r="S3127" t="s">
        <v>162</v>
      </c>
      <c r="T3127" t="s">
        <v>162</v>
      </c>
      <c r="U3127" t="s">
        <v>164</v>
      </c>
      <c r="V3127">
        <v>3.93</v>
      </c>
      <c r="X3127" t="s">
        <v>162</v>
      </c>
      <c r="Y3127" t="s">
        <v>162</v>
      </c>
      <c r="Z3127" t="s">
        <v>162</v>
      </c>
      <c r="AA3127" t="s">
        <v>164</v>
      </c>
      <c r="AB3127">
        <v>5.14</v>
      </c>
      <c r="AC3127">
        <v>6.38</v>
      </c>
      <c r="AD3127">
        <v>6.81</v>
      </c>
      <c r="AE3127" t="s">
        <v>162</v>
      </c>
      <c r="AF3127" t="s">
        <v>162</v>
      </c>
      <c r="AG3127">
        <v>641521</v>
      </c>
      <c r="AH3127">
        <v>2216375</v>
      </c>
      <c r="AI3127">
        <v>2216375</v>
      </c>
      <c r="AJ3127">
        <v>60513</v>
      </c>
      <c r="AK3127">
        <v>112534</v>
      </c>
      <c r="AL3127">
        <v>38880</v>
      </c>
      <c r="AM3127">
        <v>429595</v>
      </c>
      <c r="AN3127" t="s">
        <v>164</v>
      </c>
      <c r="AO3127">
        <v>9</v>
      </c>
      <c r="AP3127" t="s">
        <v>162</v>
      </c>
      <c r="AQ3127">
        <v>1.33</v>
      </c>
      <c r="AR3127">
        <v>138</v>
      </c>
      <c r="AS3127">
        <v>0.89</v>
      </c>
      <c r="AT3127" t="s">
        <v>165</v>
      </c>
      <c r="AU3127">
        <v>138</v>
      </c>
      <c r="AV3127">
        <v>0.01</v>
      </c>
      <c r="AW3127">
        <v>0.7</v>
      </c>
      <c r="AX3127">
        <v>43.400063000000003</v>
      </c>
      <c r="AY3127">
        <v>-83.941608000000002</v>
      </c>
      <c r="AZ3127" t="s">
        <v>164</v>
      </c>
      <c r="BA3127" t="s">
        <v>164</v>
      </c>
      <c r="BC3127" t="s">
        <v>164</v>
      </c>
      <c r="BD3127">
        <v>-9344337.0590000004</v>
      </c>
      <c r="BE3127">
        <v>5373065.1239999998</v>
      </c>
    </row>
    <row r="3128" spans="1:57" x14ac:dyDescent="0.25">
      <c r="A3128">
        <v>85117</v>
      </c>
      <c r="B3128">
        <v>31402</v>
      </c>
      <c r="C3128">
        <v>5</v>
      </c>
      <c r="D3128" t="s">
        <v>155</v>
      </c>
      <c r="E3128" t="s">
        <v>156</v>
      </c>
      <c r="F3128">
        <v>13745</v>
      </c>
      <c r="G3128" t="s">
        <v>14944</v>
      </c>
      <c r="H3128" t="s">
        <v>14945</v>
      </c>
      <c r="I3128" t="s">
        <v>14946</v>
      </c>
      <c r="J3128" t="s">
        <v>549</v>
      </c>
      <c r="K3128" t="s">
        <v>549</v>
      </c>
      <c r="L3128" t="s">
        <v>162</v>
      </c>
      <c r="M3128">
        <v>0</v>
      </c>
      <c r="N3128" t="s">
        <v>162</v>
      </c>
      <c r="O3128" t="s">
        <v>162</v>
      </c>
      <c r="P3128" t="s">
        <v>14947</v>
      </c>
      <c r="R3128" t="s">
        <v>162</v>
      </c>
      <c r="S3128" t="s">
        <v>162</v>
      </c>
      <c r="T3128" t="s">
        <v>162</v>
      </c>
      <c r="U3128" t="s">
        <v>164</v>
      </c>
      <c r="V3128">
        <v>3.94</v>
      </c>
      <c r="X3128" t="s">
        <v>162</v>
      </c>
      <c r="Y3128" t="s">
        <v>162</v>
      </c>
      <c r="Z3128" t="s">
        <v>162</v>
      </c>
      <c r="AA3128" t="s">
        <v>164</v>
      </c>
      <c r="AB3128">
        <v>4.75</v>
      </c>
      <c r="AC3128">
        <v>5.99</v>
      </c>
      <c r="AD3128">
        <v>6.46</v>
      </c>
      <c r="AE3128" t="s">
        <v>162</v>
      </c>
      <c r="AF3128" t="s">
        <v>162</v>
      </c>
      <c r="AG3128">
        <v>805622</v>
      </c>
      <c r="AH3128">
        <v>1932199</v>
      </c>
      <c r="AI3128">
        <v>1932199</v>
      </c>
      <c r="AJ3128">
        <v>83190</v>
      </c>
      <c r="AK3128">
        <v>141930</v>
      </c>
      <c r="AL3128">
        <v>194369</v>
      </c>
      <c r="AM3128">
        <v>386134</v>
      </c>
      <c r="AN3128" t="s">
        <v>164</v>
      </c>
      <c r="AO3128">
        <v>11</v>
      </c>
      <c r="AP3128" t="s">
        <v>162</v>
      </c>
      <c r="AQ3128">
        <v>0.23</v>
      </c>
      <c r="AS3128">
        <v>0.23</v>
      </c>
      <c r="AT3128" t="s">
        <v>165</v>
      </c>
      <c r="AV3128">
        <v>0.11</v>
      </c>
      <c r="AW3128">
        <v>0.01</v>
      </c>
      <c r="AX3128">
        <v>42.295901000000001</v>
      </c>
      <c r="AY3128">
        <v>-85.574522999999999</v>
      </c>
      <c r="AZ3128" t="s">
        <v>164</v>
      </c>
      <c r="BA3128" t="s">
        <v>164</v>
      </c>
      <c r="BC3128" t="s">
        <v>164</v>
      </c>
      <c r="BD3128">
        <v>-9526112.3249999993</v>
      </c>
      <c r="BE3128" s="1" t="s">
        <v>14948</v>
      </c>
    </row>
    <row r="3129" spans="1:57" x14ac:dyDescent="0.25">
      <c r="A3129">
        <v>85118</v>
      </c>
      <c r="B3129">
        <v>31420</v>
      </c>
      <c r="C3129">
        <v>5</v>
      </c>
      <c r="D3129" t="s">
        <v>155</v>
      </c>
      <c r="E3129" t="s">
        <v>156</v>
      </c>
      <c r="F3129">
        <v>12381</v>
      </c>
      <c r="G3129" t="s">
        <v>14949</v>
      </c>
      <c r="H3129" t="s">
        <v>14950</v>
      </c>
      <c r="I3129" t="s">
        <v>14232</v>
      </c>
      <c r="J3129" t="s">
        <v>670</v>
      </c>
      <c r="K3129" t="s">
        <v>365</v>
      </c>
      <c r="L3129">
        <v>49093</v>
      </c>
      <c r="M3129">
        <v>0</v>
      </c>
      <c r="N3129" t="s">
        <v>162</v>
      </c>
      <c r="O3129" t="s">
        <v>162</v>
      </c>
      <c r="P3129" t="s">
        <v>14951</v>
      </c>
      <c r="R3129" t="s">
        <v>162</v>
      </c>
      <c r="S3129" t="s">
        <v>162</v>
      </c>
      <c r="T3129" t="s">
        <v>162</v>
      </c>
      <c r="U3129" t="s">
        <v>164</v>
      </c>
      <c r="V3129">
        <v>3.99</v>
      </c>
      <c r="X3129" t="s">
        <v>162</v>
      </c>
      <c r="Y3129" t="s">
        <v>162</v>
      </c>
      <c r="Z3129" t="s">
        <v>162</v>
      </c>
      <c r="AA3129" t="s">
        <v>164</v>
      </c>
      <c r="AB3129">
        <v>5.08</v>
      </c>
      <c r="AC3129">
        <v>6.32</v>
      </c>
      <c r="AD3129">
        <v>6.76</v>
      </c>
      <c r="AE3129" t="s">
        <v>162</v>
      </c>
      <c r="AF3129" t="s">
        <v>162</v>
      </c>
      <c r="AG3129">
        <v>692334</v>
      </c>
      <c r="AH3129">
        <v>2351225</v>
      </c>
      <c r="AI3129">
        <v>2351225</v>
      </c>
      <c r="AJ3129">
        <v>102189</v>
      </c>
      <c r="AK3129">
        <v>126680</v>
      </c>
      <c r="AL3129">
        <v>157931</v>
      </c>
      <c r="AM3129">
        <v>305534</v>
      </c>
      <c r="AN3129" t="s">
        <v>164</v>
      </c>
      <c r="AO3129">
        <v>12</v>
      </c>
      <c r="AP3129" t="s">
        <v>162</v>
      </c>
      <c r="AQ3129">
        <v>0.38</v>
      </c>
      <c r="AS3129">
        <v>0.31</v>
      </c>
      <c r="AT3129" t="s">
        <v>165</v>
      </c>
      <c r="AV3129">
        <v>0.01</v>
      </c>
      <c r="AW3129">
        <v>0.15</v>
      </c>
      <c r="AX3129">
        <v>41.942667</v>
      </c>
      <c r="AY3129">
        <v>-85.636399999999995</v>
      </c>
      <c r="AZ3129" t="s">
        <v>164</v>
      </c>
      <c r="BA3129" t="s">
        <v>164</v>
      </c>
      <c r="BC3129" t="s">
        <v>164</v>
      </c>
      <c r="BD3129">
        <v>-9533000.4409999996</v>
      </c>
      <c r="BE3129">
        <v>5152395.1040000003</v>
      </c>
    </row>
    <row r="3130" spans="1:57" x14ac:dyDescent="0.25">
      <c r="A3130">
        <v>85125</v>
      </c>
      <c r="B3130">
        <v>31558</v>
      </c>
      <c r="C3130">
        <v>5</v>
      </c>
      <c r="D3130" t="s">
        <v>155</v>
      </c>
      <c r="E3130" t="s">
        <v>156</v>
      </c>
      <c r="F3130">
        <v>14675</v>
      </c>
      <c r="G3130" t="s">
        <v>14952</v>
      </c>
      <c r="H3130" t="s">
        <v>14953</v>
      </c>
      <c r="I3130" t="s">
        <v>14954</v>
      </c>
      <c r="J3130" t="s">
        <v>658</v>
      </c>
      <c r="K3130" t="s">
        <v>659</v>
      </c>
      <c r="L3130" t="s">
        <v>162</v>
      </c>
      <c r="M3130">
        <v>0</v>
      </c>
      <c r="N3130" t="s">
        <v>162</v>
      </c>
      <c r="O3130" t="s">
        <v>162</v>
      </c>
      <c r="P3130" t="s">
        <v>14955</v>
      </c>
      <c r="R3130" t="s">
        <v>162</v>
      </c>
      <c r="S3130" t="s">
        <v>162</v>
      </c>
      <c r="T3130" t="s">
        <v>162</v>
      </c>
      <c r="U3130" t="s">
        <v>164</v>
      </c>
      <c r="V3130">
        <v>3.93</v>
      </c>
      <c r="X3130" t="s">
        <v>162</v>
      </c>
      <c r="Y3130" t="s">
        <v>162</v>
      </c>
      <c r="Z3130" t="s">
        <v>162</v>
      </c>
      <c r="AA3130" t="s">
        <v>164</v>
      </c>
      <c r="AB3130">
        <v>5.13</v>
      </c>
      <c r="AC3130">
        <v>6.38</v>
      </c>
      <c r="AD3130">
        <v>6.84</v>
      </c>
      <c r="AE3130" t="s">
        <v>162</v>
      </c>
      <c r="AF3130" t="s">
        <v>162</v>
      </c>
      <c r="AG3130">
        <v>873852</v>
      </c>
      <c r="AH3130">
        <v>2088745</v>
      </c>
      <c r="AI3130">
        <v>2088745</v>
      </c>
      <c r="AJ3130">
        <v>60866</v>
      </c>
      <c r="AK3130">
        <v>110275</v>
      </c>
      <c r="AL3130">
        <v>95713</v>
      </c>
      <c r="AM3130">
        <v>606998</v>
      </c>
      <c r="AN3130" t="s">
        <v>164</v>
      </c>
      <c r="AO3130">
        <v>10</v>
      </c>
      <c r="AP3130" t="s">
        <v>162</v>
      </c>
      <c r="AQ3130">
        <v>0.52</v>
      </c>
      <c r="AS3130">
        <v>0.47</v>
      </c>
      <c r="AT3130" t="s">
        <v>165</v>
      </c>
      <c r="AU3130">
        <v>138</v>
      </c>
      <c r="AV3130">
        <v>0.01</v>
      </c>
      <c r="AW3130">
        <v>0.63</v>
      </c>
      <c r="AX3130">
        <v>42.732388</v>
      </c>
      <c r="AY3130">
        <v>-84.555312000000001</v>
      </c>
      <c r="AZ3130" t="s">
        <v>164</v>
      </c>
      <c r="BA3130" t="s">
        <v>164</v>
      </c>
      <c r="BC3130" t="s">
        <v>164</v>
      </c>
      <c r="BD3130">
        <v>-9412654.2760000005</v>
      </c>
      <c r="BE3130" s="1" t="s">
        <v>14956</v>
      </c>
    </row>
    <row r="3131" spans="1:57" x14ac:dyDescent="0.25">
      <c r="A3131">
        <v>85127</v>
      </c>
      <c r="B3131">
        <v>31560</v>
      </c>
      <c r="C3131">
        <v>5</v>
      </c>
      <c r="D3131" t="s">
        <v>155</v>
      </c>
      <c r="E3131" t="s">
        <v>156</v>
      </c>
      <c r="F3131">
        <v>14680</v>
      </c>
      <c r="G3131" t="s">
        <v>14957</v>
      </c>
      <c r="H3131" t="s">
        <v>14958</v>
      </c>
      <c r="I3131" t="s">
        <v>14958</v>
      </c>
      <c r="J3131" t="s">
        <v>4460</v>
      </c>
      <c r="K3131" t="s">
        <v>240</v>
      </c>
      <c r="L3131" t="s">
        <v>162</v>
      </c>
      <c r="M3131">
        <v>0</v>
      </c>
      <c r="N3131" t="s">
        <v>162</v>
      </c>
      <c r="O3131" t="s">
        <v>162</v>
      </c>
      <c r="P3131" t="s">
        <v>14959</v>
      </c>
      <c r="R3131" t="s">
        <v>162</v>
      </c>
      <c r="S3131" t="s">
        <v>162</v>
      </c>
      <c r="T3131" t="s">
        <v>162</v>
      </c>
      <c r="U3131" t="s">
        <v>164</v>
      </c>
      <c r="V3131">
        <v>3.97</v>
      </c>
      <c r="X3131" t="s">
        <v>162</v>
      </c>
      <c r="Y3131" t="s">
        <v>162</v>
      </c>
      <c r="Z3131" t="s">
        <v>162</v>
      </c>
      <c r="AA3131" t="s">
        <v>164</v>
      </c>
      <c r="AB3131">
        <v>4.8600000000000003</v>
      </c>
      <c r="AC3131">
        <v>5.97</v>
      </c>
      <c r="AD3131">
        <v>6.38</v>
      </c>
      <c r="AE3131" t="s">
        <v>162</v>
      </c>
      <c r="AF3131" t="s">
        <v>162</v>
      </c>
      <c r="AG3131">
        <v>927180</v>
      </c>
      <c r="AH3131">
        <v>1445972</v>
      </c>
      <c r="AI3131">
        <v>1445972</v>
      </c>
      <c r="AJ3131">
        <v>50333</v>
      </c>
      <c r="AK3131">
        <v>6358</v>
      </c>
      <c r="AL3131">
        <v>70417</v>
      </c>
      <c r="AM3131">
        <v>800072</v>
      </c>
      <c r="AN3131" t="s">
        <v>164</v>
      </c>
      <c r="AO3131">
        <v>10</v>
      </c>
      <c r="AP3131" t="s">
        <v>162</v>
      </c>
      <c r="AQ3131">
        <v>0.48</v>
      </c>
      <c r="AR3131">
        <v>120</v>
      </c>
      <c r="AS3131">
        <v>0.11</v>
      </c>
      <c r="AT3131" t="s">
        <v>165</v>
      </c>
      <c r="AU3131">
        <v>120</v>
      </c>
      <c r="AV3131">
        <v>0.28000000000000003</v>
      </c>
      <c r="AW3131">
        <v>0.13</v>
      </c>
      <c r="AX3131">
        <v>42.539062999999999</v>
      </c>
      <c r="AY3131">
        <v>-83.191346999999993</v>
      </c>
      <c r="AZ3131" t="s">
        <v>164</v>
      </c>
      <c r="BA3131" t="s">
        <v>164</v>
      </c>
      <c r="BC3131" t="s">
        <v>164</v>
      </c>
      <c r="BD3131">
        <v>-9260818.3859999999</v>
      </c>
      <c r="BE3131" s="1" t="s">
        <v>14960</v>
      </c>
    </row>
    <row r="3132" spans="1:57" x14ac:dyDescent="0.25">
      <c r="A3132">
        <v>85154</v>
      </c>
      <c r="B3132">
        <v>31821</v>
      </c>
      <c r="C3132">
        <v>5</v>
      </c>
      <c r="D3132" t="s">
        <v>155</v>
      </c>
      <c r="E3132" t="s">
        <v>156</v>
      </c>
      <c r="F3132">
        <v>14682</v>
      </c>
      <c r="G3132" t="s">
        <v>14961</v>
      </c>
      <c r="H3132" t="s">
        <v>14962</v>
      </c>
      <c r="I3132" t="s">
        <v>14963</v>
      </c>
      <c r="J3132" t="s">
        <v>1874</v>
      </c>
      <c r="K3132" t="s">
        <v>240</v>
      </c>
      <c r="L3132">
        <v>48076</v>
      </c>
      <c r="M3132">
        <v>0</v>
      </c>
      <c r="N3132" t="s">
        <v>162</v>
      </c>
      <c r="O3132" t="s">
        <v>162</v>
      </c>
      <c r="P3132" t="s">
        <v>14964</v>
      </c>
      <c r="R3132" t="s">
        <v>162</v>
      </c>
      <c r="S3132" t="s">
        <v>162</v>
      </c>
      <c r="T3132" t="s">
        <v>162</v>
      </c>
      <c r="U3132" t="s">
        <v>164</v>
      </c>
      <c r="V3132">
        <v>3.96</v>
      </c>
      <c r="X3132" t="s">
        <v>162</v>
      </c>
      <c r="Y3132" t="s">
        <v>162</v>
      </c>
      <c r="Z3132" t="s">
        <v>162</v>
      </c>
      <c r="AA3132" t="s">
        <v>164</v>
      </c>
      <c r="AB3132">
        <v>4.67</v>
      </c>
      <c r="AC3132">
        <v>5.78</v>
      </c>
      <c r="AD3132">
        <v>6.19</v>
      </c>
      <c r="AE3132" t="s">
        <v>162</v>
      </c>
      <c r="AF3132" t="s">
        <v>162</v>
      </c>
      <c r="AG3132">
        <v>917671</v>
      </c>
      <c r="AH3132">
        <v>1253482</v>
      </c>
      <c r="AI3132">
        <v>1253482</v>
      </c>
      <c r="AJ3132">
        <v>48930</v>
      </c>
      <c r="AK3132">
        <v>6358</v>
      </c>
      <c r="AL3132">
        <v>70048</v>
      </c>
      <c r="AM3132">
        <v>792335</v>
      </c>
      <c r="AN3132" t="s">
        <v>164</v>
      </c>
      <c r="AO3132">
        <v>10</v>
      </c>
      <c r="AP3132" t="s">
        <v>162</v>
      </c>
      <c r="AQ3132">
        <v>2.77</v>
      </c>
      <c r="AR3132">
        <v>120</v>
      </c>
      <c r="AS3132">
        <v>2.69</v>
      </c>
      <c r="AT3132" t="s">
        <v>165</v>
      </c>
      <c r="AU3132">
        <v>120</v>
      </c>
      <c r="AV3132">
        <v>0.26</v>
      </c>
      <c r="AW3132">
        <v>4.08</v>
      </c>
      <c r="AX3132">
        <v>42.482787000000002</v>
      </c>
      <c r="AY3132">
        <v>-83.235871000000003</v>
      </c>
      <c r="AZ3132" t="s">
        <v>164</v>
      </c>
      <c r="BA3132" t="s">
        <v>164</v>
      </c>
      <c r="BC3132" t="s">
        <v>164</v>
      </c>
      <c r="BD3132">
        <v>-9265774.7760000005</v>
      </c>
      <c r="BE3132" s="1" t="s">
        <v>14965</v>
      </c>
    </row>
    <row r="3133" spans="1:57" x14ac:dyDescent="0.25">
      <c r="A3133">
        <v>85268</v>
      </c>
      <c r="B3133">
        <v>33272</v>
      </c>
      <c r="C3133">
        <v>5</v>
      </c>
      <c r="D3133" t="s">
        <v>155</v>
      </c>
      <c r="E3133" t="s">
        <v>156</v>
      </c>
      <c r="F3133">
        <v>14676</v>
      </c>
      <c r="G3133" t="s">
        <v>14966</v>
      </c>
      <c r="H3133" t="s">
        <v>14967</v>
      </c>
      <c r="I3133" t="s">
        <v>14968</v>
      </c>
      <c r="J3133" t="s">
        <v>658</v>
      </c>
      <c r="K3133" t="s">
        <v>659</v>
      </c>
      <c r="L3133">
        <v>48906</v>
      </c>
      <c r="M3133">
        <v>0</v>
      </c>
      <c r="N3133" t="s">
        <v>162</v>
      </c>
      <c r="O3133" t="s">
        <v>162</v>
      </c>
      <c r="P3133" t="s">
        <v>14969</v>
      </c>
      <c r="R3133" t="s">
        <v>162</v>
      </c>
      <c r="S3133" t="s">
        <v>162</v>
      </c>
      <c r="T3133" t="s">
        <v>162</v>
      </c>
      <c r="U3133" t="s">
        <v>164</v>
      </c>
      <c r="V3133">
        <v>3.92</v>
      </c>
      <c r="X3133" t="s">
        <v>162</v>
      </c>
      <c r="Y3133" t="s">
        <v>162</v>
      </c>
      <c r="Z3133" t="s">
        <v>162</v>
      </c>
      <c r="AA3133" t="s">
        <v>164</v>
      </c>
      <c r="AB3133">
        <v>5.45</v>
      </c>
      <c r="AC3133">
        <v>6.66</v>
      </c>
      <c r="AD3133">
        <v>7.08</v>
      </c>
      <c r="AE3133" t="s">
        <v>162</v>
      </c>
      <c r="AF3133" t="s">
        <v>162</v>
      </c>
      <c r="AG3133">
        <v>941893</v>
      </c>
      <c r="AH3133">
        <v>2358809</v>
      </c>
      <c r="AI3133">
        <v>2358809</v>
      </c>
      <c r="AJ3133">
        <v>73967</v>
      </c>
      <c r="AK3133">
        <v>122315</v>
      </c>
      <c r="AL3133">
        <v>102134</v>
      </c>
      <c r="AM3133">
        <v>643477</v>
      </c>
      <c r="AN3133" t="s">
        <v>164</v>
      </c>
      <c r="AO3133">
        <v>10</v>
      </c>
      <c r="AP3133" t="s">
        <v>162</v>
      </c>
      <c r="AQ3133">
        <v>1.17</v>
      </c>
      <c r="AR3133">
        <v>138</v>
      </c>
      <c r="AS3133">
        <v>0.22</v>
      </c>
      <c r="AT3133" t="s">
        <v>165</v>
      </c>
      <c r="AU3133">
        <v>138</v>
      </c>
      <c r="AV3133">
        <v>0.12</v>
      </c>
      <c r="AW3133">
        <v>0.03</v>
      </c>
      <c r="AX3133">
        <v>42.756281999999999</v>
      </c>
      <c r="AY3133">
        <v>-84.557007999999996</v>
      </c>
      <c r="AZ3133" t="s">
        <v>164</v>
      </c>
      <c r="BA3133" t="s">
        <v>164</v>
      </c>
      <c r="BC3133" t="s">
        <v>164</v>
      </c>
      <c r="BD3133">
        <v>-9412843.0739999991</v>
      </c>
      <c r="BE3133" s="1" t="s">
        <v>14970</v>
      </c>
    </row>
    <row r="3134" spans="1:57" x14ac:dyDescent="0.25">
      <c r="A3134">
        <v>85333</v>
      </c>
      <c r="B3134">
        <v>34275</v>
      </c>
      <c r="C3134">
        <v>5</v>
      </c>
      <c r="D3134" t="s">
        <v>155</v>
      </c>
      <c r="E3134" t="s">
        <v>156</v>
      </c>
      <c r="F3134">
        <v>12572</v>
      </c>
      <c r="G3134" t="s">
        <v>14971</v>
      </c>
      <c r="H3134" t="s">
        <v>14972</v>
      </c>
      <c r="I3134" t="s">
        <v>14973</v>
      </c>
      <c r="J3134" t="s">
        <v>908</v>
      </c>
      <c r="K3134" t="s">
        <v>909</v>
      </c>
      <c r="L3134" t="s">
        <v>162</v>
      </c>
      <c r="M3134">
        <v>0</v>
      </c>
      <c r="N3134" t="s">
        <v>162</v>
      </c>
      <c r="O3134" t="s">
        <v>162</v>
      </c>
      <c r="P3134" t="s">
        <v>14974</v>
      </c>
      <c r="R3134" t="s">
        <v>162</v>
      </c>
      <c r="S3134" t="s">
        <v>162</v>
      </c>
      <c r="T3134" t="s">
        <v>162</v>
      </c>
      <c r="U3134" t="s">
        <v>164</v>
      </c>
      <c r="V3134">
        <v>3.98</v>
      </c>
      <c r="X3134" t="s">
        <v>162</v>
      </c>
      <c r="Y3134" t="s">
        <v>162</v>
      </c>
      <c r="Z3134" t="s">
        <v>162</v>
      </c>
      <c r="AA3134" t="s">
        <v>164</v>
      </c>
      <c r="AB3134">
        <v>4.9800000000000004</v>
      </c>
      <c r="AC3134">
        <v>6.2</v>
      </c>
      <c r="AD3134">
        <v>6.63</v>
      </c>
      <c r="AE3134" t="s">
        <v>162</v>
      </c>
      <c r="AF3134" t="s">
        <v>162</v>
      </c>
      <c r="AG3134">
        <v>1037538</v>
      </c>
      <c r="AH3134">
        <v>1504516</v>
      </c>
      <c r="AI3134">
        <v>1504516</v>
      </c>
      <c r="AJ3134">
        <v>47118</v>
      </c>
      <c r="AK3134">
        <v>24625</v>
      </c>
      <c r="AL3134">
        <v>113897</v>
      </c>
      <c r="AM3134">
        <v>851898</v>
      </c>
      <c r="AN3134" t="s">
        <v>164</v>
      </c>
      <c r="AO3134">
        <v>11</v>
      </c>
      <c r="AP3134" t="s">
        <v>162</v>
      </c>
      <c r="AQ3134">
        <v>1.57</v>
      </c>
      <c r="AS3134">
        <v>2.2599999999999998</v>
      </c>
      <c r="AT3134" t="s">
        <v>165</v>
      </c>
      <c r="AU3134">
        <v>120</v>
      </c>
      <c r="AV3134">
        <v>0</v>
      </c>
      <c r="AW3134">
        <v>0.2</v>
      </c>
      <c r="AX3134">
        <v>42.240963000000001</v>
      </c>
      <c r="AY3134">
        <v>-83.607653999999997</v>
      </c>
      <c r="AZ3134" t="s">
        <v>164</v>
      </c>
      <c r="BA3134" t="s">
        <v>164</v>
      </c>
      <c r="BC3134" t="s">
        <v>164</v>
      </c>
      <c r="BD3134">
        <v>-9307161.4700000007</v>
      </c>
      <c r="BE3134" s="1" t="s">
        <v>3423</v>
      </c>
    </row>
    <row r="3135" spans="1:57" x14ac:dyDescent="0.25">
      <c r="A3135">
        <v>85345</v>
      </c>
      <c r="B3135">
        <v>34459</v>
      </c>
      <c r="C3135">
        <v>5</v>
      </c>
      <c r="D3135" t="s">
        <v>155</v>
      </c>
      <c r="E3135" t="s">
        <v>156</v>
      </c>
      <c r="F3135">
        <v>10683</v>
      </c>
      <c r="G3135" t="s">
        <v>14975</v>
      </c>
      <c r="H3135" t="s">
        <v>14976</v>
      </c>
      <c r="I3135" t="s">
        <v>14977</v>
      </c>
      <c r="J3135" t="s">
        <v>253</v>
      </c>
      <c r="K3135" t="s">
        <v>254</v>
      </c>
      <c r="L3135">
        <v>46794</v>
      </c>
      <c r="M3135">
        <v>0</v>
      </c>
      <c r="N3135" t="s">
        <v>162</v>
      </c>
      <c r="O3135" t="s">
        <v>162</v>
      </c>
      <c r="P3135" t="s">
        <v>14978</v>
      </c>
      <c r="R3135" t="s">
        <v>162</v>
      </c>
      <c r="S3135" t="s">
        <v>162</v>
      </c>
      <c r="T3135" t="s">
        <v>162</v>
      </c>
      <c r="U3135" t="s">
        <v>164</v>
      </c>
      <c r="V3135">
        <v>3.9</v>
      </c>
      <c r="X3135" t="s">
        <v>162</v>
      </c>
      <c r="Y3135" t="s">
        <v>162</v>
      </c>
      <c r="Z3135" t="s">
        <v>162</v>
      </c>
      <c r="AA3135" t="s">
        <v>164</v>
      </c>
      <c r="AB3135">
        <v>5</v>
      </c>
      <c r="AC3135">
        <v>6.27</v>
      </c>
      <c r="AD3135">
        <v>6.73</v>
      </c>
      <c r="AE3135" t="s">
        <v>162</v>
      </c>
      <c r="AF3135" t="s">
        <v>162</v>
      </c>
      <c r="AG3135">
        <v>1045029</v>
      </c>
      <c r="AH3135">
        <v>2222649</v>
      </c>
      <c r="AI3135">
        <v>2222649</v>
      </c>
      <c r="AJ3135">
        <v>55070</v>
      </c>
      <c r="AK3135">
        <v>56608</v>
      </c>
      <c r="AL3135">
        <v>78718</v>
      </c>
      <c r="AM3135">
        <v>854633</v>
      </c>
      <c r="AN3135" t="s">
        <v>164</v>
      </c>
      <c r="AO3135">
        <v>9</v>
      </c>
      <c r="AP3135" t="s">
        <v>162</v>
      </c>
      <c r="AQ3135">
        <v>0.81</v>
      </c>
      <c r="AS3135">
        <v>1.67</v>
      </c>
      <c r="AT3135" t="s">
        <v>165</v>
      </c>
      <c r="AU3135">
        <v>138</v>
      </c>
      <c r="AV3135">
        <v>0.08</v>
      </c>
      <c r="AW3135">
        <v>0.63</v>
      </c>
      <c r="AX3135">
        <v>43.014443999999997</v>
      </c>
      <c r="AY3135">
        <v>-83.678332999999995</v>
      </c>
      <c r="AZ3135" t="s">
        <v>164</v>
      </c>
      <c r="BA3135" t="s">
        <v>164</v>
      </c>
      <c r="BC3135" t="s">
        <v>164</v>
      </c>
      <c r="BD3135">
        <v>-9315029.4199999999</v>
      </c>
      <c r="BE3135" s="1" t="s">
        <v>14979</v>
      </c>
    </row>
    <row r="3136" spans="1:57" x14ac:dyDescent="0.25">
      <c r="A3136">
        <v>85347</v>
      </c>
      <c r="B3136">
        <v>34461</v>
      </c>
      <c r="C3136">
        <v>5</v>
      </c>
      <c r="D3136" t="s">
        <v>155</v>
      </c>
      <c r="E3136" t="s">
        <v>156</v>
      </c>
      <c r="F3136">
        <v>10686</v>
      </c>
      <c r="G3136" t="s">
        <v>14980</v>
      </c>
      <c r="H3136" t="s">
        <v>14981</v>
      </c>
      <c r="I3136" t="s">
        <v>14982</v>
      </c>
      <c r="J3136" t="s">
        <v>686</v>
      </c>
      <c r="K3136" t="s">
        <v>161</v>
      </c>
      <c r="L3136">
        <v>47030</v>
      </c>
      <c r="M3136">
        <v>0</v>
      </c>
      <c r="N3136" t="s">
        <v>162</v>
      </c>
      <c r="O3136" t="s">
        <v>162</v>
      </c>
      <c r="P3136" t="s">
        <v>14983</v>
      </c>
      <c r="R3136" t="s">
        <v>162</v>
      </c>
      <c r="S3136" t="s">
        <v>162</v>
      </c>
      <c r="T3136" t="s">
        <v>162</v>
      </c>
      <c r="U3136" t="s">
        <v>164</v>
      </c>
      <c r="V3136">
        <v>3.97</v>
      </c>
      <c r="X3136" t="s">
        <v>162</v>
      </c>
      <c r="Y3136" t="s">
        <v>162</v>
      </c>
      <c r="Z3136" t="s">
        <v>162</v>
      </c>
      <c r="AA3136" t="s">
        <v>164</v>
      </c>
      <c r="AB3136">
        <v>4.91</v>
      </c>
      <c r="AC3136">
        <v>5.9</v>
      </c>
      <c r="AD3136">
        <v>6.25</v>
      </c>
      <c r="AE3136" t="s">
        <v>162</v>
      </c>
      <c r="AF3136" t="s">
        <v>162</v>
      </c>
      <c r="AG3136">
        <v>904243</v>
      </c>
      <c r="AH3136">
        <v>815568</v>
      </c>
      <c r="AI3136">
        <v>815568</v>
      </c>
      <c r="AJ3136">
        <v>45089</v>
      </c>
      <c r="AK3136">
        <v>10479</v>
      </c>
      <c r="AL3136">
        <v>72883</v>
      </c>
      <c r="AM3136">
        <v>775792</v>
      </c>
      <c r="AN3136" t="s">
        <v>164</v>
      </c>
      <c r="AO3136">
        <v>10</v>
      </c>
      <c r="AP3136" t="s">
        <v>162</v>
      </c>
      <c r="AQ3136">
        <v>0.31</v>
      </c>
      <c r="AS3136">
        <v>3.67</v>
      </c>
      <c r="AT3136" t="s">
        <v>165</v>
      </c>
      <c r="AV3136">
        <v>7.0000000000000007E-2</v>
      </c>
      <c r="AW3136">
        <v>0.13</v>
      </c>
      <c r="AX3136">
        <v>42.372222000000001</v>
      </c>
      <c r="AY3136">
        <v>-83.049443999999994</v>
      </c>
      <c r="AZ3136" t="s">
        <v>164</v>
      </c>
      <c r="BA3136" t="s">
        <v>164</v>
      </c>
      <c r="BC3136" t="s">
        <v>164</v>
      </c>
      <c r="BD3136">
        <v>-9245021.8169999998</v>
      </c>
      <c r="BE3136">
        <v>5216900.6030000001</v>
      </c>
    </row>
    <row r="3137" spans="1:57" x14ac:dyDescent="0.25">
      <c r="A3137">
        <v>85351</v>
      </c>
      <c r="B3137">
        <v>34473</v>
      </c>
      <c r="C3137">
        <v>5</v>
      </c>
      <c r="D3137" t="s">
        <v>155</v>
      </c>
      <c r="E3137" t="s">
        <v>156</v>
      </c>
      <c r="F3137">
        <v>10523</v>
      </c>
      <c r="G3137" t="s">
        <v>14984</v>
      </c>
      <c r="H3137" t="s">
        <v>14985</v>
      </c>
      <c r="I3137" t="s">
        <v>14986</v>
      </c>
      <c r="J3137" t="s">
        <v>686</v>
      </c>
      <c r="K3137" t="s">
        <v>161</v>
      </c>
      <c r="L3137" t="s">
        <v>162</v>
      </c>
      <c r="M3137">
        <v>0</v>
      </c>
      <c r="N3137" t="s">
        <v>162</v>
      </c>
      <c r="O3137" t="s">
        <v>162</v>
      </c>
      <c r="P3137" t="s">
        <v>14987</v>
      </c>
      <c r="R3137" t="s">
        <v>162</v>
      </c>
      <c r="S3137" t="s">
        <v>162</v>
      </c>
      <c r="T3137" t="s">
        <v>162</v>
      </c>
      <c r="U3137" t="s">
        <v>164</v>
      </c>
      <c r="V3137">
        <v>3.96</v>
      </c>
      <c r="X3137" t="s">
        <v>162</v>
      </c>
      <c r="Y3137" t="s">
        <v>162</v>
      </c>
      <c r="Z3137" t="s">
        <v>162</v>
      </c>
      <c r="AA3137" t="s">
        <v>164</v>
      </c>
      <c r="AB3137">
        <v>4.78</v>
      </c>
      <c r="AC3137">
        <v>5.78</v>
      </c>
      <c r="AD3137">
        <v>6.14</v>
      </c>
      <c r="AE3137" t="s">
        <v>162</v>
      </c>
      <c r="AF3137" t="s">
        <v>162</v>
      </c>
      <c r="AG3137">
        <v>904243</v>
      </c>
      <c r="AH3137">
        <v>815568</v>
      </c>
      <c r="AI3137">
        <v>815568</v>
      </c>
      <c r="AJ3137">
        <v>45089</v>
      </c>
      <c r="AK3137">
        <v>10479</v>
      </c>
      <c r="AL3137">
        <v>72883</v>
      </c>
      <c r="AM3137">
        <v>775792</v>
      </c>
      <c r="AN3137" t="s">
        <v>164</v>
      </c>
      <c r="AO3137">
        <v>10</v>
      </c>
      <c r="AP3137" t="s">
        <v>162</v>
      </c>
      <c r="AQ3137">
        <v>1.1499999999999999</v>
      </c>
      <c r="AS3137">
        <v>1.1499999999999999</v>
      </c>
      <c r="AT3137" t="s">
        <v>165</v>
      </c>
      <c r="AV3137">
        <v>0.03</v>
      </c>
      <c r="AW3137">
        <v>0.05</v>
      </c>
      <c r="AX3137">
        <v>42.326746</v>
      </c>
      <c r="AY3137">
        <v>-83.091109000000003</v>
      </c>
      <c r="AZ3137" t="s">
        <v>164</v>
      </c>
      <c r="BA3137" t="s">
        <v>164</v>
      </c>
      <c r="BC3137" t="s">
        <v>164</v>
      </c>
      <c r="BD3137">
        <v>-9249659.943</v>
      </c>
      <c r="BE3137" s="1" t="s">
        <v>14988</v>
      </c>
    </row>
    <row r="3138" spans="1:57" x14ac:dyDescent="0.25">
      <c r="A3138">
        <v>85353</v>
      </c>
      <c r="B3138">
        <v>34503</v>
      </c>
      <c r="C3138">
        <v>5</v>
      </c>
      <c r="D3138" t="s">
        <v>155</v>
      </c>
      <c r="E3138" t="s">
        <v>156</v>
      </c>
      <c r="F3138">
        <v>10617</v>
      </c>
      <c r="G3138" t="s">
        <v>14989</v>
      </c>
      <c r="H3138" t="s">
        <v>14990</v>
      </c>
      <c r="I3138" t="s">
        <v>14991</v>
      </c>
      <c r="J3138" t="s">
        <v>161</v>
      </c>
      <c r="K3138" t="s">
        <v>161</v>
      </c>
      <c r="L3138">
        <v>48184</v>
      </c>
      <c r="M3138">
        <v>0</v>
      </c>
      <c r="N3138" t="s">
        <v>162</v>
      </c>
      <c r="O3138" t="s">
        <v>162</v>
      </c>
      <c r="P3138" t="s">
        <v>14992</v>
      </c>
      <c r="R3138" t="s">
        <v>162</v>
      </c>
      <c r="S3138" t="s">
        <v>162</v>
      </c>
      <c r="T3138" t="s">
        <v>162</v>
      </c>
      <c r="U3138" t="s">
        <v>164</v>
      </c>
      <c r="V3138">
        <v>3.96</v>
      </c>
      <c r="X3138" t="s">
        <v>162</v>
      </c>
      <c r="Y3138" t="s">
        <v>162</v>
      </c>
      <c r="Z3138" t="s">
        <v>162</v>
      </c>
      <c r="AA3138" t="s">
        <v>164</v>
      </c>
      <c r="AB3138">
        <v>4.9400000000000004</v>
      </c>
      <c r="AC3138">
        <v>5.99</v>
      </c>
      <c r="AD3138">
        <v>6.38</v>
      </c>
      <c r="AE3138" t="s">
        <v>162</v>
      </c>
      <c r="AF3138" t="s">
        <v>162</v>
      </c>
      <c r="AG3138">
        <v>1042546</v>
      </c>
      <c r="AH3138">
        <v>1487716</v>
      </c>
      <c r="AI3138">
        <v>1487716</v>
      </c>
      <c r="AJ3138">
        <v>48953</v>
      </c>
      <c r="AK3138">
        <v>10835</v>
      </c>
      <c r="AL3138">
        <v>115126</v>
      </c>
      <c r="AM3138">
        <v>867632</v>
      </c>
      <c r="AN3138" t="s">
        <v>164</v>
      </c>
      <c r="AO3138">
        <v>11</v>
      </c>
      <c r="AP3138" t="s">
        <v>162</v>
      </c>
      <c r="AQ3138">
        <v>0.62</v>
      </c>
      <c r="AS3138">
        <v>0.1</v>
      </c>
      <c r="AT3138" t="s">
        <v>165</v>
      </c>
      <c r="AU3138">
        <v>120</v>
      </c>
      <c r="AV3138">
        <v>0.03</v>
      </c>
      <c r="AW3138">
        <v>0.11</v>
      </c>
      <c r="AX3138">
        <v>42.281799999999997</v>
      </c>
      <c r="AY3138">
        <v>-83.373900000000006</v>
      </c>
      <c r="AZ3138" t="s">
        <v>164</v>
      </c>
      <c r="BA3138" t="s">
        <v>164</v>
      </c>
      <c r="BC3138" t="s">
        <v>164</v>
      </c>
      <c r="BD3138">
        <v>-9281140.0930000003</v>
      </c>
      <c r="BE3138" s="1" t="s">
        <v>14993</v>
      </c>
    </row>
    <row r="3139" spans="1:57" x14ac:dyDescent="0.25">
      <c r="A3139">
        <v>85354</v>
      </c>
      <c r="B3139">
        <v>34535</v>
      </c>
      <c r="C3139">
        <v>5</v>
      </c>
      <c r="D3139" t="s">
        <v>155</v>
      </c>
      <c r="E3139" t="s">
        <v>156</v>
      </c>
      <c r="F3139">
        <v>10448</v>
      </c>
      <c r="G3139" t="s">
        <v>14994</v>
      </c>
      <c r="H3139" t="s">
        <v>14995</v>
      </c>
      <c r="I3139" t="s">
        <v>14898</v>
      </c>
      <c r="J3139" t="s">
        <v>1001</v>
      </c>
      <c r="K3139" t="s">
        <v>1002</v>
      </c>
      <c r="L3139">
        <v>48708</v>
      </c>
      <c r="M3139">
        <v>0</v>
      </c>
      <c r="N3139" t="s">
        <v>162</v>
      </c>
      <c r="O3139" t="s">
        <v>162</v>
      </c>
      <c r="P3139" t="s">
        <v>14996</v>
      </c>
      <c r="R3139" t="s">
        <v>162</v>
      </c>
      <c r="S3139" t="s">
        <v>162</v>
      </c>
      <c r="T3139" t="s">
        <v>162</v>
      </c>
      <c r="U3139" t="s">
        <v>164</v>
      </c>
      <c r="V3139">
        <v>3.93</v>
      </c>
      <c r="X3139" t="s">
        <v>162</v>
      </c>
      <c r="Y3139" t="s">
        <v>162</v>
      </c>
      <c r="Z3139" t="s">
        <v>162</v>
      </c>
      <c r="AA3139" t="s">
        <v>164</v>
      </c>
      <c r="AB3139">
        <v>5.15</v>
      </c>
      <c r="AC3139">
        <v>6.38</v>
      </c>
      <c r="AD3139">
        <v>6.82</v>
      </c>
      <c r="AE3139" t="s">
        <v>162</v>
      </c>
      <c r="AF3139" t="s">
        <v>162</v>
      </c>
      <c r="AG3139">
        <v>393822</v>
      </c>
      <c r="AH3139">
        <v>1935685</v>
      </c>
      <c r="AI3139">
        <v>1935685</v>
      </c>
      <c r="AJ3139">
        <v>66676</v>
      </c>
      <c r="AK3139">
        <v>103311</v>
      </c>
      <c r="AL3139">
        <v>19586</v>
      </c>
      <c r="AM3139">
        <v>204249</v>
      </c>
      <c r="AN3139" t="s">
        <v>164</v>
      </c>
      <c r="AO3139">
        <v>9</v>
      </c>
      <c r="AP3139" t="s">
        <v>162</v>
      </c>
      <c r="AQ3139">
        <v>0.08</v>
      </c>
      <c r="AS3139">
        <v>2.42</v>
      </c>
      <c r="AT3139" t="s">
        <v>165</v>
      </c>
      <c r="AV3139">
        <v>0.04</v>
      </c>
      <c r="AW3139">
        <v>0.52</v>
      </c>
      <c r="AX3139">
        <v>43.591887</v>
      </c>
      <c r="AY3139">
        <v>-83.889668</v>
      </c>
      <c r="AZ3139" t="s">
        <v>164</v>
      </c>
      <c r="BA3139" t="s">
        <v>164</v>
      </c>
      <c r="BC3139" t="s">
        <v>164</v>
      </c>
      <c r="BD3139">
        <v>-9338555.125</v>
      </c>
      <c r="BE3139">
        <v>5402501.4479999999</v>
      </c>
    </row>
    <row r="3140" spans="1:57" x14ac:dyDescent="0.25">
      <c r="A3140">
        <v>85357</v>
      </c>
      <c r="B3140">
        <v>34575</v>
      </c>
      <c r="C3140">
        <v>5</v>
      </c>
      <c r="D3140" t="s">
        <v>155</v>
      </c>
      <c r="E3140" t="s">
        <v>156</v>
      </c>
      <c r="F3140">
        <v>10796</v>
      </c>
      <c r="G3140" t="s">
        <v>14997</v>
      </c>
      <c r="H3140" t="s">
        <v>14998</v>
      </c>
      <c r="I3140" t="s">
        <v>14738</v>
      </c>
      <c r="J3140" t="s">
        <v>686</v>
      </c>
      <c r="K3140" t="s">
        <v>161</v>
      </c>
      <c r="L3140">
        <v>48238</v>
      </c>
      <c r="M3140">
        <v>0</v>
      </c>
      <c r="N3140" t="s">
        <v>162</v>
      </c>
      <c r="O3140" t="s">
        <v>162</v>
      </c>
      <c r="P3140" t="s">
        <v>14999</v>
      </c>
      <c r="R3140" t="s">
        <v>162</v>
      </c>
      <c r="S3140" t="s">
        <v>162</v>
      </c>
      <c r="T3140" t="s">
        <v>162</v>
      </c>
      <c r="U3140" t="s">
        <v>164</v>
      </c>
      <c r="V3140">
        <v>3.96</v>
      </c>
      <c r="X3140" t="s">
        <v>162</v>
      </c>
      <c r="Y3140" t="s">
        <v>162</v>
      </c>
      <c r="Z3140" t="s">
        <v>162</v>
      </c>
      <c r="AA3140" t="s">
        <v>164</v>
      </c>
      <c r="AB3140">
        <v>4.8</v>
      </c>
      <c r="AC3140">
        <v>5.76</v>
      </c>
      <c r="AD3140">
        <v>6.12</v>
      </c>
      <c r="AE3140" t="s">
        <v>162</v>
      </c>
      <c r="AF3140" t="s">
        <v>162</v>
      </c>
      <c r="AG3140">
        <v>941089</v>
      </c>
      <c r="AH3140">
        <v>1015916</v>
      </c>
      <c r="AI3140">
        <v>1015916</v>
      </c>
      <c r="AJ3140">
        <v>47435</v>
      </c>
      <c r="AK3140">
        <v>10835</v>
      </c>
      <c r="AL3140">
        <v>74963</v>
      </c>
      <c r="AM3140">
        <v>807856</v>
      </c>
      <c r="AN3140" t="s">
        <v>164</v>
      </c>
      <c r="AO3140">
        <v>10</v>
      </c>
      <c r="AP3140" t="s">
        <v>162</v>
      </c>
      <c r="AQ3140">
        <v>2.9</v>
      </c>
      <c r="AS3140">
        <v>1.86</v>
      </c>
      <c r="AT3140" t="s">
        <v>165</v>
      </c>
      <c r="AV3140">
        <v>0.02</v>
      </c>
      <c r="AW3140">
        <v>0.61</v>
      </c>
      <c r="AX3140">
        <v>42.386111</v>
      </c>
      <c r="AY3140">
        <v>-83.148332999999994</v>
      </c>
      <c r="AZ3140" t="s">
        <v>164</v>
      </c>
      <c r="BA3140" t="s">
        <v>164</v>
      </c>
      <c r="BC3140" t="s">
        <v>164</v>
      </c>
      <c r="BD3140">
        <v>-9256030.0899999999</v>
      </c>
      <c r="BE3140">
        <v>5218993.625</v>
      </c>
    </row>
    <row r="3141" spans="1:57" x14ac:dyDescent="0.25">
      <c r="A3141">
        <v>85358</v>
      </c>
      <c r="B3141">
        <v>34577</v>
      </c>
      <c r="C3141">
        <v>5</v>
      </c>
      <c r="D3141" t="s">
        <v>155</v>
      </c>
      <c r="E3141" t="s">
        <v>156</v>
      </c>
      <c r="F3141">
        <v>10804</v>
      </c>
      <c r="G3141" t="s">
        <v>15000</v>
      </c>
      <c r="H3141" t="s">
        <v>15001</v>
      </c>
      <c r="I3141" t="s">
        <v>15002</v>
      </c>
      <c r="J3141" t="s">
        <v>1913</v>
      </c>
      <c r="K3141" t="s">
        <v>284</v>
      </c>
      <c r="L3141">
        <v>48077</v>
      </c>
      <c r="M3141">
        <v>0</v>
      </c>
      <c r="N3141" t="s">
        <v>162</v>
      </c>
      <c r="O3141" t="s">
        <v>162</v>
      </c>
      <c r="P3141" t="s">
        <v>15003</v>
      </c>
      <c r="R3141" t="s">
        <v>162</v>
      </c>
      <c r="S3141" t="s">
        <v>162</v>
      </c>
      <c r="T3141" t="s">
        <v>162</v>
      </c>
      <c r="U3141" t="s">
        <v>164</v>
      </c>
      <c r="V3141">
        <v>3.96</v>
      </c>
      <c r="X3141" t="s">
        <v>162</v>
      </c>
      <c r="Y3141" t="s">
        <v>162</v>
      </c>
      <c r="Z3141" t="s">
        <v>162</v>
      </c>
      <c r="AA3141" t="s">
        <v>164</v>
      </c>
      <c r="AB3141">
        <v>4.79</v>
      </c>
      <c r="AC3141">
        <v>5.84</v>
      </c>
      <c r="AD3141">
        <v>6.23</v>
      </c>
      <c r="AE3141" t="s">
        <v>162</v>
      </c>
      <c r="AF3141" t="s">
        <v>162</v>
      </c>
      <c r="AG3141">
        <v>859660</v>
      </c>
      <c r="AH3141">
        <v>1269074</v>
      </c>
      <c r="AI3141">
        <v>1269074</v>
      </c>
      <c r="AJ3141">
        <v>47090</v>
      </c>
      <c r="AK3141">
        <v>6002</v>
      </c>
      <c r="AL3141">
        <v>67318</v>
      </c>
      <c r="AM3141">
        <v>739251</v>
      </c>
      <c r="AN3141" t="s">
        <v>164</v>
      </c>
      <c r="AO3141">
        <v>10</v>
      </c>
      <c r="AP3141" t="s">
        <v>162</v>
      </c>
      <c r="AQ3141">
        <v>0.98</v>
      </c>
      <c r="AR3141">
        <v>120</v>
      </c>
      <c r="AS3141">
        <v>0.97</v>
      </c>
      <c r="AT3141" t="s">
        <v>165</v>
      </c>
      <c r="AU3141">
        <v>120</v>
      </c>
      <c r="AV3141">
        <v>0.44</v>
      </c>
      <c r="AW3141">
        <v>0.73</v>
      </c>
      <c r="AX3141">
        <v>42.558332999999998</v>
      </c>
      <c r="AY3141">
        <v>-83.058333000000005</v>
      </c>
      <c r="AZ3141" t="s">
        <v>164</v>
      </c>
      <c r="BA3141" t="s">
        <v>164</v>
      </c>
      <c r="BC3141" t="s">
        <v>164</v>
      </c>
      <c r="BD3141">
        <v>-9246011.3359999992</v>
      </c>
      <c r="BE3141" s="1" t="s">
        <v>15004</v>
      </c>
    </row>
    <row r="3142" spans="1:57" x14ac:dyDescent="0.25">
      <c r="A3142">
        <v>85361</v>
      </c>
      <c r="B3142">
        <v>34591</v>
      </c>
      <c r="C3142">
        <v>5</v>
      </c>
      <c r="D3142" t="s">
        <v>155</v>
      </c>
      <c r="E3142" t="s">
        <v>156</v>
      </c>
      <c r="F3142">
        <v>12615</v>
      </c>
      <c r="G3142" t="s">
        <v>15005</v>
      </c>
      <c r="H3142" t="s">
        <v>15006</v>
      </c>
      <c r="I3142" t="s">
        <v>15007</v>
      </c>
      <c r="J3142" t="s">
        <v>253</v>
      </c>
      <c r="K3142" t="s">
        <v>254</v>
      </c>
      <c r="L3142" t="s">
        <v>162</v>
      </c>
      <c r="M3142">
        <v>0</v>
      </c>
      <c r="N3142" t="s">
        <v>162</v>
      </c>
      <c r="O3142" t="s">
        <v>162</v>
      </c>
      <c r="P3142" t="s">
        <v>15008</v>
      </c>
      <c r="R3142" t="s">
        <v>162</v>
      </c>
      <c r="S3142" t="s">
        <v>162</v>
      </c>
      <c r="T3142" t="s">
        <v>162</v>
      </c>
      <c r="U3142" t="s">
        <v>164</v>
      </c>
      <c r="V3142">
        <v>3.9</v>
      </c>
      <c r="X3142" t="s">
        <v>162</v>
      </c>
      <c r="Y3142" t="s">
        <v>162</v>
      </c>
      <c r="Z3142" t="s">
        <v>162</v>
      </c>
      <c r="AA3142" t="s">
        <v>164</v>
      </c>
      <c r="AB3142">
        <v>5</v>
      </c>
      <c r="AC3142">
        <v>6.27</v>
      </c>
      <c r="AD3142">
        <v>6.73</v>
      </c>
      <c r="AE3142" t="s">
        <v>162</v>
      </c>
      <c r="AF3142" t="s">
        <v>162</v>
      </c>
      <c r="AG3142">
        <v>1045029</v>
      </c>
      <c r="AH3142">
        <v>2222649</v>
      </c>
      <c r="AI3142">
        <v>2222649</v>
      </c>
      <c r="AJ3142">
        <v>55070</v>
      </c>
      <c r="AK3142">
        <v>56608</v>
      </c>
      <c r="AL3142">
        <v>78718</v>
      </c>
      <c r="AM3142">
        <v>854633</v>
      </c>
      <c r="AN3142" t="s">
        <v>164</v>
      </c>
      <c r="AO3142">
        <v>9</v>
      </c>
      <c r="AP3142" t="s">
        <v>162</v>
      </c>
      <c r="AQ3142">
        <v>1.39</v>
      </c>
      <c r="AS3142">
        <v>1.77</v>
      </c>
      <c r="AT3142" t="s">
        <v>165</v>
      </c>
      <c r="AU3142">
        <v>138</v>
      </c>
      <c r="AV3142">
        <v>0.25</v>
      </c>
      <c r="AW3142">
        <v>0.03</v>
      </c>
      <c r="AX3142">
        <v>43.005837</v>
      </c>
      <c r="AY3142">
        <v>-83.672703999999996</v>
      </c>
      <c r="AZ3142" t="s">
        <v>164</v>
      </c>
      <c r="BA3142" t="s">
        <v>164</v>
      </c>
      <c r="BC3142" t="s">
        <v>164</v>
      </c>
      <c r="BD3142">
        <v>-9314402.8029999994</v>
      </c>
      <c r="BE3142" s="1" t="s">
        <v>15009</v>
      </c>
    </row>
    <row r="3143" spans="1:57" x14ac:dyDescent="0.25">
      <c r="A3143">
        <v>85362</v>
      </c>
      <c r="B3143">
        <v>34592</v>
      </c>
      <c r="C3143">
        <v>5</v>
      </c>
      <c r="D3143" t="s">
        <v>155</v>
      </c>
      <c r="E3143" t="s">
        <v>156</v>
      </c>
      <c r="F3143">
        <v>12621</v>
      </c>
      <c r="G3143" t="s">
        <v>15010</v>
      </c>
      <c r="H3143" t="s">
        <v>15011</v>
      </c>
      <c r="I3143" t="s">
        <v>15011</v>
      </c>
      <c r="J3143" t="s">
        <v>253</v>
      </c>
      <c r="K3143" t="s">
        <v>254</v>
      </c>
      <c r="L3143">
        <v>48505</v>
      </c>
      <c r="M3143">
        <v>0</v>
      </c>
      <c r="N3143" t="s">
        <v>162</v>
      </c>
      <c r="O3143" t="s">
        <v>162</v>
      </c>
      <c r="P3143" t="s">
        <v>15012</v>
      </c>
      <c r="R3143" t="s">
        <v>162</v>
      </c>
      <c r="S3143" t="s">
        <v>162</v>
      </c>
      <c r="T3143" t="s">
        <v>162</v>
      </c>
      <c r="U3143" t="s">
        <v>164</v>
      </c>
      <c r="V3143">
        <v>3.91</v>
      </c>
      <c r="X3143" t="s">
        <v>162</v>
      </c>
      <c r="Y3143" t="s">
        <v>162</v>
      </c>
      <c r="Z3143" t="s">
        <v>162</v>
      </c>
      <c r="AA3143" t="s">
        <v>164</v>
      </c>
      <c r="AB3143">
        <v>5.34</v>
      </c>
      <c r="AC3143">
        <v>6.56</v>
      </c>
      <c r="AD3143">
        <v>6.98</v>
      </c>
      <c r="AE3143" t="s">
        <v>162</v>
      </c>
      <c r="AF3143" t="s">
        <v>162</v>
      </c>
      <c r="AG3143">
        <v>1010455</v>
      </c>
      <c r="AH3143">
        <v>2101529</v>
      </c>
      <c r="AI3143">
        <v>2101529</v>
      </c>
      <c r="AJ3143">
        <v>54112</v>
      </c>
      <c r="AK3143">
        <v>44218</v>
      </c>
      <c r="AL3143">
        <v>72168</v>
      </c>
      <c r="AM3143">
        <v>839957</v>
      </c>
      <c r="AN3143" t="s">
        <v>164</v>
      </c>
      <c r="AO3143">
        <v>9</v>
      </c>
      <c r="AP3143" t="s">
        <v>162</v>
      </c>
      <c r="AQ3143">
        <v>0.13</v>
      </c>
      <c r="AR3143">
        <v>138</v>
      </c>
      <c r="AS3143">
        <v>0.13</v>
      </c>
      <c r="AT3143" t="s">
        <v>165</v>
      </c>
      <c r="AU3143">
        <v>138</v>
      </c>
      <c r="AV3143">
        <v>0.03</v>
      </c>
      <c r="AW3143">
        <v>0.02</v>
      </c>
      <c r="AX3143">
        <v>43.054020000000001</v>
      </c>
      <c r="AY3143">
        <v>-83.680019000000001</v>
      </c>
      <c r="AZ3143" t="s">
        <v>164</v>
      </c>
      <c r="BA3143" t="s">
        <v>164</v>
      </c>
      <c r="BC3143" t="s">
        <v>164</v>
      </c>
      <c r="BD3143">
        <v>-9315217.1050000004</v>
      </c>
      <c r="BE3143" s="1" t="s">
        <v>15013</v>
      </c>
    </row>
    <row r="3144" spans="1:57" x14ac:dyDescent="0.25">
      <c r="A3144">
        <v>85364</v>
      </c>
      <c r="B3144">
        <v>34606</v>
      </c>
      <c r="C3144">
        <v>5</v>
      </c>
      <c r="D3144" t="s">
        <v>155</v>
      </c>
      <c r="E3144" t="s">
        <v>156</v>
      </c>
      <c r="F3144">
        <v>12630</v>
      </c>
      <c r="G3144" t="s">
        <v>15014</v>
      </c>
      <c r="H3144" t="s">
        <v>15015</v>
      </c>
      <c r="I3144" t="s">
        <v>14169</v>
      </c>
      <c r="J3144" t="s">
        <v>10704</v>
      </c>
      <c r="K3144" t="s">
        <v>254</v>
      </c>
      <c r="L3144">
        <v>48507</v>
      </c>
      <c r="M3144">
        <v>0</v>
      </c>
      <c r="N3144" t="s">
        <v>162</v>
      </c>
      <c r="O3144" t="s">
        <v>162</v>
      </c>
      <c r="P3144" t="s">
        <v>15016</v>
      </c>
      <c r="R3144" t="s">
        <v>162</v>
      </c>
      <c r="S3144" t="s">
        <v>162</v>
      </c>
      <c r="T3144" t="s">
        <v>162</v>
      </c>
      <c r="U3144" t="s">
        <v>164</v>
      </c>
      <c r="V3144">
        <v>3.89</v>
      </c>
      <c r="X3144" t="s">
        <v>162</v>
      </c>
      <c r="Y3144" t="s">
        <v>162</v>
      </c>
      <c r="Z3144" t="s">
        <v>162</v>
      </c>
      <c r="AA3144" t="s">
        <v>164</v>
      </c>
      <c r="AB3144">
        <v>5.44</v>
      </c>
      <c r="AC3144">
        <v>6.63</v>
      </c>
      <c r="AD3144">
        <v>7.04</v>
      </c>
      <c r="AE3144" t="s">
        <v>162</v>
      </c>
      <c r="AF3144" t="s">
        <v>162</v>
      </c>
      <c r="AG3144">
        <v>1036706</v>
      </c>
      <c r="AH3144">
        <v>2015009</v>
      </c>
      <c r="AI3144">
        <v>2015009</v>
      </c>
      <c r="AJ3144">
        <v>54710</v>
      </c>
      <c r="AK3144">
        <v>55176</v>
      </c>
      <c r="AL3144">
        <v>76838</v>
      </c>
      <c r="AM3144">
        <v>849982</v>
      </c>
      <c r="AN3144" t="s">
        <v>164</v>
      </c>
      <c r="AO3144">
        <v>9</v>
      </c>
      <c r="AP3144" t="s">
        <v>162</v>
      </c>
      <c r="AQ3144">
        <v>2.04</v>
      </c>
      <c r="AR3144">
        <v>138</v>
      </c>
      <c r="AS3144">
        <v>0.62</v>
      </c>
      <c r="AT3144" t="s">
        <v>165</v>
      </c>
      <c r="AU3144">
        <v>138</v>
      </c>
      <c r="AV3144">
        <v>0</v>
      </c>
      <c r="AW3144">
        <v>0.65</v>
      </c>
      <c r="AX3144">
        <v>42.952030000000001</v>
      </c>
      <c r="AY3144">
        <v>-83.658553999999995</v>
      </c>
      <c r="AZ3144" t="s">
        <v>164</v>
      </c>
      <c r="BA3144" t="s">
        <v>164</v>
      </c>
      <c r="BC3144" t="s">
        <v>164</v>
      </c>
      <c r="BD3144">
        <v>-9312827.6319999993</v>
      </c>
      <c r="BE3144" s="1" t="s">
        <v>14171</v>
      </c>
    </row>
    <row r="3145" spans="1:57" x14ac:dyDescent="0.25">
      <c r="A3145">
        <v>85365</v>
      </c>
      <c r="B3145">
        <v>34616</v>
      </c>
      <c r="C3145">
        <v>5</v>
      </c>
      <c r="D3145" t="s">
        <v>155</v>
      </c>
      <c r="E3145" t="s">
        <v>156</v>
      </c>
      <c r="F3145">
        <v>14855</v>
      </c>
      <c r="G3145" t="s">
        <v>15017</v>
      </c>
      <c r="H3145" t="s">
        <v>15018</v>
      </c>
      <c r="I3145" t="s">
        <v>15019</v>
      </c>
      <c r="J3145" t="s">
        <v>2718</v>
      </c>
      <c r="K3145" t="s">
        <v>295</v>
      </c>
      <c r="L3145" t="s">
        <v>162</v>
      </c>
      <c r="M3145">
        <v>0</v>
      </c>
      <c r="N3145" t="s">
        <v>162</v>
      </c>
      <c r="O3145" t="s">
        <v>162</v>
      </c>
      <c r="P3145" t="s">
        <v>15020</v>
      </c>
      <c r="R3145" t="s">
        <v>162</v>
      </c>
      <c r="S3145" t="s">
        <v>162</v>
      </c>
      <c r="T3145" t="s">
        <v>162</v>
      </c>
      <c r="U3145" t="s">
        <v>164</v>
      </c>
      <c r="V3145">
        <v>3.93</v>
      </c>
      <c r="X3145" t="s">
        <v>162</v>
      </c>
      <c r="Y3145" t="s">
        <v>162</v>
      </c>
      <c r="Z3145" t="s">
        <v>162</v>
      </c>
      <c r="AA3145" t="s">
        <v>164</v>
      </c>
      <c r="AB3145">
        <v>5.3</v>
      </c>
      <c r="AC3145">
        <v>6.6</v>
      </c>
      <c r="AD3145">
        <v>7.04</v>
      </c>
      <c r="AE3145" t="s">
        <v>162</v>
      </c>
      <c r="AF3145" t="s">
        <v>162</v>
      </c>
      <c r="AG3145">
        <v>459889</v>
      </c>
      <c r="AH3145">
        <v>659947</v>
      </c>
      <c r="AI3145">
        <v>659947</v>
      </c>
      <c r="AJ3145">
        <v>63805</v>
      </c>
      <c r="AK3145">
        <v>116301</v>
      </c>
      <c r="AL3145">
        <v>74864</v>
      </c>
      <c r="AM3145">
        <v>204920</v>
      </c>
      <c r="AN3145" t="s">
        <v>164</v>
      </c>
      <c r="AO3145">
        <v>9</v>
      </c>
      <c r="AP3145" t="s">
        <v>162</v>
      </c>
      <c r="AQ3145">
        <v>0.27</v>
      </c>
      <c r="AR3145">
        <v>138</v>
      </c>
      <c r="AS3145">
        <v>0.24</v>
      </c>
      <c r="AT3145" t="s">
        <v>165</v>
      </c>
      <c r="AU3145">
        <v>138</v>
      </c>
      <c r="AV3145">
        <v>0.01</v>
      </c>
      <c r="AW3145">
        <v>0.25</v>
      </c>
      <c r="AX3145">
        <v>43.212040000000002</v>
      </c>
      <c r="AY3145">
        <v>-86.225847000000002</v>
      </c>
      <c r="AZ3145" t="s">
        <v>164</v>
      </c>
      <c r="BA3145" t="s">
        <v>164</v>
      </c>
      <c r="BC3145" t="s">
        <v>164</v>
      </c>
      <c r="BD3145">
        <v>-9598617.3809999991</v>
      </c>
      <c r="BE3145" s="1" t="s">
        <v>15021</v>
      </c>
    </row>
    <row r="3146" spans="1:57" x14ac:dyDescent="0.25">
      <c r="A3146">
        <v>85366</v>
      </c>
      <c r="B3146">
        <v>34617</v>
      </c>
      <c r="C3146">
        <v>5</v>
      </c>
      <c r="D3146" t="s">
        <v>155</v>
      </c>
      <c r="E3146" t="s">
        <v>156</v>
      </c>
      <c r="F3146">
        <v>14859</v>
      </c>
      <c r="G3146" t="s">
        <v>15022</v>
      </c>
      <c r="H3146" t="s">
        <v>15023</v>
      </c>
      <c r="I3146" t="s">
        <v>15024</v>
      </c>
      <c r="J3146" t="s">
        <v>2718</v>
      </c>
      <c r="K3146" t="s">
        <v>295</v>
      </c>
      <c r="L3146" t="s">
        <v>162</v>
      </c>
      <c r="M3146">
        <v>0</v>
      </c>
      <c r="N3146" t="s">
        <v>162</v>
      </c>
      <c r="O3146" t="s">
        <v>162</v>
      </c>
      <c r="P3146" t="s">
        <v>15025</v>
      </c>
      <c r="R3146" t="s">
        <v>162</v>
      </c>
      <c r="S3146" t="s">
        <v>162</v>
      </c>
      <c r="T3146" t="s">
        <v>162</v>
      </c>
      <c r="U3146" t="s">
        <v>164</v>
      </c>
      <c r="V3146">
        <v>3.95</v>
      </c>
      <c r="X3146" t="s">
        <v>162</v>
      </c>
      <c r="Y3146" t="s">
        <v>162</v>
      </c>
      <c r="Z3146" t="s">
        <v>162</v>
      </c>
      <c r="AA3146" t="s">
        <v>164</v>
      </c>
      <c r="AB3146">
        <v>5.3</v>
      </c>
      <c r="AC3146">
        <v>6.6</v>
      </c>
      <c r="AD3146">
        <v>7.04</v>
      </c>
      <c r="AE3146" t="s">
        <v>162</v>
      </c>
      <c r="AF3146" t="s">
        <v>162</v>
      </c>
      <c r="AG3146">
        <v>459889</v>
      </c>
      <c r="AH3146">
        <v>659947</v>
      </c>
      <c r="AI3146">
        <v>659947</v>
      </c>
      <c r="AJ3146">
        <v>63805</v>
      </c>
      <c r="AK3146">
        <v>116301</v>
      </c>
      <c r="AL3146">
        <v>74864</v>
      </c>
      <c r="AM3146">
        <v>204920</v>
      </c>
      <c r="AN3146" t="s">
        <v>164</v>
      </c>
      <c r="AP3146" t="s">
        <v>162</v>
      </c>
      <c r="AQ3146">
        <v>0.83</v>
      </c>
      <c r="AR3146">
        <v>138</v>
      </c>
      <c r="AS3146">
        <v>0.81</v>
      </c>
      <c r="AT3146" t="s">
        <v>165</v>
      </c>
      <c r="AU3146">
        <v>138</v>
      </c>
      <c r="AV3146">
        <v>0.06</v>
      </c>
      <c r="AW3146">
        <v>0.06</v>
      </c>
      <c r="AX3146">
        <v>43.203893999999998</v>
      </c>
      <c r="AY3146">
        <v>-86.245748000000006</v>
      </c>
      <c r="AZ3146" t="s">
        <v>164</v>
      </c>
      <c r="BA3146" t="s">
        <v>164</v>
      </c>
      <c r="BC3146" t="s">
        <v>164</v>
      </c>
      <c r="BD3146">
        <v>-9600832.75</v>
      </c>
      <c r="BE3146" s="1" t="s">
        <v>15026</v>
      </c>
    </row>
    <row r="3147" spans="1:57" x14ac:dyDescent="0.25">
      <c r="A3147">
        <v>85367</v>
      </c>
      <c r="B3147">
        <v>34618</v>
      </c>
      <c r="C3147">
        <v>5</v>
      </c>
      <c r="D3147" t="s">
        <v>155</v>
      </c>
      <c r="E3147" t="s">
        <v>156</v>
      </c>
      <c r="F3147">
        <v>14865</v>
      </c>
      <c r="G3147" t="s">
        <v>15027</v>
      </c>
      <c r="H3147" t="s">
        <v>15028</v>
      </c>
      <c r="I3147" t="s">
        <v>15029</v>
      </c>
      <c r="J3147" t="s">
        <v>295</v>
      </c>
      <c r="K3147" t="s">
        <v>295</v>
      </c>
      <c r="L3147">
        <v>49440</v>
      </c>
      <c r="M3147">
        <v>0</v>
      </c>
      <c r="N3147" t="s">
        <v>162</v>
      </c>
      <c r="O3147" t="s">
        <v>162</v>
      </c>
      <c r="P3147" t="s">
        <v>15030</v>
      </c>
      <c r="R3147" t="s">
        <v>162</v>
      </c>
      <c r="S3147" t="s">
        <v>162</v>
      </c>
      <c r="T3147" t="s">
        <v>162</v>
      </c>
      <c r="U3147" t="s">
        <v>164</v>
      </c>
      <c r="V3147">
        <v>3.92</v>
      </c>
      <c r="X3147" t="s">
        <v>162</v>
      </c>
      <c r="Y3147" t="s">
        <v>162</v>
      </c>
      <c r="Z3147" t="s">
        <v>162</v>
      </c>
      <c r="AA3147" t="s">
        <v>164</v>
      </c>
      <c r="AB3147">
        <v>5.57</v>
      </c>
      <c r="AC3147">
        <v>6.71</v>
      </c>
      <c r="AD3147">
        <v>7.11</v>
      </c>
      <c r="AE3147" t="s">
        <v>162</v>
      </c>
      <c r="AF3147" t="s">
        <v>162</v>
      </c>
      <c r="AG3147">
        <v>459889</v>
      </c>
      <c r="AH3147">
        <v>659947</v>
      </c>
      <c r="AI3147">
        <v>659947</v>
      </c>
      <c r="AJ3147">
        <v>63805</v>
      </c>
      <c r="AK3147">
        <v>116301</v>
      </c>
      <c r="AL3147">
        <v>74864</v>
      </c>
      <c r="AM3147">
        <v>204920</v>
      </c>
      <c r="AN3147" t="s">
        <v>164</v>
      </c>
      <c r="AP3147" t="s">
        <v>162</v>
      </c>
      <c r="AQ3147">
        <v>0.39</v>
      </c>
      <c r="AS3147">
        <v>1.3</v>
      </c>
      <c r="AT3147" t="s">
        <v>165</v>
      </c>
      <c r="AU3147">
        <v>138</v>
      </c>
      <c r="AV3147">
        <v>0.03</v>
      </c>
      <c r="AW3147">
        <v>0.43</v>
      </c>
      <c r="AX3147">
        <v>43.23424</v>
      </c>
      <c r="AY3147">
        <v>-86.245929000000004</v>
      </c>
      <c r="AZ3147" t="s">
        <v>164</v>
      </c>
      <c r="BA3147" t="s">
        <v>164</v>
      </c>
      <c r="BC3147" t="s">
        <v>164</v>
      </c>
      <c r="BD3147">
        <v>-9600852.8990000002</v>
      </c>
      <c r="BE3147" s="1" t="s">
        <v>15031</v>
      </c>
    </row>
    <row r="3148" spans="1:57" x14ac:dyDescent="0.25">
      <c r="A3148">
        <v>85368</v>
      </c>
      <c r="B3148">
        <v>34622</v>
      </c>
      <c r="C3148">
        <v>5</v>
      </c>
      <c r="D3148" t="s">
        <v>155</v>
      </c>
      <c r="E3148" t="s">
        <v>156</v>
      </c>
      <c r="F3148">
        <v>12707</v>
      </c>
      <c r="G3148" t="s">
        <v>15032</v>
      </c>
      <c r="H3148" t="s">
        <v>15033</v>
      </c>
      <c r="I3148" t="s">
        <v>14272</v>
      </c>
      <c r="J3148" t="s">
        <v>14273</v>
      </c>
      <c r="K3148" t="s">
        <v>1127</v>
      </c>
      <c r="L3148">
        <v>49622</v>
      </c>
      <c r="M3148">
        <v>0</v>
      </c>
      <c r="N3148" t="s">
        <v>162</v>
      </c>
      <c r="O3148" t="s">
        <v>162</v>
      </c>
      <c r="P3148" t="s">
        <v>15034</v>
      </c>
      <c r="R3148" t="s">
        <v>162</v>
      </c>
      <c r="S3148" t="s">
        <v>162</v>
      </c>
      <c r="T3148" t="s">
        <v>162</v>
      </c>
      <c r="U3148" t="s">
        <v>164</v>
      </c>
      <c r="V3148">
        <v>3.82</v>
      </c>
      <c r="X3148" t="s">
        <v>162</v>
      </c>
      <c r="Y3148" t="s">
        <v>162</v>
      </c>
      <c r="Z3148" t="s">
        <v>162</v>
      </c>
      <c r="AA3148" t="s">
        <v>164</v>
      </c>
      <c r="AB3148">
        <v>5.48</v>
      </c>
      <c r="AC3148">
        <v>6.73</v>
      </c>
      <c r="AD3148">
        <v>7.14</v>
      </c>
      <c r="AE3148" t="s">
        <v>162</v>
      </c>
      <c r="AF3148" t="s">
        <v>162</v>
      </c>
      <c r="AG3148">
        <v>515331</v>
      </c>
      <c r="AH3148">
        <v>36752</v>
      </c>
      <c r="AI3148">
        <v>36752</v>
      </c>
      <c r="AJ3148">
        <v>126145</v>
      </c>
      <c r="AK3148">
        <v>315884</v>
      </c>
      <c r="AL3148">
        <v>16729</v>
      </c>
      <c r="AM3148">
        <v>56574</v>
      </c>
      <c r="AN3148" t="s">
        <v>164</v>
      </c>
      <c r="AO3148">
        <v>8</v>
      </c>
      <c r="AP3148" t="s">
        <v>162</v>
      </c>
      <c r="AQ3148">
        <v>3.44</v>
      </c>
      <c r="AR3148">
        <v>69</v>
      </c>
      <c r="AS3148">
        <v>3.42</v>
      </c>
      <c r="AT3148" t="s">
        <v>165</v>
      </c>
      <c r="AU3148">
        <v>69</v>
      </c>
      <c r="AV3148">
        <v>0</v>
      </c>
      <c r="AW3148">
        <v>10.15</v>
      </c>
      <c r="AX3148">
        <v>45.069780000000002</v>
      </c>
      <c r="AY3148">
        <v>-85.264149000000003</v>
      </c>
      <c r="AZ3148" t="s">
        <v>164</v>
      </c>
      <c r="BA3148" t="s">
        <v>164</v>
      </c>
      <c r="BC3148" t="s">
        <v>164</v>
      </c>
      <c r="BD3148">
        <v>-9491561.6500000004</v>
      </c>
      <c r="BE3148" s="1" t="s">
        <v>14275</v>
      </c>
    </row>
    <row r="3149" spans="1:57" x14ac:dyDescent="0.25">
      <c r="A3149">
        <v>85369</v>
      </c>
      <c r="B3149">
        <v>34655</v>
      </c>
      <c r="C3149">
        <v>5</v>
      </c>
      <c r="D3149" t="s">
        <v>155</v>
      </c>
      <c r="E3149" t="s">
        <v>156</v>
      </c>
      <c r="F3149">
        <v>12545</v>
      </c>
      <c r="G3149" t="s">
        <v>15035</v>
      </c>
      <c r="H3149" t="s">
        <v>15036</v>
      </c>
      <c r="I3149" t="s">
        <v>14182</v>
      </c>
      <c r="J3149" t="s">
        <v>14183</v>
      </c>
      <c r="K3149" t="s">
        <v>2884</v>
      </c>
      <c r="L3149">
        <v>48618</v>
      </c>
      <c r="M3149">
        <v>0</v>
      </c>
      <c r="N3149" t="s">
        <v>162</v>
      </c>
      <c r="O3149" t="s">
        <v>162</v>
      </c>
      <c r="P3149" t="s">
        <v>15037</v>
      </c>
      <c r="R3149" t="s">
        <v>162</v>
      </c>
      <c r="S3149" t="s">
        <v>162</v>
      </c>
      <c r="T3149" t="s">
        <v>162</v>
      </c>
      <c r="U3149" t="s">
        <v>164</v>
      </c>
      <c r="V3149">
        <v>3.9</v>
      </c>
      <c r="X3149" t="s">
        <v>162</v>
      </c>
      <c r="Y3149" t="s">
        <v>162</v>
      </c>
      <c r="Z3149" t="s">
        <v>162</v>
      </c>
      <c r="AA3149" t="s">
        <v>164</v>
      </c>
      <c r="AB3149">
        <v>5.1100000000000003</v>
      </c>
      <c r="AC3149">
        <v>6.35</v>
      </c>
      <c r="AD3149">
        <v>6.77</v>
      </c>
      <c r="AE3149" t="s">
        <v>162</v>
      </c>
      <c r="AF3149" t="s">
        <v>162</v>
      </c>
      <c r="AG3149">
        <v>621721</v>
      </c>
      <c r="AH3149">
        <v>1601516</v>
      </c>
      <c r="AI3149">
        <v>1601516</v>
      </c>
      <c r="AJ3149">
        <v>112067</v>
      </c>
      <c r="AK3149">
        <v>209875</v>
      </c>
      <c r="AL3149">
        <v>59352</v>
      </c>
      <c r="AM3149">
        <v>240427</v>
      </c>
      <c r="AN3149" t="s">
        <v>164</v>
      </c>
      <c r="AO3149">
        <v>9</v>
      </c>
      <c r="AP3149" t="s">
        <v>162</v>
      </c>
      <c r="AQ3149">
        <v>1.48</v>
      </c>
      <c r="AR3149">
        <v>138</v>
      </c>
      <c r="AS3149">
        <v>1.22</v>
      </c>
      <c r="AT3149" t="s">
        <v>165</v>
      </c>
      <c r="AU3149">
        <v>138</v>
      </c>
      <c r="AV3149">
        <v>1.73</v>
      </c>
      <c r="AW3149">
        <v>7.55</v>
      </c>
      <c r="AX3149">
        <v>43.742691000000001</v>
      </c>
      <c r="AY3149">
        <v>-84.621619999999993</v>
      </c>
      <c r="AZ3149" t="s">
        <v>164</v>
      </c>
      <c r="BA3149" t="s">
        <v>164</v>
      </c>
      <c r="BC3149" t="s">
        <v>164</v>
      </c>
      <c r="BD3149">
        <v>-9420035.6490000002</v>
      </c>
      <c r="BE3149" s="1" t="s">
        <v>14185</v>
      </c>
    </row>
    <row r="3150" spans="1:57" x14ac:dyDescent="0.25">
      <c r="A3150">
        <v>85373</v>
      </c>
      <c r="B3150">
        <v>34669</v>
      </c>
      <c r="C3150">
        <v>5</v>
      </c>
      <c r="D3150" t="s">
        <v>155</v>
      </c>
      <c r="E3150" t="s">
        <v>156</v>
      </c>
      <c r="F3150">
        <v>12569</v>
      </c>
      <c r="G3150" t="s">
        <v>15038</v>
      </c>
      <c r="H3150" t="s">
        <v>15039</v>
      </c>
      <c r="I3150" t="s">
        <v>15040</v>
      </c>
      <c r="J3150" t="s">
        <v>908</v>
      </c>
      <c r="K3150" t="s">
        <v>909</v>
      </c>
      <c r="L3150" t="s">
        <v>162</v>
      </c>
      <c r="M3150">
        <v>0</v>
      </c>
      <c r="N3150" t="s">
        <v>162</v>
      </c>
      <c r="O3150" t="s">
        <v>162</v>
      </c>
      <c r="P3150" t="s">
        <v>15041</v>
      </c>
      <c r="R3150" t="s">
        <v>162</v>
      </c>
      <c r="S3150" t="s">
        <v>162</v>
      </c>
      <c r="T3150" t="s">
        <v>162</v>
      </c>
      <c r="U3150" t="s">
        <v>164</v>
      </c>
      <c r="V3150">
        <v>3.98</v>
      </c>
      <c r="X3150" t="s">
        <v>162</v>
      </c>
      <c r="Y3150" t="s">
        <v>162</v>
      </c>
      <c r="Z3150" t="s">
        <v>162</v>
      </c>
      <c r="AA3150" t="s">
        <v>164</v>
      </c>
      <c r="AB3150">
        <v>4.9800000000000004</v>
      </c>
      <c r="AC3150">
        <v>6.2</v>
      </c>
      <c r="AD3150">
        <v>6.63</v>
      </c>
      <c r="AE3150" t="s">
        <v>162</v>
      </c>
      <c r="AF3150" t="s">
        <v>162</v>
      </c>
      <c r="AG3150">
        <v>1037538</v>
      </c>
      <c r="AH3150">
        <v>1504516</v>
      </c>
      <c r="AI3150">
        <v>1504516</v>
      </c>
      <c r="AJ3150">
        <v>47118</v>
      </c>
      <c r="AK3150">
        <v>24625</v>
      </c>
      <c r="AL3150">
        <v>113897</v>
      </c>
      <c r="AM3150">
        <v>851898</v>
      </c>
      <c r="AN3150" t="s">
        <v>164</v>
      </c>
      <c r="AO3150">
        <v>11</v>
      </c>
      <c r="AP3150" t="s">
        <v>162</v>
      </c>
      <c r="AQ3150">
        <v>1.47</v>
      </c>
      <c r="AS3150">
        <v>2.11</v>
      </c>
      <c r="AT3150" t="s">
        <v>165</v>
      </c>
      <c r="AU3150">
        <v>120</v>
      </c>
      <c r="AV3150">
        <v>0</v>
      </c>
      <c r="AW3150">
        <v>0.3</v>
      </c>
      <c r="AX3150">
        <v>42.240887999999998</v>
      </c>
      <c r="AY3150">
        <v>-83.610448000000005</v>
      </c>
      <c r="AZ3150" t="s">
        <v>164</v>
      </c>
      <c r="BA3150" t="s">
        <v>164</v>
      </c>
      <c r="BC3150" t="s">
        <v>164</v>
      </c>
      <c r="BD3150">
        <v>-9307472.4959999993</v>
      </c>
      <c r="BE3150" s="1" t="s">
        <v>15042</v>
      </c>
    </row>
    <row r="3151" spans="1:57" x14ac:dyDescent="0.25">
      <c r="A3151">
        <v>85375</v>
      </c>
      <c r="B3151">
        <v>34671</v>
      </c>
      <c r="C3151">
        <v>5</v>
      </c>
      <c r="D3151" t="s">
        <v>155</v>
      </c>
      <c r="E3151" t="s">
        <v>156</v>
      </c>
      <c r="F3151">
        <v>12584</v>
      </c>
      <c r="G3151" t="s">
        <v>15043</v>
      </c>
      <c r="H3151" t="s">
        <v>15044</v>
      </c>
      <c r="I3151" t="s">
        <v>15045</v>
      </c>
      <c r="J3151" t="s">
        <v>1155</v>
      </c>
      <c r="K3151" t="s">
        <v>1155</v>
      </c>
      <c r="L3151" t="s">
        <v>162</v>
      </c>
      <c r="M3151">
        <v>0</v>
      </c>
      <c r="N3151" t="s">
        <v>162</v>
      </c>
      <c r="O3151" t="s">
        <v>162</v>
      </c>
      <c r="P3151" t="s">
        <v>15046</v>
      </c>
      <c r="R3151" t="s">
        <v>162</v>
      </c>
      <c r="S3151" t="s">
        <v>162</v>
      </c>
      <c r="T3151" t="s">
        <v>162</v>
      </c>
      <c r="U3151" t="s">
        <v>164</v>
      </c>
      <c r="V3151">
        <v>3.92</v>
      </c>
      <c r="X3151" t="s">
        <v>162</v>
      </c>
      <c r="Y3151" t="s">
        <v>162</v>
      </c>
      <c r="Z3151" t="s">
        <v>162</v>
      </c>
      <c r="AA3151" t="s">
        <v>164</v>
      </c>
      <c r="AB3151">
        <v>5.18</v>
      </c>
      <c r="AC3151">
        <v>6.4</v>
      </c>
      <c r="AD3151">
        <v>6.83</v>
      </c>
      <c r="AE3151" t="s">
        <v>162</v>
      </c>
      <c r="AF3151" t="s">
        <v>162</v>
      </c>
      <c r="AG3151">
        <v>647083</v>
      </c>
      <c r="AH3151">
        <v>2090786</v>
      </c>
      <c r="AI3151">
        <v>2090786</v>
      </c>
      <c r="AJ3151">
        <v>77810</v>
      </c>
      <c r="AK3151">
        <v>104139</v>
      </c>
      <c r="AL3151">
        <v>37683</v>
      </c>
      <c r="AM3151">
        <v>427452</v>
      </c>
      <c r="AN3151" t="s">
        <v>164</v>
      </c>
      <c r="AO3151">
        <v>9</v>
      </c>
      <c r="AP3151" t="s">
        <v>162</v>
      </c>
      <c r="AQ3151">
        <v>0.34</v>
      </c>
      <c r="AR3151">
        <v>138</v>
      </c>
      <c r="AS3151">
        <v>0.34</v>
      </c>
      <c r="AT3151" t="s">
        <v>165</v>
      </c>
      <c r="AU3151">
        <v>138</v>
      </c>
      <c r="AV3151">
        <v>0</v>
      </c>
      <c r="AW3151">
        <v>0.15</v>
      </c>
      <c r="AX3151">
        <v>43.447200000000002</v>
      </c>
      <c r="AY3151">
        <v>-83.926199999999994</v>
      </c>
      <c r="AZ3151" t="s">
        <v>164</v>
      </c>
      <c r="BA3151" t="s">
        <v>164</v>
      </c>
      <c r="BC3151" t="s">
        <v>164</v>
      </c>
      <c r="BD3151">
        <v>-9342621.8479999993</v>
      </c>
      <c r="BE3151" s="1" t="s">
        <v>15047</v>
      </c>
    </row>
    <row r="3152" spans="1:57" x14ac:dyDescent="0.25">
      <c r="A3152">
        <v>85382</v>
      </c>
      <c r="B3152">
        <v>34725</v>
      </c>
      <c r="C3152">
        <v>5</v>
      </c>
      <c r="D3152" t="s">
        <v>155</v>
      </c>
      <c r="E3152" t="s">
        <v>156</v>
      </c>
      <c r="F3152">
        <v>12348</v>
      </c>
      <c r="G3152" t="s">
        <v>15048</v>
      </c>
      <c r="H3152" t="s">
        <v>15049</v>
      </c>
      <c r="I3152" t="s">
        <v>15050</v>
      </c>
      <c r="J3152" t="s">
        <v>1768</v>
      </c>
      <c r="K3152" t="s">
        <v>835</v>
      </c>
      <c r="L3152">
        <v>48880</v>
      </c>
      <c r="M3152">
        <v>0</v>
      </c>
      <c r="N3152" t="s">
        <v>162</v>
      </c>
      <c r="O3152" t="s">
        <v>162</v>
      </c>
      <c r="P3152" t="s">
        <v>15051</v>
      </c>
      <c r="R3152" t="s">
        <v>162</v>
      </c>
      <c r="S3152" t="s">
        <v>162</v>
      </c>
      <c r="T3152" t="s">
        <v>162</v>
      </c>
      <c r="U3152" t="s">
        <v>164</v>
      </c>
      <c r="V3152">
        <v>3.92</v>
      </c>
      <c r="X3152" t="s">
        <v>162</v>
      </c>
      <c r="Y3152" t="s">
        <v>162</v>
      </c>
      <c r="Z3152" t="s">
        <v>162</v>
      </c>
      <c r="AA3152" t="s">
        <v>164</v>
      </c>
      <c r="AB3152">
        <v>5.55</v>
      </c>
      <c r="AC3152">
        <v>6.74</v>
      </c>
      <c r="AD3152">
        <v>7.14</v>
      </c>
      <c r="AE3152" t="s">
        <v>162</v>
      </c>
      <c r="AF3152" t="s">
        <v>162</v>
      </c>
      <c r="AG3152">
        <v>677698</v>
      </c>
      <c r="AH3152">
        <v>1956692</v>
      </c>
      <c r="AI3152">
        <v>1956692</v>
      </c>
      <c r="AJ3152">
        <v>72544</v>
      </c>
      <c r="AK3152">
        <v>168550</v>
      </c>
      <c r="AL3152">
        <v>71509</v>
      </c>
      <c r="AM3152">
        <v>365095</v>
      </c>
      <c r="AN3152" t="s">
        <v>164</v>
      </c>
      <c r="AO3152">
        <v>9</v>
      </c>
      <c r="AP3152" t="s">
        <v>162</v>
      </c>
      <c r="AQ3152">
        <v>1.22</v>
      </c>
      <c r="AS3152">
        <v>0.54</v>
      </c>
      <c r="AT3152" t="s">
        <v>165</v>
      </c>
      <c r="AU3152">
        <v>138</v>
      </c>
      <c r="AV3152">
        <v>0.05</v>
      </c>
      <c r="AW3152">
        <v>0.16</v>
      </c>
      <c r="AX3152">
        <v>43.396749999999997</v>
      </c>
      <c r="AY3152">
        <v>-84.619296000000006</v>
      </c>
      <c r="AZ3152" t="s">
        <v>164</v>
      </c>
      <c r="BA3152" t="s">
        <v>164</v>
      </c>
      <c r="BC3152" t="s">
        <v>164</v>
      </c>
      <c r="BD3152">
        <v>-9419776.9419999998</v>
      </c>
      <c r="BE3152" s="1" t="s">
        <v>15052</v>
      </c>
    </row>
    <row r="3153" spans="1:57" x14ac:dyDescent="0.25">
      <c r="A3153">
        <v>85383</v>
      </c>
      <c r="B3153">
        <v>34729</v>
      </c>
      <c r="C3153">
        <v>5</v>
      </c>
      <c r="D3153" t="s">
        <v>155</v>
      </c>
      <c r="E3153" t="s">
        <v>156</v>
      </c>
      <c r="F3153">
        <v>13768</v>
      </c>
      <c r="G3153" t="s">
        <v>15053</v>
      </c>
      <c r="H3153" t="s">
        <v>15054</v>
      </c>
      <c r="I3153" t="s">
        <v>15054</v>
      </c>
      <c r="J3153" t="s">
        <v>549</v>
      </c>
      <c r="K3153" t="s">
        <v>549</v>
      </c>
      <c r="L3153" t="s">
        <v>162</v>
      </c>
      <c r="M3153">
        <v>0</v>
      </c>
      <c r="N3153" t="s">
        <v>162</v>
      </c>
      <c r="O3153" t="s">
        <v>162</v>
      </c>
      <c r="P3153" t="s">
        <v>15055</v>
      </c>
      <c r="R3153" t="s">
        <v>162</v>
      </c>
      <c r="S3153" t="s">
        <v>162</v>
      </c>
      <c r="T3153" t="s">
        <v>162</v>
      </c>
      <c r="U3153" t="s">
        <v>164</v>
      </c>
      <c r="V3153">
        <v>3.94</v>
      </c>
      <c r="X3153" t="s">
        <v>162</v>
      </c>
      <c r="Y3153" t="s">
        <v>162</v>
      </c>
      <c r="Z3153" t="s">
        <v>162</v>
      </c>
      <c r="AA3153" t="s">
        <v>164</v>
      </c>
      <c r="AB3153">
        <v>4.6900000000000004</v>
      </c>
      <c r="AC3153">
        <v>5.96</v>
      </c>
      <c r="AD3153">
        <v>6.44</v>
      </c>
      <c r="AE3153" t="s">
        <v>162</v>
      </c>
      <c r="AF3153" t="s">
        <v>162</v>
      </c>
      <c r="AG3153">
        <v>785313</v>
      </c>
      <c r="AH3153">
        <v>1792689</v>
      </c>
      <c r="AI3153">
        <v>1792689</v>
      </c>
      <c r="AJ3153">
        <v>82837</v>
      </c>
      <c r="AK3153">
        <v>133477</v>
      </c>
      <c r="AL3153">
        <v>193145</v>
      </c>
      <c r="AM3153">
        <v>375854</v>
      </c>
      <c r="AN3153" t="s">
        <v>164</v>
      </c>
      <c r="AO3153">
        <v>11</v>
      </c>
      <c r="AP3153" t="s">
        <v>162</v>
      </c>
      <c r="AQ3153">
        <v>0.12</v>
      </c>
      <c r="AS3153">
        <v>0.55000000000000004</v>
      </c>
      <c r="AT3153" t="s">
        <v>165</v>
      </c>
      <c r="AV3153">
        <v>0.02</v>
      </c>
      <c r="AW3153">
        <v>0.1</v>
      </c>
      <c r="AX3153">
        <v>42.291978999999998</v>
      </c>
      <c r="AY3153">
        <v>-85.579851000000005</v>
      </c>
      <c r="AZ3153" t="s">
        <v>164</v>
      </c>
      <c r="BA3153" t="s">
        <v>164</v>
      </c>
      <c r="BC3153" t="s">
        <v>164</v>
      </c>
      <c r="BD3153">
        <v>-9526705.4360000007</v>
      </c>
      <c r="BE3153" s="1" t="s">
        <v>15056</v>
      </c>
    </row>
    <row r="3154" spans="1:57" x14ac:dyDescent="0.25">
      <c r="A3154">
        <v>85384</v>
      </c>
      <c r="B3154">
        <v>34730</v>
      </c>
      <c r="C3154">
        <v>5</v>
      </c>
      <c r="D3154" t="s">
        <v>155</v>
      </c>
      <c r="E3154" t="s">
        <v>156</v>
      </c>
      <c r="F3154">
        <v>13771</v>
      </c>
      <c r="G3154" t="s">
        <v>15057</v>
      </c>
      <c r="H3154" t="s">
        <v>15058</v>
      </c>
      <c r="I3154" t="s">
        <v>15059</v>
      </c>
      <c r="J3154" t="s">
        <v>549</v>
      </c>
      <c r="K3154" t="s">
        <v>549</v>
      </c>
      <c r="L3154" t="s">
        <v>162</v>
      </c>
      <c r="M3154">
        <v>0</v>
      </c>
      <c r="N3154" t="s">
        <v>162</v>
      </c>
      <c r="O3154" t="s">
        <v>162</v>
      </c>
      <c r="P3154" t="s">
        <v>15060</v>
      </c>
      <c r="R3154" t="s">
        <v>162</v>
      </c>
      <c r="S3154" t="s">
        <v>162</v>
      </c>
      <c r="T3154" t="s">
        <v>162</v>
      </c>
      <c r="U3154" t="s">
        <v>164</v>
      </c>
      <c r="V3154">
        <v>3.94</v>
      </c>
      <c r="X3154" t="s">
        <v>162</v>
      </c>
      <c r="Y3154" t="s">
        <v>162</v>
      </c>
      <c r="Z3154" t="s">
        <v>162</v>
      </c>
      <c r="AA3154" t="s">
        <v>164</v>
      </c>
      <c r="AB3154">
        <v>4.75</v>
      </c>
      <c r="AC3154">
        <v>5.99</v>
      </c>
      <c r="AD3154">
        <v>6.46</v>
      </c>
      <c r="AE3154" t="s">
        <v>162</v>
      </c>
      <c r="AF3154" t="s">
        <v>162</v>
      </c>
      <c r="AG3154">
        <v>805622</v>
      </c>
      <c r="AH3154">
        <v>1932199</v>
      </c>
      <c r="AI3154">
        <v>1932199</v>
      </c>
      <c r="AJ3154">
        <v>83190</v>
      </c>
      <c r="AK3154">
        <v>141930</v>
      </c>
      <c r="AL3154">
        <v>194369</v>
      </c>
      <c r="AM3154">
        <v>386134</v>
      </c>
      <c r="AN3154" t="s">
        <v>164</v>
      </c>
      <c r="AO3154">
        <v>11</v>
      </c>
      <c r="AP3154" t="s">
        <v>162</v>
      </c>
      <c r="AQ3154">
        <v>0.3</v>
      </c>
      <c r="AS3154">
        <v>0.28000000000000003</v>
      </c>
      <c r="AT3154" t="s">
        <v>165</v>
      </c>
      <c r="AV3154">
        <v>0.14000000000000001</v>
      </c>
      <c r="AW3154">
        <v>0.04</v>
      </c>
      <c r="AX3154">
        <v>42.296374999999998</v>
      </c>
      <c r="AY3154">
        <v>-85.575897999999995</v>
      </c>
      <c r="AZ3154" t="s">
        <v>164</v>
      </c>
      <c r="BA3154" t="s">
        <v>164</v>
      </c>
      <c r="BC3154" t="s">
        <v>164</v>
      </c>
      <c r="BD3154">
        <v>-9526265.3890000004</v>
      </c>
      <c r="BE3154" s="1" t="s">
        <v>15061</v>
      </c>
    </row>
    <row r="3155" spans="1:57" x14ac:dyDescent="0.25">
      <c r="A3155">
        <v>85385</v>
      </c>
      <c r="B3155">
        <v>34731</v>
      </c>
      <c r="C3155">
        <v>5</v>
      </c>
      <c r="D3155" t="s">
        <v>155</v>
      </c>
      <c r="E3155" t="s">
        <v>156</v>
      </c>
      <c r="F3155">
        <v>13776</v>
      </c>
      <c r="G3155" t="s">
        <v>15062</v>
      </c>
      <c r="H3155" t="s">
        <v>15063</v>
      </c>
      <c r="I3155" t="s">
        <v>15063</v>
      </c>
      <c r="J3155" t="s">
        <v>549</v>
      </c>
      <c r="K3155" t="s">
        <v>549</v>
      </c>
      <c r="L3155" t="s">
        <v>162</v>
      </c>
      <c r="M3155">
        <v>0</v>
      </c>
      <c r="N3155" t="s">
        <v>162</v>
      </c>
      <c r="O3155" t="s">
        <v>162</v>
      </c>
      <c r="P3155" t="s">
        <v>15064</v>
      </c>
      <c r="R3155" t="s">
        <v>162</v>
      </c>
      <c r="S3155" t="s">
        <v>162</v>
      </c>
      <c r="T3155" t="s">
        <v>162</v>
      </c>
      <c r="U3155" t="s">
        <v>164</v>
      </c>
      <c r="V3155">
        <v>3.94</v>
      </c>
      <c r="X3155" t="s">
        <v>162</v>
      </c>
      <c r="Y3155" t="s">
        <v>162</v>
      </c>
      <c r="Z3155" t="s">
        <v>162</v>
      </c>
      <c r="AA3155" t="s">
        <v>164</v>
      </c>
      <c r="AB3155">
        <v>4.75</v>
      </c>
      <c r="AC3155">
        <v>5.99</v>
      </c>
      <c r="AD3155">
        <v>6.46</v>
      </c>
      <c r="AE3155" t="s">
        <v>162</v>
      </c>
      <c r="AF3155" t="s">
        <v>162</v>
      </c>
      <c r="AG3155">
        <v>805622</v>
      </c>
      <c r="AH3155">
        <v>1932199</v>
      </c>
      <c r="AI3155">
        <v>1932199</v>
      </c>
      <c r="AJ3155">
        <v>83190</v>
      </c>
      <c r="AK3155">
        <v>141930</v>
      </c>
      <c r="AL3155">
        <v>194369</v>
      </c>
      <c r="AM3155">
        <v>386134</v>
      </c>
      <c r="AN3155" t="s">
        <v>164</v>
      </c>
      <c r="AO3155">
        <v>11</v>
      </c>
      <c r="AP3155" t="s">
        <v>162</v>
      </c>
      <c r="AQ3155">
        <v>0.33</v>
      </c>
      <c r="AS3155">
        <v>0.28999999999999998</v>
      </c>
      <c r="AT3155" t="s">
        <v>165</v>
      </c>
      <c r="AV3155">
        <v>0.16</v>
      </c>
      <c r="AW3155">
        <v>0.06</v>
      </c>
      <c r="AX3155">
        <v>42.296661999999998</v>
      </c>
      <c r="AY3155">
        <v>-85.576250000000002</v>
      </c>
      <c r="AZ3155" t="s">
        <v>164</v>
      </c>
      <c r="BA3155" t="s">
        <v>164</v>
      </c>
      <c r="BC3155" t="s">
        <v>164</v>
      </c>
      <c r="BD3155">
        <v>-9526304.5739999991</v>
      </c>
      <c r="BE3155" s="1" t="s">
        <v>15065</v>
      </c>
    </row>
    <row r="3156" spans="1:57" x14ac:dyDescent="0.25">
      <c r="A3156">
        <v>85388</v>
      </c>
      <c r="B3156">
        <v>34782</v>
      </c>
      <c r="C3156">
        <v>5</v>
      </c>
      <c r="D3156" t="s">
        <v>155</v>
      </c>
      <c r="E3156" t="s">
        <v>156</v>
      </c>
      <c r="F3156">
        <v>14641</v>
      </c>
      <c r="G3156" t="s">
        <v>15066</v>
      </c>
      <c r="H3156" t="s">
        <v>15067</v>
      </c>
      <c r="I3156" t="s">
        <v>15068</v>
      </c>
      <c r="J3156" t="s">
        <v>652</v>
      </c>
      <c r="K3156" t="s">
        <v>652</v>
      </c>
      <c r="L3156">
        <v>49010</v>
      </c>
      <c r="M3156">
        <v>0</v>
      </c>
      <c r="N3156" t="s">
        <v>162</v>
      </c>
      <c r="O3156" t="s">
        <v>162</v>
      </c>
      <c r="P3156" t="s">
        <v>15069</v>
      </c>
      <c r="R3156" t="s">
        <v>162</v>
      </c>
      <c r="S3156" t="s">
        <v>162</v>
      </c>
      <c r="T3156" t="s">
        <v>162</v>
      </c>
      <c r="U3156" t="s">
        <v>164</v>
      </c>
      <c r="V3156">
        <v>3.9</v>
      </c>
      <c r="X3156" t="s">
        <v>162</v>
      </c>
      <c r="Y3156" t="s">
        <v>162</v>
      </c>
      <c r="Z3156" t="s">
        <v>162</v>
      </c>
      <c r="AA3156" t="s">
        <v>164</v>
      </c>
      <c r="AB3156">
        <v>4.9800000000000004</v>
      </c>
      <c r="AC3156">
        <v>6.27</v>
      </c>
      <c r="AD3156">
        <v>6.73</v>
      </c>
      <c r="AE3156" t="s">
        <v>162</v>
      </c>
      <c r="AF3156" t="s">
        <v>162</v>
      </c>
      <c r="AG3156">
        <v>559747</v>
      </c>
      <c r="AH3156">
        <v>1405635</v>
      </c>
      <c r="AI3156">
        <v>1405635</v>
      </c>
      <c r="AJ3156">
        <v>69272</v>
      </c>
      <c r="AK3156">
        <v>91689</v>
      </c>
      <c r="AL3156">
        <v>95498</v>
      </c>
      <c r="AM3156">
        <v>303288</v>
      </c>
      <c r="AN3156" t="s">
        <v>164</v>
      </c>
      <c r="AO3156">
        <v>11</v>
      </c>
      <c r="AP3156" t="s">
        <v>162</v>
      </c>
      <c r="AQ3156">
        <v>0.87</v>
      </c>
      <c r="AS3156">
        <v>1.04</v>
      </c>
      <c r="AT3156" t="s">
        <v>165</v>
      </c>
      <c r="AV3156">
        <v>0.19</v>
      </c>
      <c r="AW3156">
        <v>8.56</v>
      </c>
      <c r="AX3156">
        <v>42.526963000000002</v>
      </c>
      <c r="AY3156">
        <v>-85.846705999999998</v>
      </c>
      <c r="AZ3156" t="s">
        <v>164</v>
      </c>
      <c r="BA3156" t="s">
        <v>164</v>
      </c>
      <c r="BC3156" t="s">
        <v>164</v>
      </c>
      <c r="BD3156">
        <v>-9556411.5979999993</v>
      </c>
      <c r="BE3156" s="1" t="s">
        <v>15070</v>
      </c>
    </row>
    <row r="3157" spans="1:57" x14ac:dyDescent="0.25">
      <c r="A3157">
        <v>85395</v>
      </c>
      <c r="B3157">
        <v>34891</v>
      </c>
      <c r="C3157">
        <v>5</v>
      </c>
      <c r="D3157" t="s">
        <v>155</v>
      </c>
      <c r="E3157" t="s">
        <v>156</v>
      </c>
      <c r="F3157">
        <v>14677</v>
      </c>
      <c r="G3157" t="s">
        <v>15071</v>
      </c>
      <c r="H3157" t="s">
        <v>15072</v>
      </c>
      <c r="I3157" t="s">
        <v>14866</v>
      </c>
      <c r="J3157" t="s">
        <v>460</v>
      </c>
      <c r="K3157" t="s">
        <v>240</v>
      </c>
      <c r="L3157">
        <v>48342</v>
      </c>
      <c r="M3157">
        <v>0</v>
      </c>
      <c r="N3157" t="s">
        <v>162</v>
      </c>
      <c r="O3157" t="s">
        <v>162</v>
      </c>
      <c r="P3157" t="s">
        <v>15073</v>
      </c>
      <c r="R3157" t="s">
        <v>162</v>
      </c>
      <c r="S3157" t="s">
        <v>162</v>
      </c>
      <c r="T3157" t="s">
        <v>162</v>
      </c>
      <c r="U3157" t="s">
        <v>164</v>
      </c>
      <c r="V3157">
        <v>3.95</v>
      </c>
      <c r="X3157" t="s">
        <v>162</v>
      </c>
      <c r="Y3157" t="s">
        <v>162</v>
      </c>
      <c r="Z3157" t="s">
        <v>162</v>
      </c>
      <c r="AA3157" t="s">
        <v>164</v>
      </c>
      <c r="AB3157">
        <v>5.26</v>
      </c>
      <c r="AC3157">
        <v>6.41</v>
      </c>
      <c r="AD3157">
        <v>6.83</v>
      </c>
      <c r="AE3157" t="s">
        <v>162</v>
      </c>
      <c r="AF3157" t="s">
        <v>162</v>
      </c>
      <c r="AG3157">
        <v>980486</v>
      </c>
      <c r="AH3157">
        <v>1662872</v>
      </c>
      <c r="AI3157">
        <v>1662872</v>
      </c>
      <c r="AJ3157">
        <v>51367</v>
      </c>
      <c r="AK3157">
        <v>29178</v>
      </c>
      <c r="AL3157">
        <v>72837</v>
      </c>
      <c r="AM3157">
        <v>827103</v>
      </c>
      <c r="AN3157" t="s">
        <v>164</v>
      </c>
      <c r="AO3157">
        <v>10</v>
      </c>
      <c r="AP3157" t="s">
        <v>162</v>
      </c>
      <c r="AQ3157">
        <v>0.46</v>
      </c>
      <c r="AS3157">
        <v>1.25</v>
      </c>
      <c r="AT3157" t="s">
        <v>165</v>
      </c>
      <c r="AU3157">
        <v>120</v>
      </c>
      <c r="AV3157">
        <v>0.01</v>
      </c>
      <c r="AW3157">
        <v>0.32</v>
      </c>
      <c r="AX3157">
        <v>42.636876000000001</v>
      </c>
      <c r="AY3157">
        <v>-83.288425000000004</v>
      </c>
      <c r="AZ3157" t="s">
        <v>164</v>
      </c>
      <c r="BA3157" t="s">
        <v>164</v>
      </c>
      <c r="BC3157" t="s">
        <v>164</v>
      </c>
      <c r="BD3157">
        <v>-9271625.0600000005</v>
      </c>
      <c r="BE3157" s="1" t="s">
        <v>14868</v>
      </c>
    </row>
    <row r="3158" spans="1:57" x14ac:dyDescent="0.25">
      <c r="A3158">
        <v>85396</v>
      </c>
      <c r="B3158">
        <v>34892</v>
      </c>
      <c r="C3158">
        <v>5</v>
      </c>
      <c r="D3158" t="s">
        <v>155</v>
      </c>
      <c r="E3158" t="s">
        <v>156</v>
      </c>
      <c r="F3158">
        <v>14681</v>
      </c>
      <c r="G3158" t="s">
        <v>15074</v>
      </c>
      <c r="H3158" t="s">
        <v>15075</v>
      </c>
      <c r="I3158" t="s">
        <v>15075</v>
      </c>
      <c r="J3158" t="s">
        <v>460</v>
      </c>
      <c r="K3158" t="s">
        <v>240</v>
      </c>
      <c r="L3158">
        <v>48341</v>
      </c>
      <c r="M3158">
        <v>0</v>
      </c>
      <c r="N3158" t="s">
        <v>162</v>
      </c>
      <c r="O3158" t="s">
        <v>162</v>
      </c>
      <c r="P3158" t="s">
        <v>15076</v>
      </c>
      <c r="R3158" t="s">
        <v>162</v>
      </c>
      <c r="S3158" t="s">
        <v>162</v>
      </c>
      <c r="T3158" t="s">
        <v>162</v>
      </c>
      <c r="U3158" t="s">
        <v>164</v>
      </c>
      <c r="V3158">
        <v>3.95</v>
      </c>
      <c r="X3158" t="s">
        <v>162</v>
      </c>
      <c r="Y3158" t="s">
        <v>162</v>
      </c>
      <c r="Z3158" t="s">
        <v>162</v>
      </c>
      <c r="AA3158" t="s">
        <v>164</v>
      </c>
      <c r="AB3158">
        <v>5.26</v>
      </c>
      <c r="AC3158">
        <v>6.41</v>
      </c>
      <c r="AD3158">
        <v>6.83</v>
      </c>
      <c r="AE3158" t="s">
        <v>162</v>
      </c>
      <c r="AF3158" t="s">
        <v>162</v>
      </c>
      <c r="AG3158">
        <v>980486</v>
      </c>
      <c r="AH3158">
        <v>1662872</v>
      </c>
      <c r="AI3158">
        <v>1662872</v>
      </c>
      <c r="AJ3158">
        <v>51367</v>
      </c>
      <c r="AK3158">
        <v>29178</v>
      </c>
      <c r="AL3158">
        <v>72837</v>
      </c>
      <c r="AM3158">
        <v>827103</v>
      </c>
      <c r="AN3158" t="s">
        <v>164</v>
      </c>
      <c r="AO3158">
        <v>10</v>
      </c>
      <c r="AP3158" t="s">
        <v>162</v>
      </c>
      <c r="AQ3158">
        <v>0.94</v>
      </c>
      <c r="AS3158">
        <v>1.24</v>
      </c>
      <c r="AT3158" t="s">
        <v>165</v>
      </c>
      <c r="AU3158">
        <v>120</v>
      </c>
      <c r="AV3158">
        <v>7.0000000000000007E-2</v>
      </c>
      <c r="AW3158">
        <v>0.16</v>
      </c>
      <c r="AX3158">
        <v>42.636369999999999</v>
      </c>
      <c r="AY3158">
        <v>-83.298939000000004</v>
      </c>
      <c r="AZ3158" t="s">
        <v>164</v>
      </c>
      <c r="BA3158" t="s">
        <v>164</v>
      </c>
      <c r="BC3158" t="s">
        <v>164</v>
      </c>
      <c r="BD3158">
        <v>-9272795.4729999993</v>
      </c>
      <c r="BE3158">
        <v>5256786.4230000004</v>
      </c>
    </row>
    <row r="3159" spans="1:57" x14ac:dyDescent="0.25">
      <c r="A3159">
        <v>85535</v>
      </c>
      <c r="B3159">
        <v>36499</v>
      </c>
      <c r="C3159">
        <v>5</v>
      </c>
      <c r="D3159" t="s">
        <v>155</v>
      </c>
      <c r="E3159" t="s">
        <v>156</v>
      </c>
      <c r="F3159">
        <v>14851</v>
      </c>
      <c r="G3159" t="s">
        <v>15077</v>
      </c>
      <c r="H3159" t="s">
        <v>15078</v>
      </c>
      <c r="I3159" t="s">
        <v>15079</v>
      </c>
      <c r="J3159" t="s">
        <v>2718</v>
      </c>
      <c r="K3159" t="s">
        <v>295</v>
      </c>
      <c r="L3159" t="s">
        <v>162</v>
      </c>
      <c r="M3159">
        <v>0</v>
      </c>
      <c r="N3159" t="s">
        <v>162</v>
      </c>
      <c r="O3159" t="s">
        <v>162</v>
      </c>
      <c r="P3159" t="s">
        <v>15080</v>
      </c>
      <c r="R3159" t="s">
        <v>162</v>
      </c>
      <c r="S3159" t="s">
        <v>162</v>
      </c>
      <c r="T3159" t="s">
        <v>162</v>
      </c>
      <c r="U3159" t="s">
        <v>164</v>
      </c>
      <c r="V3159">
        <v>3.95</v>
      </c>
      <c r="X3159" t="s">
        <v>162</v>
      </c>
      <c r="Y3159" t="s">
        <v>162</v>
      </c>
      <c r="Z3159" t="s">
        <v>162</v>
      </c>
      <c r="AA3159" t="s">
        <v>164</v>
      </c>
      <c r="AB3159">
        <v>5.49</v>
      </c>
      <c r="AC3159">
        <v>6.76</v>
      </c>
      <c r="AD3159">
        <v>7.19</v>
      </c>
      <c r="AE3159" t="s">
        <v>162</v>
      </c>
      <c r="AF3159" t="s">
        <v>162</v>
      </c>
      <c r="AG3159">
        <v>459889</v>
      </c>
      <c r="AH3159">
        <v>659947</v>
      </c>
      <c r="AI3159">
        <v>659947</v>
      </c>
      <c r="AJ3159">
        <v>63805</v>
      </c>
      <c r="AK3159">
        <v>116301</v>
      </c>
      <c r="AL3159">
        <v>74864</v>
      </c>
      <c r="AM3159">
        <v>204920</v>
      </c>
      <c r="AN3159" t="s">
        <v>164</v>
      </c>
      <c r="AP3159" t="s">
        <v>162</v>
      </c>
      <c r="AQ3159">
        <v>0.49</v>
      </c>
      <c r="AS3159">
        <v>1.1599999999999999</v>
      </c>
      <c r="AT3159" t="s">
        <v>165</v>
      </c>
      <c r="AU3159">
        <v>138</v>
      </c>
      <c r="AV3159">
        <v>0.01</v>
      </c>
      <c r="AW3159">
        <v>0.18</v>
      </c>
      <c r="AX3159">
        <v>43.200462999999999</v>
      </c>
      <c r="AY3159">
        <v>-86.253122000000005</v>
      </c>
      <c r="AZ3159" t="s">
        <v>164</v>
      </c>
      <c r="BA3159" t="s">
        <v>164</v>
      </c>
      <c r="BC3159" t="s">
        <v>164</v>
      </c>
      <c r="BD3159">
        <v>-9601653.6199999992</v>
      </c>
      <c r="BE3159" s="1" t="s">
        <v>15081</v>
      </c>
    </row>
    <row r="3160" spans="1:57" x14ac:dyDescent="0.25">
      <c r="A3160">
        <v>85540</v>
      </c>
      <c r="B3160">
        <v>36558</v>
      </c>
      <c r="C3160">
        <v>5</v>
      </c>
      <c r="D3160" t="s">
        <v>155</v>
      </c>
      <c r="E3160" t="s">
        <v>156</v>
      </c>
      <c r="F3160">
        <v>12370</v>
      </c>
      <c r="G3160" t="s">
        <v>15082</v>
      </c>
      <c r="H3160" t="s">
        <v>15083</v>
      </c>
      <c r="I3160" t="s">
        <v>15084</v>
      </c>
      <c r="J3160" t="s">
        <v>670</v>
      </c>
      <c r="K3160" t="s">
        <v>365</v>
      </c>
      <c r="L3160">
        <v>49093</v>
      </c>
      <c r="M3160">
        <v>0</v>
      </c>
      <c r="N3160" t="s">
        <v>162</v>
      </c>
      <c r="O3160" t="s">
        <v>162</v>
      </c>
      <c r="P3160" t="s">
        <v>15085</v>
      </c>
      <c r="R3160" t="s">
        <v>162</v>
      </c>
      <c r="S3160" t="s">
        <v>162</v>
      </c>
      <c r="T3160" t="s">
        <v>162</v>
      </c>
      <c r="U3160" t="s">
        <v>164</v>
      </c>
      <c r="V3160">
        <v>3.99</v>
      </c>
      <c r="X3160" t="s">
        <v>162</v>
      </c>
      <c r="Y3160" t="s">
        <v>162</v>
      </c>
      <c r="Z3160" t="s">
        <v>162</v>
      </c>
      <c r="AA3160" t="s">
        <v>164</v>
      </c>
      <c r="AB3160">
        <v>5.08</v>
      </c>
      <c r="AC3160">
        <v>6.32</v>
      </c>
      <c r="AD3160">
        <v>6.76</v>
      </c>
      <c r="AE3160" t="s">
        <v>162</v>
      </c>
      <c r="AF3160" t="s">
        <v>162</v>
      </c>
      <c r="AG3160">
        <v>692334</v>
      </c>
      <c r="AH3160">
        <v>2351225</v>
      </c>
      <c r="AI3160">
        <v>2351225</v>
      </c>
      <c r="AJ3160">
        <v>102189</v>
      </c>
      <c r="AK3160">
        <v>126680</v>
      </c>
      <c r="AL3160">
        <v>157931</v>
      </c>
      <c r="AM3160">
        <v>305534</v>
      </c>
      <c r="AN3160" t="s">
        <v>164</v>
      </c>
      <c r="AO3160">
        <v>12</v>
      </c>
      <c r="AP3160" t="s">
        <v>162</v>
      </c>
      <c r="AQ3160">
        <v>0.42</v>
      </c>
      <c r="AS3160">
        <v>0.42</v>
      </c>
      <c r="AT3160" t="s">
        <v>165</v>
      </c>
      <c r="AV3160">
        <v>0.01</v>
      </c>
      <c r="AW3160">
        <v>0.13</v>
      </c>
      <c r="AX3160">
        <v>41.944321000000002</v>
      </c>
      <c r="AY3160">
        <v>-85.631116000000006</v>
      </c>
      <c r="AZ3160" t="s">
        <v>164</v>
      </c>
      <c r="BA3160" t="s">
        <v>164</v>
      </c>
      <c r="BC3160" t="s">
        <v>164</v>
      </c>
      <c r="BD3160">
        <v>-9532412.2290000003</v>
      </c>
      <c r="BE3160" s="1" t="s">
        <v>15086</v>
      </c>
    </row>
    <row r="3161" spans="1:57" x14ac:dyDescent="0.25">
      <c r="A3161">
        <v>85628</v>
      </c>
      <c r="B3161">
        <v>37638</v>
      </c>
      <c r="C3161">
        <v>5</v>
      </c>
      <c r="D3161" t="s">
        <v>155</v>
      </c>
      <c r="E3161" t="s">
        <v>156</v>
      </c>
      <c r="F3161">
        <v>10601</v>
      </c>
      <c r="G3161" t="s">
        <v>15087</v>
      </c>
      <c r="H3161" t="s">
        <v>15088</v>
      </c>
      <c r="I3161" t="s">
        <v>15089</v>
      </c>
      <c r="J3161" t="s">
        <v>253</v>
      </c>
      <c r="K3161" t="s">
        <v>254</v>
      </c>
      <c r="L3161">
        <v>42691</v>
      </c>
      <c r="M3161">
        <v>0</v>
      </c>
      <c r="N3161" t="s">
        <v>162</v>
      </c>
      <c r="O3161" t="s">
        <v>162</v>
      </c>
      <c r="P3161" t="s">
        <v>15090</v>
      </c>
      <c r="R3161" t="s">
        <v>162</v>
      </c>
      <c r="S3161" t="s">
        <v>162</v>
      </c>
      <c r="T3161" t="s">
        <v>162</v>
      </c>
      <c r="U3161" t="s">
        <v>164</v>
      </c>
      <c r="V3161">
        <v>3.92</v>
      </c>
      <c r="X3161" t="s">
        <v>162</v>
      </c>
      <c r="Y3161" t="s">
        <v>162</v>
      </c>
      <c r="Z3161" t="s">
        <v>162</v>
      </c>
      <c r="AA3161" t="s">
        <v>164</v>
      </c>
      <c r="AB3161">
        <v>5.05</v>
      </c>
      <c r="AC3161">
        <v>6.26</v>
      </c>
      <c r="AD3161">
        <v>6.71</v>
      </c>
      <c r="AE3161" t="s">
        <v>162</v>
      </c>
      <c r="AF3161" t="s">
        <v>162</v>
      </c>
      <c r="AG3161">
        <v>1045029</v>
      </c>
      <c r="AH3161">
        <v>2222649</v>
      </c>
      <c r="AI3161">
        <v>2222649</v>
      </c>
      <c r="AJ3161">
        <v>55070</v>
      </c>
      <c r="AK3161">
        <v>56608</v>
      </c>
      <c r="AL3161">
        <v>78718</v>
      </c>
      <c r="AM3161">
        <v>854633</v>
      </c>
      <c r="AN3161" t="s">
        <v>164</v>
      </c>
      <c r="AO3161">
        <v>9</v>
      </c>
      <c r="AP3161" t="s">
        <v>162</v>
      </c>
      <c r="AQ3161">
        <v>0.39</v>
      </c>
      <c r="AS3161">
        <v>1.87</v>
      </c>
      <c r="AT3161" t="s">
        <v>165</v>
      </c>
      <c r="AU3161">
        <v>138</v>
      </c>
      <c r="AV3161">
        <v>0</v>
      </c>
      <c r="AW3161">
        <v>1.03</v>
      </c>
      <c r="AX3161">
        <v>43.014623</v>
      </c>
      <c r="AY3161">
        <v>-83.695930000000004</v>
      </c>
      <c r="AZ3161" t="s">
        <v>164</v>
      </c>
      <c r="BA3161" t="s">
        <v>164</v>
      </c>
      <c r="BC3161" t="s">
        <v>164</v>
      </c>
      <c r="BD3161">
        <v>-9316988.3090000004</v>
      </c>
      <c r="BE3161">
        <v>5314197.8820000002</v>
      </c>
    </row>
    <row r="3162" spans="1:57" x14ac:dyDescent="0.25">
      <c r="A3162">
        <v>85629</v>
      </c>
      <c r="B3162">
        <v>37640</v>
      </c>
      <c r="C3162">
        <v>5</v>
      </c>
      <c r="D3162" t="s">
        <v>155</v>
      </c>
      <c r="E3162" t="s">
        <v>156</v>
      </c>
      <c r="F3162">
        <v>10450</v>
      </c>
      <c r="G3162" t="s">
        <v>15091</v>
      </c>
      <c r="H3162" t="s">
        <v>15092</v>
      </c>
      <c r="I3162" t="s">
        <v>15002</v>
      </c>
      <c r="J3162" t="s">
        <v>1913</v>
      </c>
      <c r="K3162" t="s">
        <v>161</v>
      </c>
      <c r="L3162">
        <v>48077</v>
      </c>
      <c r="M3162">
        <v>0</v>
      </c>
      <c r="N3162" t="s">
        <v>162</v>
      </c>
      <c r="O3162" t="s">
        <v>162</v>
      </c>
      <c r="P3162" t="s">
        <v>15093</v>
      </c>
      <c r="R3162" t="s">
        <v>162</v>
      </c>
      <c r="S3162" t="s">
        <v>162</v>
      </c>
      <c r="T3162" t="s">
        <v>162</v>
      </c>
      <c r="U3162" t="s">
        <v>164</v>
      </c>
      <c r="X3162" t="s">
        <v>162</v>
      </c>
      <c r="Y3162" t="s">
        <v>162</v>
      </c>
      <c r="Z3162" t="s">
        <v>162</v>
      </c>
      <c r="AA3162" t="s">
        <v>164</v>
      </c>
      <c r="AB3162">
        <v>4.87</v>
      </c>
      <c r="AC3162">
        <v>5.85</v>
      </c>
      <c r="AD3162">
        <v>6.21</v>
      </c>
      <c r="AE3162" t="s">
        <v>162</v>
      </c>
      <c r="AF3162" t="s">
        <v>162</v>
      </c>
      <c r="AG3162">
        <v>904243</v>
      </c>
      <c r="AH3162">
        <v>815568</v>
      </c>
      <c r="AI3162">
        <v>815568</v>
      </c>
      <c r="AJ3162">
        <v>45089</v>
      </c>
      <c r="AK3162">
        <v>10479</v>
      </c>
      <c r="AL3162">
        <v>72883</v>
      </c>
      <c r="AM3162">
        <v>775792</v>
      </c>
      <c r="AN3162" t="s">
        <v>164</v>
      </c>
      <c r="AP3162" t="s">
        <v>162</v>
      </c>
      <c r="AQ3162">
        <v>1.21</v>
      </c>
      <c r="AS3162">
        <v>4.04</v>
      </c>
      <c r="AT3162" t="s">
        <v>165</v>
      </c>
      <c r="AV3162">
        <v>0.05</v>
      </c>
      <c r="AW3162">
        <v>1.53</v>
      </c>
      <c r="AX3162">
        <v>42.332999999999998</v>
      </c>
      <c r="AY3162">
        <v>-83.033000000000001</v>
      </c>
      <c r="AZ3162" t="s">
        <v>164</v>
      </c>
      <c r="BA3162" t="s">
        <v>164</v>
      </c>
      <c r="BC3162" t="s">
        <v>164</v>
      </c>
      <c r="BD3162">
        <v>-9243191.2789999992</v>
      </c>
      <c r="BE3162" s="1" t="s">
        <v>15094</v>
      </c>
    </row>
    <row r="3165" spans="1:57" x14ac:dyDescent="0.25">
      <c r="M3165" s="26" t="s">
        <v>15095</v>
      </c>
      <c r="N3165" s="26"/>
      <c r="O3165" s="26"/>
      <c r="P3165" s="26"/>
      <c r="Q3165" s="26">
        <f>AVERAGE(Q2:Q2947)</f>
        <v>1.1784657162254095</v>
      </c>
    </row>
  </sheetData>
  <sortState xmlns:xlrd2="http://schemas.microsoft.com/office/spreadsheetml/2017/richdata2" ref="A2:BE3162">
    <sortCondition descending="1" ref="Q1:Q316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K46"/>
  <sheetViews>
    <sheetView workbookViewId="0">
      <selection activeCell="D16" sqref="D16"/>
    </sheetView>
  </sheetViews>
  <sheetFormatPr defaultRowHeight="15" x14ac:dyDescent="0.25"/>
  <cols>
    <col min="2" max="2" width="41.28515625" bestFit="1" customWidth="1"/>
    <col min="3" max="3" width="34.7109375" bestFit="1" customWidth="1"/>
    <col min="4" max="4" width="35.5703125" bestFit="1" customWidth="1"/>
    <col min="5" max="5" width="46" bestFit="1" customWidth="1"/>
    <col min="6" max="6" width="31.7109375" bestFit="1" customWidth="1"/>
    <col min="7" max="7" width="32.28515625" customWidth="1"/>
    <col min="8" max="8" width="56.28515625" bestFit="1" customWidth="1"/>
    <col min="9" max="9" width="9.5703125" bestFit="1" customWidth="1"/>
    <col min="11" max="11" width="110.85546875" bestFit="1" customWidth="1"/>
  </cols>
  <sheetData>
    <row r="2" spans="2:11" x14ac:dyDescent="0.25">
      <c r="B2" s="126" t="s">
        <v>15096</v>
      </c>
      <c r="C2" s="126"/>
      <c r="E2" s="126" t="s">
        <v>15097</v>
      </c>
      <c r="F2" s="126"/>
      <c r="H2" s="126" t="s">
        <v>15098</v>
      </c>
      <c r="I2" s="126"/>
      <c r="K2" s="101" t="s">
        <v>15099</v>
      </c>
    </row>
    <row r="3" spans="2:11" x14ac:dyDescent="0.25">
      <c r="B3" s="2" t="s">
        <v>15100</v>
      </c>
      <c r="C3" s="2">
        <f>COUNT('Raw RE-Powering Data'!Q2:Q2947)</f>
        <v>2946</v>
      </c>
      <c r="E3" s="2" t="s">
        <v>15101</v>
      </c>
      <c r="F3" s="2">
        <v>16949</v>
      </c>
      <c r="H3" s="2" t="s">
        <v>15102</v>
      </c>
      <c r="I3" s="5">
        <f>F3*C24</f>
        <v>120.81771894093687</v>
      </c>
      <c r="K3" s="2" t="s">
        <v>15103</v>
      </c>
    </row>
    <row r="4" spans="2:11" x14ac:dyDescent="0.25">
      <c r="B4" s="2" t="s">
        <v>15104</v>
      </c>
      <c r="C4" s="2">
        <f>COUNTIF('Raw RE-Powering Data'!Q2:Q2947, "&gt;=20")</f>
        <v>21</v>
      </c>
      <c r="E4" s="2" t="s">
        <v>15105</v>
      </c>
      <c r="F4" s="2">
        <v>18532</v>
      </c>
      <c r="H4" s="2" t="s">
        <v>15106</v>
      </c>
      <c r="I4" s="5">
        <f>F3*C25</f>
        <v>16828.182281059064</v>
      </c>
      <c r="K4" s="2" t="s">
        <v>15107</v>
      </c>
    </row>
    <row r="5" spans="2:11" x14ac:dyDescent="0.25">
      <c r="B5" s="2" t="s">
        <v>15108</v>
      </c>
      <c r="C5" s="2">
        <f>COUNTIF('Raw RE-Powering Data'!Q2:Q2947, "&lt;20")</f>
        <v>2925</v>
      </c>
      <c r="E5" s="2" t="s">
        <v>15109</v>
      </c>
      <c r="F5" s="2">
        <v>6</v>
      </c>
      <c r="H5" s="2" t="s">
        <v>15110</v>
      </c>
      <c r="I5" s="5">
        <f>F4*C24</f>
        <v>132.10183299389004</v>
      </c>
      <c r="K5" s="2" t="s">
        <v>15111</v>
      </c>
    </row>
    <row r="6" spans="2:11" x14ac:dyDescent="0.25">
      <c r="B6" s="2" t="s">
        <v>15112</v>
      </c>
      <c r="C6" s="5">
        <f>AVERAGE('Utility-Scale Projects (&gt;=20MW)'!H2:H22)</f>
        <v>321.67666666666668</v>
      </c>
      <c r="E6" s="2" t="s">
        <v>15113</v>
      </c>
      <c r="F6" s="2">
        <v>1.08</v>
      </c>
      <c r="H6" s="2" t="s">
        <v>15114</v>
      </c>
      <c r="I6" s="5">
        <f>F4*C25</f>
        <v>18399.898167006111</v>
      </c>
      <c r="K6" s="2" t="s">
        <v>15115</v>
      </c>
    </row>
    <row r="7" spans="2:11" x14ac:dyDescent="0.25">
      <c r="B7" s="2" t="s">
        <v>15116</v>
      </c>
      <c r="C7" s="5">
        <f>AVERAGE('Raw RE-Powering Data'!M23:M2947)</f>
        <v>5.8824170940170655</v>
      </c>
      <c r="E7" s="2" t="s">
        <v>15117</v>
      </c>
      <c r="F7" s="2">
        <v>15.82</v>
      </c>
      <c r="H7" s="2" t="s">
        <v>15118</v>
      </c>
      <c r="I7" s="5">
        <f>I3*C8</f>
        <v>24767.632382892058</v>
      </c>
      <c r="K7" s="2" t="s">
        <v>15119</v>
      </c>
    </row>
    <row r="8" spans="2:11" x14ac:dyDescent="0.25">
      <c r="B8" s="2" t="s">
        <v>15120</v>
      </c>
      <c r="C8" s="2">
        <f>MEDIAN('Utility-Scale Projects (&gt;=20MW)'!H2:H22)</f>
        <v>205</v>
      </c>
      <c r="E8" s="2" t="s">
        <v>15121</v>
      </c>
      <c r="F8" s="2">
        <v>28.12</v>
      </c>
      <c r="H8" s="2" t="s">
        <v>15122</v>
      </c>
      <c r="I8" s="5">
        <f>I4*C9</f>
        <v>20193.818737270874</v>
      </c>
      <c r="K8" s="2" t="s">
        <v>15123</v>
      </c>
    </row>
    <row r="9" spans="2:11" x14ac:dyDescent="0.25">
      <c r="B9" s="2" t="s">
        <v>15124</v>
      </c>
      <c r="C9" s="2">
        <f>MEDIAN('Raw RE-Powering Data'!M23:M2947)</f>
        <v>1.2</v>
      </c>
      <c r="E9" s="2" t="s">
        <v>15125</v>
      </c>
      <c r="F9" s="2">
        <v>8760</v>
      </c>
      <c r="H9" s="2" t="s">
        <v>15126</v>
      </c>
      <c r="I9" s="5">
        <f>I5*C8</f>
        <v>27080.875763747459</v>
      </c>
      <c r="K9" s="2" t="s">
        <v>15127</v>
      </c>
    </row>
    <row r="10" spans="2:11" x14ac:dyDescent="0.25">
      <c r="B10" s="2" t="s">
        <v>15128</v>
      </c>
      <c r="C10" s="5">
        <f>AVERAGE('Raw RE-Powering Data'!AQ2:AQ2947)</f>
        <v>1.2829837067209806</v>
      </c>
      <c r="E10" s="2" t="s">
        <v>91</v>
      </c>
      <c r="F10" s="14">
        <v>1102311.31</v>
      </c>
      <c r="H10" s="2" t="s">
        <v>15129</v>
      </c>
      <c r="I10" s="5">
        <f>I6*C9</f>
        <v>22079.877800407332</v>
      </c>
      <c r="K10" s="2" t="s">
        <v>15130</v>
      </c>
    </row>
    <row r="11" spans="2:11" x14ac:dyDescent="0.25">
      <c r="B11" s="2" t="s">
        <v>15131</v>
      </c>
      <c r="C11" s="2">
        <f>MEDIAN('Raw RE-Powering Data'!AQ2:AQ2947)</f>
        <v>0.75</v>
      </c>
      <c r="E11" s="2" t="s">
        <v>15132</v>
      </c>
      <c r="F11" s="2">
        <v>27.25</v>
      </c>
      <c r="H11" s="2" t="s">
        <v>15133</v>
      </c>
      <c r="I11" s="5">
        <f>I7+I8</f>
        <v>44961.451120162936</v>
      </c>
      <c r="K11" s="2" t="s">
        <v>15134</v>
      </c>
    </row>
    <row r="12" spans="2:11" x14ac:dyDescent="0.25">
      <c r="B12" s="2" t="s">
        <v>15135</v>
      </c>
      <c r="C12" s="2">
        <f>MAX('Raw RE-Powering Data'!AQ2:AQ2947)</f>
        <v>22.78</v>
      </c>
      <c r="E12" s="2" t="s">
        <v>15136</v>
      </c>
      <c r="F12" s="2">
        <v>39.26</v>
      </c>
      <c r="H12" s="2" t="s">
        <v>15137</v>
      </c>
      <c r="I12" s="5">
        <f>I9+I10</f>
        <v>49160.753564154787</v>
      </c>
    </row>
    <row r="13" spans="2:11" x14ac:dyDescent="0.25">
      <c r="B13" s="2" t="s">
        <v>15138</v>
      </c>
      <c r="C13" s="5">
        <f>AVERAGE('Raw RE-Powering Data'!AS2:AS2947)</f>
        <v>1.3744161575016995</v>
      </c>
      <c r="E13" s="2" t="s">
        <v>15139</v>
      </c>
      <c r="F13" s="2">
        <v>34.81</v>
      </c>
      <c r="H13" s="2" t="s">
        <v>15140</v>
      </c>
      <c r="I13" s="5">
        <f>SUM(I7:I10)</f>
        <v>94122.204684317723</v>
      </c>
    </row>
    <row r="14" spans="2:11" x14ac:dyDescent="0.25">
      <c r="B14" s="2" t="s">
        <v>15141</v>
      </c>
      <c r="C14" s="2">
        <f>MEDIAN('Raw RE-Powering Data'!AS2:AS2947)</f>
        <v>0.89</v>
      </c>
      <c r="E14" s="2" t="s">
        <v>15142</v>
      </c>
      <c r="F14" s="5">
        <v>63.24</v>
      </c>
      <c r="H14" s="2" t="s">
        <v>15143</v>
      </c>
      <c r="I14" s="5">
        <f>I3*C18</f>
        <v>3589.4944297352345</v>
      </c>
    </row>
    <row r="15" spans="2:11" x14ac:dyDescent="0.25">
      <c r="B15" s="2" t="s">
        <v>15144</v>
      </c>
      <c r="C15" s="2">
        <f>MAX('Raw RE-Powering Data'!AS2:AS2947)</f>
        <v>25.46</v>
      </c>
      <c r="E15" s="2" t="s">
        <v>15145</v>
      </c>
      <c r="F15" s="2">
        <v>12</v>
      </c>
      <c r="H15" s="2" t="s">
        <v>15146</v>
      </c>
      <c r="I15" s="5">
        <f>I4*C20</f>
        <v>2860.7909877800412</v>
      </c>
    </row>
    <row r="16" spans="2:11" x14ac:dyDescent="0.25">
      <c r="B16" s="2" t="s">
        <v>15147</v>
      </c>
      <c r="C16" s="5">
        <f>AVERAGE('Raw RE-Powering Data'!AR2:AR2947)</f>
        <v>123.34962717481359</v>
      </c>
      <c r="E16" s="2" t="s">
        <v>15148</v>
      </c>
      <c r="F16" s="5">
        <v>1650.6849999999999</v>
      </c>
      <c r="H16" s="2" t="s">
        <v>15149</v>
      </c>
      <c r="I16" s="5">
        <f>I5*C18</f>
        <v>3924.7454582484734</v>
      </c>
    </row>
    <row r="17" spans="2:9" x14ac:dyDescent="0.25">
      <c r="B17" s="2" t="s">
        <v>15150</v>
      </c>
      <c r="C17" s="5">
        <f>AVERAGE('Utility-Scale Projects (&gt;=20MW)'!L2:L22)</f>
        <v>46.619523809523812</v>
      </c>
      <c r="E17" s="2" t="s">
        <v>15151</v>
      </c>
      <c r="F17" s="14">
        <v>13987.21</v>
      </c>
      <c r="H17" s="2" t="s">
        <v>15152</v>
      </c>
      <c r="I17" s="5">
        <f>I6*C20</f>
        <v>3127.9826883910391</v>
      </c>
    </row>
    <row r="18" spans="2:9" x14ac:dyDescent="0.25">
      <c r="B18" s="2" t="s">
        <v>15153</v>
      </c>
      <c r="C18" s="2">
        <f>MEDIAN('Utility-Scale Projects (&gt;=20MW)'!L2:L22)</f>
        <v>29.71</v>
      </c>
      <c r="E18" s="2" t="s">
        <v>15154</v>
      </c>
      <c r="F18" s="13">
        <v>4000000</v>
      </c>
      <c r="H18" s="2" t="s">
        <v>15155</v>
      </c>
      <c r="I18" s="5">
        <f>I14+I15</f>
        <v>6450.2854175152752</v>
      </c>
    </row>
    <row r="19" spans="2:9" x14ac:dyDescent="0.25">
      <c r="B19" s="2" t="s">
        <v>15156</v>
      </c>
      <c r="C19" s="5">
        <f>AVERAGE('Raw RE-Powering Data'!Q23:Q2947)</f>
        <v>0.85222222222224397</v>
      </c>
      <c r="E19" s="2" t="s">
        <v>15157</v>
      </c>
      <c r="F19" s="59">
        <v>0.4</v>
      </c>
      <c r="H19" s="2" t="s">
        <v>15158</v>
      </c>
      <c r="I19" s="5">
        <f>I16+I17</f>
        <v>7052.7281466395125</v>
      </c>
    </row>
    <row r="20" spans="2:9" x14ac:dyDescent="0.25">
      <c r="B20" s="2" t="s">
        <v>15159</v>
      </c>
      <c r="C20" s="2">
        <f>MEDIAN('Raw RE-Powering Data'!Q23:Q2947)</f>
        <v>0.17</v>
      </c>
      <c r="E20" s="2" t="s">
        <v>15160</v>
      </c>
      <c r="F20" s="13">
        <v>500000</v>
      </c>
      <c r="H20" s="2" t="s">
        <v>15161</v>
      </c>
      <c r="I20" s="5">
        <f>SUM(I14:I17)</f>
        <v>13503.013564154788</v>
      </c>
    </row>
    <row r="21" spans="2:9" x14ac:dyDescent="0.25">
      <c r="B21" s="2" t="s">
        <v>15162</v>
      </c>
      <c r="C21" s="2">
        <f>SUM('Utility-Scale Projects (&gt;=20MW)'!L2:L22)</f>
        <v>979.0100000000001</v>
      </c>
      <c r="E21" s="2" t="s">
        <v>15163</v>
      </c>
      <c r="F21" s="2">
        <v>0.3</v>
      </c>
      <c r="H21" s="2" t="s">
        <v>15164</v>
      </c>
      <c r="I21" s="5">
        <f>I14+I16</f>
        <v>7514.2398879837074</v>
      </c>
    </row>
    <row r="22" spans="2:9" x14ac:dyDescent="0.25">
      <c r="B22" s="2" t="s">
        <v>15165</v>
      </c>
      <c r="C22" s="2">
        <f>SUM('Raw RE-Powering Data'!Q23:Q2947)</f>
        <v>2492.7500000000637</v>
      </c>
      <c r="H22" s="2" t="s">
        <v>15166</v>
      </c>
      <c r="I22" s="5">
        <f>I15+I17</f>
        <v>5988.7736761710803</v>
      </c>
    </row>
    <row r="23" spans="2:9" x14ac:dyDescent="0.25">
      <c r="B23" s="2" t="s">
        <v>15167</v>
      </c>
      <c r="C23" s="2">
        <f>SUM('Raw RE-Powering Data'!Q2:Q2947)</f>
        <v>3471.7600000000566</v>
      </c>
      <c r="H23" s="2" t="s">
        <v>15168</v>
      </c>
      <c r="I23" s="2">
        <f>0.5*F11</f>
        <v>13.625</v>
      </c>
    </row>
    <row r="24" spans="2:9" x14ac:dyDescent="0.25">
      <c r="B24" s="2" t="s">
        <v>15169</v>
      </c>
      <c r="C24" s="6">
        <f>C4/C3</f>
        <v>7.1283095723014261E-3</v>
      </c>
      <c r="H24" s="2" t="s">
        <v>15170</v>
      </c>
      <c r="I24" s="5">
        <f>0.5*F13</f>
        <v>17.405000000000001</v>
      </c>
    </row>
    <row r="25" spans="2:9" x14ac:dyDescent="0.25">
      <c r="B25" s="2" t="s">
        <v>15171</v>
      </c>
      <c r="C25" s="6">
        <f>C5/C3</f>
        <v>0.99287169042769863</v>
      </c>
      <c r="H25" s="2" t="s">
        <v>15172</v>
      </c>
      <c r="I25" s="2">
        <f>F12</f>
        <v>39.26</v>
      </c>
    </row>
    <row r="26" spans="2:9" x14ac:dyDescent="0.25">
      <c r="H26" s="2" t="s">
        <v>15173</v>
      </c>
      <c r="I26" s="5">
        <f>F14</f>
        <v>63.24</v>
      </c>
    </row>
    <row r="28" spans="2:9" ht="15.75" thickBot="1" x14ac:dyDescent="0.3"/>
    <row r="29" spans="2:9" ht="15.75" thickBot="1" x14ac:dyDescent="0.3">
      <c r="B29" s="132" t="s">
        <v>15174</v>
      </c>
      <c r="C29" s="133"/>
      <c r="D29" s="133"/>
      <c r="E29" s="133"/>
      <c r="F29" s="133"/>
      <c r="G29" s="134"/>
    </row>
    <row r="30" spans="2:9" ht="15.75" thickBot="1" x14ac:dyDescent="0.3">
      <c r="B30" s="47"/>
      <c r="C30" s="48" t="s">
        <v>15175</v>
      </c>
      <c r="D30" s="48" t="s">
        <v>15176</v>
      </c>
      <c r="E30" s="48" t="s">
        <v>15177</v>
      </c>
      <c r="F30" s="48" t="s">
        <v>15178</v>
      </c>
      <c r="G30" s="49" t="s">
        <v>15179</v>
      </c>
    </row>
    <row r="31" spans="2:9" x14ac:dyDescent="0.25">
      <c r="B31" s="29" t="s">
        <v>15180</v>
      </c>
      <c r="C31" s="15">
        <v>161270</v>
      </c>
      <c r="D31" s="34">
        <f>C31/($F$10)</f>
        <v>0.1463016831424872</v>
      </c>
      <c r="E31" s="35">
        <f>100*(D31/$F$6)</f>
        <v>13.546452142822888</v>
      </c>
      <c r="F31" s="35">
        <f>100*(D31*5)/$F$7</f>
        <v>4.6239470019749431</v>
      </c>
      <c r="G31" s="36">
        <f>100*(D31*25)/$F$8</f>
        <v>13.006906396024823</v>
      </c>
    </row>
    <row r="32" spans="2:9" x14ac:dyDescent="0.25">
      <c r="B32" s="7" t="s">
        <v>15181</v>
      </c>
      <c r="C32" s="13">
        <v>352660</v>
      </c>
      <c r="D32" s="14">
        <f t="shared" ref="D32:D45" si="0">C32/($F$10)</f>
        <v>0.31992777067668843</v>
      </c>
      <c r="E32" s="5">
        <f t="shared" ref="E32:E46" si="1">100*(D32/$F$6)</f>
        <v>29.622941729322999</v>
      </c>
      <c r="F32" s="5">
        <f t="shared" ref="F32:F46" si="2">100*(D32*5)/$F$7</f>
        <v>10.111497176886488</v>
      </c>
      <c r="G32" s="37">
        <f t="shared" ref="G32:G46" si="3">100*(D32*25)/$F$8</f>
        <v>28.443080607813695</v>
      </c>
    </row>
    <row r="33" spans="2:7" ht="15.75" thickBot="1" x14ac:dyDescent="0.3">
      <c r="B33" s="30" t="s">
        <v>15182</v>
      </c>
      <c r="C33" s="16">
        <v>520880</v>
      </c>
      <c r="D33" s="38">
        <f t="shared" si="0"/>
        <v>0.47253438776746287</v>
      </c>
      <c r="E33" s="39">
        <f t="shared" si="1"/>
        <v>43.753184052542856</v>
      </c>
      <c r="F33" s="39">
        <f t="shared" si="2"/>
        <v>14.93471516332057</v>
      </c>
      <c r="G33" s="40">
        <f t="shared" si="3"/>
        <v>42.010525228259503</v>
      </c>
    </row>
    <row r="34" spans="2:7" ht="15.75" thickBot="1" x14ac:dyDescent="0.3">
      <c r="B34" s="31" t="s">
        <v>15183</v>
      </c>
      <c r="C34" s="32">
        <v>19480</v>
      </c>
      <c r="D34" s="44">
        <f t="shared" si="0"/>
        <v>1.7671958750019538E-2</v>
      </c>
      <c r="E34" s="45">
        <f t="shared" si="1"/>
        <v>1.6362924768536606</v>
      </c>
      <c r="F34" s="45">
        <f t="shared" si="2"/>
        <v>0.55853219816749489</v>
      </c>
      <c r="G34" s="46">
        <f t="shared" si="3"/>
        <v>1.5711200880173843</v>
      </c>
    </row>
    <row r="35" spans="2:7" x14ac:dyDescent="0.25">
      <c r="B35" s="8" t="s">
        <v>15184</v>
      </c>
      <c r="C35" s="15">
        <v>409270</v>
      </c>
      <c r="D35" s="34">
        <f t="shared" si="0"/>
        <v>0.37128349885115486</v>
      </c>
      <c r="E35" s="35">
        <f t="shared" si="1"/>
        <v>34.378101745477302</v>
      </c>
      <c r="F35" s="35">
        <f t="shared" si="2"/>
        <v>11.734623857495412</v>
      </c>
      <c r="G35" s="36">
        <f t="shared" si="3"/>
        <v>33.008845914931975</v>
      </c>
    </row>
    <row r="36" spans="2:7" x14ac:dyDescent="0.25">
      <c r="B36" s="9" t="s">
        <v>15185</v>
      </c>
      <c r="C36" s="13">
        <v>449010</v>
      </c>
      <c r="D36" s="14">
        <f t="shared" si="0"/>
        <v>0.40733502044898728</v>
      </c>
      <c r="E36" s="5">
        <f t="shared" si="1"/>
        <v>37.71620559712845</v>
      </c>
      <c r="F36" s="5">
        <f t="shared" si="2"/>
        <v>12.874052479424376</v>
      </c>
      <c r="G36" s="37">
        <f t="shared" si="3"/>
        <v>36.213995416872976</v>
      </c>
    </row>
    <row r="37" spans="2:7" ht="15.75" thickBot="1" x14ac:dyDescent="0.3">
      <c r="B37" s="10" t="s">
        <v>15186</v>
      </c>
      <c r="C37" s="16">
        <v>861400</v>
      </c>
      <c r="D37" s="38">
        <f t="shared" si="0"/>
        <v>0.78144893569131568</v>
      </c>
      <c r="E37" s="39">
        <f t="shared" si="1"/>
        <v>72.356382934381074</v>
      </c>
      <c r="F37" s="39">
        <f>100*(D37*5)/$F$7</f>
        <v>24.698133239295693</v>
      </c>
      <c r="G37" s="40">
        <f t="shared" si="3"/>
        <v>69.474478635429904</v>
      </c>
    </row>
    <row r="38" spans="2:7" x14ac:dyDescent="0.25">
      <c r="B38" s="33" t="s">
        <v>15187</v>
      </c>
      <c r="C38" s="28">
        <v>602980</v>
      </c>
      <c r="D38" s="41">
        <f>C38/($F$10)</f>
        <v>0.54701425498392098</v>
      </c>
      <c r="E38" s="42">
        <f t="shared" si="1"/>
        <v>50.649468054066752</v>
      </c>
      <c r="F38" s="42">
        <f t="shared" si="2"/>
        <v>17.288693267506982</v>
      </c>
      <c r="G38" s="43">
        <f t="shared" si="3"/>
        <v>48.63213504480094</v>
      </c>
    </row>
    <row r="39" spans="2:7" x14ac:dyDescent="0.25">
      <c r="B39" s="11" t="s">
        <v>15188</v>
      </c>
      <c r="C39" s="13">
        <v>406240</v>
      </c>
      <c r="D39" s="14">
        <f>C39/($F$10)</f>
        <v>0.36853472908664975</v>
      </c>
      <c r="E39" s="5">
        <f t="shared" si="1"/>
        <v>34.123586026541645</v>
      </c>
      <c r="F39" s="5">
        <f t="shared" si="2"/>
        <v>11.647747442688045</v>
      </c>
      <c r="G39" s="37">
        <f t="shared" si="3"/>
        <v>32.764467379680809</v>
      </c>
    </row>
    <row r="40" spans="2:7" x14ac:dyDescent="0.25">
      <c r="B40" s="11" t="s">
        <v>15189</v>
      </c>
      <c r="C40" s="13">
        <v>1007720</v>
      </c>
      <c r="D40" s="14">
        <f t="shared" si="0"/>
        <v>0.91418820695942959</v>
      </c>
      <c r="E40" s="5">
        <f t="shared" si="1"/>
        <v>84.647056199947173</v>
      </c>
      <c r="F40" s="5">
        <f t="shared" si="2"/>
        <v>28.893432584052764</v>
      </c>
      <c r="G40" s="37">
        <f t="shared" si="3"/>
        <v>81.275622951585135</v>
      </c>
    </row>
    <row r="41" spans="2:7" x14ac:dyDescent="0.25">
      <c r="B41" s="11" t="s">
        <v>15190</v>
      </c>
      <c r="C41" s="13">
        <v>659700</v>
      </c>
      <c r="D41" s="14">
        <f t="shared" si="0"/>
        <v>0.59846977347987107</v>
      </c>
      <c r="E41" s="5">
        <f t="shared" si="1"/>
        <v>55.413867914802871</v>
      </c>
      <c r="F41" s="5">
        <f t="shared" si="2"/>
        <v>18.914973877366339</v>
      </c>
      <c r="G41" s="37">
        <f t="shared" si="3"/>
        <v>53.206772179931633</v>
      </c>
    </row>
    <row r="42" spans="2:7" x14ac:dyDescent="0.25">
      <c r="B42" s="11" t="s">
        <v>15191</v>
      </c>
      <c r="C42" s="13">
        <v>445690</v>
      </c>
      <c r="D42" s="14">
        <f t="shared" si="0"/>
        <v>0.4043231671096616</v>
      </c>
      <c r="E42" s="5">
        <f t="shared" si="1"/>
        <v>37.437330287931623</v>
      </c>
      <c r="F42" s="5">
        <f t="shared" si="2"/>
        <v>12.778861160229507</v>
      </c>
      <c r="G42" s="37">
        <f t="shared" si="3"/>
        <v>35.946227516861804</v>
      </c>
    </row>
    <row r="43" spans="2:7" x14ac:dyDescent="0.25">
      <c r="B43" s="11" t="s">
        <v>15192</v>
      </c>
      <c r="C43" s="13">
        <v>1103080</v>
      </c>
      <c r="D43" s="14">
        <f t="shared" si="0"/>
        <v>1.0006973438383753</v>
      </c>
      <c r="E43" s="5">
        <f t="shared" si="1"/>
        <v>92.657161466516229</v>
      </c>
      <c r="F43" s="5">
        <f t="shared" si="2"/>
        <v>31.627602523336762</v>
      </c>
      <c r="G43" s="37">
        <f t="shared" si="3"/>
        <v>88.966691308532646</v>
      </c>
    </row>
    <row r="44" spans="2:7" x14ac:dyDescent="0.25">
      <c r="B44" s="11" t="s">
        <v>15193</v>
      </c>
      <c r="C44" s="13">
        <v>1256440</v>
      </c>
      <c r="D44" s="14">
        <f t="shared" si="0"/>
        <v>1.1398231956814449</v>
      </c>
      <c r="E44" s="5">
        <f t="shared" si="1"/>
        <v>105.53918478531897</v>
      </c>
      <c r="F44" s="5">
        <f t="shared" si="2"/>
        <v>36.024753340121521</v>
      </c>
      <c r="G44" s="37">
        <f t="shared" si="3"/>
        <v>101.33563261748264</v>
      </c>
    </row>
    <row r="45" spans="2:7" x14ac:dyDescent="0.25">
      <c r="B45" s="11" t="s">
        <v>15194</v>
      </c>
      <c r="C45" s="13">
        <v>855400</v>
      </c>
      <c r="D45" s="14">
        <f t="shared" si="0"/>
        <v>0.77600582724675116</v>
      </c>
      <c r="E45" s="5">
        <f t="shared" si="1"/>
        <v>71.852391411736221</v>
      </c>
      <c r="F45" s="5">
        <f t="shared" si="2"/>
        <v>24.526100734726651</v>
      </c>
      <c r="G45" s="37">
        <f t="shared" si="3"/>
        <v>68.99056074384346</v>
      </c>
    </row>
    <row r="46" spans="2:7" ht="15.75" thickBot="1" x14ac:dyDescent="0.3">
      <c r="B46" s="12" t="s">
        <v>15195</v>
      </c>
      <c r="C46" s="16">
        <f>SUM(C44:C45)</f>
        <v>2111840</v>
      </c>
      <c r="D46" s="38">
        <f>C46/($F$10)</f>
        <v>1.915829022928196</v>
      </c>
      <c r="E46" s="39">
        <f t="shared" si="1"/>
        <v>177.39157619705517</v>
      </c>
      <c r="F46" s="39">
        <f t="shared" si="2"/>
        <v>60.550854074848168</v>
      </c>
      <c r="G46" s="40">
        <f t="shared" si="3"/>
        <v>170.32619336132609</v>
      </c>
    </row>
  </sheetData>
  <mergeCells count="4">
    <mergeCell ref="B2:C2"/>
    <mergeCell ref="E2:F2"/>
    <mergeCell ref="H2:I2"/>
    <mergeCell ref="B29:G29"/>
  </mergeCell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C325D-F47C-4838-9EC9-B92B4574E8E7}">
  <dimension ref="B2:K46"/>
  <sheetViews>
    <sheetView topLeftCell="E9" workbookViewId="0">
      <selection activeCell="E20" sqref="E20"/>
    </sheetView>
  </sheetViews>
  <sheetFormatPr defaultRowHeight="15" x14ac:dyDescent="0.25"/>
  <cols>
    <col min="2" max="2" width="41.28515625" bestFit="1" customWidth="1"/>
    <col min="3" max="3" width="34.7109375" bestFit="1" customWidth="1"/>
    <col min="4" max="4" width="35.5703125" bestFit="1" customWidth="1"/>
    <col min="5" max="5" width="40.140625" bestFit="1" customWidth="1"/>
    <col min="6" max="6" width="31.7109375" bestFit="1" customWidth="1"/>
    <col min="7" max="7" width="32.28515625" customWidth="1"/>
    <col min="8" max="8" width="56.28515625" bestFit="1" customWidth="1"/>
    <col min="9" max="9" width="9.5703125" bestFit="1" customWidth="1"/>
    <col min="11" max="11" width="76" bestFit="1" customWidth="1"/>
  </cols>
  <sheetData>
    <row r="2" spans="2:11" x14ac:dyDescent="0.25">
      <c r="B2" s="126" t="s">
        <v>15096</v>
      </c>
      <c r="C2" s="126"/>
      <c r="E2" s="126" t="s">
        <v>15097</v>
      </c>
      <c r="F2" s="126"/>
      <c r="H2" s="126" t="s">
        <v>15098</v>
      </c>
      <c r="I2" s="126"/>
      <c r="K2" s="101" t="s">
        <v>15099</v>
      </c>
    </row>
    <row r="3" spans="2:11" x14ac:dyDescent="0.25">
      <c r="B3" s="2" t="s">
        <v>15100</v>
      </c>
      <c r="C3" s="2">
        <f>COUNT('Raw RE-Powering Data'!Q2:Q2947)</f>
        <v>2946</v>
      </c>
      <c r="E3" s="2" t="s">
        <v>15101</v>
      </c>
      <c r="F3" s="2">
        <v>16949</v>
      </c>
      <c r="H3" s="2" t="s">
        <v>15102</v>
      </c>
      <c r="I3" s="5">
        <f>F3*C24</f>
        <v>34.519348268839103</v>
      </c>
      <c r="K3" s="2" t="s">
        <v>15196</v>
      </c>
    </row>
    <row r="4" spans="2:11" x14ac:dyDescent="0.25">
      <c r="B4" s="2" t="s">
        <v>15104</v>
      </c>
      <c r="C4" s="2">
        <f>COUNTIF('Raw RE-Powering Data'!Q2:Q2947, "&gt;=50")</f>
        <v>6</v>
      </c>
      <c r="E4" s="2" t="s">
        <v>15105</v>
      </c>
      <c r="F4" s="2">
        <v>18532</v>
      </c>
      <c r="H4" s="2" t="s">
        <v>15106</v>
      </c>
      <c r="I4" s="5">
        <f>F3*C25</f>
        <v>16914.480651731159</v>
      </c>
      <c r="K4" s="2" t="s">
        <v>15197</v>
      </c>
    </row>
    <row r="5" spans="2:11" x14ac:dyDescent="0.25">
      <c r="B5" s="2" t="s">
        <v>15108</v>
      </c>
      <c r="C5" s="2">
        <f>COUNTIF('Raw RE-Powering Data'!Q2:Q2947, "&lt;50")</f>
        <v>2940</v>
      </c>
      <c r="E5" s="2" t="s">
        <v>15109</v>
      </c>
      <c r="F5" s="2">
        <v>6</v>
      </c>
      <c r="H5" s="2" t="s">
        <v>15110</v>
      </c>
      <c r="I5" s="5">
        <f>F4*C24</f>
        <v>37.743380855397142</v>
      </c>
      <c r="K5" s="2" t="s">
        <v>15111</v>
      </c>
    </row>
    <row r="6" spans="2:11" x14ac:dyDescent="0.25">
      <c r="B6" s="2" t="s">
        <v>15112</v>
      </c>
      <c r="C6" s="5">
        <f>AVERAGE('Utility-Scale Projects (&gt;=50MW)'!H2:H22)</f>
        <v>626.75</v>
      </c>
      <c r="E6" s="2" t="s">
        <v>15113</v>
      </c>
      <c r="F6" s="2">
        <v>1.08</v>
      </c>
      <c r="H6" s="2" t="s">
        <v>15114</v>
      </c>
      <c r="I6" s="5">
        <f>F4*C25</f>
        <v>18494.256619144602</v>
      </c>
      <c r="K6" s="2" t="s">
        <v>15115</v>
      </c>
    </row>
    <row r="7" spans="2:11" x14ac:dyDescent="0.25">
      <c r="B7" s="2" t="s">
        <v>15116</v>
      </c>
      <c r="C7" s="5">
        <f>AVERAGE('Raw RE-Powering Data'!M8:M2947)</f>
        <v>6.8710136054421458</v>
      </c>
      <c r="E7" s="2" t="s">
        <v>15117</v>
      </c>
      <c r="F7" s="2">
        <v>15.82</v>
      </c>
      <c r="H7" s="2" t="s">
        <v>15118</v>
      </c>
      <c r="I7" s="5">
        <f>I3*C8</f>
        <v>18269.365071283097</v>
      </c>
      <c r="K7" s="2" t="s">
        <v>15119</v>
      </c>
    </row>
    <row r="8" spans="2:11" x14ac:dyDescent="0.25">
      <c r="B8" s="2" t="s">
        <v>15120</v>
      </c>
      <c r="C8" s="2">
        <f>MEDIAN('Utility-Scale Projects (&gt;=50MW)'!H2:H22)</f>
        <v>529.25</v>
      </c>
      <c r="E8" s="2" t="s">
        <v>15121</v>
      </c>
      <c r="F8" s="2">
        <v>28.12</v>
      </c>
      <c r="H8" s="2" t="s">
        <v>15122</v>
      </c>
      <c r="I8" s="5">
        <f>I4*C9</f>
        <v>20297.37678207739</v>
      </c>
      <c r="K8" s="2" t="s">
        <v>15123</v>
      </c>
    </row>
    <row r="9" spans="2:11" x14ac:dyDescent="0.25">
      <c r="B9" s="2" t="s">
        <v>15124</v>
      </c>
      <c r="C9" s="2">
        <f>MEDIAN('Raw RE-Powering Data'!M8:M2947)</f>
        <v>1.2</v>
      </c>
      <c r="E9" s="2" t="s">
        <v>15125</v>
      </c>
      <c r="F9" s="2">
        <v>8760</v>
      </c>
      <c r="H9" s="2" t="s">
        <v>15126</v>
      </c>
      <c r="I9" s="5">
        <f>I5*C8</f>
        <v>19975.684317718937</v>
      </c>
      <c r="K9" s="2" t="s">
        <v>15127</v>
      </c>
    </row>
    <row r="10" spans="2:11" x14ac:dyDescent="0.25">
      <c r="B10" s="2" t="s">
        <v>15128</v>
      </c>
      <c r="C10" s="5">
        <f>AVERAGE('Raw RE-Powering Data'!AQ2:AQ2947)</f>
        <v>1.2829837067209806</v>
      </c>
      <c r="E10" s="2" t="s">
        <v>91</v>
      </c>
      <c r="F10" s="14">
        <v>1102311.31</v>
      </c>
      <c r="H10" s="2" t="s">
        <v>15129</v>
      </c>
      <c r="I10" s="5">
        <f>I6*C9</f>
        <v>22193.107942973522</v>
      </c>
      <c r="K10" s="2" t="s">
        <v>15130</v>
      </c>
    </row>
    <row r="11" spans="2:11" x14ac:dyDescent="0.25">
      <c r="B11" s="2" t="s">
        <v>15131</v>
      </c>
      <c r="C11" s="2">
        <f>MEDIAN('Raw RE-Powering Data'!AQ2:AQ2947)</f>
        <v>0.75</v>
      </c>
      <c r="E11" s="2" t="s">
        <v>15132</v>
      </c>
      <c r="F11" s="2">
        <v>27.25</v>
      </c>
      <c r="H11" s="2" t="s">
        <v>15133</v>
      </c>
      <c r="I11" s="5">
        <f>I7+I8</f>
        <v>38566.741853360487</v>
      </c>
    </row>
    <row r="12" spans="2:11" x14ac:dyDescent="0.25">
      <c r="B12" s="2" t="s">
        <v>15135</v>
      </c>
      <c r="C12" s="2">
        <f>MAX('Raw RE-Powering Data'!AQ2:AQ2947)</f>
        <v>22.78</v>
      </c>
      <c r="E12" s="2" t="s">
        <v>15136</v>
      </c>
      <c r="F12" s="2">
        <v>39.26</v>
      </c>
      <c r="H12" s="2" t="s">
        <v>15137</v>
      </c>
      <c r="I12" s="5">
        <f>I9+I10</f>
        <v>42168.792260692455</v>
      </c>
    </row>
    <row r="13" spans="2:11" x14ac:dyDescent="0.25">
      <c r="B13" s="2" t="s">
        <v>15138</v>
      </c>
      <c r="C13" s="5">
        <f>AVERAGE('Raw RE-Powering Data'!AS2:AS2947)</f>
        <v>1.3744161575016995</v>
      </c>
      <c r="E13" s="2" t="s">
        <v>15139</v>
      </c>
      <c r="F13" s="2">
        <v>34.81</v>
      </c>
      <c r="H13" s="2" t="s">
        <v>15140</v>
      </c>
      <c r="I13" s="5">
        <f>SUM(I7:I10)</f>
        <v>80735.534114052949</v>
      </c>
    </row>
    <row r="14" spans="2:11" x14ac:dyDescent="0.25">
      <c r="B14" s="2" t="s">
        <v>15141</v>
      </c>
      <c r="C14" s="2">
        <f>MEDIAN('Raw RE-Powering Data'!AS2:AS2947)</f>
        <v>0.89</v>
      </c>
      <c r="E14" s="2" t="s">
        <v>15142</v>
      </c>
      <c r="F14" s="5">
        <v>63.24</v>
      </c>
      <c r="H14" s="2" t="s">
        <v>15143</v>
      </c>
      <c r="I14" s="5">
        <f>I3*C18</f>
        <v>2647.6340122199595</v>
      </c>
    </row>
    <row r="15" spans="2:11" x14ac:dyDescent="0.25">
      <c r="B15" s="2" t="s">
        <v>15144</v>
      </c>
      <c r="C15" s="2">
        <f>MAX('Raw RE-Powering Data'!AS2:AS2947)</f>
        <v>25.46</v>
      </c>
      <c r="E15" s="2" t="s">
        <v>15145</v>
      </c>
      <c r="F15" s="2">
        <v>12</v>
      </c>
      <c r="H15" s="2" t="s">
        <v>15146</v>
      </c>
      <c r="I15" s="5">
        <f>I4*C20</f>
        <v>2875.4617107942972</v>
      </c>
    </row>
    <row r="16" spans="2:11" x14ac:dyDescent="0.25">
      <c r="B16" s="2" t="s">
        <v>15147</v>
      </c>
      <c r="C16" s="5">
        <f>AVERAGE('Raw RE-Powering Data'!AR2:AR2947)</f>
        <v>123.34962717481359</v>
      </c>
      <c r="E16" s="2" t="s">
        <v>15148</v>
      </c>
      <c r="F16" s="5">
        <v>1650.6849999999999</v>
      </c>
      <c r="H16" s="2" t="s">
        <v>15149</v>
      </c>
      <c r="I16" s="5">
        <f>I5*C18</f>
        <v>2894.917311608961</v>
      </c>
    </row>
    <row r="17" spans="2:9" x14ac:dyDescent="0.25">
      <c r="B17" s="2" t="s">
        <v>15150</v>
      </c>
      <c r="C17" s="5">
        <f>AVERAGE('Utility-Scale Projects (&gt;=50MW)'!L2:L22)</f>
        <v>90.833333333333329</v>
      </c>
      <c r="E17" s="2" t="s">
        <v>15151</v>
      </c>
      <c r="F17" s="14">
        <v>13987.21</v>
      </c>
      <c r="H17" s="2" t="s">
        <v>15152</v>
      </c>
      <c r="I17" s="5">
        <f>I6*C20</f>
        <v>3144.0236252545824</v>
      </c>
    </row>
    <row r="18" spans="2:9" x14ac:dyDescent="0.25">
      <c r="B18" s="2" t="s">
        <v>15153</v>
      </c>
      <c r="C18" s="2">
        <f>MEDIAN('Utility-Scale Projects (&gt;=50MW)'!L2:L22)</f>
        <v>76.7</v>
      </c>
      <c r="E18" s="2" t="s">
        <v>15154</v>
      </c>
      <c r="F18" s="13">
        <v>4000000</v>
      </c>
      <c r="H18" s="2" t="s">
        <v>15155</v>
      </c>
      <c r="I18" s="5">
        <f>I14+I15</f>
        <v>5523.0957230142567</v>
      </c>
    </row>
    <row r="19" spans="2:9" x14ac:dyDescent="0.25">
      <c r="B19" s="2" t="s">
        <v>15156</v>
      </c>
      <c r="C19" s="5">
        <f>AVERAGE('Raw RE-Powering Data'!Q8:Q2947)</f>
        <v>0.99549659863947548</v>
      </c>
      <c r="E19" s="2" t="s">
        <v>15157</v>
      </c>
      <c r="F19" s="59">
        <v>0.4</v>
      </c>
      <c r="H19" s="2" t="s">
        <v>15158</v>
      </c>
      <c r="I19" s="5">
        <f>I16+I17</f>
        <v>6038.9409368635434</v>
      </c>
    </row>
    <row r="20" spans="2:9" x14ac:dyDescent="0.25">
      <c r="B20" s="2" t="s">
        <v>15159</v>
      </c>
      <c r="C20" s="2">
        <f>MEDIAN('Raw RE-Powering Data'!Q8:Q2947)</f>
        <v>0.17</v>
      </c>
      <c r="E20" s="2" t="s">
        <v>15160</v>
      </c>
      <c r="F20" s="13">
        <v>500000</v>
      </c>
      <c r="H20" s="2" t="s">
        <v>15161</v>
      </c>
      <c r="I20" s="5">
        <f>SUM(I14:I17)</f>
        <v>11562.0366598778</v>
      </c>
    </row>
    <row r="21" spans="2:9" x14ac:dyDescent="0.25">
      <c r="B21" s="2" t="s">
        <v>15162</v>
      </c>
      <c r="C21" s="2">
        <f>SUM('Utility-Scale Projects (&gt;=50MW)'!L2:L22)</f>
        <v>545</v>
      </c>
      <c r="E21" s="2" t="s">
        <v>15163</v>
      </c>
      <c r="F21" s="2">
        <v>0.3</v>
      </c>
      <c r="H21" s="2" t="s">
        <v>15164</v>
      </c>
      <c r="I21" s="5">
        <f>I14+I16</f>
        <v>5542.5513238289204</v>
      </c>
    </row>
    <row r="22" spans="2:9" x14ac:dyDescent="0.25">
      <c r="B22" s="2" t="s">
        <v>15165</v>
      </c>
      <c r="C22" s="2">
        <f>SUM('Raw RE-Powering Data'!Q8:Q2947)</f>
        <v>2926.760000000058</v>
      </c>
      <c r="H22" s="2" t="s">
        <v>15166</v>
      </c>
      <c r="I22" s="5">
        <f>I15+I17</f>
        <v>6019.4853360488796</v>
      </c>
    </row>
    <row r="23" spans="2:9" x14ac:dyDescent="0.25">
      <c r="B23" s="2" t="s">
        <v>15167</v>
      </c>
      <c r="C23" s="2">
        <f>SUM('Raw RE-Powering Data'!Q2:Q2947)</f>
        <v>3471.7600000000566</v>
      </c>
      <c r="H23" s="2" t="s">
        <v>15168</v>
      </c>
      <c r="I23" s="2">
        <f>0.5*F11</f>
        <v>13.625</v>
      </c>
    </row>
    <row r="24" spans="2:9" x14ac:dyDescent="0.25">
      <c r="B24" s="2" t="s">
        <v>15169</v>
      </c>
      <c r="C24" s="6">
        <f>C4/C3</f>
        <v>2.0366598778004071E-3</v>
      </c>
      <c r="H24" s="2" t="s">
        <v>15170</v>
      </c>
      <c r="I24" s="2">
        <f>0.5*F13</f>
        <v>17.405000000000001</v>
      </c>
    </row>
    <row r="25" spans="2:9" x14ac:dyDescent="0.25">
      <c r="B25" s="2" t="s">
        <v>15171</v>
      </c>
      <c r="C25" s="6">
        <f>C5/C3</f>
        <v>0.99796334012219956</v>
      </c>
      <c r="H25" s="2" t="s">
        <v>15172</v>
      </c>
      <c r="I25" s="2">
        <f>F12</f>
        <v>39.26</v>
      </c>
    </row>
    <row r="26" spans="2:9" x14ac:dyDescent="0.25">
      <c r="H26" s="2" t="s">
        <v>15173</v>
      </c>
      <c r="I26" s="5">
        <f>F14</f>
        <v>63.24</v>
      </c>
    </row>
    <row r="28" spans="2:9" ht="15.75" thickBot="1" x14ac:dyDescent="0.3"/>
    <row r="29" spans="2:9" ht="15.75" thickBot="1" x14ac:dyDescent="0.3">
      <c r="B29" s="132" t="s">
        <v>15174</v>
      </c>
      <c r="C29" s="133"/>
      <c r="D29" s="133"/>
      <c r="E29" s="133"/>
      <c r="F29" s="133"/>
      <c r="G29" s="134"/>
    </row>
    <row r="30" spans="2:9" ht="15.75" thickBot="1" x14ac:dyDescent="0.3">
      <c r="B30" s="47"/>
      <c r="C30" s="48" t="s">
        <v>15175</v>
      </c>
      <c r="D30" s="48" t="s">
        <v>15176</v>
      </c>
      <c r="E30" s="48" t="s">
        <v>15177</v>
      </c>
      <c r="F30" s="48" t="s">
        <v>15178</v>
      </c>
      <c r="G30" s="49" t="s">
        <v>15179</v>
      </c>
    </row>
    <row r="31" spans="2:9" x14ac:dyDescent="0.25">
      <c r="B31" s="29" t="s">
        <v>15180</v>
      </c>
      <c r="C31" s="15">
        <v>89050</v>
      </c>
      <c r="D31" s="34">
        <f>C31/($F$10)</f>
        <v>8.0784801164745373E-2</v>
      </c>
      <c r="E31" s="35">
        <f>100*(D31/$F$6)</f>
        <v>7.4800741819208678</v>
      </c>
      <c r="F31" s="35">
        <f>100*(D31*5)/$F$7</f>
        <v>2.5532490886455554</v>
      </c>
      <c r="G31" s="36">
        <f>100*(D31*25)/$F$8</f>
        <v>7.1821480409624261</v>
      </c>
    </row>
    <row r="32" spans="2:9" x14ac:dyDescent="0.25">
      <c r="B32" s="7" t="s">
        <v>15181</v>
      </c>
      <c r="C32" s="13">
        <v>415970</v>
      </c>
      <c r="D32" s="14">
        <f t="shared" ref="D32:D45" si="0">C32/($F$10)</f>
        <v>0.37736163661425193</v>
      </c>
      <c r="E32" s="5">
        <f t="shared" ref="E32:E46" si="1">100*(D32/$F$6)</f>
        <v>34.940892279097397</v>
      </c>
      <c r="F32" s="5">
        <f t="shared" ref="F32:F46" si="2">100*(D32*5)/$F$7</f>
        <v>11.926726820930845</v>
      </c>
      <c r="G32" s="37">
        <f t="shared" ref="G32:G46" si="3">100*(D32*25)/$F$8</f>
        <v>33.549220893870192</v>
      </c>
    </row>
    <row r="33" spans="2:7" ht="15.75" thickBot="1" x14ac:dyDescent="0.3">
      <c r="B33" s="30" t="s">
        <v>15182</v>
      </c>
      <c r="C33" s="16">
        <v>510060</v>
      </c>
      <c r="D33" s="38">
        <f t="shared" si="0"/>
        <v>0.46271864887243147</v>
      </c>
      <c r="E33" s="39">
        <f t="shared" si="1"/>
        <v>42.844319340039952</v>
      </c>
      <c r="F33" s="39">
        <f t="shared" si="2"/>
        <v>14.624483213414395</v>
      </c>
      <c r="G33" s="40">
        <f t="shared" si="3"/>
        <v>41.137859963765244</v>
      </c>
    </row>
    <row r="34" spans="2:7" ht="15.75" thickBot="1" x14ac:dyDescent="0.3">
      <c r="B34" s="31" t="s">
        <v>15183</v>
      </c>
      <c r="C34" s="32">
        <v>19480</v>
      </c>
      <c r="D34" s="44">
        <f t="shared" si="0"/>
        <v>1.7671958750019538E-2</v>
      </c>
      <c r="E34" s="45">
        <f t="shared" si="1"/>
        <v>1.6362924768536606</v>
      </c>
      <c r="F34" s="45">
        <f t="shared" si="2"/>
        <v>0.55853219816749489</v>
      </c>
      <c r="G34" s="46">
        <f t="shared" si="3"/>
        <v>1.5711200880173843</v>
      </c>
    </row>
    <row r="35" spans="2:7" x14ac:dyDescent="0.25">
      <c r="B35" s="8" t="s">
        <v>15184</v>
      </c>
      <c r="C35" s="15">
        <v>409270</v>
      </c>
      <c r="D35" s="34">
        <f t="shared" si="0"/>
        <v>0.37128349885115486</v>
      </c>
      <c r="E35" s="35">
        <f t="shared" si="1"/>
        <v>34.378101745477302</v>
      </c>
      <c r="F35" s="35">
        <f t="shared" si="2"/>
        <v>11.734623857495412</v>
      </c>
      <c r="G35" s="36">
        <f t="shared" si="3"/>
        <v>33.008845914931975</v>
      </c>
    </row>
    <row r="36" spans="2:7" x14ac:dyDescent="0.25">
      <c r="B36" s="9" t="s">
        <v>15185</v>
      </c>
      <c r="C36" s="13">
        <v>449010</v>
      </c>
      <c r="D36" s="14">
        <f t="shared" si="0"/>
        <v>0.40733502044898728</v>
      </c>
      <c r="E36" s="5">
        <f t="shared" si="1"/>
        <v>37.71620559712845</v>
      </c>
      <c r="F36" s="5">
        <f t="shared" si="2"/>
        <v>12.874052479424376</v>
      </c>
      <c r="G36" s="37">
        <f t="shared" si="3"/>
        <v>36.213995416872976</v>
      </c>
    </row>
    <row r="37" spans="2:7" ht="15.75" thickBot="1" x14ac:dyDescent="0.3">
      <c r="B37" s="10" t="s">
        <v>15186</v>
      </c>
      <c r="C37" s="16">
        <v>861400</v>
      </c>
      <c r="D37" s="38">
        <f t="shared" si="0"/>
        <v>0.78144893569131568</v>
      </c>
      <c r="E37" s="39">
        <f t="shared" si="1"/>
        <v>72.356382934381074</v>
      </c>
      <c r="F37" s="39">
        <f>100*(D37*5)/$F$7</f>
        <v>24.698133239295693</v>
      </c>
      <c r="G37" s="40">
        <f t="shared" si="3"/>
        <v>69.474478635429904</v>
      </c>
    </row>
    <row r="38" spans="2:7" x14ac:dyDescent="0.25">
      <c r="B38" s="33" t="s">
        <v>15187</v>
      </c>
      <c r="C38" s="28">
        <v>440690</v>
      </c>
      <c r="D38" s="41">
        <f t="shared" si="0"/>
        <v>0.39978724340585781</v>
      </c>
      <c r="E38" s="42">
        <f t="shared" si="1"/>
        <v>37.017337352394236</v>
      </c>
      <c r="F38" s="42">
        <f t="shared" si="2"/>
        <v>12.635500739755303</v>
      </c>
      <c r="G38" s="43">
        <f t="shared" si="3"/>
        <v>35.542962607206412</v>
      </c>
    </row>
    <row r="39" spans="2:7" x14ac:dyDescent="0.25">
      <c r="B39" s="11" t="s">
        <v>15188</v>
      </c>
      <c r="C39" s="13">
        <v>408400</v>
      </c>
      <c r="D39" s="14">
        <f t="shared" si="0"/>
        <v>0.37049424812669296</v>
      </c>
      <c r="E39" s="5">
        <f t="shared" si="1"/>
        <v>34.305022974693792</v>
      </c>
      <c r="F39" s="5">
        <f t="shared" si="2"/>
        <v>11.709679144332899</v>
      </c>
      <c r="G39" s="37">
        <f t="shared" si="3"/>
        <v>32.938677820651932</v>
      </c>
    </row>
    <row r="40" spans="2:7" x14ac:dyDescent="0.25">
      <c r="B40" s="11" t="s">
        <v>15189</v>
      </c>
      <c r="C40" s="13">
        <v>855060</v>
      </c>
      <c r="D40" s="14">
        <f t="shared" si="0"/>
        <v>0.77569738443489245</v>
      </c>
      <c r="E40" s="5">
        <f t="shared" si="1"/>
        <v>71.823831892119671</v>
      </c>
      <c r="F40" s="5">
        <f t="shared" si="2"/>
        <v>24.516352226134401</v>
      </c>
      <c r="G40" s="37">
        <f t="shared" si="3"/>
        <v>68.963138729986881</v>
      </c>
    </row>
    <row r="41" spans="2:7" x14ac:dyDescent="0.25">
      <c r="B41" s="11" t="s">
        <v>15190</v>
      </c>
      <c r="C41" s="13">
        <v>483130</v>
      </c>
      <c r="D41" s="14">
        <f t="shared" si="0"/>
        <v>0.4382881638037443</v>
      </c>
      <c r="E41" s="5">
        <f t="shared" si="1"/>
        <v>40.58223738923558</v>
      </c>
      <c r="F41" s="5">
        <f t="shared" si="2"/>
        <v>13.852343988740337</v>
      </c>
      <c r="G41" s="37">
        <f t="shared" si="3"/>
        <v>38.965875160361335</v>
      </c>
    </row>
    <row r="42" spans="2:7" x14ac:dyDescent="0.25">
      <c r="B42" s="11" t="s">
        <v>15191</v>
      </c>
      <c r="C42" s="13">
        <v>448060</v>
      </c>
      <c r="D42" s="14">
        <f t="shared" si="0"/>
        <v>0.40647319494526457</v>
      </c>
      <c r="E42" s="5">
        <f t="shared" si="1"/>
        <v>37.63640693937635</v>
      </c>
      <c r="F42" s="5">
        <f t="shared" si="2"/>
        <v>12.846813999534277</v>
      </c>
      <c r="G42" s="37">
        <f t="shared" si="3"/>
        <v>36.137375084038453</v>
      </c>
    </row>
    <row r="43" spans="2:7" x14ac:dyDescent="0.25">
      <c r="B43" s="11" t="s">
        <v>15192</v>
      </c>
      <c r="C43" s="13">
        <v>932500</v>
      </c>
      <c r="D43" s="14">
        <f t="shared" si="0"/>
        <v>0.84594977075940547</v>
      </c>
      <c r="E43" s="5">
        <f t="shared" si="1"/>
        <v>78.328682477722722</v>
      </c>
      <c r="F43" s="5">
        <f t="shared" si="2"/>
        <v>26.736718418438858</v>
      </c>
      <c r="G43" s="37">
        <f t="shared" si="3"/>
        <v>75.208905650729506</v>
      </c>
    </row>
    <row r="44" spans="2:7" x14ac:dyDescent="0.25">
      <c r="B44" s="11" t="s">
        <v>15193</v>
      </c>
      <c r="C44" s="13">
        <v>928890</v>
      </c>
      <c r="D44" s="14">
        <f t="shared" si="0"/>
        <v>0.8426748338452591</v>
      </c>
      <c r="E44" s="5">
        <f t="shared" si="1"/>
        <v>78.025447578264732</v>
      </c>
      <c r="F44" s="5">
        <f t="shared" si="2"/>
        <v>26.63321219485648</v>
      </c>
      <c r="G44" s="37">
        <f t="shared" si="3"/>
        <v>74.917748385958291</v>
      </c>
    </row>
    <row r="45" spans="2:7" x14ac:dyDescent="0.25">
      <c r="B45" s="11" t="s">
        <v>15194</v>
      </c>
      <c r="C45" s="13">
        <v>859680</v>
      </c>
      <c r="D45" s="14">
        <f t="shared" si="0"/>
        <v>0.77988857793720723</v>
      </c>
      <c r="E45" s="5">
        <f t="shared" si="1"/>
        <v>72.211905364556216</v>
      </c>
      <c r="F45" s="5">
        <f t="shared" si="2"/>
        <v>24.648817254652567</v>
      </c>
      <c r="G45" s="37">
        <f t="shared" si="3"/>
        <v>69.335755506508463</v>
      </c>
    </row>
    <row r="46" spans="2:7" ht="15.75" thickBot="1" x14ac:dyDescent="0.3">
      <c r="B46" s="12" t="s">
        <v>15195</v>
      </c>
      <c r="C46" s="16">
        <f>SUM(C44:C45)</f>
        <v>1788570</v>
      </c>
      <c r="D46" s="38">
        <f>C46/($F$10)</f>
        <v>1.6225634117824663</v>
      </c>
      <c r="E46" s="39">
        <f t="shared" si="1"/>
        <v>150.23735294282093</v>
      </c>
      <c r="F46" s="39">
        <f t="shared" si="2"/>
        <v>51.282029449509039</v>
      </c>
      <c r="G46" s="40">
        <f t="shared" si="3"/>
        <v>144.25350389246677</v>
      </c>
    </row>
  </sheetData>
  <mergeCells count="4">
    <mergeCell ref="B2:C2"/>
    <mergeCell ref="E2:F2"/>
    <mergeCell ref="H2:I2"/>
    <mergeCell ref="B29:G29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A22"/>
  <sheetViews>
    <sheetView workbookViewId="0">
      <selection activeCell="BB17" sqref="BB17"/>
    </sheetView>
  </sheetViews>
  <sheetFormatPr defaultRowHeight="15" x14ac:dyDescent="0.25"/>
  <cols>
    <col min="2" max="2" width="0" hidden="1" customWidth="1"/>
    <col min="8" max="8" width="13.7109375" bestFit="1" customWidth="1"/>
    <col min="9" max="11" width="0" hidden="1" customWidth="1"/>
    <col min="12" max="12" width="24.42578125" bestFit="1" customWidth="1"/>
    <col min="13" max="16" width="0" hidden="1" customWidth="1"/>
    <col min="17" max="17" width="31.28515625" bestFit="1" customWidth="1"/>
    <col min="18" max="18" width="32.7109375" bestFit="1" customWidth="1"/>
    <col min="19" max="37" width="0" hidden="1" customWidth="1"/>
    <col min="38" max="38" width="32.42578125" bestFit="1" customWidth="1"/>
    <col min="39" max="39" width="29.28515625" bestFit="1" customWidth="1"/>
    <col min="40" max="40" width="38.42578125" bestFit="1" customWidth="1"/>
  </cols>
  <sheetData>
    <row r="1" spans="1:53" x14ac:dyDescent="0.25">
      <c r="A1" s="2" t="s">
        <v>103</v>
      </c>
      <c r="B1" s="2" t="s">
        <v>104</v>
      </c>
      <c r="C1" s="2" t="s">
        <v>105</v>
      </c>
      <c r="D1" s="2" t="s">
        <v>106</v>
      </c>
      <c r="E1" s="2" t="s">
        <v>107</v>
      </c>
      <c r="F1" s="2" t="s">
        <v>108</v>
      </c>
      <c r="G1" s="2" t="s">
        <v>109</v>
      </c>
      <c r="H1" s="3" t="s">
        <v>110</v>
      </c>
      <c r="I1" s="2" t="s">
        <v>111</v>
      </c>
      <c r="J1" s="2" t="s">
        <v>112</v>
      </c>
      <c r="K1" s="2" t="s">
        <v>113</v>
      </c>
      <c r="L1" s="3" t="s">
        <v>114</v>
      </c>
      <c r="M1" s="2" t="s">
        <v>115</v>
      </c>
      <c r="N1" s="2" t="s">
        <v>116</v>
      </c>
      <c r="O1" s="2" t="s">
        <v>117</v>
      </c>
      <c r="P1" s="2" t="s">
        <v>118</v>
      </c>
      <c r="Q1" s="4" t="s">
        <v>119</v>
      </c>
      <c r="R1" s="3" t="s">
        <v>120</v>
      </c>
      <c r="S1" s="2" t="s">
        <v>121</v>
      </c>
      <c r="T1" s="2" t="s">
        <v>122</v>
      </c>
      <c r="U1" s="2" t="s">
        <v>123</v>
      </c>
      <c r="V1" s="2" t="s">
        <v>124</v>
      </c>
      <c r="W1" s="2" t="s">
        <v>125</v>
      </c>
      <c r="X1" s="2" t="s">
        <v>126</v>
      </c>
      <c r="Y1" s="2" t="s">
        <v>127</v>
      </c>
      <c r="Z1" s="2" t="s">
        <v>128</v>
      </c>
      <c r="AA1" s="2" t="s">
        <v>129</v>
      </c>
      <c r="AB1" s="2" t="s">
        <v>130</v>
      </c>
      <c r="AC1" s="2" t="s">
        <v>131</v>
      </c>
      <c r="AD1" s="2" t="s">
        <v>132</v>
      </c>
      <c r="AE1" s="2" t="s">
        <v>133</v>
      </c>
      <c r="AF1" s="2" t="s">
        <v>134</v>
      </c>
      <c r="AG1" s="2" t="s">
        <v>135</v>
      </c>
      <c r="AH1" s="2" t="s">
        <v>136</v>
      </c>
      <c r="AI1" s="2" t="s">
        <v>137</v>
      </c>
      <c r="AJ1" s="2" t="s">
        <v>138</v>
      </c>
      <c r="AK1" s="2" t="s">
        <v>139</v>
      </c>
      <c r="AL1" s="3" t="s">
        <v>140</v>
      </c>
      <c r="AM1" s="3" t="s">
        <v>141</v>
      </c>
      <c r="AN1" s="3" t="s">
        <v>142</v>
      </c>
      <c r="AO1" s="2" t="s">
        <v>143</v>
      </c>
      <c r="AP1" s="2" t="s">
        <v>144</v>
      </c>
      <c r="AQ1" s="2" t="s">
        <v>145</v>
      </c>
      <c r="AR1" s="2" t="s">
        <v>146</v>
      </c>
      <c r="AS1" s="2" t="s">
        <v>147</v>
      </c>
      <c r="AT1" s="2" t="s">
        <v>148</v>
      </c>
      <c r="AU1" s="2" t="s">
        <v>149</v>
      </c>
      <c r="AV1" s="2" t="s">
        <v>150</v>
      </c>
      <c r="AW1" s="2" t="s">
        <v>151</v>
      </c>
      <c r="AX1" s="2" t="s">
        <v>152</v>
      </c>
      <c r="AY1" s="2" t="s">
        <v>153</v>
      </c>
      <c r="AZ1" s="2" t="s">
        <v>154</v>
      </c>
      <c r="BA1" s="2"/>
    </row>
    <row r="2" spans="1:53" x14ac:dyDescent="0.25">
      <c r="A2">
        <v>11953</v>
      </c>
      <c r="B2" t="s">
        <v>157</v>
      </c>
      <c r="C2" t="s">
        <v>158</v>
      </c>
      <c r="D2" t="s">
        <v>159</v>
      </c>
      <c r="E2" t="s">
        <v>160</v>
      </c>
      <c r="F2" t="s">
        <v>161</v>
      </c>
      <c r="G2">
        <v>48212</v>
      </c>
      <c r="H2">
        <v>1280</v>
      </c>
      <c r="I2" t="s">
        <v>162</v>
      </c>
      <c r="J2" t="s">
        <v>162</v>
      </c>
      <c r="K2" t="s">
        <v>163</v>
      </c>
      <c r="L2">
        <v>185.51</v>
      </c>
      <c r="M2" t="s">
        <v>164</v>
      </c>
      <c r="N2" t="s">
        <v>162</v>
      </c>
      <c r="O2" t="s">
        <v>164</v>
      </c>
      <c r="P2" t="s">
        <v>162</v>
      </c>
      <c r="Q2">
        <v>3.98</v>
      </c>
      <c r="R2">
        <v>16</v>
      </c>
      <c r="S2" t="s">
        <v>164</v>
      </c>
      <c r="T2" t="s">
        <v>162</v>
      </c>
      <c r="U2" t="s">
        <v>162</v>
      </c>
      <c r="V2" t="s">
        <v>162</v>
      </c>
      <c r="W2">
        <v>4.8899999999999997</v>
      </c>
      <c r="X2">
        <v>5.86</v>
      </c>
      <c r="Y2">
        <v>6.22</v>
      </c>
      <c r="Z2" t="s">
        <v>164</v>
      </c>
      <c r="AA2" t="s">
        <v>164</v>
      </c>
      <c r="AB2">
        <v>904243</v>
      </c>
      <c r="AC2">
        <v>815568</v>
      </c>
      <c r="AD2">
        <v>815568</v>
      </c>
      <c r="AE2">
        <v>45089</v>
      </c>
      <c r="AF2">
        <v>10479</v>
      </c>
      <c r="AG2">
        <v>72883</v>
      </c>
      <c r="AH2">
        <v>775792</v>
      </c>
      <c r="AI2" t="s">
        <v>164</v>
      </c>
      <c r="AJ2">
        <v>10</v>
      </c>
      <c r="AK2" t="s">
        <v>162</v>
      </c>
      <c r="AL2">
        <v>0.23</v>
      </c>
      <c r="AN2">
        <v>2.56</v>
      </c>
      <c r="AO2" t="s">
        <v>165</v>
      </c>
      <c r="AP2">
        <v>120</v>
      </c>
      <c r="AQ2">
        <v>0</v>
      </c>
      <c r="AR2">
        <v>0</v>
      </c>
      <c r="AS2">
        <v>42.399391000000001</v>
      </c>
      <c r="AT2">
        <v>-83.051720000000003</v>
      </c>
      <c r="AU2" t="s">
        <v>164</v>
      </c>
      <c r="AV2" t="s">
        <v>164</v>
      </c>
      <c r="AW2" t="s">
        <v>164</v>
      </c>
      <c r="AX2" t="s">
        <v>164</v>
      </c>
      <c r="AY2">
        <v>-9245275.1799999997</v>
      </c>
      <c r="AZ2" s="1" t="s">
        <v>166</v>
      </c>
    </row>
    <row r="3" spans="1:53" x14ac:dyDescent="0.25">
      <c r="A3">
        <v>41102</v>
      </c>
      <c r="B3" t="s">
        <v>167</v>
      </c>
      <c r="C3" t="s">
        <v>168</v>
      </c>
      <c r="D3" t="s">
        <v>169</v>
      </c>
      <c r="E3" t="s">
        <v>170</v>
      </c>
      <c r="F3" t="s">
        <v>171</v>
      </c>
      <c r="G3">
        <v>49405</v>
      </c>
      <c r="H3">
        <v>612</v>
      </c>
      <c r="I3" t="s">
        <v>162</v>
      </c>
      <c r="J3" t="s">
        <v>162</v>
      </c>
      <c r="K3" t="s">
        <v>172</v>
      </c>
      <c r="L3">
        <v>88.7</v>
      </c>
      <c r="M3" t="s">
        <v>164</v>
      </c>
      <c r="N3" t="s">
        <v>162</v>
      </c>
      <c r="O3" t="s">
        <v>164</v>
      </c>
      <c r="P3" t="s">
        <v>162</v>
      </c>
      <c r="Q3">
        <v>3.87</v>
      </c>
      <c r="R3">
        <v>7.65</v>
      </c>
      <c r="S3" t="s">
        <v>162</v>
      </c>
      <c r="T3" t="s">
        <v>164</v>
      </c>
      <c r="U3" t="s">
        <v>162</v>
      </c>
      <c r="V3" t="s">
        <v>162</v>
      </c>
      <c r="W3">
        <v>5.25</v>
      </c>
      <c r="X3">
        <v>6.51</v>
      </c>
      <c r="Y3">
        <v>6.94</v>
      </c>
      <c r="Z3" t="s">
        <v>164</v>
      </c>
      <c r="AA3" t="s">
        <v>164</v>
      </c>
      <c r="AB3">
        <v>426692</v>
      </c>
      <c r="AC3">
        <v>303926</v>
      </c>
      <c r="AD3">
        <v>303926</v>
      </c>
      <c r="AE3">
        <v>89252</v>
      </c>
      <c r="AF3">
        <v>119551</v>
      </c>
      <c r="AG3">
        <v>53218</v>
      </c>
      <c r="AH3">
        <v>164671</v>
      </c>
      <c r="AI3" t="s">
        <v>164</v>
      </c>
      <c r="AJ3">
        <v>9</v>
      </c>
      <c r="AK3" t="s">
        <v>162</v>
      </c>
      <c r="AL3">
        <v>2.2799999999999998</v>
      </c>
      <c r="AN3">
        <v>0.89</v>
      </c>
      <c r="AO3" t="s">
        <v>165</v>
      </c>
      <c r="AP3">
        <v>138</v>
      </c>
      <c r="AQ3">
        <v>0.21</v>
      </c>
      <c r="AR3">
        <v>0</v>
      </c>
      <c r="AS3">
        <v>43.943888000000001</v>
      </c>
      <c r="AT3">
        <v>-86.238332999999997</v>
      </c>
      <c r="AU3" t="s">
        <v>164</v>
      </c>
      <c r="AV3" t="s">
        <v>164</v>
      </c>
      <c r="AW3" t="s">
        <v>164</v>
      </c>
      <c r="AX3" t="s">
        <v>164</v>
      </c>
      <c r="AY3">
        <v>-9600007.3159999996</v>
      </c>
      <c r="AZ3" s="1" t="s">
        <v>173</v>
      </c>
    </row>
    <row r="4" spans="1:53" x14ac:dyDescent="0.25">
      <c r="A4">
        <v>91014</v>
      </c>
      <c r="B4" t="s">
        <v>174</v>
      </c>
      <c r="C4" t="s">
        <v>175</v>
      </c>
      <c r="D4" t="s">
        <v>176</v>
      </c>
      <c r="E4" t="s">
        <v>177</v>
      </c>
      <c r="F4" t="s">
        <v>178</v>
      </c>
      <c r="G4">
        <v>49660</v>
      </c>
      <c r="H4">
        <v>573</v>
      </c>
      <c r="I4" t="s">
        <v>162</v>
      </c>
      <c r="J4" t="s">
        <v>162</v>
      </c>
      <c r="K4" t="s">
        <v>179</v>
      </c>
      <c r="L4">
        <v>83.04</v>
      </c>
      <c r="M4" t="s">
        <v>164</v>
      </c>
      <c r="N4" t="s">
        <v>162</v>
      </c>
      <c r="O4" t="s">
        <v>164</v>
      </c>
      <c r="P4" t="s">
        <v>162</v>
      </c>
      <c r="Q4">
        <v>3.86</v>
      </c>
      <c r="R4">
        <v>7.16</v>
      </c>
      <c r="S4" t="s">
        <v>162</v>
      </c>
      <c r="T4" t="s">
        <v>164</v>
      </c>
      <c r="U4" t="s">
        <v>162</v>
      </c>
      <c r="V4" t="s">
        <v>162</v>
      </c>
      <c r="W4">
        <v>6</v>
      </c>
      <c r="X4">
        <v>7.17</v>
      </c>
      <c r="Y4">
        <v>7.55</v>
      </c>
      <c r="Z4" t="s">
        <v>164</v>
      </c>
      <c r="AA4" t="s">
        <v>162</v>
      </c>
      <c r="AB4">
        <v>417380</v>
      </c>
      <c r="AC4">
        <v>136107</v>
      </c>
      <c r="AD4">
        <v>136107</v>
      </c>
      <c r="AE4">
        <v>94377</v>
      </c>
      <c r="AF4">
        <v>257002</v>
      </c>
      <c r="AG4">
        <v>10269</v>
      </c>
      <c r="AH4">
        <v>55732</v>
      </c>
      <c r="AI4" t="s">
        <v>164</v>
      </c>
      <c r="AJ4">
        <v>9</v>
      </c>
      <c r="AK4" t="s">
        <v>162</v>
      </c>
      <c r="AL4">
        <v>1.68</v>
      </c>
      <c r="AM4">
        <v>138</v>
      </c>
      <c r="AN4">
        <v>0.25</v>
      </c>
      <c r="AO4" t="s">
        <v>165</v>
      </c>
      <c r="AP4">
        <v>46</v>
      </c>
      <c r="AQ4">
        <v>0.31</v>
      </c>
      <c r="AR4">
        <v>3.23</v>
      </c>
      <c r="AS4">
        <v>44.316971000000002</v>
      </c>
      <c r="AT4">
        <v>-86.226521000000005</v>
      </c>
      <c r="AU4" t="s">
        <v>164</v>
      </c>
      <c r="AV4" t="s">
        <v>164</v>
      </c>
      <c r="AW4" t="s">
        <v>164</v>
      </c>
      <c r="AX4" t="s">
        <v>164</v>
      </c>
      <c r="AY4">
        <v>-9598692.4110000003</v>
      </c>
      <c r="AZ4" s="1" t="s">
        <v>180</v>
      </c>
    </row>
    <row r="5" spans="1:53" x14ac:dyDescent="0.25">
      <c r="A5">
        <v>129342</v>
      </c>
      <c r="B5" t="s">
        <v>181</v>
      </c>
      <c r="C5" t="s">
        <v>182</v>
      </c>
      <c r="D5" t="s">
        <v>183</v>
      </c>
      <c r="E5" t="s">
        <v>184</v>
      </c>
      <c r="F5" t="s">
        <v>185</v>
      </c>
      <c r="G5">
        <v>49621</v>
      </c>
      <c r="H5">
        <v>485.5</v>
      </c>
      <c r="I5" t="s">
        <v>162</v>
      </c>
      <c r="J5" t="s">
        <v>162</v>
      </c>
      <c r="K5" t="s">
        <v>186</v>
      </c>
      <c r="L5">
        <v>70.36</v>
      </c>
      <c r="M5" t="s">
        <v>164</v>
      </c>
      <c r="N5" t="s">
        <v>162</v>
      </c>
      <c r="O5" t="s">
        <v>164</v>
      </c>
      <c r="P5" t="s">
        <v>162</v>
      </c>
      <c r="Q5">
        <v>3.86</v>
      </c>
      <c r="R5">
        <v>6.07</v>
      </c>
      <c r="S5" t="s">
        <v>162</v>
      </c>
      <c r="T5" t="s">
        <v>164</v>
      </c>
      <c r="U5" t="s">
        <v>162</v>
      </c>
      <c r="V5" t="s">
        <v>162</v>
      </c>
      <c r="W5">
        <v>5.87</v>
      </c>
      <c r="X5">
        <v>7.05</v>
      </c>
      <c r="Y5">
        <v>7.45</v>
      </c>
      <c r="Z5" t="s">
        <v>164</v>
      </c>
      <c r="AA5" t="s">
        <v>162</v>
      </c>
      <c r="AB5">
        <v>407520</v>
      </c>
      <c r="AC5">
        <v>31501</v>
      </c>
      <c r="AD5">
        <v>31501</v>
      </c>
      <c r="AE5">
        <v>95314</v>
      </c>
      <c r="AF5">
        <v>249709</v>
      </c>
      <c r="AG5">
        <v>15505</v>
      </c>
      <c r="AH5">
        <v>46992</v>
      </c>
      <c r="AI5" t="s">
        <v>164</v>
      </c>
      <c r="AJ5">
        <v>8</v>
      </c>
      <c r="AK5" t="s">
        <v>162</v>
      </c>
      <c r="AL5">
        <v>6.13</v>
      </c>
      <c r="AN5">
        <v>5.93</v>
      </c>
      <c r="AO5" t="s">
        <v>165</v>
      </c>
      <c r="AQ5">
        <v>0.14000000000000001</v>
      </c>
      <c r="AR5">
        <v>6.59</v>
      </c>
      <c r="AS5">
        <v>44.912616</v>
      </c>
      <c r="AT5">
        <v>-85.815657000000002</v>
      </c>
      <c r="AU5" t="s">
        <v>164</v>
      </c>
      <c r="AV5" t="s">
        <v>164</v>
      </c>
      <c r="AW5" t="s">
        <v>164</v>
      </c>
      <c r="AX5" t="s">
        <v>164</v>
      </c>
      <c r="AY5">
        <v>-9552955.2390000001</v>
      </c>
      <c r="AZ5" s="1" t="s">
        <v>187</v>
      </c>
    </row>
    <row r="6" spans="1:53" x14ac:dyDescent="0.25">
      <c r="A6">
        <v>10645</v>
      </c>
      <c r="B6" t="s">
        <v>188</v>
      </c>
      <c r="C6" t="s">
        <v>189</v>
      </c>
      <c r="D6" t="s">
        <v>190</v>
      </c>
      <c r="E6" t="s">
        <v>191</v>
      </c>
      <c r="F6" t="s">
        <v>191</v>
      </c>
      <c r="G6">
        <v>49855</v>
      </c>
      <c r="H6">
        <v>460</v>
      </c>
      <c r="I6" t="s">
        <v>162</v>
      </c>
      <c r="J6" t="s">
        <v>162</v>
      </c>
      <c r="K6" t="s">
        <v>192</v>
      </c>
      <c r="L6">
        <v>66.67</v>
      </c>
      <c r="M6" t="s">
        <v>164</v>
      </c>
      <c r="N6" t="s">
        <v>162</v>
      </c>
      <c r="O6" t="s">
        <v>164</v>
      </c>
      <c r="P6" t="s">
        <v>162</v>
      </c>
      <c r="Q6">
        <v>3.73</v>
      </c>
      <c r="R6">
        <v>5.75</v>
      </c>
      <c r="S6" t="s">
        <v>162</v>
      </c>
      <c r="T6" t="s">
        <v>164</v>
      </c>
      <c r="U6" t="s">
        <v>162</v>
      </c>
      <c r="V6" t="s">
        <v>162</v>
      </c>
      <c r="W6">
        <v>5.75</v>
      </c>
      <c r="X6">
        <v>7</v>
      </c>
      <c r="Y6">
        <v>7.44</v>
      </c>
      <c r="Z6" t="s">
        <v>164</v>
      </c>
      <c r="AA6" t="s">
        <v>162</v>
      </c>
      <c r="AB6">
        <v>834031</v>
      </c>
      <c r="AC6">
        <v>12545</v>
      </c>
      <c r="AD6">
        <v>12545</v>
      </c>
      <c r="AE6">
        <v>289482</v>
      </c>
      <c r="AF6">
        <v>499704</v>
      </c>
      <c r="AG6">
        <v>16768</v>
      </c>
      <c r="AH6">
        <v>28077</v>
      </c>
      <c r="AI6" t="s">
        <v>164</v>
      </c>
      <c r="AJ6">
        <v>7</v>
      </c>
      <c r="AK6" t="s">
        <v>162</v>
      </c>
      <c r="AL6">
        <v>2.48</v>
      </c>
      <c r="AM6">
        <v>69</v>
      </c>
      <c r="AN6">
        <v>2.42</v>
      </c>
      <c r="AO6" t="s">
        <v>193</v>
      </c>
      <c r="AQ6">
        <v>0.25</v>
      </c>
      <c r="AR6">
        <v>5.54</v>
      </c>
      <c r="AS6">
        <v>46.490830000000003</v>
      </c>
      <c r="AT6">
        <v>-87.371669999999995</v>
      </c>
      <c r="AU6" t="s">
        <v>164</v>
      </c>
      <c r="AV6" t="s">
        <v>164</v>
      </c>
      <c r="AW6" t="s">
        <v>164</v>
      </c>
      <c r="AX6" t="s">
        <v>164</v>
      </c>
      <c r="AY6">
        <v>-9726169.8139999993</v>
      </c>
      <c r="AZ6">
        <v>5859356.9989999998</v>
      </c>
    </row>
    <row r="7" spans="1:53" x14ac:dyDescent="0.25">
      <c r="A7">
        <v>161041</v>
      </c>
      <c r="B7" t="s">
        <v>194</v>
      </c>
      <c r="C7" t="s">
        <v>195</v>
      </c>
      <c r="D7" t="s">
        <v>196</v>
      </c>
      <c r="E7" t="s">
        <v>197</v>
      </c>
      <c r="F7" t="s">
        <v>161</v>
      </c>
      <c r="G7">
        <v>48167</v>
      </c>
      <c r="H7">
        <v>350</v>
      </c>
      <c r="I7" t="s">
        <v>162</v>
      </c>
      <c r="J7" t="s">
        <v>162</v>
      </c>
      <c r="K7" t="s">
        <v>198</v>
      </c>
      <c r="L7">
        <v>50.72</v>
      </c>
      <c r="M7" t="s">
        <v>164</v>
      </c>
      <c r="N7" t="s">
        <v>162</v>
      </c>
      <c r="O7" t="s">
        <v>164</v>
      </c>
      <c r="P7" t="s">
        <v>162</v>
      </c>
      <c r="Q7">
        <v>3.95</v>
      </c>
      <c r="R7">
        <v>4.38</v>
      </c>
      <c r="S7" t="s">
        <v>162</v>
      </c>
      <c r="T7" t="s">
        <v>164</v>
      </c>
      <c r="U7" t="s">
        <v>162</v>
      </c>
      <c r="V7" t="s">
        <v>162</v>
      </c>
      <c r="W7">
        <v>5.0599999999999996</v>
      </c>
      <c r="X7">
        <v>6.22</v>
      </c>
      <c r="Y7">
        <v>6.63</v>
      </c>
      <c r="Z7" t="s">
        <v>164</v>
      </c>
      <c r="AA7" t="s">
        <v>164</v>
      </c>
      <c r="AB7">
        <v>973105</v>
      </c>
      <c r="AC7">
        <v>1046997</v>
      </c>
      <c r="AD7">
        <v>1046997</v>
      </c>
      <c r="AE7">
        <v>48616</v>
      </c>
      <c r="AF7">
        <v>6358</v>
      </c>
      <c r="AG7">
        <v>77039</v>
      </c>
      <c r="AH7">
        <v>841092</v>
      </c>
      <c r="AI7" t="s">
        <v>164</v>
      </c>
      <c r="AJ7">
        <v>10</v>
      </c>
      <c r="AK7" t="s">
        <v>162</v>
      </c>
      <c r="AL7">
        <v>0.09</v>
      </c>
      <c r="AM7">
        <v>120</v>
      </c>
      <c r="AN7">
        <v>0</v>
      </c>
      <c r="AO7" t="s">
        <v>165</v>
      </c>
      <c r="AP7">
        <v>120</v>
      </c>
      <c r="AQ7">
        <v>0</v>
      </c>
      <c r="AR7">
        <v>1.01</v>
      </c>
      <c r="AS7">
        <v>42.420653999999999</v>
      </c>
      <c r="AT7">
        <v>-83.442991000000006</v>
      </c>
      <c r="AU7" t="s">
        <v>164</v>
      </c>
      <c r="AV7" t="s">
        <v>164</v>
      </c>
      <c r="AW7" t="s">
        <v>164</v>
      </c>
      <c r="AX7" t="s">
        <v>164</v>
      </c>
      <c r="AY7">
        <v>-9288831.2679999992</v>
      </c>
      <c r="AZ7" s="1" t="s">
        <v>199</v>
      </c>
    </row>
    <row r="8" spans="1:53" x14ac:dyDescent="0.25">
      <c r="A8">
        <v>123808</v>
      </c>
      <c r="B8" t="s">
        <v>200</v>
      </c>
      <c r="C8" t="s">
        <v>201</v>
      </c>
      <c r="D8" t="s">
        <v>202</v>
      </c>
      <c r="E8" t="s">
        <v>203</v>
      </c>
      <c r="F8" t="s">
        <v>204</v>
      </c>
      <c r="G8">
        <v>49058</v>
      </c>
      <c r="H8">
        <v>315</v>
      </c>
      <c r="I8" t="s">
        <v>162</v>
      </c>
      <c r="J8" t="s">
        <v>162</v>
      </c>
      <c r="K8" t="s">
        <v>205</v>
      </c>
      <c r="L8">
        <v>45.65</v>
      </c>
      <c r="M8" t="s">
        <v>164</v>
      </c>
      <c r="N8" t="s">
        <v>162</v>
      </c>
      <c r="O8" t="s">
        <v>164</v>
      </c>
      <c r="P8" t="s">
        <v>162</v>
      </c>
      <c r="Q8">
        <v>3.91</v>
      </c>
      <c r="R8">
        <v>3.94</v>
      </c>
      <c r="S8" t="s">
        <v>162</v>
      </c>
      <c r="T8" t="s">
        <v>164</v>
      </c>
      <c r="U8" t="s">
        <v>162</v>
      </c>
      <c r="V8" t="s">
        <v>162</v>
      </c>
      <c r="W8">
        <v>4.92</v>
      </c>
      <c r="X8">
        <v>6.31</v>
      </c>
      <c r="Y8">
        <v>6.79</v>
      </c>
      <c r="Z8" t="s">
        <v>164</v>
      </c>
      <c r="AA8" t="s">
        <v>164</v>
      </c>
      <c r="AB8">
        <v>681459</v>
      </c>
      <c r="AC8">
        <v>2133547</v>
      </c>
      <c r="AD8">
        <v>2133547</v>
      </c>
      <c r="AE8">
        <v>87218</v>
      </c>
      <c r="AF8">
        <v>111579</v>
      </c>
      <c r="AG8">
        <v>101269</v>
      </c>
      <c r="AH8">
        <v>381393</v>
      </c>
      <c r="AI8" t="s">
        <v>164</v>
      </c>
      <c r="AJ8">
        <v>10</v>
      </c>
      <c r="AK8" t="s">
        <v>162</v>
      </c>
      <c r="AL8">
        <v>1.75</v>
      </c>
      <c r="AN8">
        <v>1.23</v>
      </c>
      <c r="AO8" t="s">
        <v>165</v>
      </c>
      <c r="AQ8">
        <v>0</v>
      </c>
      <c r="AR8">
        <v>1.67</v>
      </c>
      <c r="AS8">
        <v>42.661999999999999</v>
      </c>
      <c r="AT8">
        <v>-85.345699999999994</v>
      </c>
      <c r="AU8" t="s">
        <v>164</v>
      </c>
      <c r="AV8" t="s">
        <v>164</v>
      </c>
      <c r="AW8" t="s">
        <v>164</v>
      </c>
      <c r="AX8" t="s">
        <v>164</v>
      </c>
      <c r="AY8">
        <v>-9500639.8650000002</v>
      </c>
      <c r="AZ8" s="1" t="s">
        <v>206</v>
      </c>
    </row>
    <row r="9" spans="1:53" x14ac:dyDescent="0.25">
      <c r="A9">
        <v>205047</v>
      </c>
      <c r="B9" t="s">
        <v>207</v>
      </c>
      <c r="C9" t="s">
        <v>208</v>
      </c>
      <c r="D9" t="s">
        <v>209</v>
      </c>
      <c r="E9" t="s">
        <v>210</v>
      </c>
      <c r="F9" t="s">
        <v>211</v>
      </c>
      <c r="G9">
        <v>49718</v>
      </c>
      <c r="H9">
        <v>311.06</v>
      </c>
      <c r="I9" t="s">
        <v>162</v>
      </c>
      <c r="J9" t="s">
        <v>162</v>
      </c>
      <c r="K9" t="s">
        <v>212</v>
      </c>
      <c r="L9">
        <v>45.08</v>
      </c>
      <c r="M9" t="s">
        <v>164</v>
      </c>
      <c r="N9" t="s">
        <v>162</v>
      </c>
      <c r="O9" t="s">
        <v>164</v>
      </c>
      <c r="P9" t="s">
        <v>162</v>
      </c>
      <c r="Q9">
        <v>3.85</v>
      </c>
      <c r="R9">
        <v>3.89</v>
      </c>
      <c r="S9" t="s">
        <v>162</v>
      </c>
      <c r="T9" t="s">
        <v>164</v>
      </c>
      <c r="U9" t="s">
        <v>162</v>
      </c>
      <c r="V9" t="s">
        <v>162</v>
      </c>
      <c r="W9">
        <v>5.41</v>
      </c>
      <c r="X9">
        <v>6.7</v>
      </c>
      <c r="Y9">
        <v>7.12</v>
      </c>
      <c r="Z9" t="s">
        <v>162</v>
      </c>
      <c r="AA9" t="s">
        <v>162</v>
      </c>
      <c r="AB9">
        <v>261343</v>
      </c>
      <c r="AC9">
        <v>27437</v>
      </c>
      <c r="AD9">
        <v>27437</v>
      </c>
      <c r="AE9">
        <v>131340</v>
      </c>
      <c r="AF9">
        <v>85539</v>
      </c>
      <c r="AG9">
        <v>11360</v>
      </c>
      <c r="AH9">
        <v>33104</v>
      </c>
      <c r="AI9" t="s">
        <v>164</v>
      </c>
      <c r="AJ9">
        <v>8</v>
      </c>
      <c r="AK9" t="s">
        <v>162</v>
      </c>
      <c r="AL9">
        <v>4.87</v>
      </c>
      <c r="AN9">
        <v>0.16</v>
      </c>
      <c r="AO9" t="s">
        <v>165</v>
      </c>
      <c r="AP9">
        <v>138</v>
      </c>
      <c r="AQ9">
        <v>0.79</v>
      </c>
      <c r="AR9">
        <v>15.58</v>
      </c>
      <c r="AS9">
        <v>45.698335999999998</v>
      </c>
      <c r="AT9">
        <v>-84.804907999999998</v>
      </c>
      <c r="AU9" t="s">
        <v>164</v>
      </c>
      <c r="AV9" t="s">
        <v>164</v>
      </c>
      <c r="AX9" t="s">
        <v>164</v>
      </c>
      <c r="AY9">
        <v>-9440439.1750000007</v>
      </c>
      <c r="AZ9">
        <v>5732138.4359999998</v>
      </c>
    </row>
    <row r="10" spans="1:53" x14ac:dyDescent="0.25">
      <c r="A10">
        <v>129363</v>
      </c>
      <c r="B10" t="s">
        <v>213</v>
      </c>
      <c r="C10" t="s">
        <v>214</v>
      </c>
      <c r="D10" t="s">
        <v>215</v>
      </c>
      <c r="E10" t="s">
        <v>184</v>
      </c>
      <c r="F10" t="s">
        <v>185</v>
      </c>
      <c r="G10">
        <v>49621</v>
      </c>
      <c r="H10">
        <v>290</v>
      </c>
      <c r="I10" t="s">
        <v>162</v>
      </c>
      <c r="J10" t="s">
        <v>162</v>
      </c>
      <c r="K10" t="s">
        <v>216</v>
      </c>
      <c r="L10">
        <v>42.03</v>
      </c>
      <c r="M10" t="s">
        <v>164</v>
      </c>
      <c r="N10" t="s">
        <v>162</v>
      </c>
      <c r="O10" t="s">
        <v>164</v>
      </c>
      <c r="P10" t="s">
        <v>162</v>
      </c>
      <c r="Q10">
        <v>3.86</v>
      </c>
      <c r="R10">
        <v>3.63</v>
      </c>
      <c r="S10" t="s">
        <v>162</v>
      </c>
      <c r="T10" t="s">
        <v>164</v>
      </c>
      <c r="U10" t="s">
        <v>162</v>
      </c>
      <c r="V10" t="s">
        <v>162</v>
      </c>
      <c r="W10">
        <v>5.87</v>
      </c>
      <c r="X10">
        <v>7.05</v>
      </c>
      <c r="Y10">
        <v>7.45</v>
      </c>
      <c r="Z10" t="s">
        <v>164</v>
      </c>
      <c r="AA10" t="s">
        <v>162</v>
      </c>
      <c r="AB10">
        <v>407520</v>
      </c>
      <c r="AC10">
        <v>31501</v>
      </c>
      <c r="AD10">
        <v>31501</v>
      </c>
      <c r="AE10">
        <v>95314</v>
      </c>
      <c r="AF10">
        <v>249709</v>
      </c>
      <c r="AG10">
        <v>15505</v>
      </c>
      <c r="AH10">
        <v>46992</v>
      </c>
      <c r="AI10" t="s">
        <v>164</v>
      </c>
      <c r="AJ10">
        <v>8</v>
      </c>
      <c r="AK10" t="s">
        <v>162</v>
      </c>
      <c r="AL10">
        <v>6.05</v>
      </c>
      <c r="AN10">
        <v>5.86</v>
      </c>
      <c r="AO10" t="s">
        <v>165</v>
      </c>
      <c r="AQ10">
        <v>0.34</v>
      </c>
      <c r="AR10">
        <v>6.57</v>
      </c>
      <c r="AS10">
        <v>44.913648999999999</v>
      </c>
      <c r="AT10">
        <v>-85.812000999999995</v>
      </c>
      <c r="AU10" t="s">
        <v>164</v>
      </c>
      <c r="AV10" t="s">
        <v>164</v>
      </c>
      <c r="AW10" t="s">
        <v>164</v>
      </c>
      <c r="AX10" t="s">
        <v>164</v>
      </c>
      <c r="AY10">
        <v>-9552548.2550000008</v>
      </c>
      <c r="AZ10" s="1" t="s">
        <v>217</v>
      </c>
    </row>
    <row r="11" spans="1:53" x14ac:dyDescent="0.25">
      <c r="A11">
        <v>131781</v>
      </c>
      <c r="B11" t="s">
        <v>218</v>
      </c>
      <c r="C11" t="s">
        <v>219</v>
      </c>
      <c r="D11" t="s">
        <v>220</v>
      </c>
      <c r="E11" t="s">
        <v>221</v>
      </c>
      <c r="F11" t="s">
        <v>185</v>
      </c>
      <c r="G11">
        <v>49621</v>
      </c>
      <c r="H11">
        <v>232</v>
      </c>
      <c r="I11" t="s">
        <v>162</v>
      </c>
      <c r="J11" t="s">
        <v>162</v>
      </c>
      <c r="K11" t="s">
        <v>222</v>
      </c>
      <c r="L11">
        <v>33.619999999999997</v>
      </c>
      <c r="M11" t="s">
        <v>164</v>
      </c>
      <c r="N11" t="s">
        <v>162</v>
      </c>
      <c r="O11" t="s">
        <v>164</v>
      </c>
      <c r="P11" t="s">
        <v>162</v>
      </c>
      <c r="Q11">
        <v>3.83</v>
      </c>
      <c r="S11" t="s">
        <v>162</v>
      </c>
      <c r="T11" t="s">
        <v>162</v>
      </c>
      <c r="U11" t="s">
        <v>162</v>
      </c>
      <c r="V11" t="s">
        <v>162</v>
      </c>
      <c r="W11">
        <v>4.8600000000000003</v>
      </c>
      <c r="X11">
        <v>6.22</v>
      </c>
      <c r="Y11">
        <v>6.7</v>
      </c>
      <c r="Z11" t="s">
        <v>162</v>
      </c>
      <c r="AA11" t="s">
        <v>162</v>
      </c>
      <c r="AB11">
        <v>504837</v>
      </c>
      <c r="AC11">
        <v>62701</v>
      </c>
      <c r="AD11">
        <v>62701</v>
      </c>
      <c r="AE11">
        <v>114827</v>
      </c>
      <c r="AF11">
        <v>316959</v>
      </c>
      <c r="AG11">
        <v>16843</v>
      </c>
      <c r="AH11">
        <v>56208</v>
      </c>
      <c r="AI11" t="s">
        <v>164</v>
      </c>
      <c r="AJ11">
        <v>8</v>
      </c>
      <c r="AK11" t="s">
        <v>162</v>
      </c>
      <c r="AL11">
        <v>4.9000000000000004</v>
      </c>
      <c r="AM11">
        <v>138</v>
      </c>
      <c r="AN11">
        <v>4.59</v>
      </c>
      <c r="AO11" t="s">
        <v>165</v>
      </c>
      <c r="AQ11">
        <v>3.92</v>
      </c>
      <c r="AR11">
        <v>4.72</v>
      </c>
      <c r="AS11">
        <v>44.847465999999997</v>
      </c>
      <c r="AT11">
        <v>-85.794712000000004</v>
      </c>
      <c r="AU11" t="s">
        <v>164</v>
      </c>
      <c r="AX11" t="s">
        <v>164</v>
      </c>
      <c r="AY11">
        <v>-9550623.6530000009</v>
      </c>
      <c r="AZ11" s="1" t="s">
        <v>223</v>
      </c>
    </row>
    <row r="12" spans="1:53" x14ac:dyDescent="0.25">
      <c r="A12">
        <v>158129</v>
      </c>
      <c r="B12" t="s">
        <v>224</v>
      </c>
      <c r="C12" t="s">
        <v>225</v>
      </c>
      <c r="D12" t="s">
        <v>226</v>
      </c>
      <c r="E12" t="s">
        <v>227</v>
      </c>
      <c r="F12" t="s">
        <v>228</v>
      </c>
      <c r="G12">
        <v>48074</v>
      </c>
      <c r="H12">
        <v>205</v>
      </c>
      <c r="I12" t="s">
        <v>162</v>
      </c>
      <c r="J12" t="s">
        <v>162</v>
      </c>
      <c r="K12" t="s">
        <v>229</v>
      </c>
      <c r="L12">
        <v>29.71</v>
      </c>
      <c r="M12" t="s">
        <v>164</v>
      </c>
      <c r="N12" t="s">
        <v>162</v>
      </c>
      <c r="O12" t="s">
        <v>164</v>
      </c>
      <c r="P12" t="s">
        <v>162</v>
      </c>
      <c r="Q12">
        <v>3.92</v>
      </c>
      <c r="R12">
        <v>2.56</v>
      </c>
      <c r="S12" t="s">
        <v>162</v>
      </c>
      <c r="T12" t="s">
        <v>164</v>
      </c>
      <c r="U12" t="s">
        <v>162</v>
      </c>
      <c r="V12" t="s">
        <v>162</v>
      </c>
      <c r="W12">
        <v>5.21</v>
      </c>
      <c r="X12">
        <v>6.5</v>
      </c>
      <c r="Y12">
        <v>6.95</v>
      </c>
      <c r="Z12" t="s">
        <v>164</v>
      </c>
      <c r="AA12" t="s">
        <v>164</v>
      </c>
      <c r="AB12">
        <v>730153</v>
      </c>
      <c r="AC12">
        <v>962034</v>
      </c>
      <c r="AD12">
        <v>962034</v>
      </c>
      <c r="AE12">
        <v>42935</v>
      </c>
      <c r="AF12">
        <v>6539</v>
      </c>
      <c r="AG12">
        <v>52651</v>
      </c>
      <c r="AH12">
        <v>628028</v>
      </c>
      <c r="AI12" t="s">
        <v>164</v>
      </c>
      <c r="AJ12">
        <v>9</v>
      </c>
      <c r="AK12" t="s">
        <v>162</v>
      </c>
      <c r="AL12">
        <v>0.38</v>
      </c>
      <c r="AN12">
        <v>0</v>
      </c>
      <c r="AO12" t="s">
        <v>165</v>
      </c>
      <c r="AQ12">
        <v>0</v>
      </c>
      <c r="AR12">
        <v>0.28999999999999998</v>
      </c>
      <c r="AS12">
        <v>42.980922999999997</v>
      </c>
      <c r="AT12">
        <v>-82.559899999999999</v>
      </c>
      <c r="AU12" t="s">
        <v>164</v>
      </c>
      <c r="AV12" t="s">
        <v>164</v>
      </c>
      <c r="AW12" t="s">
        <v>164</v>
      </c>
      <c r="AX12" t="s">
        <v>164</v>
      </c>
      <c r="AY12">
        <v>-9190526.0280000009</v>
      </c>
      <c r="AZ12" s="1" t="s">
        <v>230</v>
      </c>
    </row>
    <row r="13" spans="1:53" x14ac:dyDescent="0.25">
      <c r="A13">
        <v>235200</v>
      </c>
      <c r="B13" t="s">
        <v>231</v>
      </c>
      <c r="C13" t="s">
        <v>232</v>
      </c>
      <c r="D13" t="s">
        <v>233</v>
      </c>
      <c r="E13" t="s">
        <v>234</v>
      </c>
      <c r="F13" t="s">
        <v>161</v>
      </c>
      <c r="G13">
        <v>48183</v>
      </c>
      <c r="H13">
        <v>183</v>
      </c>
      <c r="I13" t="s">
        <v>162</v>
      </c>
      <c r="J13" t="s">
        <v>162</v>
      </c>
      <c r="K13" t="s">
        <v>235</v>
      </c>
      <c r="L13">
        <v>26.52</v>
      </c>
      <c r="M13" t="s">
        <v>164</v>
      </c>
      <c r="N13" t="s">
        <v>162</v>
      </c>
      <c r="O13" t="s">
        <v>164</v>
      </c>
      <c r="P13" t="s">
        <v>162</v>
      </c>
      <c r="Q13">
        <v>3.98</v>
      </c>
      <c r="R13">
        <v>2.29</v>
      </c>
      <c r="S13" t="s">
        <v>162</v>
      </c>
      <c r="T13" t="s">
        <v>164</v>
      </c>
      <c r="U13" t="s">
        <v>162</v>
      </c>
      <c r="V13" t="s">
        <v>162</v>
      </c>
      <c r="W13">
        <v>4.9800000000000004</v>
      </c>
      <c r="X13">
        <v>6.07</v>
      </c>
      <c r="Y13">
        <v>6.45</v>
      </c>
      <c r="Z13" t="s">
        <v>164</v>
      </c>
      <c r="AA13" t="s">
        <v>164</v>
      </c>
      <c r="AB13">
        <v>1016323</v>
      </c>
      <c r="AC13">
        <v>1434330</v>
      </c>
      <c r="AD13">
        <v>1434330</v>
      </c>
      <c r="AE13">
        <v>50064</v>
      </c>
      <c r="AF13">
        <v>16065</v>
      </c>
      <c r="AG13">
        <v>112765</v>
      </c>
      <c r="AH13">
        <v>837428</v>
      </c>
      <c r="AI13" t="s">
        <v>164</v>
      </c>
      <c r="AJ13">
        <v>11</v>
      </c>
      <c r="AK13" t="s">
        <v>162</v>
      </c>
      <c r="AL13">
        <v>0.68</v>
      </c>
      <c r="AM13">
        <v>120</v>
      </c>
      <c r="AN13">
        <v>0</v>
      </c>
      <c r="AO13" t="s">
        <v>165</v>
      </c>
      <c r="AP13">
        <v>120</v>
      </c>
      <c r="AQ13">
        <v>0</v>
      </c>
      <c r="AR13">
        <v>0</v>
      </c>
      <c r="AS13">
        <v>42.169947999999998</v>
      </c>
      <c r="AT13">
        <v>-83.169636999999994</v>
      </c>
      <c r="AU13" t="s">
        <v>164</v>
      </c>
      <c r="AV13" t="s">
        <v>164</v>
      </c>
      <c r="AW13" t="s">
        <v>164</v>
      </c>
      <c r="AX13" t="s">
        <v>164</v>
      </c>
      <c r="AY13">
        <v>-9258401.6400000006</v>
      </c>
      <c r="AZ13">
        <v>5186470.9230000004</v>
      </c>
    </row>
    <row r="14" spans="1:53" x14ac:dyDescent="0.25">
      <c r="A14">
        <v>236825</v>
      </c>
      <c r="B14" t="s">
        <v>236</v>
      </c>
      <c r="C14" t="s">
        <v>237</v>
      </c>
      <c r="D14" t="s">
        <v>238</v>
      </c>
      <c r="E14" t="s">
        <v>239</v>
      </c>
      <c r="F14" t="s">
        <v>240</v>
      </c>
      <c r="G14">
        <v>48393</v>
      </c>
      <c r="H14">
        <v>182.53</v>
      </c>
      <c r="I14" t="s">
        <v>162</v>
      </c>
      <c r="J14" t="s">
        <v>162</v>
      </c>
      <c r="K14" t="s">
        <v>241</v>
      </c>
      <c r="L14">
        <v>26.45</v>
      </c>
      <c r="M14" t="s">
        <v>164</v>
      </c>
      <c r="N14" t="s">
        <v>162</v>
      </c>
      <c r="O14" t="s">
        <v>164</v>
      </c>
      <c r="P14" t="s">
        <v>162</v>
      </c>
      <c r="Q14">
        <v>3.95</v>
      </c>
      <c r="R14">
        <v>2.2799999999999998</v>
      </c>
      <c r="S14" t="s">
        <v>162</v>
      </c>
      <c r="T14" t="s">
        <v>164</v>
      </c>
      <c r="U14" t="s">
        <v>162</v>
      </c>
      <c r="V14" t="s">
        <v>162</v>
      </c>
      <c r="W14">
        <v>5.42</v>
      </c>
      <c r="X14">
        <v>6.62</v>
      </c>
      <c r="Y14">
        <v>7.04</v>
      </c>
      <c r="Z14" t="s">
        <v>164</v>
      </c>
      <c r="AA14" t="s">
        <v>164</v>
      </c>
      <c r="AB14">
        <v>994076</v>
      </c>
      <c r="AC14">
        <v>1543012</v>
      </c>
      <c r="AD14">
        <v>1543012</v>
      </c>
      <c r="AE14">
        <v>51130</v>
      </c>
      <c r="AF14">
        <v>37631</v>
      </c>
      <c r="AG14">
        <v>73750</v>
      </c>
      <c r="AH14">
        <v>831565</v>
      </c>
      <c r="AI14" t="s">
        <v>164</v>
      </c>
      <c r="AJ14">
        <v>10</v>
      </c>
      <c r="AK14" t="s">
        <v>162</v>
      </c>
      <c r="AL14">
        <v>0.33</v>
      </c>
      <c r="AM14">
        <v>345</v>
      </c>
      <c r="AN14">
        <v>0.01</v>
      </c>
      <c r="AO14" t="s">
        <v>165</v>
      </c>
      <c r="AP14">
        <v>120</v>
      </c>
      <c r="AQ14">
        <v>0</v>
      </c>
      <c r="AR14">
        <v>0.12</v>
      </c>
      <c r="AS14">
        <v>42.506163000000001</v>
      </c>
      <c r="AT14">
        <v>-83.536621999999994</v>
      </c>
      <c r="AU14" t="s">
        <v>164</v>
      </c>
      <c r="AV14" t="s">
        <v>164</v>
      </c>
      <c r="AW14" t="s">
        <v>164</v>
      </c>
      <c r="AX14" t="s">
        <v>164</v>
      </c>
      <c r="AY14">
        <v>-9299254.2239999995</v>
      </c>
      <c r="AZ14" s="1" t="s">
        <v>242</v>
      </c>
    </row>
    <row r="15" spans="1:53" x14ac:dyDescent="0.25">
      <c r="A15">
        <v>10685</v>
      </c>
      <c r="B15" t="s">
        <v>243</v>
      </c>
      <c r="C15" t="s">
        <v>244</v>
      </c>
      <c r="D15" t="s">
        <v>245</v>
      </c>
      <c r="E15" t="s">
        <v>246</v>
      </c>
      <c r="F15" t="s">
        <v>247</v>
      </c>
      <c r="G15">
        <v>49120</v>
      </c>
      <c r="H15">
        <v>179.7</v>
      </c>
      <c r="I15" t="s">
        <v>162</v>
      </c>
      <c r="J15" t="s">
        <v>162</v>
      </c>
      <c r="K15" t="s">
        <v>248</v>
      </c>
      <c r="L15">
        <v>26.04</v>
      </c>
      <c r="M15" t="s">
        <v>164</v>
      </c>
      <c r="N15" t="s">
        <v>162</v>
      </c>
      <c r="O15" t="s">
        <v>164</v>
      </c>
      <c r="P15" t="s">
        <v>162</v>
      </c>
      <c r="Q15">
        <v>3.96</v>
      </c>
      <c r="R15">
        <v>2.25</v>
      </c>
      <c r="S15" t="s">
        <v>162</v>
      </c>
      <c r="T15" t="s">
        <v>164</v>
      </c>
      <c r="U15" t="s">
        <v>162</v>
      </c>
      <c r="V15" t="s">
        <v>162</v>
      </c>
      <c r="W15">
        <v>5.51</v>
      </c>
      <c r="X15">
        <v>6.69</v>
      </c>
      <c r="Y15">
        <v>7.1</v>
      </c>
      <c r="Z15" t="s">
        <v>164</v>
      </c>
      <c r="AA15" t="s">
        <v>164</v>
      </c>
      <c r="AB15">
        <v>612285</v>
      </c>
      <c r="AC15">
        <v>2081034</v>
      </c>
      <c r="AD15">
        <v>2081034</v>
      </c>
      <c r="AE15">
        <v>89651</v>
      </c>
      <c r="AF15">
        <v>108420</v>
      </c>
      <c r="AG15">
        <v>145911</v>
      </c>
      <c r="AH15">
        <v>268304</v>
      </c>
      <c r="AI15" t="s">
        <v>164</v>
      </c>
      <c r="AJ15">
        <v>12</v>
      </c>
      <c r="AK15" t="s">
        <v>162</v>
      </c>
      <c r="AL15">
        <v>0.32</v>
      </c>
      <c r="AM15">
        <v>345</v>
      </c>
      <c r="AN15">
        <v>0.27</v>
      </c>
      <c r="AO15" t="s">
        <v>165</v>
      </c>
      <c r="AP15">
        <v>345</v>
      </c>
      <c r="AQ15">
        <v>0.93</v>
      </c>
      <c r="AR15">
        <v>0</v>
      </c>
      <c r="AS15">
        <v>41.880830000000003</v>
      </c>
      <c r="AT15">
        <v>-86.199399999999997</v>
      </c>
      <c r="AU15" t="s">
        <v>164</v>
      </c>
      <c r="AV15" t="s">
        <v>164</v>
      </c>
      <c r="AW15" t="s">
        <v>164</v>
      </c>
      <c r="AX15" t="s">
        <v>164</v>
      </c>
      <c r="AY15">
        <v>-9595673.3149999995</v>
      </c>
      <c r="AZ15" s="1" t="s">
        <v>249</v>
      </c>
    </row>
    <row r="16" spans="1:53" x14ac:dyDescent="0.25">
      <c r="A16">
        <v>132925</v>
      </c>
      <c r="B16" t="s">
        <v>250</v>
      </c>
      <c r="C16" t="s">
        <v>251</v>
      </c>
      <c r="D16" t="s">
        <v>252</v>
      </c>
      <c r="E16" t="s">
        <v>253</v>
      </c>
      <c r="F16" t="s">
        <v>254</v>
      </c>
      <c r="G16">
        <v>48502</v>
      </c>
      <c r="H16">
        <v>170</v>
      </c>
      <c r="I16" t="s">
        <v>162</v>
      </c>
      <c r="J16" t="s">
        <v>162</v>
      </c>
      <c r="K16" t="s">
        <v>255</v>
      </c>
      <c r="L16">
        <v>24.64</v>
      </c>
      <c r="M16" t="s">
        <v>164</v>
      </c>
      <c r="N16" t="s">
        <v>162</v>
      </c>
      <c r="O16" t="s">
        <v>164</v>
      </c>
      <c r="P16" t="s">
        <v>162</v>
      </c>
      <c r="Q16">
        <v>3.91</v>
      </c>
      <c r="R16">
        <v>2.13</v>
      </c>
      <c r="S16" t="s">
        <v>162</v>
      </c>
      <c r="T16" t="s">
        <v>164</v>
      </c>
      <c r="U16" t="s">
        <v>162</v>
      </c>
      <c r="V16" t="s">
        <v>162</v>
      </c>
      <c r="W16">
        <v>5.12</v>
      </c>
      <c r="X16">
        <v>6.36</v>
      </c>
      <c r="Y16">
        <v>6.81</v>
      </c>
      <c r="Z16" t="s">
        <v>164</v>
      </c>
      <c r="AA16" t="s">
        <v>164</v>
      </c>
      <c r="AB16">
        <v>1045029</v>
      </c>
      <c r="AC16">
        <v>2222649</v>
      </c>
      <c r="AD16">
        <v>2222649</v>
      </c>
      <c r="AE16">
        <v>55070</v>
      </c>
      <c r="AF16">
        <v>56608</v>
      </c>
      <c r="AG16">
        <v>78718</v>
      </c>
      <c r="AH16">
        <v>854633</v>
      </c>
      <c r="AI16" t="s">
        <v>164</v>
      </c>
      <c r="AJ16">
        <v>9</v>
      </c>
      <c r="AK16" t="s">
        <v>162</v>
      </c>
      <c r="AL16">
        <v>0.26</v>
      </c>
      <c r="AM16">
        <v>138</v>
      </c>
      <c r="AN16">
        <v>0.26</v>
      </c>
      <c r="AO16" t="s">
        <v>165</v>
      </c>
      <c r="AP16">
        <v>138</v>
      </c>
      <c r="AQ16">
        <v>0</v>
      </c>
      <c r="AR16">
        <v>0.09</v>
      </c>
      <c r="AS16">
        <v>43.035356</v>
      </c>
      <c r="AT16">
        <v>-83.688760000000002</v>
      </c>
      <c r="AU16" t="s">
        <v>164</v>
      </c>
      <c r="AV16" t="s">
        <v>164</v>
      </c>
      <c r="AW16" t="s">
        <v>164</v>
      </c>
      <c r="AX16" t="s">
        <v>164</v>
      </c>
      <c r="AY16">
        <v>-9316190.148</v>
      </c>
      <c r="AZ16" s="1" t="s">
        <v>256</v>
      </c>
    </row>
    <row r="17" spans="1:52" x14ac:dyDescent="0.25">
      <c r="A17">
        <v>137406</v>
      </c>
      <c r="B17" t="s">
        <v>257</v>
      </c>
      <c r="C17" t="s">
        <v>258</v>
      </c>
      <c r="D17" t="s">
        <v>259</v>
      </c>
      <c r="E17" t="s">
        <v>260</v>
      </c>
      <c r="F17" t="s">
        <v>261</v>
      </c>
      <c r="G17">
        <v>49721</v>
      </c>
      <c r="H17">
        <v>160</v>
      </c>
      <c r="I17" t="s">
        <v>162</v>
      </c>
      <c r="J17" t="s">
        <v>162</v>
      </c>
      <c r="K17" t="s">
        <v>262</v>
      </c>
      <c r="L17">
        <v>23.19</v>
      </c>
      <c r="M17" t="s">
        <v>164</v>
      </c>
      <c r="N17" t="s">
        <v>162</v>
      </c>
      <c r="O17" t="s">
        <v>164</v>
      </c>
      <c r="P17" t="s">
        <v>162</v>
      </c>
      <c r="Q17">
        <v>3.81</v>
      </c>
      <c r="S17" t="s">
        <v>162</v>
      </c>
      <c r="T17" t="s">
        <v>162</v>
      </c>
      <c r="U17" t="s">
        <v>162</v>
      </c>
      <c r="V17" t="s">
        <v>162</v>
      </c>
      <c r="W17">
        <v>5.49</v>
      </c>
      <c r="X17">
        <v>6.68</v>
      </c>
      <c r="Y17">
        <v>7.09</v>
      </c>
      <c r="Z17" t="s">
        <v>162</v>
      </c>
      <c r="AA17" t="s">
        <v>162</v>
      </c>
      <c r="AB17">
        <v>237533</v>
      </c>
      <c r="AC17">
        <v>35545</v>
      </c>
      <c r="AD17">
        <v>35545</v>
      </c>
      <c r="AE17">
        <v>110794</v>
      </c>
      <c r="AF17">
        <v>80879</v>
      </c>
      <c r="AG17">
        <v>12700</v>
      </c>
      <c r="AH17">
        <v>33160</v>
      </c>
      <c r="AI17" t="s">
        <v>164</v>
      </c>
      <c r="AJ17">
        <v>8</v>
      </c>
      <c r="AK17" t="s">
        <v>162</v>
      </c>
      <c r="AL17">
        <v>4.17</v>
      </c>
      <c r="AM17">
        <v>138</v>
      </c>
      <c r="AN17">
        <v>1.81</v>
      </c>
      <c r="AO17" t="s">
        <v>165</v>
      </c>
      <c r="AP17">
        <v>138</v>
      </c>
      <c r="AQ17">
        <v>1.3</v>
      </c>
      <c r="AR17">
        <v>8.19</v>
      </c>
      <c r="AS17">
        <v>45.608581000000001</v>
      </c>
      <c r="AT17">
        <v>-84.660020000000003</v>
      </c>
      <c r="AU17" t="s">
        <v>164</v>
      </c>
      <c r="AX17" t="s">
        <v>164</v>
      </c>
      <c r="AY17">
        <v>-9424310.3169999998</v>
      </c>
      <c r="AZ17" s="1" t="s">
        <v>263</v>
      </c>
    </row>
    <row r="18" spans="1:52" x14ac:dyDescent="0.25">
      <c r="A18">
        <v>137412</v>
      </c>
      <c r="B18" t="s">
        <v>264</v>
      </c>
      <c r="C18" t="s">
        <v>258</v>
      </c>
      <c r="D18" t="s">
        <v>259</v>
      </c>
      <c r="E18" t="s">
        <v>265</v>
      </c>
      <c r="F18" t="s">
        <v>261</v>
      </c>
      <c r="G18">
        <v>49755</v>
      </c>
      <c r="H18">
        <v>160</v>
      </c>
      <c r="I18" t="s">
        <v>162</v>
      </c>
      <c r="J18" t="s">
        <v>162</v>
      </c>
      <c r="K18" t="s">
        <v>266</v>
      </c>
      <c r="L18">
        <v>23.19</v>
      </c>
      <c r="M18" t="s">
        <v>164</v>
      </c>
      <c r="N18" t="s">
        <v>162</v>
      </c>
      <c r="O18" t="s">
        <v>164</v>
      </c>
      <c r="P18" t="s">
        <v>162</v>
      </c>
      <c r="Q18">
        <v>3.8</v>
      </c>
      <c r="S18" t="s">
        <v>162</v>
      </c>
      <c r="T18" t="s">
        <v>162</v>
      </c>
      <c r="U18" t="s">
        <v>162</v>
      </c>
      <c r="V18" t="s">
        <v>162</v>
      </c>
      <c r="W18">
        <v>5.16</v>
      </c>
      <c r="X18">
        <v>6.42</v>
      </c>
      <c r="Y18">
        <v>6.85</v>
      </c>
      <c r="Z18" t="s">
        <v>162</v>
      </c>
      <c r="AA18" t="s">
        <v>162</v>
      </c>
      <c r="AB18">
        <v>243948</v>
      </c>
      <c r="AC18">
        <v>36736</v>
      </c>
      <c r="AD18">
        <v>36736</v>
      </c>
      <c r="AE18">
        <v>113753</v>
      </c>
      <c r="AF18">
        <v>80879</v>
      </c>
      <c r="AG18">
        <v>13183</v>
      </c>
      <c r="AH18">
        <v>36133</v>
      </c>
      <c r="AI18" t="s">
        <v>164</v>
      </c>
      <c r="AJ18">
        <v>8</v>
      </c>
      <c r="AK18" t="s">
        <v>162</v>
      </c>
      <c r="AL18">
        <v>4.95</v>
      </c>
      <c r="AM18">
        <v>138</v>
      </c>
      <c r="AN18">
        <v>3.5</v>
      </c>
      <c r="AO18" t="s">
        <v>165</v>
      </c>
      <c r="AP18">
        <v>138</v>
      </c>
      <c r="AQ18">
        <v>1.95</v>
      </c>
      <c r="AR18">
        <v>9.93</v>
      </c>
      <c r="AS18">
        <v>45.600858000000002</v>
      </c>
      <c r="AT18">
        <v>-84.694698000000002</v>
      </c>
      <c r="AU18" t="s">
        <v>164</v>
      </c>
      <c r="AX18" t="s">
        <v>164</v>
      </c>
      <c r="AY18">
        <v>-9428170.6539999992</v>
      </c>
      <c r="AZ18" s="1" t="s">
        <v>267</v>
      </c>
    </row>
    <row r="19" spans="1:52" x14ac:dyDescent="0.25">
      <c r="A19">
        <v>201861</v>
      </c>
      <c r="B19" t="s">
        <v>268</v>
      </c>
      <c r="C19" t="s">
        <v>269</v>
      </c>
      <c r="D19" t="s">
        <v>270</v>
      </c>
      <c r="E19" t="s">
        <v>271</v>
      </c>
      <c r="F19" t="s">
        <v>272</v>
      </c>
      <c r="G19">
        <v>49690</v>
      </c>
      <c r="H19">
        <v>158.91</v>
      </c>
      <c r="I19" t="s">
        <v>162</v>
      </c>
      <c r="J19" t="s">
        <v>162</v>
      </c>
      <c r="K19" t="s">
        <v>273</v>
      </c>
      <c r="L19">
        <v>23.03</v>
      </c>
      <c r="M19" t="s">
        <v>164</v>
      </c>
      <c r="N19" t="s">
        <v>162</v>
      </c>
      <c r="O19" t="s">
        <v>164</v>
      </c>
      <c r="P19" t="s">
        <v>162</v>
      </c>
      <c r="Q19">
        <v>3.8</v>
      </c>
      <c r="R19">
        <v>1.99</v>
      </c>
      <c r="S19" t="s">
        <v>162</v>
      </c>
      <c r="T19" t="s">
        <v>164</v>
      </c>
      <c r="U19" t="s">
        <v>162</v>
      </c>
      <c r="V19" t="s">
        <v>162</v>
      </c>
      <c r="W19">
        <v>5.62</v>
      </c>
      <c r="X19">
        <v>6.73</v>
      </c>
      <c r="Y19">
        <v>7.11</v>
      </c>
      <c r="Z19" t="s">
        <v>164</v>
      </c>
      <c r="AA19" t="s">
        <v>162</v>
      </c>
      <c r="AB19">
        <v>547399</v>
      </c>
      <c r="AC19">
        <v>48328</v>
      </c>
      <c r="AD19">
        <v>48328</v>
      </c>
      <c r="AE19">
        <v>133858</v>
      </c>
      <c r="AF19">
        <v>333524</v>
      </c>
      <c r="AG19">
        <v>16869</v>
      </c>
      <c r="AH19">
        <v>63149</v>
      </c>
      <c r="AI19" t="s">
        <v>164</v>
      </c>
      <c r="AJ19">
        <v>9</v>
      </c>
      <c r="AK19" t="s">
        <v>162</v>
      </c>
      <c r="AL19">
        <v>0.01</v>
      </c>
      <c r="AM19">
        <v>138</v>
      </c>
      <c r="AN19">
        <v>0</v>
      </c>
      <c r="AO19" t="s">
        <v>165</v>
      </c>
      <c r="AP19">
        <v>138</v>
      </c>
      <c r="AQ19">
        <v>0</v>
      </c>
      <c r="AR19">
        <v>2.2200000000000002</v>
      </c>
      <c r="AS19">
        <v>44.776221</v>
      </c>
      <c r="AT19">
        <v>-85.451813000000001</v>
      </c>
      <c r="AU19" t="s">
        <v>164</v>
      </c>
      <c r="AV19" t="s">
        <v>164</v>
      </c>
      <c r="AW19" t="s">
        <v>164</v>
      </c>
      <c r="AX19" t="s">
        <v>164</v>
      </c>
      <c r="AY19">
        <v>-9512452.3110000007</v>
      </c>
      <c r="AZ19" s="1" t="s">
        <v>274</v>
      </c>
    </row>
    <row r="20" spans="1:52" x14ac:dyDescent="0.25">
      <c r="A20">
        <v>237134</v>
      </c>
      <c r="B20" t="s">
        <v>275</v>
      </c>
      <c r="C20" t="s">
        <v>276</v>
      </c>
      <c r="D20" t="s">
        <v>277</v>
      </c>
      <c r="E20" t="s">
        <v>271</v>
      </c>
      <c r="F20" t="s">
        <v>272</v>
      </c>
      <c r="G20">
        <v>49690</v>
      </c>
      <c r="H20">
        <v>157.51</v>
      </c>
      <c r="I20" t="s">
        <v>162</v>
      </c>
      <c r="J20" t="s">
        <v>162</v>
      </c>
      <c r="K20" t="s">
        <v>278</v>
      </c>
      <c r="L20">
        <v>22.83</v>
      </c>
      <c r="M20" t="s">
        <v>164</v>
      </c>
      <c r="N20" t="s">
        <v>162</v>
      </c>
      <c r="O20" t="s">
        <v>164</v>
      </c>
      <c r="P20" t="s">
        <v>162</v>
      </c>
      <c r="Q20">
        <v>3.8</v>
      </c>
      <c r="R20">
        <v>1.97</v>
      </c>
      <c r="S20" t="s">
        <v>162</v>
      </c>
      <c r="T20" t="s">
        <v>164</v>
      </c>
      <c r="U20" t="s">
        <v>162</v>
      </c>
      <c r="V20" t="s">
        <v>162</v>
      </c>
      <c r="W20">
        <v>5.62</v>
      </c>
      <c r="X20">
        <v>6.71</v>
      </c>
      <c r="Y20">
        <v>7.09</v>
      </c>
      <c r="Z20" t="s">
        <v>164</v>
      </c>
      <c r="AA20" t="s">
        <v>162</v>
      </c>
      <c r="AB20">
        <v>557837</v>
      </c>
      <c r="AC20">
        <v>69275</v>
      </c>
      <c r="AD20">
        <v>69275</v>
      </c>
      <c r="AE20">
        <v>139066</v>
      </c>
      <c r="AF20">
        <v>333524</v>
      </c>
      <c r="AG20">
        <v>17838</v>
      </c>
      <c r="AH20">
        <v>67409</v>
      </c>
      <c r="AI20" t="s">
        <v>164</v>
      </c>
      <c r="AJ20">
        <v>9</v>
      </c>
      <c r="AK20" t="s">
        <v>162</v>
      </c>
      <c r="AL20">
        <v>1.4</v>
      </c>
      <c r="AM20">
        <v>138</v>
      </c>
      <c r="AN20">
        <v>1.08</v>
      </c>
      <c r="AO20" t="s">
        <v>165</v>
      </c>
      <c r="AP20">
        <v>69</v>
      </c>
      <c r="AQ20">
        <v>0</v>
      </c>
      <c r="AR20">
        <v>0.86</v>
      </c>
      <c r="AS20">
        <v>44.772401000000002</v>
      </c>
      <c r="AT20">
        <v>-85.479730000000004</v>
      </c>
      <c r="AU20" t="s">
        <v>164</v>
      </c>
      <c r="AV20" t="s">
        <v>164</v>
      </c>
      <c r="AW20" t="s">
        <v>164</v>
      </c>
      <c r="AX20" t="s">
        <v>164</v>
      </c>
      <c r="AY20">
        <v>-9515560.0170000009</v>
      </c>
      <c r="AZ20" s="1" t="s">
        <v>279</v>
      </c>
    </row>
    <row r="21" spans="1:52" x14ac:dyDescent="0.25">
      <c r="A21">
        <v>128165</v>
      </c>
      <c r="B21" t="s">
        <v>280</v>
      </c>
      <c r="C21" t="s">
        <v>281</v>
      </c>
      <c r="D21" t="s">
        <v>282</v>
      </c>
      <c r="E21" t="s">
        <v>283</v>
      </c>
      <c r="F21" t="s">
        <v>284</v>
      </c>
      <c r="G21">
        <v>48095</v>
      </c>
      <c r="H21">
        <v>150</v>
      </c>
      <c r="I21" t="s">
        <v>162</v>
      </c>
      <c r="J21" t="s">
        <v>162</v>
      </c>
      <c r="K21" t="s">
        <v>285</v>
      </c>
      <c r="L21">
        <v>21.74</v>
      </c>
      <c r="M21" t="s">
        <v>164</v>
      </c>
      <c r="N21" t="s">
        <v>162</v>
      </c>
      <c r="O21" t="s">
        <v>164</v>
      </c>
      <c r="P21" t="s">
        <v>162</v>
      </c>
      <c r="Q21">
        <v>3.95</v>
      </c>
      <c r="R21">
        <v>1.88</v>
      </c>
      <c r="S21" t="s">
        <v>162</v>
      </c>
      <c r="T21" t="s">
        <v>164</v>
      </c>
      <c r="U21" t="s">
        <v>162</v>
      </c>
      <c r="V21" t="s">
        <v>162</v>
      </c>
      <c r="W21">
        <v>5.36</v>
      </c>
      <c r="X21">
        <v>6.57</v>
      </c>
      <c r="Y21">
        <v>6.99</v>
      </c>
      <c r="Z21" t="s">
        <v>164</v>
      </c>
      <c r="AA21" t="s">
        <v>164</v>
      </c>
      <c r="AB21">
        <v>894254</v>
      </c>
      <c r="AC21">
        <v>1324764</v>
      </c>
      <c r="AD21">
        <v>1324764</v>
      </c>
      <c r="AE21">
        <v>47351</v>
      </c>
      <c r="AF21">
        <v>28822</v>
      </c>
      <c r="AG21">
        <v>65385</v>
      </c>
      <c r="AH21">
        <v>752697</v>
      </c>
      <c r="AI21" t="s">
        <v>164</v>
      </c>
      <c r="AJ21">
        <v>9</v>
      </c>
      <c r="AK21" t="s">
        <v>162</v>
      </c>
      <c r="AL21">
        <v>2.46</v>
      </c>
      <c r="AM21">
        <v>120</v>
      </c>
      <c r="AN21">
        <v>0.24</v>
      </c>
      <c r="AO21" t="s">
        <v>165</v>
      </c>
      <c r="AP21">
        <v>345</v>
      </c>
      <c r="AQ21">
        <v>0.04</v>
      </c>
      <c r="AR21">
        <v>6.98</v>
      </c>
      <c r="AS21">
        <v>42.767381</v>
      </c>
      <c r="AT21">
        <v>-83.064132999999998</v>
      </c>
      <c r="AU21" t="s">
        <v>164</v>
      </c>
      <c r="AV21" t="s">
        <v>164</v>
      </c>
      <c r="AW21" t="s">
        <v>164</v>
      </c>
      <c r="AX21" t="s">
        <v>164</v>
      </c>
      <c r="AY21">
        <v>-9246656.9890000001</v>
      </c>
      <c r="AZ21" s="1" t="s">
        <v>286</v>
      </c>
    </row>
    <row r="22" spans="1:52" x14ac:dyDescent="0.25">
      <c r="A22">
        <v>14683</v>
      </c>
      <c r="B22" t="s">
        <v>287</v>
      </c>
      <c r="C22" t="s">
        <v>288</v>
      </c>
      <c r="D22" t="s">
        <v>289</v>
      </c>
      <c r="E22" t="s">
        <v>290</v>
      </c>
      <c r="F22" t="s">
        <v>240</v>
      </c>
      <c r="G22">
        <v>48359</v>
      </c>
      <c r="H22">
        <v>140</v>
      </c>
      <c r="I22" t="s">
        <v>164</v>
      </c>
      <c r="J22" t="s">
        <v>162</v>
      </c>
      <c r="K22" t="s">
        <v>291</v>
      </c>
      <c r="L22">
        <v>20.29</v>
      </c>
      <c r="M22" t="s">
        <v>164</v>
      </c>
      <c r="N22" t="s">
        <v>162</v>
      </c>
      <c r="O22" t="s">
        <v>164</v>
      </c>
      <c r="P22" t="s">
        <v>162</v>
      </c>
      <c r="Q22">
        <v>3.97</v>
      </c>
      <c r="R22">
        <v>1.75</v>
      </c>
      <c r="S22" t="s">
        <v>162</v>
      </c>
      <c r="T22" t="s">
        <v>164</v>
      </c>
      <c r="U22" t="s">
        <v>162</v>
      </c>
      <c r="V22" t="s">
        <v>162</v>
      </c>
      <c r="W22">
        <v>5.59</v>
      </c>
      <c r="X22">
        <v>6.78</v>
      </c>
      <c r="Y22">
        <v>7.19</v>
      </c>
      <c r="Z22" t="s">
        <v>164</v>
      </c>
      <c r="AA22" t="s">
        <v>164</v>
      </c>
      <c r="AB22">
        <v>961773</v>
      </c>
      <c r="AC22">
        <v>1501662</v>
      </c>
      <c r="AD22">
        <v>1501662</v>
      </c>
      <c r="AE22">
        <v>50593</v>
      </c>
      <c r="AF22">
        <v>29178</v>
      </c>
      <c r="AG22">
        <v>68484</v>
      </c>
      <c r="AH22">
        <v>813518</v>
      </c>
      <c r="AI22" t="s">
        <v>164</v>
      </c>
      <c r="AJ22">
        <v>9</v>
      </c>
      <c r="AK22" t="s">
        <v>162</v>
      </c>
      <c r="AL22">
        <v>0</v>
      </c>
      <c r="AN22">
        <v>0.95</v>
      </c>
      <c r="AO22" t="s">
        <v>165</v>
      </c>
      <c r="AP22">
        <v>120</v>
      </c>
      <c r="AQ22">
        <v>0</v>
      </c>
      <c r="AR22">
        <v>0.33</v>
      </c>
      <c r="AS22">
        <v>42.710715999999998</v>
      </c>
      <c r="AT22">
        <v>-83.242739</v>
      </c>
      <c r="AU22" t="s">
        <v>164</v>
      </c>
      <c r="AV22" t="s">
        <v>164</v>
      </c>
      <c r="AW22" t="s">
        <v>164</v>
      </c>
      <c r="AX22" t="s">
        <v>164</v>
      </c>
      <c r="AY22">
        <v>-9266539.318</v>
      </c>
      <c r="AZ22">
        <v>5268043.0190000003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6FB41-6402-4FEC-9769-7347DBDADC52}">
  <dimension ref="A1:BA7"/>
  <sheetViews>
    <sheetView workbookViewId="0">
      <selection activeCell="AL19" sqref="AL19"/>
    </sheetView>
  </sheetViews>
  <sheetFormatPr defaultRowHeight="15" x14ac:dyDescent="0.25"/>
  <cols>
    <col min="2" max="4" width="0" hidden="1" customWidth="1"/>
    <col min="8" max="8" width="13.7109375" bestFit="1" customWidth="1"/>
    <col min="9" max="11" width="0" hidden="1" customWidth="1"/>
    <col min="12" max="12" width="24.42578125" bestFit="1" customWidth="1"/>
    <col min="13" max="16" width="0" hidden="1" customWidth="1"/>
    <col min="19" max="37" width="0" hidden="1" customWidth="1"/>
  </cols>
  <sheetData>
    <row r="1" spans="1:53" x14ac:dyDescent="0.25">
      <c r="A1" s="2" t="s">
        <v>103</v>
      </c>
      <c r="B1" s="2" t="s">
        <v>104</v>
      </c>
      <c r="C1" s="2" t="s">
        <v>105</v>
      </c>
      <c r="D1" s="2" t="s">
        <v>106</v>
      </c>
      <c r="E1" s="2" t="s">
        <v>107</v>
      </c>
      <c r="F1" s="2" t="s">
        <v>108</v>
      </c>
      <c r="G1" s="2" t="s">
        <v>109</v>
      </c>
      <c r="H1" s="3" t="s">
        <v>110</v>
      </c>
      <c r="I1" s="2" t="s">
        <v>111</v>
      </c>
      <c r="J1" s="2" t="s">
        <v>112</v>
      </c>
      <c r="K1" s="2" t="s">
        <v>113</v>
      </c>
      <c r="L1" s="3" t="s">
        <v>114</v>
      </c>
      <c r="M1" s="2" t="s">
        <v>115</v>
      </c>
      <c r="N1" s="2" t="s">
        <v>116</v>
      </c>
      <c r="O1" s="2" t="s">
        <v>117</v>
      </c>
      <c r="P1" s="2" t="s">
        <v>118</v>
      </c>
      <c r="Q1" s="4" t="s">
        <v>119</v>
      </c>
      <c r="R1" s="3" t="s">
        <v>120</v>
      </c>
      <c r="S1" s="2" t="s">
        <v>121</v>
      </c>
      <c r="T1" s="2" t="s">
        <v>122</v>
      </c>
      <c r="U1" s="2" t="s">
        <v>123</v>
      </c>
      <c r="V1" s="2" t="s">
        <v>124</v>
      </c>
      <c r="W1" s="2" t="s">
        <v>125</v>
      </c>
      <c r="X1" s="2" t="s">
        <v>126</v>
      </c>
      <c r="Y1" s="2" t="s">
        <v>127</v>
      </c>
      <c r="Z1" s="2" t="s">
        <v>128</v>
      </c>
      <c r="AA1" s="2" t="s">
        <v>129</v>
      </c>
      <c r="AB1" s="2" t="s">
        <v>130</v>
      </c>
      <c r="AC1" s="2" t="s">
        <v>131</v>
      </c>
      <c r="AD1" s="2" t="s">
        <v>132</v>
      </c>
      <c r="AE1" s="2" t="s">
        <v>133</v>
      </c>
      <c r="AF1" s="2" t="s">
        <v>134</v>
      </c>
      <c r="AG1" s="2" t="s">
        <v>135</v>
      </c>
      <c r="AH1" s="2" t="s">
        <v>136</v>
      </c>
      <c r="AI1" s="2" t="s">
        <v>137</v>
      </c>
      <c r="AJ1" s="2" t="s">
        <v>138</v>
      </c>
      <c r="AK1" s="2" t="s">
        <v>139</v>
      </c>
      <c r="AL1" s="3" t="s">
        <v>140</v>
      </c>
      <c r="AM1" s="3" t="s">
        <v>141</v>
      </c>
      <c r="AN1" s="3" t="s">
        <v>142</v>
      </c>
      <c r="AO1" s="2" t="s">
        <v>143</v>
      </c>
      <c r="AP1" s="2" t="s">
        <v>144</v>
      </c>
      <c r="AQ1" s="2" t="s">
        <v>145</v>
      </c>
      <c r="AR1" s="2" t="s">
        <v>146</v>
      </c>
      <c r="AS1" s="2" t="s">
        <v>147</v>
      </c>
      <c r="AT1" s="2" t="s">
        <v>148</v>
      </c>
      <c r="AU1" s="2" t="s">
        <v>149</v>
      </c>
      <c r="AV1" s="2" t="s">
        <v>150</v>
      </c>
      <c r="AW1" s="2" t="s">
        <v>151</v>
      </c>
      <c r="AX1" s="2" t="s">
        <v>152</v>
      </c>
      <c r="AY1" s="2" t="s">
        <v>153</v>
      </c>
      <c r="AZ1" s="2" t="s">
        <v>154</v>
      </c>
      <c r="BA1" s="2"/>
    </row>
    <row r="2" spans="1:53" x14ac:dyDescent="0.25">
      <c r="A2">
        <v>11953</v>
      </c>
      <c r="B2" t="s">
        <v>157</v>
      </c>
      <c r="C2" t="s">
        <v>158</v>
      </c>
      <c r="D2" t="s">
        <v>159</v>
      </c>
      <c r="E2" t="s">
        <v>160</v>
      </c>
      <c r="F2" t="s">
        <v>161</v>
      </c>
      <c r="G2">
        <v>48212</v>
      </c>
      <c r="H2">
        <v>1280</v>
      </c>
      <c r="I2" t="s">
        <v>162</v>
      </c>
      <c r="J2" t="s">
        <v>162</v>
      </c>
      <c r="K2" t="s">
        <v>163</v>
      </c>
      <c r="L2">
        <v>185.51</v>
      </c>
      <c r="M2" t="s">
        <v>164</v>
      </c>
      <c r="N2" t="s">
        <v>162</v>
      </c>
      <c r="O2" t="s">
        <v>164</v>
      </c>
      <c r="P2" t="s">
        <v>162</v>
      </c>
      <c r="Q2">
        <v>3.98</v>
      </c>
      <c r="R2">
        <v>16</v>
      </c>
      <c r="S2" t="s">
        <v>164</v>
      </c>
      <c r="T2" t="s">
        <v>162</v>
      </c>
      <c r="U2" t="s">
        <v>162</v>
      </c>
      <c r="V2" t="s">
        <v>162</v>
      </c>
      <c r="W2">
        <v>4.8899999999999997</v>
      </c>
      <c r="X2">
        <v>5.86</v>
      </c>
      <c r="Y2">
        <v>6.22</v>
      </c>
      <c r="Z2" t="s">
        <v>164</v>
      </c>
      <c r="AA2" t="s">
        <v>164</v>
      </c>
      <c r="AB2">
        <v>904243</v>
      </c>
      <c r="AC2">
        <v>815568</v>
      </c>
      <c r="AD2">
        <v>815568</v>
      </c>
      <c r="AE2">
        <v>45089</v>
      </c>
      <c r="AF2">
        <v>10479</v>
      </c>
      <c r="AG2">
        <v>72883</v>
      </c>
      <c r="AH2">
        <v>775792</v>
      </c>
      <c r="AI2" t="s">
        <v>164</v>
      </c>
      <c r="AJ2">
        <v>10</v>
      </c>
      <c r="AK2" t="s">
        <v>162</v>
      </c>
      <c r="AL2">
        <v>0.23</v>
      </c>
      <c r="AN2">
        <v>2.56</v>
      </c>
      <c r="AO2" t="s">
        <v>165</v>
      </c>
      <c r="AP2">
        <v>120</v>
      </c>
      <c r="AQ2">
        <v>0</v>
      </c>
      <c r="AR2">
        <v>0</v>
      </c>
      <c r="AS2">
        <v>42.399391000000001</v>
      </c>
      <c r="AT2">
        <v>-83.051720000000003</v>
      </c>
      <c r="AU2" t="s">
        <v>164</v>
      </c>
      <c r="AV2" t="s">
        <v>164</v>
      </c>
      <c r="AW2" t="s">
        <v>164</v>
      </c>
      <c r="AX2" t="s">
        <v>164</v>
      </c>
      <c r="AY2">
        <v>-9245275.1799999997</v>
      </c>
      <c r="AZ2" s="1" t="s">
        <v>166</v>
      </c>
    </row>
    <row r="3" spans="1:53" x14ac:dyDescent="0.25">
      <c r="A3">
        <v>41102</v>
      </c>
      <c r="B3" t="s">
        <v>167</v>
      </c>
      <c r="C3" t="s">
        <v>168</v>
      </c>
      <c r="D3" t="s">
        <v>169</v>
      </c>
      <c r="E3" t="s">
        <v>170</v>
      </c>
      <c r="F3" t="s">
        <v>171</v>
      </c>
      <c r="G3">
        <v>49405</v>
      </c>
      <c r="H3">
        <v>612</v>
      </c>
      <c r="I3" t="s">
        <v>162</v>
      </c>
      <c r="J3" t="s">
        <v>162</v>
      </c>
      <c r="K3" t="s">
        <v>172</v>
      </c>
      <c r="L3">
        <v>88.7</v>
      </c>
      <c r="M3" t="s">
        <v>164</v>
      </c>
      <c r="N3" t="s">
        <v>162</v>
      </c>
      <c r="O3" t="s">
        <v>164</v>
      </c>
      <c r="P3" t="s">
        <v>162</v>
      </c>
      <c r="Q3">
        <v>3.87</v>
      </c>
      <c r="R3">
        <v>7.65</v>
      </c>
      <c r="S3" t="s">
        <v>162</v>
      </c>
      <c r="T3" t="s">
        <v>164</v>
      </c>
      <c r="U3" t="s">
        <v>162</v>
      </c>
      <c r="V3" t="s">
        <v>162</v>
      </c>
      <c r="W3">
        <v>5.25</v>
      </c>
      <c r="X3">
        <v>6.51</v>
      </c>
      <c r="Y3">
        <v>6.94</v>
      </c>
      <c r="Z3" t="s">
        <v>164</v>
      </c>
      <c r="AA3" t="s">
        <v>164</v>
      </c>
      <c r="AB3">
        <v>426692</v>
      </c>
      <c r="AC3">
        <v>303926</v>
      </c>
      <c r="AD3">
        <v>303926</v>
      </c>
      <c r="AE3">
        <v>89252</v>
      </c>
      <c r="AF3">
        <v>119551</v>
      </c>
      <c r="AG3">
        <v>53218</v>
      </c>
      <c r="AH3">
        <v>164671</v>
      </c>
      <c r="AI3" t="s">
        <v>164</v>
      </c>
      <c r="AJ3">
        <v>9</v>
      </c>
      <c r="AK3" t="s">
        <v>162</v>
      </c>
      <c r="AL3">
        <v>2.2799999999999998</v>
      </c>
      <c r="AN3">
        <v>0.89</v>
      </c>
      <c r="AO3" t="s">
        <v>165</v>
      </c>
      <c r="AP3">
        <v>138</v>
      </c>
      <c r="AQ3">
        <v>0.21</v>
      </c>
      <c r="AR3">
        <v>0</v>
      </c>
      <c r="AS3">
        <v>43.943888000000001</v>
      </c>
      <c r="AT3">
        <v>-86.238332999999997</v>
      </c>
      <c r="AU3" t="s">
        <v>164</v>
      </c>
      <c r="AV3" t="s">
        <v>164</v>
      </c>
      <c r="AW3" t="s">
        <v>164</v>
      </c>
      <c r="AX3" t="s">
        <v>164</v>
      </c>
      <c r="AY3">
        <v>-9600007.3159999996</v>
      </c>
      <c r="AZ3" s="1" t="s">
        <v>173</v>
      </c>
    </row>
    <row r="4" spans="1:53" x14ac:dyDescent="0.25">
      <c r="A4">
        <v>91014</v>
      </c>
      <c r="B4" t="s">
        <v>174</v>
      </c>
      <c r="C4" t="s">
        <v>175</v>
      </c>
      <c r="D4" t="s">
        <v>176</v>
      </c>
      <c r="E4" t="s">
        <v>177</v>
      </c>
      <c r="F4" t="s">
        <v>178</v>
      </c>
      <c r="G4">
        <v>49660</v>
      </c>
      <c r="H4">
        <v>573</v>
      </c>
      <c r="I4" t="s">
        <v>162</v>
      </c>
      <c r="J4" t="s">
        <v>162</v>
      </c>
      <c r="K4" t="s">
        <v>179</v>
      </c>
      <c r="L4">
        <v>83.04</v>
      </c>
      <c r="M4" t="s">
        <v>164</v>
      </c>
      <c r="N4" t="s">
        <v>162</v>
      </c>
      <c r="O4" t="s">
        <v>164</v>
      </c>
      <c r="P4" t="s">
        <v>162</v>
      </c>
      <c r="Q4">
        <v>3.86</v>
      </c>
      <c r="R4">
        <v>7.16</v>
      </c>
      <c r="S4" t="s">
        <v>162</v>
      </c>
      <c r="T4" t="s">
        <v>164</v>
      </c>
      <c r="U4" t="s">
        <v>162</v>
      </c>
      <c r="V4" t="s">
        <v>162</v>
      </c>
      <c r="W4">
        <v>6</v>
      </c>
      <c r="X4">
        <v>7.17</v>
      </c>
      <c r="Y4">
        <v>7.55</v>
      </c>
      <c r="Z4" t="s">
        <v>164</v>
      </c>
      <c r="AA4" t="s">
        <v>162</v>
      </c>
      <c r="AB4">
        <v>417380</v>
      </c>
      <c r="AC4">
        <v>136107</v>
      </c>
      <c r="AD4">
        <v>136107</v>
      </c>
      <c r="AE4">
        <v>94377</v>
      </c>
      <c r="AF4">
        <v>257002</v>
      </c>
      <c r="AG4">
        <v>10269</v>
      </c>
      <c r="AH4">
        <v>55732</v>
      </c>
      <c r="AI4" t="s">
        <v>164</v>
      </c>
      <c r="AJ4">
        <v>9</v>
      </c>
      <c r="AK4" t="s">
        <v>162</v>
      </c>
      <c r="AL4">
        <v>1.68</v>
      </c>
      <c r="AM4">
        <v>138</v>
      </c>
      <c r="AN4">
        <v>0.25</v>
      </c>
      <c r="AO4" t="s">
        <v>165</v>
      </c>
      <c r="AP4">
        <v>46</v>
      </c>
      <c r="AQ4">
        <v>0.31</v>
      </c>
      <c r="AR4">
        <v>3.23</v>
      </c>
      <c r="AS4">
        <v>44.316971000000002</v>
      </c>
      <c r="AT4">
        <v>-86.226521000000005</v>
      </c>
      <c r="AU4" t="s">
        <v>164</v>
      </c>
      <c r="AV4" t="s">
        <v>164</v>
      </c>
      <c r="AW4" t="s">
        <v>164</v>
      </c>
      <c r="AX4" t="s">
        <v>164</v>
      </c>
      <c r="AY4">
        <v>-9598692.4110000003</v>
      </c>
      <c r="AZ4" s="1" t="s">
        <v>180</v>
      </c>
    </row>
    <row r="5" spans="1:53" x14ac:dyDescent="0.25">
      <c r="A5">
        <v>129342</v>
      </c>
      <c r="B5" t="s">
        <v>181</v>
      </c>
      <c r="C5" t="s">
        <v>182</v>
      </c>
      <c r="D5" t="s">
        <v>183</v>
      </c>
      <c r="E5" t="s">
        <v>184</v>
      </c>
      <c r="F5" t="s">
        <v>185</v>
      </c>
      <c r="G5">
        <v>49621</v>
      </c>
      <c r="H5">
        <v>485.5</v>
      </c>
      <c r="I5" t="s">
        <v>162</v>
      </c>
      <c r="J5" t="s">
        <v>162</v>
      </c>
      <c r="K5" t="s">
        <v>186</v>
      </c>
      <c r="L5">
        <v>70.36</v>
      </c>
      <c r="M5" t="s">
        <v>164</v>
      </c>
      <c r="N5" t="s">
        <v>162</v>
      </c>
      <c r="O5" t="s">
        <v>164</v>
      </c>
      <c r="P5" t="s">
        <v>162</v>
      </c>
      <c r="Q5">
        <v>3.86</v>
      </c>
      <c r="R5">
        <v>6.07</v>
      </c>
      <c r="S5" t="s">
        <v>162</v>
      </c>
      <c r="T5" t="s">
        <v>164</v>
      </c>
      <c r="U5" t="s">
        <v>162</v>
      </c>
      <c r="V5" t="s">
        <v>162</v>
      </c>
      <c r="W5">
        <v>5.87</v>
      </c>
      <c r="X5">
        <v>7.05</v>
      </c>
      <c r="Y5">
        <v>7.45</v>
      </c>
      <c r="Z5" t="s">
        <v>164</v>
      </c>
      <c r="AA5" t="s">
        <v>162</v>
      </c>
      <c r="AB5">
        <v>407520</v>
      </c>
      <c r="AC5">
        <v>31501</v>
      </c>
      <c r="AD5">
        <v>31501</v>
      </c>
      <c r="AE5">
        <v>95314</v>
      </c>
      <c r="AF5">
        <v>249709</v>
      </c>
      <c r="AG5">
        <v>15505</v>
      </c>
      <c r="AH5">
        <v>46992</v>
      </c>
      <c r="AI5" t="s">
        <v>164</v>
      </c>
      <c r="AJ5">
        <v>8</v>
      </c>
      <c r="AK5" t="s">
        <v>162</v>
      </c>
      <c r="AL5">
        <v>6.13</v>
      </c>
      <c r="AN5">
        <v>5.93</v>
      </c>
      <c r="AO5" t="s">
        <v>165</v>
      </c>
      <c r="AQ5">
        <v>0.14000000000000001</v>
      </c>
      <c r="AR5">
        <v>6.59</v>
      </c>
      <c r="AS5">
        <v>44.912616</v>
      </c>
      <c r="AT5">
        <v>-85.815657000000002</v>
      </c>
      <c r="AU5" t="s">
        <v>164</v>
      </c>
      <c r="AV5" t="s">
        <v>164</v>
      </c>
      <c r="AW5" t="s">
        <v>164</v>
      </c>
      <c r="AX5" t="s">
        <v>164</v>
      </c>
      <c r="AY5">
        <v>-9552955.2390000001</v>
      </c>
      <c r="AZ5" s="1" t="s">
        <v>187</v>
      </c>
    </row>
    <row r="6" spans="1:53" x14ac:dyDescent="0.25">
      <c r="A6">
        <v>10645</v>
      </c>
      <c r="B6" t="s">
        <v>188</v>
      </c>
      <c r="C6" t="s">
        <v>189</v>
      </c>
      <c r="D6" t="s">
        <v>190</v>
      </c>
      <c r="E6" t="s">
        <v>191</v>
      </c>
      <c r="F6" t="s">
        <v>191</v>
      </c>
      <c r="G6">
        <v>49855</v>
      </c>
      <c r="H6">
        <v>460</v>
      </c>
      <c r="I6" t="s">
        <v>162</v>
      </c>
      <c r="J6" t="s">
        <v>162</v>
      </c>
      <c r="K6" t="s">
        <v>192</v>
      </c>
      <c r="L6">
        <v>66.67</v>
      </c>
      <c r="M6" t="s">
        <v>164</v>
      </c>
      <c r="N6" t="s">
        <v>162</v>
      </c>
      <c r="O6" t="s">
        <v>164</v>
      </c>
      <c r="P6" t="s">
        <v>162</v>
      </c>
      <c r="Q6">
        <v>3.73</v>
      </c>
      <c r="R6">
        <v>5.75</v>
      </c>
      <c r="S6" t="s">
        <v>162</v>
      </c>
      <c r="T6" t="s">
        <v>164</v>
      </c>
      <c r="U6" t="s">
        <v>162</v>
      </c>
      <c r="V6" t="s">
        <v>162</v>
      </c>
      <c r="W6">
        <v>5.75</v>
      </c>
      <c r="X6">
        <v>7</v>
      </c>
      <c r="Y6">
        <v>7.44</v>
      </c>
      <c r="Z6" t="s">
        <v>164</v>
      </c>
      <c r="AA6" t="s">
        <v>162</v>
      </c>
      <c r="AB6">
        <v>834031</v>
      </c>
      <c r="AC6">
        <v>12545</v>
      </c>
      <c r="AD6">
        <v>12545</v>
      </c>
      <c r="AE6">
        <v>289482</v>
      </c>
      <c r="AF6">
        <v>499704</v>
      </c>
      <c r="AG6">
        <v>16768</v>
      </c>
      <c r="AH6">
        <v>28077</v>
      </c>
      <c r="AI6" t="s">
        <v>164</v>
      </c>
      <c r="AJ6">
        <v>7</v>
      </c>
      <c r="AK6" t="s">
        <v>162</v>
      </c>
      <c r="AL6">
        <v>2.48</v>
      </c>
      <c r="AM6">
        <v>69</v>
      </c>
      <c r="AN6">
        <v>2.42</v>
      </c>
      <c r="AO6" t="s">
        <v>193</v>
      </c>
      <c r="AQ6">
        <v>0.25</v>
      </c>
      <c r="AR6">
        <v>5.54</v>
      </c>
      <c r="AS6">
        <v>46.490830000000003</v>
      </c>
      <c r="AT6">
        <v>-87.371669999999995</v>
      </c>
      <c r="AU6" t="s">
        <v>164</v>
      </c>
      <c r="AV6" t="s">
        <v>164</v>
      </c>
      <c r="AW6" t="s">
        <v>164</v>
      </c>
      <c r="AX6" t="s">
        <v>164</v>
      </c>
      <c r="AY6">
        <v>-9726169.8139999993</v>
      </c>
      <c r="AZ6">
        <v>5859356.9989999998</v>
      </c>
    </row>
    <row r="7" spans="1:53" x14ac:dyDescent="0.25">
      <c r="A7">
        <v>161041</v>
      </c>
      <c r="B7" t="s">
        <v>194</v>
      </c>
      <c r="C7" t="s">
        <v>195</v>
      </c>
      <c r="D7" t="s">
        <v>196</v>
      </c>
      <c r="E7" t="s">
        <v>197</v>
      </c>
      <c r="F7" t="s">
        <v>161</v>
      </c>
      <c r="G7">
        <v>48167</v>
      </c>
      <c r="H7">
        <v>350</v>
      </c>
      <c r="I7" t="s">
        <v>162</v>
      </c>
      <c r="J7" t="s">
        <v>162</v>
      </c>
      <c r="K7" t="s">
        <v>198</v>
      </c>
      <c r="L7">
        <v>50.72</v>
      </c>
      <c r="M7" t="s">
        <v>164</v>
      </c>
      <c r="N7" t="s">
        <v>162</v>
      </c>
      <c r="O7" t="s">
        <v>164</v>
      </c>
      <c r="P7" t="s">
        <v>162</v>
      </c>
      <c r="Q7">
        <v>3.95</v>
      </c>
      <c r="R7">
        <v>4.38</v>
      </c>
      <c r="S7" t="s">
        <v>162</v>
      </c>
      <c r="T7" t="s">
        <v>164</v>
      </c>
      <c r="U7" t="s">
        <v>162</v>
      </c>
      <c r="V7" t="s">
        <v>162</v>
      </c>
      <c r="W7">
        <v>5.0599999999999996</v>
      </c>
      <c r="X7">
        <v>6.22</v>
      </c>
      <c r="Y7">
        <v>6.63</v>
      </c>
      <c r="Z7" t="s">
        <v>164</v>
      </c>
      <c r="AA7" t="s">
        <v>164</v>
      </c>
      <c r="AB7">
        <v>973105</v>
      </c>
      <c r="AC7">
        <v>1046997</v>
      </c>
      <c r="AD7">
        <v>1046997</v>
      </c>
      <c r="AE7">
        <v>48616</v>
      </c>
      <c r="AF7">
        <v>6358</v>
      </c>
      <c r="AG7">
        <v>77039</v>
      </c>
      <c r="AH7">
        <v>841092</v>
      </c>
      <c r="AI7" t="s">
        <v>164</v>
      </c>
      <c r="AJ7">
        <v>10</v>
      </c>
      <c r="AK7" t="s">
        <v>162</v>
      </c>
      <c r="AL7">
        <v>0.09</v>
      </c>
      <c r="AM7">
        <v>120</v>
      </c>
      <c r="AN7">
        <v>0</v>
      </c>
      <c r="AO7" t="s">
        <v>165</v>
      </c>
      <c r="AP7">
        <v>120</v>
      </c>
      <c r="AQ7">
        <v>0</v>
      </c>
      <c r="AR7">
        <v>1.01</v>
      </c>
      <c r="AS7">
        <v>42.420653999999999</v>
      </c>
      <c r="AT7">
        <v>-83.442991000000006</v>
      </c>
      <c r="AU7" t="s">
        <v>164</v>
      </c>
      <c r="AV7" t="s">
        <v>164</v>
      </c>
      <c r="AW7" t="s">
        <v>164</v>
      </c>
      <c r="AX7" t="s">
        <v>164</v>
      </c>
      <c r="AY7">
        <v>-9288831.2679999992</v>
      </c>
      <c r="AZ7" s="1" t="s">
        <v>199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BD055-1712-43DD-B93D-710A0FA3A3C1}">
  <dimension ref="A1:J39"/>
  <sheetViews>
    <sheetView topLeftCell="A29" workbookViewId="0">
      <selection activeCell="I43" sqref="I43"/>
    </sheetView>
  </sheetViews>
  <sheetFormatPr defaultColWidth="9.140625" defaultRowHeight="15" x14ac:dyDescent="0.25"/>
  <cols>
    <col min="1" max="1" width="17.85546875" style="21" customWidth="1"/>
    <col min="2" max="2" width="44.28515625" customWidth="1"/>
    <col min="3" max="3" width="10.5703125" customWidth="1"/>
    <col min="4" max="4" width="25.140625" customWidth="1"/>
    <col min="5" max="5" width="12" customWidth="1"/>
    <col min="6" max="6" width="14.7109375" style="22" customWidth="1"/>
    <col min="7" max="7" width="14.140625" style="22" customWidth="1"/>
    <col min="8" max="8" width="13.7109375" style="23" customWidth="1"/>
    <col min="9" max="9" width="21.42578125" customWidth="1"/>
    <col min="257" max="257" width="17.85546875" customWidth="1"/>
    <col min="258" max="258" width="44.28515625" customWidth="1"/>
    <col min="259" max="259" width="10.5703125" customWidth="1"/>
    <col min="260" max="260" width="25.140625" customWidth="1"/>
    <col min="261" max="261" width="12" customWidth="1"/>
    <col min="262" max="262" width="14.7109375" customWidth="1"/>
    <col min="263" max="263" width="14.140625" customWidth="1"/>
    <col min="264" max="264" width="13.7109375" customWidth="1"/>
    <col min="265" max="265" width="45.5703125" customWidth="1"/>
    <col min="513" max="513" width="17.85546875" customWidth="1"/>
    <col min="514" max="514" width="44.28515625" customWidth="1"/>
    <col min="515" max="515" width="10.5703125" customWidth="1"/>
    <col min="516" max="516" width="25.140625" customWidth="1"/>
    <col min="517" max="517" width="12" customWidth="1"/>
    <col min="518" max="518" width="14.7109375" customWidth="1"/>
    <col min="519" max="519" width="14.140625" customWidth="1"/>
    <col min="520" max="520" width="13.7109375" customWidth="1"/>
    <col min="521" max="521" width="45.5703125" customWidth="1"/>
    <col min="769" max="769" width="17.85546875" customWidth="1"/>
    <col min="770" max="770" width="44.28515625" customWidth="1"/>
    <col min="771" max="771" width="10.5703125" customWidth="1"/>
    <col min="772" max="772" width="25.140625" customWidth="1"/>
    <col min="773" max="773" width="12" customWidth="1"/>
    <col min="774" max="774" width="14.7109375" customWidth="1"/>
    <col min="775" max="775" width="14.140625" customWidth="1"/>
    <col min="776" max="776" width="13.7109375" customWidth="1"/>
    <col min="777" max="777" width="45.5703125" customWidth="1"/>
    <col min="1025" max="1025" width="17.85546875" customWidth="1"/>
    <col min="1026" max="1026" width="44.28515625" customWidth="1"/>
    <col min="1027" max="1027" width="10.5703125" customWidth="1"/>
    <col min="1028" max="1028" width="25.140625" customWidth="1"/>
    <col min="1029" max="1029" width="12" customWidth="1"/>
    <col min="1030" max="1030" width="14.7109375" customWidth="1"/>
    <col min="1031" max="1031" width="14.140625" customWidth="1"/>
    <col min="1032" max="1032" width="13.7109375" customWidth="1"/>
    <col min="1033" max="1033" width="45.5703125" customWidth="1"/>
    <col min="1281" max="1281" width="17.85546875" customWidth="1"/>
    <col min="1282" max="1282" width="44.28515625" customWidth="1"/>
    <col min="1283" max="1283" width="10.5703125" customWidth="1"/>
    <col min="1284" max="1284" width="25.140625" customWidth="1"/>
    <col min="1285" max="1285" width="12" customWidth="1"/>
    <col min="1286" max="1286" width="14.7109375" customWidth="1"/>
    <col min="1287" max="1287" width="14.140625" customWidth="1"/>
    <col min="1288" max="1288" width="13.7109375" customWidth="1"/>
    <col min="1289" max="1289" width="45.5703125" customWidth="1"/>
    <col min="1537" max="1537" width="17.85546875" customWidth="1"/>
    <col min="1538" max="1538" width="44.28515625" customWidth="1"/>
    <col min="1539" max="1539" width="10.5703125" customWidth="1"/>
    <col min="1540" max="1540" width="25.140625" customWidth="1"/>
    <col min="1541" max="1541" width="12" customWidth="1"/>
    <col min="1542" max="1542" width="14.7109375" customWidth="1"/>
    <col min="1543" max="1543" width="14.140625" customWidth="1"/>
    <col min="1544" max="1544" width="13.7109375" customWidth="1"/>
    <col min="1545" max="1545" width="45.5703125" customWidth="1"/>
    <col min="1793" max="1793" width="17.85546875" customWidth="1"/>
    <col min="1794" max="1794" width="44.28515625" customWidth="1"/>
    <col min="1795" max="1795" width="10.5703125" customWidth="1"/>
    <col min="1796" max="1796" width="25.140625" customWidth="1"/>
    <col min="1797" max="1797" width="12" customWidth="1"/>
    <col min="1798" max="1798" width="14.7109375" customWidth="1"/>
    <col min="1799" max="1799" width="14.140625" customWidth="1"/>
    <col min="1800" max="1800" width="13.7109375" customWidth="1"/>
    <col min="1801" max="1801" width="45.5703125" customWidth="1"/>
    <col min="2049" max="2049" width="17.85546875" customWidth="1"/>
    <col min="2050" max="2050" width="44.28515625" customWidth="1"/>
    <col min="2051" max="2051" width="10.5703125" customWidth="1"/>
    <col min="2052" max="2052" width="25.140625" customWidth="1"/>
    <col min="2053" max="2053" width="12" customWidth="1"/>
    <col min="2054" max="2054" width="14.7109375" customWidth="1"/>
    <col min="2055" max="2055" width="14.140625" customWidth="1"/>
    <col min="2056" max="2056" width="13.7109375" customWidth="1"/>
    <col min="2057" max="2057" width="45.5703125" customWidth="1"/>
    <col min="2305" max="2305" width="17.85546875" customWidth="1"/>
    <col min="2306" max="2306" width="44.28515625" customWidth="1"/>
    <col min="2307" max="2307" width="10.5703125" customWidth="1"/>
    <col min="2308" max="2308" width="25.140625" customWidth="1"/>
    <col min="2309" max="2309" width="12" customWidth="1"/>
    <col min="2310" max="2310" width="14.7109375" customWidth="1"/>
    <col min="2311" max="2311" width="14.140625" customWidth="1"/>
    <col min="2312" max="2312" width="13.7109375" customWidth="1"/>
    <col min="2313" max="2313" width="45.5703125" customWidth="1"/>
    <col min="2561" max="2561" width="17.85546875" customWidth="1"/>
    <col min="2562" max="2562" width="44.28515625" customWidth="1"/>
    <col min="2563" max="2563" width="10.5703125" customWidth="1"/>
    <col min="2564" max="2564" width="25.140625" customWidth="1"/>
    <col min="2565" max="2565" width="12" customWidth="1"/>
    <col min="2566" max="2566" width="14.7109375" customWidth="1"/>
    <col min="2567" max="2567" width="14.140625" customWidth="1"/>
    <col min="2568" max="2568" width="13.7109375" customWidth="1"/>
    <col min="2569" max="2569" width="45.5703125" customWidth="1"/>
    <col min="2817" max="2817" width="17.85546875" customWidth="1"/>
    <col min="2818" max="2818" width="44.28515625" customWidth="1"/>
    <col min="2819" max="2819" width="10.5703125" customWidth="1"/>
    <col min="2820" max="2820" width="25.140625" customWidth="1"/>
    <col min="2821" max="2821" width="12" customWidth="1"/>
    <col min="2822" max="2822" width="14.7109375" customWidth="1"/>
    <col min="2823" max="2823" width="14.140625" customWidth="1"/>
    <col min="2824" max="2824" width="13.7109375" customWidth="1"/>
    <col min="2825" max="2825" width="45.5703125" customWidth="1"/>
    <col min="3073" max="3073" width="17.85546875" customWidth="1"/>
    <col min="3074" max="3074" width="44.28515625" customWidth="1"/>
    <col min="3075" max="3075" width="10.5703125" customWidth="1"/>
    <col min="3076" max="3076" width="25.140625" customWidth="1"/>
    <col min="3077" max="3077" width="12" customWidth="1"/>
    <col min="3078" max="3078" width="14.7109375" customWidth="1"/>
    <col min="3079" max="3079" width="14.140625" customWidth="1"/>
    <col min="3080" max="3080" width="13.7109375" customWidth="1"/>
    <col min="3081" max="3081" width="45.5703125" customWidth="1"/>
    <col min="3329" max="3329" width="17.85546875" customWidth="1"/>
    <col min="3330" max="3330" width="44.28515625" customWidth="1"/>
    <col min="3331" max="3331" width="10.5703125" customWidth="1"/>
    <col min="3332" max="3332" width="25.140625" customWidth="1"/>
    <col min="3333" max="3333" width="12" customWidth="1"/>
    <col min="3334" max="3334" width="14.7109375" customWidth="1"/>
    <col min="3335" max="3335" width="14.140625" customWidth="1"/>
    <col min="3336" max="3336" width="13.7109375" customWidth="1"/>
    <col min="3337" max="3337" width="45.5703125" customWidth="1"/>
    <col min="3585" max="3585" width="17.85546875" customWidth="1"/>
    <col min="3586" max="3586" width="44.28515625" customWidth="1"/>
    <col min="3587" max="3587" width="10.5703125" customWidth="1"/>
    <col min="3588" max="3588" width="25.140625" customWidth="1"/>
    <col min="3589" max="3589" width="12" customWidth="1"/>
    <col min="3590" max="3590" width="14.7109375" customWidth="1"/>
    <col min="3591" max="3591" width="14.140625" customWidth="1"/>
    <col min="3592" max="3592" width="13.7109375" customWidth="1"/>
    <col min="3593" max="3593" width="45.5703125" customWidth="1"/>
    <col min="3841" max="3841" width="17.85546875" customWidth="1"/>
    <col min="3842" max="3842" width="44.28515625" customWidth="1"/>
    <col min="3843" max="3843" width="10.5703125" customWidth="1"/>
    <col min="3844" max="3844" width="25.140625" customWidth="1"/>
    <col min="3845" max="3845" width="12" customWidth="1"/>
    <col min="3846" max="3846" width="14.7109375" customWidth="1"/>
    <col min="3847" max="3847" width="14.140625" customWidth="1"/>
    <col min="3848" max="3848" width="13.7109375" customWidth="1"/>
    <col min="3849" max="3849" width="45.5703125" customWidth="1"/>
    <col min="4097" max="4097" width="17.85546875" customWidth="1"/>
    <col min="4098" max="4098" width="44.28515625" customWidth="1"/>
    <col min="4099" max="4099" width="10.5703125" customWidth="1"/>
    <col min="4100" max="4100" width="25.140625" customWidth="1"/>
    <col min="4101" max="4101" width="12" customWidth="1"/>
    <col min="4102" max="4102" width="14.7109375" customWidth="1"/>
    <col min="4103" max="4103" width="14.140625" customWidth="1"/>
    <col min="4104" max="4104" width="13.7109375" customWidth="1"/>
    <col min="4105" max="4105" width="45.5703125" customWidth="1"/>
    <col min="4353" max="4353" width="17.85546875" customWidth="1"/>
    <col min="4354" max="4354" width="44.28515625" customWidth="1"/>
    <col min="4355" max="4355" width="10.5703125" customWidth="1"/>
    <col min="4356" max="4356" width="25.140625" customWidth="1"/>
    <col min="4357" max="4357" width="12" customWidth="1"/>
    <col min="4358" max="4358" width="14.7109375" customWidth="1"/>
    <col min="4359" max="4359" width="14.140625" customWidth="1"/>
    <col min="4360" max="4360" width="13.7109375" customWidth="1"/>
    <col min="4361" max="4361" width="45.5703125" customWidth="1"/>
    <col min="4609" max="4609" width="17.85546875" customWidth="1"/>
    <col min="4610" max="4610" width="44.28515625" customWidth="1"/>
    <col min="4611" max="4611" width="10.5703125" customWidth="1"/>
    <col min="4612" max="4612" width="25.140625" customWidth="1"/>
    <col min="4613" max="4613" width="12" customWidth="1"/>
    <col min="4614" max="4614" width="14.7109375" customWidth="1"/>
    <col min="4615" max="4615" width="14.140625" customWidth="1"/>
    <col min="4616" max="4616" width="13.7109375" customWidth="1"/>
    <col min="4617" max="4617" width="45.5703125" customWidth="1"/>
    <col min="4865" max="4865" width="17.85546875" customWidth="1"/>
    <col min="4866" max="4866" width="44.28515625" customWidth="1"/>
    <col min="4867" max="4867" width="10.5703125" customWidth="1"/>
    <col min="4868" max="4868" width="25.140625" customWidth="1"/>
    <col min="4869" max="4869" width="12" customWidth="1"/>
    <col min="4870" max="4870" width="14.7109375" customWidth="1"/>
    <col min="4871" max="4871" width="14.140625" customWidth="1"/>
    <col min="4872" max="4872" width="13.7109375" customWidth="1"/>
    <col min="4873" max="4873" width="45.5703125" customWidth="1"/>
    <col min="5121" max="5121" width="17.85546875" customWidth="1"/>
    <col min="5122" max="5122" width="44.28515625" customWidth="1"/>
    <col min="5123" max="5123" width="10.5703125" customWidth="1"/>
    <col min="5124" max="5124" width="25.140625" customWidth="1"/>
    <col min="5125" max="5125" width="12" customWidth="1"/>
    <col min="5126" max="5126" width="14.7109375" customWidth="1"/>
    <col min="5127" max="5127" width="14.140625" customWidth="1"/>
    <col min="5128" max="5128" width="13.7109375" customWidth="1"/>
    <col min="5129" max="5129" width="45.5703125" customWidth="1"/>
    <col min="5377" max="5377" width="17.85546875" customWidth="1"/>
    <col min="5378" max="5378" width="44.28515625" customWidth="1"/>
    <col min="5379" max="5379" width="10.5703125" customWidth="1"/>
    <col min="5380" max="5380" width="25.140625" customWidth="1"/>
    <col min="5381" max="5381" width="12" customWidth="1"/>
    <col min="5382" max="5382" width="14.7109375" customWidth="1"/>
    <col min="5383" max="5383" width="14.140625" customWidth="1"/>
    <col min="5384" max="5384" width="13.7109375" customWidth="1"/>
    <col min="5385" max="5385" width="45.5703125" customWidth="1"/>
    <col min="5633" max="5633" width="17.85546875" customWidth="1"/>
    <col min="5634" max="5634" width="44.28515625" customWidth="1"/>
    <col min="5635" max="5635" width="10.5703125" customWidth="1"/>
    <col min="5636" max="5636" width="25.140625" customWidth="1"/>
    <col min="5637" max="5637" width="12" customWidth="1"/>
    <col min="5638" max="5638" width="14.7109375" customWidth="1"/>
    <col min="5639" max="5639" width="14.140625" customWidth="1"/>
    <col min="5640" max="5640" width="13.7109375" customWidth="1"/>
    <col min="5641" max="5641" width="45.5703125" customWidth="1"/>
    <col min="5889" max="5889" width="17.85546875" customWidth="1"/>
    <col min="5890" max="5890" width="44.28515625" customWidth="1"/>
    <col min="5891" max="5891" width="10.5703125" customWidth="1"/>
    <col min="5892" max="5892" width="25.140625" customWidth="1"/>
    <col min="5893" max="5893" width="12" customWidth="1"/>
    <col min="5894" max="5894" width="14.7109375" customWidth="1"/>
    <col min="5895" max="5895" width="14.140625" customWidth="1"/>
    <col min="5896" max="5896" width="13.7109375" customWidth="1"/>
    <col min="5897" max="5897" width="45.5703125" customWidth="1"/>
    <col min="6145" max="6145" width="17.85546875" customWidth="1"/>
    <col min="6146" max="6146" width="44.28515625" customWidth="1"/>
    <col min="6147" max="6147" width="10.5703125" customWidth="1"/>
    <col min="6148" max="6148" width="25.140625" customWidth="1"/>
    <col min="6149" max="6149" width="12" customWidth="1"/>
    <col min="6150" max="6150" width="14.7109375" customWidth="1"/>
    <col min="6151" max="6151" width="14.140625" customWidth="1"/>
    <col min="6152" max="6152" width="13.7109375" customWidth="1"/>
    <col min="6153" max="6153" width="45.5703125" customWidth="1"/>
    <col min="6401" max="6401" width="17.85546875" customWidth="1"/>
    <col min="6402" max="6402" width="44.28515625" customWidth="1"/>
    <col min="6403" max="6403" width="10.5703125" customWidth="1"/>
    <col min="6404" max="6404" width="25.140625" customWidth="1"/>
    <col min="6405" max="6405" width="12" customWidth="1"/>
    <col min="6406" max="6406" width="14.7109375" customWidth="1"/>
    <col min="6407" max="6407" width="14.140625" customWidth="1"/>
    <col min="6408" max="6408" width="13.7109375" customWidth="1"/>
    <col min="6409" max="6409" width="45.5703125" customWidth="1"/>
    <col min="6657" max="6657" width="17.85546875" customWidth="1"/>
    <col min="6658" max="6658" width="44.28515625" customWidth="1"/>
    <col min="6659" max="6659" width="10.5703125" customWidth="1"/>
    <col min="6660" max="6660" width="25.140625" customWidth="1"/>
    <col min="6661" max="6661" width="12" customWidth="1"/>
    <col min="6662" max="6662" width="14.7109375" customWidth="1"/>
    <col min="6663" max="6663" width="14.140625" customWidth="1"/>
    <col min="6664" max="6664" width="13.7109375" customWidth="1"/>
    <col min="6665" max="6665" width="45.5703125" customWidth="1"/>
    <col min="6913" max="6913" width="17.85546875" customWidth="1"/>
    <col min="6914" max="6914" width="44.28515625" customWidth="1"/>
    <col min="6915" max="6915" width="10.5703125" customWidth="1"/>
    <col min="6916" max="6916" width="25.140625" customWidth="1"/>
    <col min="6917" max="6917" width="12" customWidth="1"/>
    <col min="6918" max="6918" width="14.7109375" customWidth="1"/>
    <col min="6919" max="6919" width="14.140625" customWidth="1"/>
    <col min="6920" max="6920" width="13.7109375" customWidth="1"/>
    <col min="6921" max="6921" width="45.5703125" customWidth="1"/>
    <col min="7169" max="7169" width="17.85546875" customWidth="1"/>
    <col min="7170" max="7170" width="44.28515625" customWidth="1"/>
    <col min="7171" max="7171" width="10.5703125" customWidth="1"/>
    <col min="7172" max="7172" width="25.140625" customWidth="1"/>
    <col min="7173" max="7173" width="12" customWidth="1"/>
    <col min="7174" max="7174" width="14.7109375" customWidth="1"/>
    <col min="7175" max="7175" width="14.140625" customWidth="1"/>
    <col min="7176" max="7176" width="13.7109375" customWidth="1"/>
    <col min="7177" max="7177" width="45.5703125" customWidth="1"/>
    <col min="7425" max="7425" width="17.85546875" customWidth="1"/>
    <col min="7426" max="7426" width="44.28515625" customWidth="1"/>
    <col min="7427" max="7427" width="10.5703125" customWidth="1"/>
    <col min="7428" max="7428" width="25.140625" customWidth="1"/>
    <col min="7429" max="7429" width="12" customWidth="1"/>
    <col min="7430" max="7430" width="14.7109375" customWidth="1"/>
    <col min="7431" max="7431" width="14.140625" customWidth="1"/>
    <col min="7432" max="7432" width="13.7109375" customWidth="1"/>
    <col min="7433" max="7433" width="45.5703125" customWidth="1"/>
    <col min="7681" max="7681" width="17.85546875" customWidth="1"/>
    <col min="7682" max="7682" width="44.28515625" customWidth="1"/>
    <col min="7683" max="7683" width="10.5703125" customWidth="1"/>
    <col min="7684" max="7684" width="25.140625" customWidth="1"/>
    <col min="7685" max="7685" width="12" customWidth="1"/>
    <col min="7686" max="7686" width="14.7109375" customWidth="1"/>
    <col min="7687" max="7687" width="14.140625" customWidth="1"/>
    <col min="7688" max="7688" width="13.7109375" customWidth="1"/>
    <col min="7689" max="7689" width="45.5703125" customWidth="1"/>
    <col min="7937" max="7937" width="17.85546875" customWidth="1"/>
    <col min="7938" max="7938" width="44.28515625" customWidth="1"/>
    <col min="7939" max="7939" width="10.5703125" customWidth="1"/>
    <col min="7940" max="7940" width="25.140625" customWidth="1"/>
    <col min="7941" max="7941" width="12" customWidth="1"/>
    <col min="7942" max="7942" width="14.7109375" customWidth="1"/>
    <col min="7943" max="7943" width="14.140625" customWidth="1"/>
    <col min="7944" max="7944" width="13.7109375" customWidth="1"/>
    <col min="7945" max="7945" width="45.5703125" customWidth="1"/>
    <col min="8193" max="8193" width="17.85546875" customWidth="1"/>
    <col min="8194" max="8194" width="44.28515625" customWidth="1"/>
    <col min="8195" max="8195" width="10.5703125" customWidth="1"/>
    <col min="8196" max="8196" width="25.140625" customWidth="1"/>
    <col min="8197" max="8197" width="12" customWidth="1"/>
    <col min="8198" max="8198" width="14.7109375" customWidth="1"/>
    <col min="8199" max="8199" width="14.140625" customWidth="1"/>
    <col min="8200" max="8200" width="13.7109375" customWidth="1"/>
    <col min="8201" max="8201" width="45.5703125" customWidth="1"/>
    <col min="8449" max="8449" width="17.85546875" customWidth="1"/>
    <col min="8450" max="8450" width="44.28515625" customWidth="1"/>
    <col min="8451" max="8451" width="10.5703125" customWidth="1"/>
    <col min="8452" max="8452" width="25.140625" customWidth="1"/>
    <col min="8453" max="8453" width="12" customWidth="1"/>
    <col min="8454" max="8454" width="14.7109375" customWidth="1"/>
    <col min="8455" max="8455" width="14.140625" customWidth="1"/>
    <col min="8456" max="8456" width="13.7109375" customWidth="1"/>
    <col min="8457" max="8457" width="45.5703125" customWidth="1"/>
    <col min="8705" max="8705" width="17.85546875" customWidth="1"/>
    <col min="8706" max="8706" width="44.28515625" customWidth="1"/>
    <col min="8707" max="8707" width="10.5703125" customWidth="1"/>
    <col min="8708" max="8708" width="25.140625" customWidth="1"/>
    <col min="8709" max="8709" width="12" customWidth="1"/>
    <col min="8710" max="8710" width="14.7109375" customWidth="1"/>
    <col min="8711" max="8711" width="14.140625" customWidth="1"/>
    <col min="8712" max="8712" width="13.7109375" customWidth="1"/>
    <col min="8713" max="8713" width="45.5703125" customWidth="1"/>
    <col min="8961" max="8961" width="17.85546875" customWidth="1"/>
    <col min="8962" max="8962" width="44.28515625" customWidth="1"/>
    <col min="8963" max="8963" width="10.5703125" customWidth="1"/>
    <col min="8964" max="8964" width="25.140625" customWidth="1"/>
    <col min="8965" max="8965" width="12" customWidth="1"/>
    <col min="8966" max="8966" width="14.7109375" customWidth="1"/>
    <col min="8967" max="8967" width="14.140625" customWidth="1"/>
    <col min="8968" max="8968" width="13.7109375" customWidth="1"/>
    <col min="8969" max="8969" width="45.5703125" customWidth="1"/>
    <col min="9217" max="9217" width="17.85546875" customWidth="1"/>
    <col min="9218" max="9218" width="44.28515625" customWidth="1"/>
    <col min="9219" max="9219" width="10.5703125" customWidth="1"/>
    <col min="9220" max="9220" width="25.140625" customWidth="1"/>
    <col min="9221" max="9221" width="12" customWidth="1"/>
    <col min="9222" max="9222" width="14.7109375" customWidth="1"/>
    <col min="9223" max="9223" width="14.140625" customWidth="1"/>
    <col min="9224" max="9224" width="13.7109375" customWidth="1"/>
    <col min="9225" max="9225" width="45.5703125" customWidth="1"/>
    <col min="9473" max="9473" width="17.85546875" customWidth="1"/>
    <col min="9474" max="9474" width="44.28515625" customWidth="1"/>
    <col min="9475" max="9475" width="10.5703125" customWidth="1"/>
    <col min="9476" max="9476" width="25.140625" customWidth="1"/>
    <col min="9477" max="9477" width="12" customWidth="1"/>
    <col min="9478" max="9478" width="14.7109375" customWidth="1"/>
    <col min="9479" max="9479" width="14.140625" customWidth="1"/>
    <col min="9480" max="9480" width="13.7109375" customWidth="1"/>
    <col min="9481" max="9481" width="45.5703125" customWidth="1"/>
    <col min="9729" max="9729" width="17.85546875" customWidth="1"/>
    <col min="9730" max="9730" width="44.28515625" customWidth="1"/>
    <col min="9731" max="9731" width="10.5703125" customWidth="1"/>
    <col min="9732" max="9732" width="25.140625" customWidth="1"/>
    <col min="9733" max="9733" width="12" customWidth="1"/>
    <col min="9734" max="9734" width="14.7109375" customWidth="1"/>
    <col min="9735" max="9735" width="14.140625" customWidth="1"/>
    <col min="9736" max="9736" width="13.7109375" customWidth="1"/>
    <col min="9737" max="9737" width="45.5703125" customWidth="1"/>
    <col min="9985" max="9985" width="17.85546875" customWidth="1"/>
    <col min="9986" max="9986" width="44.28515625" customWidth="1"/>
    <col min="9987" max="9987" width="10.5703125" customWidth="1"/>
    <col min="9988" max="9988" width="25.140625" customWidth="1"/>
    <col min="9989" max="9989" width="12" customWidth="1"/>
    <col min="9990" max="9990" width="14.7109375" customWidth="1"/>
    <col min="9991" max="9991" width="14.140625" customWidth="1"/>
    <col min="9992" max="9992" width="13.7109375" customWidth="1"/>
    <col min="9993" max="9993" width="45.5703125" customWidth="1"/>
    <col min="10241" max="10241" width="17.85546875" customWidth="1"/>
    <col min="10242" max="10242" width="44.28515625" customWidth="1"/>
    <col min="10243" max="10243" width="10.5703125" customWidth="1"/>
    <col min="10244" max="10244" width="25.140625" customWidth="1"/>
    <col min="10245" max="10245" width="12" customWidth="1"/>
    <col min="10246" max="10246" width="14.7109375" customWidth="1"/>
    <col min="10247" max="10247" width="14.140625" customWidth="1"/>
    <col min="10248" max="10248" width="13.7109375" customWidth="1"/>
    <col min="10249" max="10249" width="45.5703125" customWidth="1"/>
    <col min="10497" max="10497" width="17.85546875" customWidth="1"/>
    <col min="10498" max="10498" width="44.28515625" customWidth="1"/>
    <col min="10499" max="10499" width="10.5703125" customWidth="1"/>
    <col min="10500" max="10500" width="25.140625" customWidth="1"/>
    <col min="10501" max="10501" width="12" customWidth="1"/>
    <col min="10502" max="10502" width="14.7109375" customWidth="1"/>
    <col min="10503" max="10503" width="14.140625" customWidth="1"/>
    <col min="10504" max="10504" width="13.7109375" customWidth="1"/>
    <col min="10505" max="10505" width="45.5703125" customWidth="1"/>
    <col min="10753" max="10753" width="17.85546875" customWidth="1"/>
    <col min="10754" max="10754" width="44.28515625" customWidth="1"/>
    <col min="10755" max="10755" width="10.5703125" customWidth="1"/>
    <col min="10756" max="10756" width="25.140625" customWidth="1"/>
    <col min="10757" max="10757" width="12" customWidth="1"/>
    <col min="10758" max="10758" width="14.7109375" customWidth="1"/>
    <col min="10759" max="10759" width="14.140625" customWidth="1"/>
    <col min="10760" max="10760" width="13.7109375" customWidth="1"/>
    <col min="10761" max="10761" width="45.5703125" customWidth="1"/>
    <col min="11009" max="11009" width="17.85546875" customWidth="1"/>
    <col min="11010" max="11010" width="44.28515625" customWidth="1"/>
    <col min="11011" max="11011" width="10.5703125" customWidth="1"/>
    <col min="11012" max="11012" width="25.140625" customWidth="1"/>
    <col min="11013" max="11013" width="12" customWidth="1"/>
    <col min="11014" max="11014" width="14.7109375" customWidth="1"/>
    <col min="11015" max="11015" width="14.140625" customWidth="1"/>
    <col min="11016" max="11016" width="13.7109375" customWidth="1"/>
    <col min="11017" max="11017" width="45.5703125" customWidth="1"/>
    <col min="11265" max="11265" width="17.85546875" customWidth="1"/>
    <col min="11266" max="11266" width="44.28515625" customWidth="1"/>
    <col min="11267" max="11267" width="10.5703125" customWidth="1"/>
    <col min="11268" max="11268" width="25.140625" customWidth="1"/>
    <col min="11269" max="11269" width="12" customWidth="1"/>
    <col min="11270" max="11270" width="14.7109375" customWidth="1"/>
    <col min="11271" max="11271" width="14.140625" customWidth="1"/>
    <col min="11272" max="11272" width="13.7109375" customWidth="1"/>
    <col min="11273" max="11273" width="45.5703125" customWidth="1"/>
    <col min="11521" max="11521" width="17.85546875" customWidth="1"/>
    <col min="11522" max="11522" width="44.28515625" customWidth="1"/>
    <col min="11523" max="11523" width="10.5703125" customWidth="1"/>
    <col min="11524" max="11524" width="25.140625" customWidth="1"/>
    <col min="11525" max="11525" width="12" customWidth="1"/>
    <col min="11526" max="11526" width="14.7109375" customWidth="1"/>
    <col min="11527" max="11527" width="14.140625" customWidth="1"/>
    <col min="11528" max="11528" width="13.7109375" customWidth="1"/>
    <col min="11529" max="11529" width="45.5703125" customWidth="1"/>
    <col min="11777" max="11777" width="17.85546875" customWidth="1"/>
    <col min="11778" max="11778" width="44.28515625" customWidth="1"/>
    <col min="11779" max="11779" width="10.5703125" customWidth="1"/>
    <col min="11780" max="11780" width="25.140625" customWidth="1"/>
    <col min="11781" max="11781" width="12" customWidth="1"/>
    <col min="11782" max="11782" width="14.7109375" customWidth="1"/>
    <col min="11783" max="11783" width="14.140625" customWidth="1"/>
    <col min="11784" max="11784" width="13.7109375" customWidth="1"/>
    <col min="11785" max="11785" width="45.5703125" customWidth="1"/>
    <col min="12033" max="12033" width="17.85546875" customWidth="1"/>
    <col min="12034" max="12034" width="44.28515625" customWidth="1"/>
    <col min="12035" max="12035" width="10.5703125" customWidth="1"/>
    <col min="12036" max="12036" width="25.140625" customWidth="1"/>
    <col min="12037" max="12037" width="12" customWidth="1"/>
    <col min="12038" max="12038" width="14.7109375" customWidth="1"/>
    <col min="12039" max="12039" width="14.140625" customWidth="1"/>
    <col min="12040" max="12040" width="13.7109375" customWidth="1"/>
    <col min="12041" max="12041" width="45.5703125" customWidth="1"/>
    <col min="12289" max="12289" width="17.85546875" customWidth="1"/>
    <col min="12290" max="12290" width="44.28515625" customWidth="1"/>
    <col min="12291" max="12291" width="10.5703125" customWidth="1"/>
    <col min="12292" max="12292" width="25.140625" customWidth="1"/>
    <col min="12293" max="12293" width="12" customWidth="1"/>
    <col min="12294" max="12294" width="14.7109375" customWidth="1"/>
    <col min="12295" max="12295" width="14.140625" customWidth="1"/>
    <col min="12296" max="12296" width="13.7109375" customWidth="1"/>
    <col min="12297" max="12297" width="45.5703125" customWidth="1"/>
    <col min="12545" max="12545" width="17.85546875" customWidth="1"/>
    <col min="12546" max="12546" width="44.28515625" customWidth="1"/>
    <col min="12547" max="12547" width="10.5703125" customWidth="1"/>
    <col min="12548" max="12548" width="25.140625" customWidth="1"/>
    <col min="12549" max="12549" width="12" customWidth="1"/>
    <col min="12550" max="12550" width="14.7109375" customWidth="1"/>
    <col min="12551" max="12551" width="14.140625" customWidth="1"/>
    <col min="12552" max="12552" width="13.7109375" customWidth="1"/>
    <col min="12553" max="12553" width="45.5703125" customWidth="1"/>
    <col min="12801" max="12801" width="17.85546875" customWidth="1"/>
    <col min="12802" max="12802" width="44.28515625" customWidth="1"/>
    <col min="12803" max="12803" width="10.5703125" customWidth="1"/>
    <col min="12804" max="12804" width="25.140625" customWidth="1"/>
    <col min="12805" max="12805" width="12" customWidth="1"/>
    <col min="12806" max="12806" width="14.7109375" customWidth="1"/>
    <col min="12807" max="12807" width="14.140625" customWidth="1"/>
    <col min="12808" max="12808" width="13.7109375" customWidth="1"/>
    <col min="12809" max="12809" width="45.5703125" customWidth="1"/>
    <col min="13057" max="13057" width="17.85546875" customWidth="1"/>
    <col min="13058" max="13058" width="44.28515625" customWidth="1"/>
    <col min="13059" max="13059" width="10.5703125" customWidth="1"/>
    <col min="13060" max="13060" width="25.140625" customWidth="1"/>
    <col min="13061" max="13061" width="12" customWidth="1"/>
    <col min="13062" max="13062" width="14.7109375" customWidth="1"/>
    <col min="13063" max="13063" width="14.140625" customWidth="1"/>
    <col min="13064" max="13064" width="13.7109375" customWidth="1"/>
    <col min="13065" max="13065" width="45.5703125" customWidth="1"/>
    <col min="13313" max="13313" width="17.85546875" customWidth="1"/>
    <col min="13314" max="13314" width="44.28515625" customWidth="1"/>
    <col min="13315" max="13315" width="10.5703125" customWidth="1"/>
    <col min="13316" max="13316" width="25.140625" customWidth="1"/>
    <col min="13317" max="13317" width="12" customWidth="1"/>
    <col min="13318" max="13318" width="14.7109375" customWidth="1"/>
    <col min="13319" max="13319" width="14.140625" customWidth="1"/>
    <col min="13320" max="13320" width="13.7109375" customWidth="1"/>
    <col min="13321" max="13321" width="45.5703125" customWidth="1"/>
    <col min="13569" max="13569" width="17.85546875" customWidth="1"/>
    <col min="13570" max="13570" width="44.28515625" customWidth="1"/>
    <col min="13571" max="13571" width="10.5703125" customWidth="1"/>
    <col min="13572" max="13572" width="25.140625" customWidth="1"/>
    <col min="13573" max="13573" width="12" customWidth="1"/>
    <col min="13574" max="13574" width="14.7109375" customWidth="1"/>
    <col min="13575" max="13575" width="14.140625" customWidth="1"/>
    <col min="13576" max="13576" width="13.7109375" customWidth="1"/>
    <col min="13577" max="13577" width="45.5703125" customWidth="1"/>
    <col min="13825" max="13825" width="17.85546875" customWidth="1"/>
    <col min="13826" max="13826" width="44.28515625" customWidth="1"/>
    <col min="13827" max="13827" width="10.5703125" customWidth="1"/>
    <col min="13828" max="13828" width="25.140625" customWidth="1"/>
    <col min="13829" max="13829" width="12" customWidth="1"/>
    <col min="13830" max="13830" width="14.7109375" customWidth="1"/>
    <col min="13831" max="13831" width="14.140625" customWidth="1"/>
    <col min="13832" max="13832" width="13.7109375" customWidth="1"/>
    <col min="13833" max="13833" width="45.5703125" customWidth="1"/>
    <col min="14081" max="14081" width="17.85546875" customWidth="1"/>
    <col min="14082" max="14082" width="44.28515625" customWidth="1"/>
    <col min="14083" max="14083" width="10.5703125" customWidth="1"/>
    <col min="14084" max="14084" width="25.140625" customWidth="1"/>
    <col min="14085" max="14085" width="12" customWidth="1"/>
    <col min="14086" max="14086" width="14.7109375" customWidth="1"/>
    <col min="14087" max="14087" width="14.140625" customWidth="1"/>
    <col min="14088" max="14088" width="13.7109375" customWidth="1"/>
    <col min="14089" max="14089" width="45.5703125" customWidth="1"/>
    <col min="14337" max="14337" width="17.85546875" customWidth="1"/>
    <col min="14338" max="14338" width="44.28515625" customWidth="1"/>
    <col min="14339" max="14339" width="10.5703125" customWidth="1"/>
    <col min="14340" max="14340" width="25.140625" customWidth="1"/>
    <col min="14341" max="14341" width="12" customWidth="1"/>
    <col min="14342" max="14342" width="14.7109375" customWidth="1"/>
    <col min="14343" max="14343" width="14.140625" customWidth="1"/>
    <col min="14344" max="14344" width="13.7109375" customWidth="1"/>
    <col min="14345" max="14345" width="45.5703125" customWidth="1"/>
    <col min="14593" max="14593" width="17.85546875" customWidth="1"/>
    <col min="14594" max="14594" width="44.28515625" customWidth="1"/>
    <col min="14595" max="14595" width="10.5703125" customWidth="1"/>
    <col min="14596" max="14596" width="25.140625" customWidth="1"/>
    <col min="14597" max="14597" width="12" customWidth="1"/>
    <col min="14598" max="14598" width="14.7109375" customWidth="1"/>
    <col min="14599" max="14599" width="14.140625" customWidth="1"/>
    <col min="14600" max="14600" width="13.7109375" customWidth="1"/>
    <col min="14601" max="14601" width="45.5703125" customWidth="1"/>
    <col min="14849" max="14849" width="17.85546875" customWidth="1"/>
    <col min="14850" max="14850" width="44.28515625" customWidth="1"/>
    <col min="14851" max="14851" width="10.5703125" customWidth="1"/>
    <col min="14852" max="14852" width="25.140625" customWidth="1"/>
    <col min="14853" max="14853" width="12" customWidth="1"/>
    <col min="14854" max="14854" width="14.7109375" customWidth="1"/>
    <col min="14855" max="14855" width="14.140625" customWidth="1"/>
    <col min="14856" max="14856" width="13.7109375" customWidth="1"/>
    <col min="14857" max="14857" width="45.5703125" customWidth="1"/>
    <col min="15105" max="15105" width="17.85546875" customWidth="1"/>
    <col min="15106" max="15106" width="44.28515625" customWidth="1"/>
    <col min="15107" max="15107" width="10.5703125" customWidth="1"/>
    <col min="15108" max="15108" width="25.140625" customWidth="1"/>
    <col min="15109" max="15109" width="12" customWidth="1"/>
    <col min="15110" max="15110" width="14.7109375" customWidth="1"/>
    <col min="15111" max="15111" width="14.140625" customWidth="1"/>
    <col min="15112" max="15112" width="13.7109375" customWidth="1"/>
    <col min="15113" max="15113" width="45.5703125" customWidth="1"/>
    <col min="15361" max="15361" width="17.85546875" customWidth="1"/>
    <col min="15362" max="15362" width="44.28515625" customWidth="1"/>
    <col min="15363" max="15363" width="10.5703125" customWidth="1"/>
    <col min="15364" max="15364" width="25.140625" customWidth="1"/>
    <col min="15365" max="15365" width="12" customWidth="1"/>
    <col min="15366" max="15366" width="14.7109375" customWidth="1"/>
    <col min="15367" max="15367" width="14.140625" customWidth="1"/>
    <col min="15368" max="15368" width="13.7109375" customWidth="1"/>
    <col min="15369" max="15369" width="45.5703125" customWidth="1"/>
    <col min="15617" max="15617" width="17.85546875" customWidth="1"/>
    <col min="15618" max="15618" width="44.28515625" customWidth="1"/>
    <col min="15619" max="15619" width="10.5703125" customWidth="1"/>
    <col min="15620" max="15620" width="25.140625" customWidth="1"/>
    <col min="15621" max="15621" width="12" customWidth="1"/>
    <col min="15622" max="15622" width="14.7109375" customWidth="1"/>
    <col min="15623" max="15623" width="14.140625" customWidth="1"/>
    <col min="15624" max="15624" width="13.7109375" customWidth="1"/>
    <col min="15625" max="15625" width="45.5703125" customWidth="1"/>
    <col min="15873" max="15873" width="17.85546875" customWidth="1"/>
    <col min="15874" max="15874" width="44.28515625" customWidth="1"/>
    <col min="15875" max="15875" width="10.5703125" customWidth="1"/>
    <col min="15876" max="15876" width="25.140625" customWidth="1"/>
    <col min="15877" max="15877" width="12" customWidth="1"/>
    <col min="15878" max="15878" width="14.7109375" customWidth="1"/>
    <col min="15879" max="15879" width="14.140625" customWidth="1"/>
    <col min="15880" max="15880" width="13.7109375" customWidth="1"/>
    <col min="15881" max="15881" width="45.5703125" customWidth="1"/>
    <col min="16129" max="16129" width="17.85546875" customWidth="1"/>
    <col min="16130" max="16130" width="44.28515625" customWidth="1"/>
    <col min="16131" max="16131" width="10.5703125" customWidth="1"/>
    <col min="16132" max="16132" width="25.140625" customWidth="1"/>
    <col min="16133" max="16133" width="12" customWidth="1"/>
    <col min="16134" max="16134" width="14.7109375" customWidth="1"/>
    <col min="16135" max="16135" width="14.140625" customWidth="1"/>
    <col min="16136" max="16136" width="13.7109375" customWidth="1"/>
    <col min="16137" max="16137" width="45.5703125" customWidth="1"/>
  </cols>
  <sheetData>
    <row r="1" spans="1:10" x14ac:dyDescent="0.25">
      <c r="A1" s="17" t="s">
        <v>15198</v>
      </c>
      <c r="B1" s="18" t="s">
        <v>106</v>
      </c>
      <c r="C1" s="18" t="s">
        <v>108</v>
      </c>
      <c r="D1" s="18" t="s">
        <v>107</v>
      </c>
      <c r="E1" s="18" t="s">
        <v>15199</v>
      </c>
      <c r="F1" s="19" t="s">
        <v>148</v>
      </c>
      <c r="G1" s="19" t="s">
        <v>147</v>
      </c>
      <c r="H1" s="20" t="s">
        <v>15200</v>
      </c>
      <c r="I1" s="18" t="s">
        <v>15201</v>
      </c>
      <c r="J1" s="26" t="s">
        <v>15202</v>
      </c>
    </row>
    <row r="2" spans="1:10" x14ac:dyDescent="0.25">
      <c r="A2" s="21" t="s">
        <v>15203</v>
      </c>
      <c r="B2" t="s">
        <v>15204</v>
      </c>
      <c r="C2" t="s">
        <v>15205</v>
      </c>
      <c r="D2" t="s">
        <v>15206</v>
      </c>
      <c r="E2" t="s">
        <v>15207</v>
      </c>
      <c r="F2" s="22" t="s">
        <v>15208</v>
      </c>
      <c r="G2" s="22" t="s">
        <v>15209</v>
      </c>
      <c r="H2" s="23">
        <v>9.6999999999999993</v>
      </c>
      <c r="I2" t="s">
        <v>15210</v>
      </c>
      <c r="J2" s="60">
        <f>H2/'Analytics (Utility &gt;= 20 MW) '!$F$5</f>
        <v>1.6166666666666665</v>
      </c>
    </row>
    <row r="3" spans="1:10" x14ac:dyDescent="0.25">
      <c r="A3" s="21" t="s">
        <v>15211</v>
      </c>
      <c r="B3" t="s">
        <v>15212</v>
      </c>
      <c r="C3" t="s">
        <v>15213</v>
      </c>
      <c r="D3" t="s">
        <v>15214</v>
      </c>
      <c r="E3" t="s">
        <v>15215</v>
      </c>
      <c r="F3" s="22" t="s">
        <v>15216</v>
      </c>
      <c r="G3" s="22" t="s">
        <v>15217</v>
      </c>
      <c r="H3" s="23">
        <v>55</v>
      </c>
      <c r="I3" t="s">
        <v>15218</v>
      </c>
      <c r="J3" s="60">
        <f>H3/'Analytics (Utility &gt;= 20 MW) '!$F$5</f>
        <v>9.1666666666666661</v>
      </c>
    </row>
    <row r="4" spans="1:10" x14ac:dyDescent="0.25">
      <c r="A4" s="21" t="s">
        <v>15219</v>
      </c>
      <c r="B4" t="s">
        <v>15220</v>
      </c>
      <c r="C4" t="s">
        <v>15221</v>
      </c>
      <c r="D4" t="s">
        <v>15222</v>
      </c>
      <c r="E4" t="s">
        <v>15223</v>
      </c>
      <c r="F4" s="22" t="s">
        <v>15224</v>
      </c>
      <c r="G4" s="22" t="s">
        <v>15225</v>
      </c>
      <c r="H4" s="23">
        <v>20</v>
      </c>
      <c r="I4" t="s">
        <v>15226</v>
      </c>
      <c r="J4" s="60">
        <f>H4/'Analytics (Utility &gt;= 20 MW) '!$F$5</f>
        <v>3.3333333333333335</v>
      </c>
    </row>
    <row r="5" spans="1:10" x14ac:dyDescent="0.25">
      <c r="A5" s="21" t="s">
        <v>15227</v>
      </c>
      <c r="B5" t="s">
        <v>15228</v>
      </c>
      <c r="C5" t="s">
        <v>15221</v>
      </c>
      <c r="D5" t="s">
        <v>15222</v>
      </c>
      <c r="E5" t="s">
        <v>15223</v>
      </c>
      <c r="F5" s="22" t="s">
        <v>15229</v>
      </c>
      <c r="G5" s="22" t="s">
        <v>15230</v>
      </c>
      <c r="H5" s="23">
        <v>33</v>
      </c>
      <c r="I5" t="s">
        <v>15226</v>
      </c>
      <c r="J5" s="60">
        <f>H5/'Analytics (Utility &gt;= 20 MW) '!$F$5</f>
        <v>5.5</v>
      </c>
    </row>
    <row r="6" spans="1:10" x14ac:dyDescent="0.25">
      <c r="A6" s="21" t="s">
        <v>15231</v>
      </c>
      <c r="B6" t="s">
        <v>15232</v>
      </c>
      <c r="C6" t="s">
        <v>15233</v>
      </c>
      <c r="D6" t="s">
        <v>15234</v>
      </c>
      <c r="E6" t="s">
        <v>15235</v>
      </c>
      <c r="F6" s="22" t="s">
        <v>15236</v>
      </c>
      <c r="G6" s="22" t="s">
        <v>15237</v>
      </c>
      <c r="H6" s="23">
        <v>1.77</v>
      </c>
      <c r="I6" s="24" t="s">
        <v>15238</v>
      </c>
      <c r="J6" s="60">
        <f>H6/'Analytics (Utility &gt;= 20 MW) '!$F$5</f>
        <v>0.29499999999999998</v>
      </c>
    </row>
    <row r="7" spans="1:10" x14ac:dyDescent="0.25">
      <c r="A7" s="25">
        <v>58081990002000</v>
      </c>
      <c r="B7" t="s">
        <v>15232</v>
      </c>
      <c r="C7" t="s">
        <v>15233</v>
      </c>
      <c r="D7" t="s">
        <v>15234</v>
      </c>
      <c r="E7" t="s">
        <v>15235</v>
      </c>
      <c r="F7" s="22">
        <v>-83.263312999999997</v>
      </c>
      <c r="G7" s="22">
        <v>42.117629999999998</v>
      </c>
      <c r="H7" s="23">
        <v>15.59</v>
      </c>
      <c r="I7" s="24" t="s">
        <v>15238</v>
      </c>
      <c r="J7" s="60">
        <f>H7/'Analytics (Utility &gt;= 20 MW) '!$F$5</f>
        <v>2.5983333333333332</v>
      </c>
    </row>
    <row r="8" spans="1:10" x14ac:dyDescent="0.25">
      <c r="A8" s="21" t="s">
        <v>15239</v>
      </c>
      <c r="B8" t="s">
        <v>15240</v>
      </c>
      <c r="C8" t="s">
        <v>15233</v>
      </c>
      <c r="D8" t="s">
        <v>15234</v>
      </c>
      <c r="E8" t="s">
        <v>15235</v>
      </c>
      <c r="F8" s="22" t="s">
        <v>15241</v>
      </c>
      <c r="G8" s="22" t="s">
        <v>15242</v>
      </c>
      <c r="H8" s="23">
        <v>15</v>
      </c>
      <c r="I8" s="24" t="s">
        <v>15243</v>
      </c>
      <c r="J8" s="60">
        <f>H8/'Analytics (Utility &gt;= 20 MW) '!$F$5</f>
        <v>2.5</v>
      </c>
    </row>
    <row r="9" spans="1:10" x14ac:dyDescent="0.25">
      <c r="A9" s="21" t="s">
        <v>15244</v>
      </c>
      <c r="B9" t="s">
        <v>15245</v>
      </c>
      <c r="C9" t="s">
        <v>15233</v>
      </c>
      <c r="D9" t="s">
        <v>15234</v>
      </c>
      <c r="E9" t="s">
        <v>15235</v>
      </c>
      <c r="F9" s="22" t="s">
        <v>15246</v>
      </c>
      <c r="G9" s="22" t="s">
        <v>15247</v>
      </c>
      <c r="H9" s="23">
        <v>35</v>
      </c>
      <c r="I9" s="24" t="s">
        <v>15243</v>
      </c>
      <c r="J9" s="60">
        <f>H9/'Analytics (Utility &gt;= 20 MW) '!$F$5</f>
        <v>5.833333333333333</v>
      </c>
    </row>
    <row r="10" spans="1:10" x14ac:dyDescent="0.25">
      <c r="A10" s="21" t="s">
        <v>15248</v>
      </c>
      <c r="B10" t="s">
        <v>15249</v>
      </c>
      <c r="C10" t="s">
        <v>15250</v>
      </c>
      <c r="D10" t="s">
        <v>15251</v>
      </c>
      <c r="E10" t="s">
        <v>15252</v>
      </c>
      <c r="F10" s="22" t="s">
        <v>15253</v>
      </c>
      <c r="G10" s="22" t="s">
        <v>15254</v>
      </c>
      <c r="H10" s="23">
        <v>63.69</v>
      </c>
      <c r="I10" t="s">
        <v>15255</v>
      </c>
      <c r="J10" s="60">
        <f>H10/'Analytics (Utility &gt;= 20 MW) '!$F$5</f>
        <v>10.615</v>
      </c>
    </row>
    <row r="11" spans="1:10" x14ac:dyDescent="0.25">
      <c r="A11" s="21" t="s">
        <v>15256</v>
      </c>
      <c r="B11" t="s">
        <v>15257</v>
      </c>
      <c r="C11" t="s">
        <v>15258</v>
      </c>
      <c r="D11" t="s">
        <v>15259</v>
      </c>
      <c r="E11" t="s">
        <v>15260</v>
      </c>
      <c r="F11" s="22" t="s">
        <v>15261</v>
      </c>
      <c r="G11" s="22" t="s">
        <v>15262</v>
      </c>
      <c r="H11" s="23">
        <v>5.8</v>
      </c>
      <c r="I11" s="24" t="s">
        <v>15263</v>
      </c>
      <c r="J11" s="60">
        <f>H11/'Analytics (Utility &gt;= 20 MW) '!$F$5</f>
        <v>0.96666666666666667</v>
      </c>
    </row>
    <row r="12" spans="1:10" x14ac:dyDescent="0.25">
      <c r="A12" s="21" t="s">
        <v>15264</v>
      </c>
      <c r="B12" t="s">
        <v>15265</v>
      </c>
      <c r="C12" t="s">
        <v>15266</v>
      </c>
      <c r="D12" t="s">
        <v>15267</v>
      </c>
      <c r="E12" t="s">
        <v>15268</v>
      </c>
      <c r="F12" s="22" t="s">
        <v>15269</v>
      </c>
      <c r="G12" s="22" t="s">
        <v>15270</v>
      </c>
      <c r="H12" s="23">
        <v>11.93</v>
      </c>
      <c r="I12" t="s">
        <v>15271</v>
      </c>
      <c r="J12" s="60">
        <f>H12/'Analytics (Utility &gt;= 20 MW) '!$F$5</f>
        <v>1.9883333333333333</v>
      </c>
    </row>
    <row r="13" spans="1:10" x14ac:dyDescent="0.25">
      <c r="A13" s="21" t="s">
        <v>15272</v>
      </c>
      <c r="B13" t="s">
        <v>15265</v>
      </c>
      <c r="C13" t="s">
        <v>15266</v>
      </c>
      <c r="D13" t="s">
        <v>15267</v>
      </c>
      <c r="E13" t="s">
        <v>15268</v>
      </c>
      <c r="F13" s="22" t="s">
        <v>15269</v>
      </c>
      <c r="G13" s="22" t="s">
        <v>15270</v>
      </c>
      <c r="H13" s="23">
        <v>12.5</v>
      </c>
      <c r="I13" t="s">
        <v>15271</v>
      </c>
      <c r="J13" s="60">
        <f>H13/'Analytics (Utility &gt;= 20 MW) '!$F$5</f>
        <v>2.0833333333333335</v>
      </c>
    </row>
    <row r="14" spans="1:10" x14ac:dyDescent="0.25">
      <c r="A14" s="21" t="s">
        <v>15273</v>
      </c>
      <c r="B14" t="s">
        <v>15265</v>
      </c>
      <c r="C14" t="s">
        <v>15266</v>
      </c>
      <c r="D14" t="s">
        <v>15267</v>
      </c>
      <c r="E14" t="s">
        <v>15268</v>
      </c>
      <c r="F14" s="22" t="s">
        <v>15269</v>
      </c>
      <c r="G14" s="22" t="s">
        <v>15270</v>
      </c>
      <c r="H14" s="23">
        <v>36</v>
      </c>
      <c r="I14" t="s">
        <v>15271</v>
      </c>
      <c r="J14" s="60">
        <f>H14/'Analytics (Utility &gt;= 20 MW) '!$F$5</f>
        <v>6</v>
      </c>
    </row>
    <row r="15" spans="1:10" x14ac:dyDescent="0.25">
      <c r="A15" s="21" t="s">
        <v>15274</v>
      </c>
      <c r="B15" t="s">
        <v>15275</v>
      </c>
      <c r="C15" t="s">
        <v>15276</v>
      </c>
      <c r="D15" t="s">
        <v>15276</v>
      </c>
      <c r="E15" t="s">
        <v>15277</v>
      </c>
      <c r="F15" s="22" t="s">
        <v>15278</v>
      </c>
      <c r="G15" s="22" t="s">
        <v>15279</v>
      </c>
      <c r="H15" s="23">
        <v>7.9</v>
      </c>
      <c r="I15" t="s">
        <v>15280</v>
      </c>
      <c r="J15" s="60">
        <f>H15/'Analytics (Utility &gt;= 20 MW) '!$F$5</f>
        <v>1.3166666666666667</v>
      </c>
    </row>
    <row r="16" spans="1:10" x14ac:dyDescent="0.25">
      <c r="A16" s="21" t="s">
        <v>15281</v>
      </c>
      <c r="B16" t="s">
        <v>15275</v>
      </c>
      <c r="C16" t="s">
        <v>15276</v>
      </c>
      <c r="D16" t="s">
        <v>15276</v>
      </c>
      <c r="E16" t="s">
        <v>15277</v>
      </c>
      <c r="F16" s="22" t="s">
        <v>15282</v>
      </c>
      <c r="G16" s="22" t="s">
        <v>15283</v>
      </c>
      <c r="H16" s="23">
        <v>10</v>
      </c>
      <c r="I16" t="s">
        <v>15280</v>
      </c>
      <c r="J16" s="60">
        <f>H16/'Analytics (Utility &gt;= 20 MW) '!$F$5</f>
        <v>1.6666666666666667</v>
      </c>
    </row>
    <row r="17" spans="1:10" x14ac:dyDescent="0.25">
      <c r="A17" s="21" t="s">
        <v>15284</v>
      </c>
      <c r="B17" t="s">
        <v>15275</v>
      </c>
      <c r="C17" t="s">
        <v>15276</v>
      </c>
      <c r="D17" t="s">
        <v>15276</v>
      </c>
      <c r="E17" t="s">
        <v>15277</v>
      </c>
      <c r="F17" s="22" t="s">
        <v>15285</v>
      </c>
      <c r="G17" s="22" t="s">
        <v>15286</v>
      </c>
      <c r="H17" s="23">
        <v>20</v>
      </c>
      <c r="I17" t="s">
        <v>15280</v>
      </c>
      <c r="J17" s="60">
        <f>H17/'Analytics (Utility &gt;= 20 MW) '!$F$5</f>
        <v>3.3333333333333335</v>
      </c>
    </row>
    <row r="18" spans="1:10" x14ac:dyDescent="0.25">
      <c r="A18" s="21" t="s">
        <v>15287</v>
      </c>
      <c r="B18" t="s">
        <v>15288</v>
      </c>
      <c r="C18" t="s">
        <v>15289</v>
      </c>
      <c r="D18" t="s">
        <v>15290</v>
      </c>
      <c r="E18" t="s">
        <v>15291</v>
      </c>
      <c r="F18" s="22" t="s">
        <v>15292</v>
      </c>
      <c r="G18" s="22" t="s">
        <v>15293</v>
      </c>
      <c r="H18" s="23">
        <v>39.49</v>
      </c>
      <c r="I18" t="s">
        <v>15294</v>
      </c>
      <c r="J18" s="60">
        <f>H18/'Analytics (Utility &gt;= 20 MW) '!$F$5</f>
        <v>6.581666666666667</v>
      </c>
    </row>
    <row r="19" spans="1:10" x14ac:dyDescent="0.25">
      <c r="A19" s="21" t="s">
        <v>15295</v>
      </c>
      <c r="B19" t="s">
        <v>15296</v>
      </c>
      <c r="C19" t="s">
        <v>15297</v>
      </c>
      <c r="D19" t="s">
        <v>15298</v>
      </c>
      <c r="E19" t="s">
        <v>15299</v>
      </c>
      <c r="F19" s="22" t="s">
        <v>15300</v>
      </c>
      <c r="G19" s="22" t="s">
        <v>15301</v>
      </c>
      <c r="H19" s="23">
        <v>29.1</v>
      </c>
      <c r="I19" t="s">
        <v>15302</v>
      </c>
      <c r="J19" s="60">
        <f>H19/'Analytics (Utility &gt;= 20 MW) '!$F$5</f>
        <v>4.8500000000000005</v>
      </c>
    </row>
    <row r="20" spans="1:10" x14ac:dyDescent="0.25">
      <c r="A20" s="21">
        <v>314460030</v>
      </c>
      <c r="B20" t="s">
        <v>15303</v>
      </c>
      <c r="C20" t="s">
        <v>15304</v>
      </c>
      <c r="D20" t="s">
        <v>15305</v>
      </c>
      <c r="E20" t="s">
        <v>15306</v>
      </c>
      <c r="F20" s="22" t="s">
        <v>15307</v>
      </c>
      <c r="G20" s="22" t="s">
        <v>15308</v>
      </c>
      <c r="H20" s="23">
        <v>30.2</v>
      </c>
      <c r="I20" t="s">
        <v>15309</v>
      </c>
      <c r="J20" s="60">
        <f>H20/'Analytics (Utility &gt;= 20 MW) '!$F$5</f>
        <v>5.0333333333333332</v>
      </c>
    </row>
    <row r="21" spans="1:10" x14ac:dyDescent="0.25">
      <c r="A21" s="21" t="s">
        <v>15310</v>
      </c>
      <c r="B21" t="s">
        <v>15311</v>
      </c>
      <c r="C21" t="s">
        <v>15312</v>
      </c>
      <c r="D21" t="s">
        <v>15313</v>
      </c>
      <c r="E21" t="s">
        <v>15314</v>
      </c>
      <c r="F21" s="22" t="s">
        <v>15315</v>
      </c>
      <c r="G21" s="22" t="s">
        <v>15316</v>
      </c>
      <c r="H21" s="23">
        <v>6.73</v>
      </c>
      <c r="I21" t="s">
        <v>15317</v>
      </c>
      <c r="J21" s="60">
        <f>H21/'Analytics (Utility &gt;= 20 MW) '!$F$5</f>
        <v>1.1216666666666668</v>
      </c>
    </row>
    <row r="22" spans="1:10" x14ac:dyDescent="0.25">
      <c r="A22" s="21" t="s">
        <v>15318</v>
      </c>
      <c r="B22" t="s">
        <v>15319</v>
      </c>
      <c r="C22" t="s">
        <v>15312</v>
      </c>
      <c r="D22" t="s">
        <v>15313</v>
      </c>
      <c r="E22" t="s">
        <v>15314</v>
      </c>
      <c r="F22" s="22" t="s">
        <v>15320</v>
      </c>
      <c r="G22" s="22" t="s">
        <v>15321</v>
      </c>
      <c r="H22" s="23">
        <v>10</v>
      </c>
      <c r="I22" t="s">
        <v>15317</v>
      </c>
      <c r="J22" s="60">
        <f>H22/'Analytics (Utility &gt;= 20 MW) '!$F$5</f>
        <v>1.6666666666666667</v>
      </c>
    </row>
    <row r="23" spans="1:10" x14ac:dyDescent="0.25">
      <c r="A23" s="21" t="s">
        <v>15322</v>
      </c>
      <c r="B23" t="s">
        <v>15323</v>
      </c>
      <c r="C23" t="s">
        <v>15312</v>
      </c>
      <c r="D23" t="s">
        <v>15324</v>
      </c>
      <c r="E23" t="s">
        <v>15325</v>
      </c>
      <c r="F23" s="22" t="s">
        <v>15326</v>
      </c>
      <c r="G23" s="22" t="s">
        <v>15327</v>
      </c>
      <c r="H23" s="23">
        <v>4.5</v>
      </c>
      <c r="I23" t="s">
        <v>15328</v>
      </c>
      <c r="J23" s="60">
        <f>H23/'Analytics (Utility &gt;= 20 MW) '!$F$5</f>
        <v>0.75</v>
      </c>
    </row>
    <row r="24" spans="1:10" x14ac:dyDescent="0.25">
      <c r="A24" s="21" t="s">
        <v>15329</v>
      </c>
      <c r="B24" t="s">
        <v>15330</v>
      </c>
      <c r="C24" t="s">
        <v>15312</v>
      </c>
      <c r="D24" t="s">
        <v>15324</v>
      </c>
      <c r="E24" t="s">
        <v>15325</v>
      </c>
      <c r="F24" s="22" t="s">
        <v>15331</v>
      </c>
      <c r="G24" s="22" t="s">
        <v>15332</v>
      </c>
      <c r="H24" s="23">
        <v>2.2400000000000002</v>
      </c>
      <c r="I24" t="s">
        <v>15328</v>
      </c>
      <c r="J24" s="60">
        <f>H24/'Analytics (Utility &gt;= 20 MW) '!$F$5</f>
        <v>0.37333333333333335</v>
      </c>
    </row>
    <row r="25" spans="1:10" x14ac:dyDescent="0.25">
      <c r="A25" s="21" t="s">
        <v>15333</v>
      </c>
      <c r="B25" t="s">
        <v>15323</v>
      </c>
      <c r="C25" t="s">
        <v>15312</v>
      </c>
      <c r="D25" t="s">
        <v>15324</v>
      </c>
      <c r="E25" t="s">
        <v>15325</v>
      </c>
      <c r="F25" s="22" t="s">
        <v>15334</v>
      </c>
      <c r="G25" s="22" t="s">
        <v>15335</v>
      </c>
      <c r="H25" s="23">
        <v>10</v>
      </c>
      <c r="I25" t="s">
        <v>15328</v>
      </c>
      <c r="J25" s="60">
        <f>H25/'Analytics (Utility &gt;= 20 MW) '!$F$5</f>
        <v>1.6666666666666667</v>
      </c>
    </row>
    <row r="26" spans="1:10" x14ac:dyDescent="0.25">
      <c r="A26" s="21" t="s">
        <v>15336</v>
      </c>
      <c r="B26" t="s">
        <v>15330</v>
      </c>
      <c r="C26" t="s">
        <v>15312</v>
      </c>
      <c r="D26" t="s">
        <v>15324</v>
      </c>
      <c r="E26" t="s">
        <v>15325</v>
      </c>
      <c r="F26" s="22" t="s">
        <v>15337</v>
      </c>
      <c r="G26" s="22" t="s">
        <v>15338</v>
      </c>
      <c r="H26" s="23">
        <v>30.46</v>
      </c>
      <c r="I26" t="s">
        <v>15328</v>
      </c>
      <c r="J26" s="60">
        <f>H26/'Analytics (Utility &gt;= 20 MW) '!$F$5</f>
        <v>5.0766666666666671</v>
      </c>
    </row>
    <row r="27" spans="1:10" x14ac:dyDescent="0.25">
      <c r="A27" s="21" t="s">
        <v>15339</v>
      </c>
      <c r="B27" t="s">
        <v>15323</v>
      </c>
      <c r="C27" t="s">
        <v>15312</v>
      </c>
      <c r="D27" t="s">
        <v>15324</v>
      </c>
      <c r="E27" t="s">
        <v>15325</v>
      </c>
      <c r="F27" s="22" t="s">
        <v>15340</v>
      </c>
      <c r="G27" s="22" t="s">
        <v>15341</v>
      </c>
      <c r="H27" s="23">
        <v>32.08</v>
      </c>
      <c r="I27" t="s">
        <v>15328</v>
      </c>
      <c r="J27" s="60">
        <f>H27/'Analytics (Utility &gt;= 20 MW) '!$F$5</f>
        <v>5.3466666666666667</v>
      </c>
    </row>
    <row r="28" spans="1:10" x14ac:dyDescent="0.25">
      <c r="A28" s="21" t="s">
        <v>15342</v>
      </c>
      <c r="B28" t="s">
        <v>15343</v>
      </c>
      <c r="C28" t="s">
        <v>15344</v>
      </c>
      <c r="D28" t="s">
        <v>15344</v>
      </c>
      <c r="E28" t="s">
        <v>15345</v>
      </c>
      <c r="F28" s="22" t="s">
        <v>15346</v>
      </c>
      <c r="G28" s="22" t="s">
        <v>15347</v>
      </c>
      <c r="H28" s="23">
        <v>20.327999999999999</v>
      </c>
      <c r="I28" t="s">
        <v>15348</v>
      </c>
      <c r="J28" s="60">
        <f>H28/'Analytics (Utility &gt;= 20 MW) '!$F$5</f>
        <v>3.3879999999999999</v>
      </c>
    </row>
    <row r="29" spans="1:10" x14ac:dyDescent="0.25">
      <c r="A29" s="21" t="s">
        <v>15349</v>
      </c>
      <c r="B29" t="s">
        <v>15350</v>
      </c>
      <c r="C29" t="s">
        <v>15344</v>
      </c>
      <c r="D29" t="s">
        <v>15344</v>
      </c>
      <c r="E29" t="s">
        <v>15345</v>
      </c>
      <c r="F29" s="22" t="s">
        <v>15351</v>
      </c>
      <c r="G29" s="22" t="s">
        <v>15352</v>
      </c>
      <c r="H29" s="23">
        <v>29.513999999999999</v>
      </c>
      <c r="I29" t="s">
        <v>15348</v>
      </c>
      <c r="J29" s="60">
        <f>H29/'Analytics (Utility &gt;= 20 MW) '!$F$5</f>
        <v>4.9189999999999996</v>
      </c>
    </row>
    <row r="30" spans="1:10" x14ac:dyDescent="0.25">
      <c r="A30" s="21" t="s">
        <v>15353</v>
      </c>
      <c r="B30" t="s">
        <v>15354</v>
      </c>
      <c r="C30" t="s">
        <v>15344</v>
      </c>
      <c r="D30" t="s">
        <v>15344</v>
      </c>
      <c r="E30" t="s">
        <v>15355</v>
      </c>
      <c r="F30" s="22" t="s">
        <v>15356</v>
      </c>
      <c r="G30" s="22" t="s">
        <v>15357</v>
      </c>
      <c r="H30" s="23">
        <v>43.48</v>
      </c>
      <c r="I30" t="s">
        <v>15358</v>
      </c>
      <c r="J30" s="60">
        <f>H30/'Analytics (Utility &gt;= 20 MW) '!$F$5</f>
        <v>7.2466666666666661</v>
      </c>
    </row>
    <row r="31" spans="1:10" x14ac:dyDescent="0.25">
      <c r="A31" s="21" t="s">
        <v>15359</v>
      </c>
      <c r="B31" t="s">
        <v>15360</v>
      </c>
      <c r="C31" t="s">
        <v>15361</v>
      </c>
      <c r="D31" t="s">
        <v>15362</v>
      </c>
      <c r="E31" t="s">
        <v>15363</v>
      </c>
      <c r="F31" s="22" t="s">
        <v>15364</v>
      </c>
      <c r="G31" s="22" t="s">
        <v>15365</v>
      </c>
      <c r="H31" s="23">
        <v>31</v>
      </c>
      <c r="I31" t="s">
        <v>15366</v>
      </c>
      <c r="J31" s="60">
        <f>H31/'Analytics (Utility &gt;= 20 MW) '!$F$5</f>
        <v>5.166666666666667</v>
      </c>
    </row>
    <row r="32" spans="1:10" x14ac:dyDescent="0.25">
      <c r="A32" s="21" t="s">
        <v>15367</v>
      </c>
      <c r="B32" t="s">
        <v>15360</v>
      </c>
      <c r="C32" t="s">
        <v>15361</v>
      </c>
      <c r="D32" t="s">
        <v>15362</v>
      </c>
      <c r="E32" t="s">
        <v>15363</v>
      </c>
      <c r="F32" s="22" t="s">
        <v>15368</v>
      </c>
      <c r="G32" s="22" t="s">
        <v>15369</v>
      </c>
      <c r="H32" s="23">
        <v>74.150000000000006</v>
      </c>
      <c r="I32" t="s">
        <v>15366</v>
      </c>
      <c r="J32" s="60">
        <f>H32/'Analytics (Utility &gt;= 20 MW) '!$F$5</f>
        <v>12.358333333333334</v>
      </c>
    </row>
    <row r="33" spans="1:10" x14ac:dyDescent="0.25">
      <c r="A33" s="21" t="s">
        <v>15370</v>
      </c>
      <c r="B33" t="s">
        <v>15371</v>
      </c>
      <c r="C33" t="s">
        <v>15372</v>
      </c>
      <c r="D33" t="s">
        <v>15373</v>
      </c>
      <c r="E33" t="s">
        <v>15374</v>
      </c>
      <c r="F33" s="22" t="s">
        <v>15375</v>
      </c>
      <c r="G33" s="22" t="s">
        <v>15376</v>
      </c>
      <c r="H33" s="23">
        <v>11.2</v>
      </c>
      <c r="I33" t="s">
        <v>15377</v>
      </c>
      <c r="J33" s="60">
        <f>H33/'Analytics (Utility &gt;= 20 MW) '!$F$5</f>
        <v>1.8666666666666665</v>
      </c>
    </row>
    <row r="34" spans="1:10" x14ac:dyDescent="0.25">
      <c r="A34" s="21" t="s">
        <v>15378</v>
      </c>
      <c r="B34" t="s">
        <v>15371</v>
      </c>
      <c r="C34" t="s">
        <v>15372</v>
      </c>
      <c r="D34" t="s">
        <v>15373</v>
      </c>
      <c r="E34" t="s">
        <v>15374</v>
      </c>
      <c r="F34" s="22" t="s">
        <v>15379</v>
      </c>
      <c r="G34" s="22" t="s">
        <v>15380</v>
      </c>
      <c r="H34" s="23">
        <v>59</v>
      </c>
      <c r="I34" t="s">
        <v>15377</v>
      </c>
      <c r="J34" s="60">
        <f>H34/'Analytics (Utility &gt;= 20 MW) '!$F$5</f>
        <v>9.8333333333333339</v>
      </c>
    </row>
    <row r="35" spans="1:10" x14ac:dyDescent="0.25">
      <c r="A35" s="21" t="s">
        <v>15381</v>
      </c>
      <c r="B35" t="s">
        <v>15382</v>
      </c>
      <c r="C35" t="s">
        <v>15361</v>
      </c>
      <c r="D35" t="s">
        <v>15383</v>
      </c>
      <c r="E35" t="s">
        <v>15384</v>
      </c>
      <c r="F35" s="22" t="s">
        <v>15385</v>
      </c>
      <c r="G35" s="22" t="s">
        <v>15386</v>
      </c>
      <c r="H35" s="23">
        <v>6.43</v>
      </c>
      <c r="I35" t="s">
        <v>15387</v>
      </c>
      <c r="J35" s="60">
        <f>H35/'Analytics (Utility &gt;= 20 MW) '!$F$5</f>
        <v>1.0716666666666665</v>
      </c>
    </row>
    <row r="36" spans="1:10" x14ac:dyDescent="0.25">
      <c r="A36" s="21" t="s">
        <v>15388</v>
      </c>
      <c r="B36" t="s">
        <v>15232</v>
      </c>
      <c r="C36" t="s">
        <v>15233</v>
      </c>
      <c r="D36" t="s">
        <v>15389</v>
      </c>
      <c r="E36" t="s">
        <v>15390</v>
      </c>
      <c r="F36" s="22" t="s">
        <v>15236</v>
      </c>
      <c r="G36" s="22" t="s">
        <v>15237</v>
      </c>
      <c r="H36" s="23">
        <v>23.01</v>
      </c>
      <c r="I36" s="24" t="s">
        <v>15238</v>
      </c>
      <c r="J36" s="60">
        <f>H36/'Analytics (Utility &gt;= 20 MW) '!$F$5</f>
        <v>3.8350000000000004</v>
      </c>
    </row>
    <row r="38" spans="1:10" x14ac:dyDescent="0.25">
      <c r="G38" s="50" t="s">
        <v>15391</v>
      </c>
      <c r="H38" s="51">
        <f>SUM(H2:H36)</f>
        <v>845.79200000000003</v>
      </c>
      <c r="I38" s="26" t="s">
        <v>15392</v>
      </c>
      <c r="J38" s="27">
        <f>SUM(J2:J36)</f>
        <v>140.96533333333335</v>
      </c>
    </row>
    <row r="39" spans="1:10" x14ac:dyDescent="0.25">
      <c r="I39" s="26" t="s">
        <v>15393</v>
      </c>
      <c r="J39" s="27">
        <f>AVERAGE(J2:J36)</f>
        <v>4.0275809523809531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AA63A-1BA9-4404-9481-FCF3754F347D}">
  <dimension ref="A1:F32"/>
  <sheetViews>
    <sheetView workbookViewId="0">
      <selection activeCell="I23" sqref="I23"/>
    </sheetView>
  </sheetViews>
  <sheetFormatPr defaultRowHeight="15" x14ac:dyDescent="0.25"/>
  <cols>
    <col min="2" max="2" width="19.28515625" customWidth="1"/>
    <col min="3" max="3" width="17" customWidth="1"/>
    <col min="4" max="4" width="20.5703125" bestFit="1" customWidth="1"/>
  </cols>
  <sheetData>
    <row r="1" spans="1:6" ht="75" x14ac:dyDescent="0.25">
      <c r="A1" s="62" t="s">
        <v>15394</v>
      </c>
      <c r="B1" s="63" t="s">
        <v>15395</v>
      </c>
      <c r="C1" s="63" t="s">
        <v>15396</v>
      </c>
      <c r="D1" s="62" t="s">
        <v>15397</v>
      </c>
    </row>
    <row r="2" spans="1:6" x14ac:dyDescent="0.25">
      <c r="A2" s="2">
        <v>2020</v>
      </c>
      <c r="B2" s="5">
        <v>43.511200000000002</v>
      </c>
      <c r="C2" s="5">
        <v>5.0975999999999999</v>
      </c>
      <c r="D2" s="5" t="s">
        <v>15398</v>
      </c>
    </row>
    <row r="3" spans="1:6" x14ac:dyDescent="0.25">
      <c r="A3" s="2">
        <v>2021</v>
      </c>
      <c r="B3" s="5">
        <v>48.5946</v>
      </c>
      <c r="C3" s="5">
        <v>-8.4999000000000038</v>
      </c>
      <c r="D3" s="5" t="s">
        <v>15398</v>
      </c>
    </row>
    <row r="4" spans="1:6" x14ac:dyDescent="0.25">
      <c r="A4" s="2">
        <v>2022</v>
      </c>
      <c r="B4" s="5">
        <v>40.930500000000002</v>
      </c>
      <c r="C4" s="5">
        <v>-2.1441999999999979</v>
      </c>
      <c r="D4" s="5" t="s">
        <v>15398</v>
      </c>
    </row>
    <row r="5" spans="1:6" x14ac:dyDescent="0.25">
      <c r="A5" s="2">
        <v>2023</v>
      </c>
      <c r="B5" s="5">
        <v>38.955199999999998</v>
      </c>
      <c r="C5" s="5">
        <v>-5.6629000000000005</v>
      </c>
      <c r="D5" s="5" t="s">
        <v>15398</v>
      </c>
    </row>
    <row r="6" spans="1:6" x14ac:dyDescent="0.25">
      <c r="A6" s="2">
        <v>2024</v>
      </c>
      <c r="B6" s="5">
        <v>39.020000000000003</v>
      </c>
      <c r="C6" s="5">
        <v>-5.7875000000000014</v>
      </c>
      <c r="D6" s="5" t="s">
        <v>15398</v>
      </c>
    </row>
    <row r="7" spans="1:6" x14ac:dyDescent="0.25">
      <c r="A7" s="64">
        <v>2025</v>
      </c>
      <c r="B7" s="65">
        <v>30.897500000000001</v>
      </c>
      <c r="C7" s="65">
        <v>-4.072499999999998</v>
      </c>
      <c r="D7" s="65">
        <v>26.514299999999999</v>
      </c>
    </row>
    <row r="8" spans="1:6" x14ac:dyDescent="0.25">
      <c r="A8" s="2">
        <v>2026</v>
      </c>
      <c r="B8" s="5">
        <v>26.244900000000001</v>
      </c>
      <c r="C8" s="5">
        <v>-5.2894000000000005</v>
      </c>
      <c r="D8" s="5">
        <v>48.956099999999999</v>
      </c>
    </row>
    <row r="9" spans="1:6" x14ac:dyDescent="0.25">
      <c r="A9" s="2">
        <v>2027</v>
      </c>
      <c r="B9" s="5">
        <v>20.754200000000001</v>
      </c>
      <c r="C9" s="5">
        <v>-5.1445000000000007</v>
      </c>
      <c r="D9" s="5">
        <v>66.108499999999992</v>
      </c>
    </row>
    <row r="10" spans="1:6" x14ac:dyDescent="0.25">
      <c r="A10" s="2">
        <v>2028</v>
      </c>
      <c r="B10" s="5">
        <v>15.355399999999999</v>
      </c>
      <c r="C10" s="5">
        <v>-4.048379999999999</v>
      </c>
      <c r="D10" s="5">
        <v>78.116399999999999</v>
      </c>
      <c r="F10" s="60"/>
    </row>
    <row r="11" spans="1:6" x14ac:dyDescent="0.25">
      <c r="A11" s="2">
        <v>2029</v>
      </c>
      <c r="B11" s="5">
        <v>10.885400000000001</v>
      </c>
      <c r="C11" s="5">
        <v>-3.8875800000000007</v>
      </c>
      <c r="D11" s="5">
        <v>86.075919999999996</v>
      </c>
    </row>
    <row r="12" spans="1:6" x14ac:dyDescent="0.25">
      <c r="A12" s="64">
        <v>2030</v>
      </c>
      <c r="B12" s="65">
        <v>5.3134600000000001</v>
      </c>
      <c r="C12" s="65">
        <v>-0.79330999999999952</v>
      </c>
      <c r="D12" s="65">
        <v>90.147859999999994</v>
      </c>
      <c r="F12" s="60"/>
    </row>
    <row r="13" spans="1:6" x14ac:dyDescent="0.25">
      <c r="A13" s="2">
        <v>2031</v>
      </c>
      <c r="B13" s="5">
        <v>4.2823500000000001</v>
      </c>
      <c r="C13" s="5">
        <v>-7.8200000000001602E-3</v>
      </c>
      <c r="D13" s="5">
        <v>93.426490000000001</v>
      </c>
    </row>
    <row r="14" spans="1:6" x14ac:dyDescent="0.25">
      <c r="A14" s="2">
        <v>2032</v>
      </c>
      <c r="B14" s="5">
        <v>3.3640300000000001</v>
      </c>
      <c r="C14" s="5">
        <v>-5.3100000000001479E-3</v>
      </c>
      <c r="D14" s="5">
        <v>96.697299999999998</v>
      </c>
    </row>
    <row r="15" spans="1:6" x14ac:dyDescent="0.25">
      <c r="A15" s="2">
        <v>2033</v>
      </c>
      <c r="B15" s="5">
        <v>3.94069</v>
      </c>
      <c r="C15" s="5">
        <v>-4.6499999999998209E-3</v>
      </c>
      <c r="D15" s="5">
        <v>99.962800000000001</v>
      </c>
    </row>
    <row r="16" spans="1:6" x14ac:dyDescent="0.25">
      <c r="A16" s="2">
        <v>2034</v>
      </c>
      <c r="B16" s="5">
        <v>3.2683</v>
      </c>
      <c r="C16" s="5">
        <v>-3.9000000000002366E-3</v>
      </c>
      <c r="D16" s="5">
        <v>103.22365000000001</v>
      </c>
    </row>
    <row r="17" spans="1:4" x14ac:dyDescent="0.25">
      <c r="A17" s="2">
        <v>2035</v>
      </c>
      <c r="B17" s="5">
        <v>3.26004</v>
      </c>
      <c r="C17" s="5">
        <v>-3.809999999999647E-3</v>
      </c>
      <c r="D17" s="5">
        <v>106.48060000000001</v>
      </c>
    </row>
    <row r="18" spans="1:4" x14ac:dyDescent="0.25">
      <c r="A18" s="2">
        <v>2036</v>
      </c>
      <c r="B18" s="5">
        <v>3.2549899999999998</v>
      </c>
      <c r="C18" s="5">
        <v>-3.9600000000001856E-3</v>
      </c>
      <c r="D18" s="5">
        <v>109.73374000000001</v>
      </c>
    </row>
    <row r="19" spans="1:4" x14ac:dyDescent="0.25">
      <c r="A19" s="2">
        <v>2037</v>
      </c>
      <c r="B19" s="5">
        <v>3.2504599999999999</v>
      </c>
      <c r="C19" s="5">
        <v>-4.129999999999967E-3</v>
      </c>
      <c r="D19" s="5">
        <v>112.98292000000001</v>
      </c>
    </row>
    <row r="20" spans="1:4" x14ac:dyDescent="0.25">
      <c r="A20" s="2">
        <v>2038</v>
      </c>
      <c r="B20" s="5">
        <v>3.2462</v>
      </c>
      <c r="C20" s="5">
        <v>-1.0510000000000019E-2</v>
      </c>
      <c r="D20" s="5">
        <v>116.22797000000001</v>
      </c>
    </row>
    <row r="21" spans="1:4" x14ac:dyDescent="0.25">
      <c r="A21" s="2">
        <v>2039</v>
      </c>
      <c r="B21" s="5">
        <v>3.2410800000000002</v>
      </c>
      <c r="C21" s="5">
        <v>-7.2979999999999823E-2</v>
      </c>
      <c r="D21" s="5">
        <v>119.46251000000001</v>
      </c>
    </row>
    <row r="22" spans="1:4" x14ac:dyDescent="0.25">
      <c r="A22" s="2">
        <v>2040</v>
      </c>
      <c r="B22" s="5">
        <v>3.20296</v>
      </c>
      <c r="C22" s="5">
        <v>3.4499999999999531E-3</v>
      </c>
      <c r="D22" s="5">
        <v>122.62407</v>
      </c>
    </row>
    <row r="23" spans="1:4" x14ac:dyDescent="0.25">
      <c r="A23" s="2">
        <v>2041</v>
      </c>
      <c r="B23" s="5">
        <v>3.2093699999999998</v>
      </c>
      <c r="C23" s="5">
        <v>-4.529999999999923E-3</v>
      </c>
      <c r="D23" s="5">
        <v>125.78908</v>
      </c>
    </row>
    <row r="24" spans="1:4" x14ac:dyDescent="0.25">
      <c r="A24" s="2">
        <v>2042</v>
      </c>
      <c r="B24" s="5">
        <v>3.2081900000000001</v>
      </c>
      <c r="C24" s="5">
        <v>-4.0400000000002656E-3</v>
      </c>
      <c r="D24" s="5">
        <v>128.94955999999999</v>
      </c>
    </row>
    <row r="25" spans="1:4" x14ac:dyDescent="0.25">
      <c r="A25" s="2">
        <v>2043</v>
      </c>
      <c r="B25" s="5">
        <v>3.1940300000000001</v>
      </c>
      <c r="C25" s="5">
        <v>1.1700000000001154E-3</v>
      </c>
      <c r="D25" s="5">
        <v>132.10599999999999</v>
      </c>
    </row>
    <row r="26" spans="1:4" x14ac:dyDescent="0.25">
      <c r="A26" s="2">
        <v>2044</v>
      </c>
      <c r="B26" s="5">
        <v>3.1838700000000002</v>
      </c>
      <c r="C26" s="5">
        <v>-1.1989999999999945E-2</v>
      </c>
      <c r="D26" s="5">
        <v>135.26361</v>
      </c>
    </row>
    <row r="27" spans="1:4" x14ac:dyDescent="0.25">
      <c r="A27" s="2">
        <v>2045</v>
      </c>
      <c r="B27" s="5">
        <v>3.1875</v>
      </c>
      <c r="C27" s="5">
        <v>-3.6100000000000243E-2</v>
      </c>
      <c r="D27" s="5">
        <v>138.40923000000001</v>
      </c>
    </row>
    <row r="28" spans="1:4" x14ac:dyDescent="0.25">
      <c r="A28" s="2">
        <v>2046</v>
      </c>
      <c r="B28" s="5">
        <v>3.1527699999999999</v>
      </c>
      <c r="C28" s="5">
        <v>-2.5999999999997137E-3</v>
      </c>
      <c r="D28" s="5">
        <v>141.51875000000001</v>
      </c>
    </row>
    <row r="29" spans="1:4" x14ac:dyDescent="0.25">
      <c r="A29" s="2">
        <v>2047</v>
      </c>
      <c r="B29" s="5">
        <v>3.15076</v>
      </c>
      <c r="C29" s="5">
        <v>-3.5000000000002807E-3</v>
      </c>
      <c r="D29" s="5">
        <v>144.62567000000001</v>
      </c>
    </row>
    <row r="30" spans="1:4" x14ac:dyDescent="0.25">
      <c r="A30" s="2">
        <v>2048</v>
      </c>
      <c r="B30" s="5">
        <v>3.1468500000000001</v>
      </c>
      <c r="C30" s="5">
        <v>-1.4000000000002899E-4</v>
      </c>
      <c r="D30" s="5">
        <v>147.72909000000001</v>
      </c>
    </row>
    <row r="31" spans="1:4" x14ac:dyDescent="0.25">
      <c r="A31" s="2">
        <v>2049</v>
      </c>
      <c r="B31" s="5">
        <v>3.1456</v>
      </c>
      <c r="C31" s="5">
        <v>-1.4199999999999768E-3</v>
      </c>
      <c r="D31" s="5">
        <v>150.83237000000003</v>
      </c>
    </row>
    <row r="32" spans="1:4" x14ac:dyDescent="0.25">
      <c r="A32" s="64">
        <v>2050</v>
      </c>
      <c r="B32" s="65">
        <v>3.1435499999999998</v>
      </c>
      <c r="C32" s="65">
        <v>-3.1018599999999998</v>
      </c>
      <c r="D32" s="65">
        <v>153.93423000000001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373A8-BAA6-4E2A-A67C-2160C80C027A}">
  <dimension ref="A1:C32"/>
  <sheetViews>
    <sheetView workbookViewId="0">
      <selection activeCell="I26" sqref="I26"/>
    </sheetView>
  </sheetViews>
  <sheetFormatPr defaultRowHeight="15" x14ac:dyDescent="0.25"/>
  <cols>
    <col min="2" max="2" width="27.7109375" customWidth="1"/>
    <col min="3" max="3" width="15.85546875" customWidth="1"/>
  </cols>
  <sheetData>
    <row r="1" spans="1:3" ht="45" x14ac:dyDescent="0.25">
      <c r="A1" s="66" t="s">
        <v>15394</v>
      </c>
      <c r="B1" s="68" t="s">
        <v>15399</v>
      </c>
      <c r="C1" s="68" t="s">
        <v>15400</v>
      </c>
    </row>
    <row r="2" spans="1:3" x14ac:dyDescent="0.25">
      <c r="A2" s="2">
        <v>2020</v>
      </c>
      <c r="B2" s="2">
        <v>43.511200000000002</v>
      </c>
      <c r="C2" s="2" t="s">
        <v>15398</v>
      </c>
    </row>
    <row r="3" spans="1:3" x14ac:dyDescent="0.25">
      <c r="A3" s="2">
        <v>2021</v>
      </c>
      <c r="B3" s="2">
        <v>48.5946</v>
      </c>
      <c r="C3" s="2" t="s">
        <v>15398</v>
      </c>
    </row>
    <row r="4" spans="1:3" x14ac:dyDescent="0.25">
      <c r="A4" s="2">
        <v>2022</v>
      </c>
      <c r="B4" s="2">
        <v>40.930500000000002</v>
      </c>
      <c r="C4" s="2" t="s">
        <v>15398</v>
      </c>
    </row>
    <row r="5" spans="1:3" x14ac:dyDescent="0.25">
      <c r="A5" s="2">
        <v>2023</v>
      </c>
      <c r="B5" s="2">
        <v>38.955199999999998</v>
      </c>
      <c r="C5" s="2" t="s">
        <v>15398</v>
      </c>
    </row>
    <row r="6" spans="1:3" x14ac:dyDescent="0.25">
      <c r="A6" s="2">
        <v>2024</v>
      </c>
      <c r="B6" s="2">
        <v>39.020000000000003</v>
      </c>
      <c r="C6" s="2" t="s">
        <v>15398</v>
      </c>
    </row>
    <row r="7" spans="1:3" x14ac:dyDescent="0.25">
      <c r="A7" s="64">
        <v>2025</v>
      </c>
      <c r="B7" s="64">
        <v>37.525199999999998</v>
      </c>
      <c r="C7" s="64">
        <f>SUM($B$7:B7)</f>
        <v>37.525199999999998</v>
      </c>
    </row>
    <row r="8" spans="1:3" x14ac:dyDescent="0.25">
      <c r="A8" s="2">
        <v>2026</v>
      </c>
      <c r="B8" s="2">
        <v>39.538400000000003</v>
      </c>
      <c r="C8" s="2">
        <f>SUM($B$7:B8)</f>
        <v>77.063600000000008</v>
      </c>
    </row>
    <row r="9" spans="1:3" x14ac:dyDescent="0.25">
      <c r="A9" s="2">
        <v>2027</v>
      </c>
      <c r="B9" s="2">
        <v>40.633000000000003</v>
      </c>
      <c r="C9" s="2">
        <f>SUM($B$7:B9)</f>
        <v>117.69660000000002</v>
      </c>
    </row>
    <row r="10" spans="1:3" x14ac:dyDescent="0.25">
      <c r="A10" s="2">
        <v>2028</v>
      </c>
      <c r="B10" s="2">
        <v>35.4726</v>
      </c>
      <c r="C10" s="2">
        <f>SUM($B$7:B10)</f>
        <v>153.16920000000002</v>
      </c>
    </row>
    <row r="11" spans="1:3" x14ac:dyDescent="0.25">
      <c r="A11" s="2">
        <v>2029</v>
      </c>
      <c r="B11" s="2">
        <v>35.1417</v>
      </c>
      <c r="C11" s="2">
        <f>SUM($B$7:B11)</f>
        <v>188.3109</v>
      </c>
    </row>
    <row r="12" spans="1:3" x14ac:dyDescent="0.25">
      <c r="A12" s="64">
        <v>2030</v>
      </c>
      <c r="B12" s="64">
        <v>35.175199999999997</v>
      </c>
      <c r="C12" s="64">
        <f>SUM($B$7:B12)</f>
        <v>223.48609999999999</v>
      </c>
    </row>
    <row r="13" spans="1:3" x14ac:dyDescent="0.25">
      <c r="A13" s="2">
        <v>2031</v>
      </c>
      <c r="B13" s="2">
        <v>34.510899999999999</v>
      </c>
      <c r="C13" s="2">
        <f>SUM($B$7:B13)</f>
        <v>257.99700000000001</v>
      </c>
    </row>
    <row r="14" spans="1:3" x14ac:dyDescent="0.25">
      <c r="A14" s="2">
        <v>2032</v>
      </c>
      <c r="B14" s="2">
        <v>34.817599999999999</v>
      </c>
      <c r="C14" s="2">
        <f>SUM($B$7:B14)</f>
        <v>292.81460000000004</v>
      </c>
    </row>
    <row r="15" spans="1:3" x14ac:dyDescent="0.25">
      <c r="A15" s="2">
        <v>2033</v>
      </c>
      <c r="B15" s="2">
        <v>35.295200000000001</v>
      </c>
      <c r="C15" s="2">
        <f>SUM($B$7:B15)</f>
        <v>328.10980000000006</v>
      </c>
    </row>
    <row r="16" spans="1:3" x14ac:dyDescent="0.25">
      <c r="A16" s="2">
        <v>2034</v>
      </c>
      <c r="B16" s="2">
        <v>34.793599999999998</v>
      </c>
      <c r="C16" s="2">
        <f>SUM($B$7:B16)</f>
        <v>362.90340000000003</v>
      </c>
    </row>
    <row r="17" spans="1:3" x14ac:dyDescent="0.25">
      <c r="A17" s="2">
        <v>2035</v>
      </c>
      <c r="B17" s="2">
        <v>34.738199999999999</v>
      </c>
      <c r="C17" s="2">
        <f>SUM($B$7:B17)</f>
        <v>397.64160000000004</v>
      </c>
    </row>
    <row r="18" spans="1:3" x14ac:dyDescent="0.25">
      <c r="A18" s="2">
        <v>2036</v>
      </c>
      <c r="B18" s="2">
        <v>34.569800000000001</v>
      </c>
      <c r="C18" s="2">
        <f>SUM($B$7:B18)</f>
        <v>432.21140000000003</v>
      </c>
    </row>
    <row r="19" spans="1:3" x14ac:dyDescent="0.25">
      <c r="A19" s="2">
        <v>2037</v>
      </c>
      <c r="B19" s="2">
        <v>34.774999999999999</v>
      </c>
      <c r="C19" s="2">
        <f>SUM($B$7:B19)</f>
        <v>466.9864</v>
      </c>
    </row>
    <row r="20" spans="1:3" x14ac:dyDescent="0.25">
      <c r="A20" s="2">
        <v>2038</v>
      </c>
      <c r="B20" s="2">
        <v>34.7498</v>
      </c>
      <c r="C20" s="2">
        <f>SUM($B$7:B20)</f>
        <v>501.7362</v>
      </c>
    </row>
    <row r="21" spans="1:3" x14ac:dyDescent="0.25">
      <c r="A21" s="2">
        <v>2039</v>
      </c>
      <c r="B21" s="2">
        <v>34.965499999999999</v>
      </c>
      <c r="C21" s="2">
        <f>SUM($B$7:B21)</f>
        <v>536.70169999999996</v>
      </c>
    </row>
    <row r="22" spans="1:3" x14ac:dyDescent="0.25">
      <c r="A22" s="2">
        <v>2040</v>
      </c>
      <c r="B22" s="2">
        <v>35.261099999999999</v>
      </c>
      <c r="C22" s="2">
        <f>SUM($B$7:B22)</f>
        <v>571.96280000000002</v>
      </c>
    </row>
    <row r="23" spans="1:3" x14ac:dyDescent="0.25">
      <c r="A23" s="2">
        <v>2041</v>
      </c>
      <c r="B23" s="2">
        <v>35.685299999999998</v>
      </c>
      <c r="C23" s="2">
        <f>SUM($B$7:B23)</f>
        <v>607.6481</v>
      </c>
    </row>
    <row r="24" spans="1:3" x14ac:dyDescent="0.25">
      <c r="A24" s="2">
        <v>2042</v>
      </c>
      <c r="B24" s="2">
        <v>36.041899999999998</v>
      </c>
      <c r="C24" s="2">
        <f>SUM($B$7:B24)</f>
        <v>643.69000000000005</v>
      </c>
    </row>
    <row r="25" spans="1:3" x14ac:dyDescent="0.25">
      <c r="A25" s="2">
        <v>2043</v>
      </c>
      <c r="B25" s="2">
        <v>36.538200000000003</v>
      </c>
      <c r="C25" s="2">
        <f>SUM($B$7:B25)</f>
        <v>680.22820000000002</v>
      </c>
    </row>
    <row r="26" spans="1:3" x14ac:dyDescent="0.25">
      <c r="A26" s="2">
        <v>2044</v>
      </c>
      <c r="B26" s="2">
        <v>36.811900000000001</v>
      </c>
      <c r="C26" s="2">
        <f>SUM($B$7:B26)</f>
        <v>717.04010000000005</v>
      </c>
    </row>
    <row r="27" spans="1:3" x14ac:dyDescent="0.25">
      <c r="A27" s="2">
        <v>2045</v>
      </c>
      <c r="B27" s="2">
        <v>37.240299999999998</v>
      </c>
      <c r="C27" s="2">
        <f>SUM($B$7:B27)</f>
        <v>754.2804000000001</v>
      </c>
    </row>
    <row r="28" spans="1:3" x14ac:dyDescent="0.25">
      <c r="A28" s="2">
        <v>2046</v>
      </c>
      <c r="B28" s="2">
        <v>37.507100000000001</v>
      </c>
      <c r="C28" s="2">
        <f>SUM($B$7:B28)</f>
        <v>791.78750000000014</v>
      </c>
    </row>
    <row r="29" spans="1:3" x14ac:dyDescent="0.25">
      <c r="A29" s="2">
        <v>2047</v>
      </c>
      <c r="B29" s="2">
        <v>37.856299999999997</v>
      </c>
      <c r="C29" s="2">
        <f>SUM($B$7:B29)</f>
        <v>829.64380000000017</v>
      </c>
    </row>
    <row r="30" spans="1:3" x14ac:dyDescent="0.25">
      <c r="A30" s="2">
        <v>2048</v>
      </c>
      <c r="B30" s="2">
        <v>37.618000000000002</v>
      </c>
      <c r="C30" s="2">
        <f>SUM($B$7:B30)</f>
        <v>867.26180000000022</v>
      </c>
    </row>
    <row r="31" spans="1:3" x14ac:dyDescent="0.25">
      <c r="A31" s="2">
        <v>2049</v>
      </c>
      <c r="B31" s="2">
        <v>37.299500000000002</v>
      </c>
      <c r="C31" s="2">
        <f>SUM($B$7:B31)</f>
        <v>904.56130000000019</v>
      </c>
    </row>
    <row r="32" spans="1:3" x14ac:dyDescent="0.25">
      <c r="A32" s="64">
        <v>2050</v>
      </c>
      <c r="B32" s="64">
        <v>37.1678</v>
      </c>
      <c r="C32" s="64">
        <f>SUM($B$7:B32)</f>
        <v>941.72910000000024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66EE7-CC48-4277-8D84-4D5063CC3A1E}">
  <dimension ref="A1:R32"/>
  <sheetViews>
    <sheetView workbookViewId="0">
      <selection activeCell="P24" sqref="P24"/>
    </sheetView>
  </sheetViews>
  <sheetFormatPr defaultRowHeight="15" x14ac:dyDescent="0.25"/>
  <sheetData>
    <row r="1" spans="1:18" x14ac:dyDescent="0.25">
      <c r="A1" s="61" t="s">
        <v>15394</v>
      </c>
      <c r="B1" s="61" t="s">
        <v>15407</v>
      </c>
      <c r="C1" s="61" t="s">
        <v>15408</v>
      </c>
      <c r="D1" s="61" t="s">
        <v>15409</v>
      </c>
      <c r="E1" s="66" t="s">
        <v>15410</v>
      </c>
      <c r="F1" s="66" t="s">
        <v>15411</v>
      </c>
      <c r="G1" s="66" t="s">
        <v>15412</v>
      </c>
      <c r="H1" s="61" t="s">
        <v>15413</v>
      </c>
      <c r="I1" s="61" t="s">
        <v>15414</v>
      </c>
      <c r="J1" s="61" t="s">
        <v>15415</v>
      </c>
      <c r="K1" s="61" t="s">
        <v>15416</v>
      </c>
      <c r="L1" s="61" t="s">
        <v>15417</v>
      </c>
      <c r="M1" s="61" t="s">
        <v>15418</v>
      </c>
      <c r="N1" s="61" t="s">
        <v>15419</v>
      </c>
      <c r="O1" s="61" t="s">
        <v>15420</v>
      </c>
      <c r="P1" s="61" t="s">
        <v>15421</v>
      </c>
      <c r="Q1" s="61" t="s">
        <v>15422</v>
      </c>
      <c r="R1" s="61" t="s">
        <v>15423</v>
      </c>
    </row>
    <row r="2" spans="1:18" x14ac:dyDescent="0.25">
      <c r="A2" s="2">
        <v>2020</v>
      </c>
      <c r="B2" s="2">
        <v>0.19</v>
      </c>
      <c r="C2" s="2">
        <v>0.3463</v>
      </c>
      <c r="D2" s="2">
        <v>0</v>
      </c>
      <c r="E2" s="67">
        <v>9.4076300000000002E-2</v>
      </c>
      <c r="F2" s="67">
        <v>4.3609999999999998</v>
      </c>
      <c r="G2" s="67">
        <v>7.5807000000000002</v>
      </c>
      <c r="H2" s="2">
        <v>0.01</v>
      </c>
      <c r="I2" s="2">
        <v>0.26250000000000001</v>
      </c>
      <c r="J2" s="2">
        <v>4.0895999999999999</v>
      </c>
      <c r="K2" s="2">
        <v>9.8626800000000001E-2</v>
      </c>
      <c r="L2" s="2">
        <v>0</v>
      </c>
      <c r="M2" s="2">
        <v>0.44109999999999999</v>
      </c>
      <c r="N2" s="2">
        <v>4.1455000000000002</v>
      </c>
      <c r="O2" s="2">
        <v>6.2340400000000002</v>
      </c>
      <c r="P2" s="2">
        <v>0</v>
      </c>
      <c r="Q2" s="2">
        <v>8.3839299999999994</v>
      </c>
      <c r="R2" s="2">
        <v>0.48559999999999998</v>
      </c>
    </row>
    <row r="3" spans="1:18" x14ac:dyDescent="0.25">
      <c r="A3" s="2">
        <v>2021</v>
      </c>
      <c r="B3" s="2">
        <v>0.2</v>
      </c>
      <c r="C3" s="2">
        <v>2.3E-3</v>
      </c>
      <c r="D3" s="2">
        <v>0</v>
      </c>
      <c r="E3" s="67">
        <v>0.117714</v>
      </c>
      <c r="F3" s="67">
        <v>4.6070000000000002</v>
      </c>
      <c r="G3" s="67">
        <v>8.4907000000000004</v>
      </c>
      <c r="H3" s="2">
        <v>0</v>
      </c>
      <c r="I3" s="2">
        <v>0.26250000000000001</v>
      </c>
      <c r="J3" s="2">
        <v>4.0895999999999999</v>
      </c>
      <c r="K3" s="2">
        <v>9.6932900000000002E-2</v>
      </c>
      <c r="L3" s="2">
        <v>0</v>
      </c>
      <c r="M3" s="2">
        <v>0.44009999999999999</v>
      </c>
      <c r="N3" s="2">
        <v>4.1455000000000002</v>
      </c>
      <c r="O3" s="2">
        <v>5.83378</v>
      </c>
      <c r="P3" s="2">
        <v>0</v>
      </c>
      <c r="Q3" s="2">
        <v>7.3309600000000001</v>
      </c>
      <c r="R3" s="2">
        <v>0.48559999999999998</v>
      </c>
    </row>
    <row r="4" spans="1:18" x14ac:dyDescent="0.25">
      <c r="A4" s="2">
        <v>2022</v>
      </c>
      <c r="B4" s="2">
        <v>0.2</v>
      </c>
      <c r="C4" s="2">
        <v>4.3E-3</v>
      </c>
      <c r="D4" s="2">
        <v>0</v>
      </c>
      <c r="E4" s="67">
        <v>0.13416700000000001</v>
      </c>
      <c r="F4" s="67">
        <v>5.2309999999999999</v>
      </c>
      <c r="G4" s="67">
        <v>9.2407000000000004</v>
      </c>
      <c r="H4" s="2">
        <v>0</v>
      </c>
      <c r="I4" s="2">
        <v>0.26250000000000001</v>
      </c>
      <c r="J4" s="2">
        <v>3.0679799999999999</v>
      </c>
      <c r="K4" s="2">
        <v>9.8309300000000002E-2</v>
      </c>
      <c r="L4" s="2">
        <v>0</v>
      </c>
      <c r="M4" s="2">
        <v>0.44009999999999999</v>
      </c>
      <c r="N4" s="2">
        <v>4.1957100000000001</v>
      </c>
      <c r="O4" s="2">
        <v>8.1352499999999992</v>
      </c>
      <c r="P4" s="2">
        <v>0</v>
      </c>
      <c r="Q4" s="2">
        <v>5.62615</v>
      </c>
      <c r="R4" s="2">
        <v>0.48559999999999998</v>
      </c>
    </row>
    <row r="5" spans="1:18" x14ac:dyDescent="0.25">
      <c r="A5" s="2">
        <v>2023</v>
      </c>
      <c r="B5" s="2">
        <v>0.21</v>
      </c>
      <c r="C5" s="2">
        <v>1.1299999999999999E-2</v>
      </c>
      <c r="D5" s="2">
        <v>0</v>
      </c>
      <c r="E5" s="67">
        <v>0.150954</v>
      </c>
      <c r="F5" s="67">
        <v>5.9610000000000003</v>
      </c>
      <c r="G5" s="67">
        <v>9.9306999999999999</v>
      </c>
      <c r="H5" s="2">
        <v>0</v>
      </c>
      <c r="I5" s="2">
        <v>0.26250000000000001</v>
      </c>
      <c r="J5" s="2">
        <v>3.0679799999999999</v>
      </c>
      <c r="K5" s="2">
        <v>9.9520600000000001E-2</v>
      </c>
      <c r="L5" s="2">
        <v>0</v>
      </c>
      <c r="M5" s="2">
        <v>0.42409999999999998</v>
      </c>
      <c r="N5" s="2">
        <v>4.1957100000000001</v>
      </c>
      <c r="O5" s="2">
        <v>8.1352499999999992</v>
      </c>
      <c r="P5" s="2">
        <v>0</v>
      </c>
      <c r="Q5" s="2">
        <v>5.1247299999999996</v>
      </c>
      <c r="R5" s="2">
        <v>0.48559999999999998</v>
      </c>
    </row>
    <row r="6" spans="1:18" x14ac:dyDescent="0.25">
      <c r="A6" s="2">
        <v>2024</v>
      </c>
      <c r="B6" s="2">
        <v>0.22</v>
      </c>
      <c r="C6" s="2">
        <v>6.3E-3</v>
      </c>
      <c r="D6" s="2">
        <v>0</v>
      </c>
      <c r="E6" s="67">
        <v>0.16745099999999999</v>
      </c>
      <c r="F6" s="67">
        <v>6.8250000000000002</v>
      </c>
      <c r="G6" s="67">
        <v>10.585699999999999</v>
      </c>
      <c r="H6" s="2">
        <v>0</v>
      </c>
      <c r="I6" s="2">
        <v>0.26150000000000001</v>
      </c>
      <c r="J6" s="2">
        <v>3.0679799999999999</v>
      </c>
      <c r="K6" s="2">
        <v>0.100618</v>
      </c>
      <c r="L6" s="2">
        <v>0</v>
      </c>
      <c r="M6" s="2">
        <v>0.42409999999999998</v>
      </c>
      <c r="N6" s="2">
        <v>4.1957100000000001</v>
      </c>
      <c r="O6" s="2">
        <v>8.0351800000000004</v>
      </c>
      <c r="P6" s="2">
        <v>0</v>
      </c>
      <c r="Q6" s="2">
        <v>5.0745899999999997</v>
      </c>
      <c r="R6" s="2">
        <v>0.48559999999999998</v>
      </c>
    </row>
    <row r="7" spans="1:18" x14ac:dyDescent="0.25">
      <c r="A7" s="2">
        <v>2025</v>
      </c>
      <c r="B7" s="2">
        <v>0.24</v>
      </c>
      <c r="C7" s="2">
        <v>1.43E-2</v>
      </c>
      <c r="D7" s="2">
        <v>0</v>
      </c>
      <c r="E7" s="67">
        <v>0.178869</v>
      </c>
      <c r="F7" s="67">
        <v>7.7069999999999999</v>
      </c>
      <c r="G7" s="67">
        <v>11.245699999999999</v>
      </c>
      <c r="H7" s="2">
        <v>0</v>
      </c>
      <c r="I7" s="2">
        <v>0.26150000000000001</v>
      </c>
      <c r="J7" s="2">
        <v>3.0679799999999999</v>
      </c>
      <c r="K7" s="2">
        <v>0.102072</v>
      </c>
      <c r="L7" s="2">
        <v>0</v>
      </c>
      <c r="M7" s="2">
        <v>0.42409999999999998</v>
      </c>
      <c r="N7" s="2">
        <v>4.1957100000000001</v>
      </c>
      <c r="O7" s="2">
        <v>8.9857899999999997</v>
      </c>
      <c r="P7" s="2">
        <v>0</v>
      </c>
      <c r="Q7" s="2">
        <v>3.4700600000000001</v>
      </c>
      <c r="R7" s="2">
        <v>0.48559999999999998</v>
      </c>
    </row>
    <row r="8" spans="1:18" x14ac:dyDescent="0.25">
      <c r="A8" s="2">
        <v>2026</v>
      </c>
      <c r="B8" s="2">
        <v>0.26</v>
      </c>
      <c r="C8" s="2">
        <v>8.3000000000000001E-3</v>
      </c>
      <c r="D8" s="2">
        <v>0</v>
      </c>
      <c r="E8" s="67">
        <v>0.19173200000000001</v>
      </c>
      <c r="F8" s="67">
        <v>8.4770000000000003</v>
      </c>
      <c r="G8" s="67">
        <v>12.0007</v>
      </c>
      <c r="H8" s="2">
        <v>0</v>
      </c>
      <c r="I8" s="2">
        <v>0.26150000000000001</v>
      </c>
      <c r="J8" s="2">
        <v>3.0679799999999999</v>
      </c>
      <c r="K8" s="2">
        <v>0.10345699999999999</v>
      </c>
      <c r="L8" s="2">
        <v>0</v>
      </c>
      <c r="M8" s="2">
        <v>0.42409999999999998</v>
      </c>
      <c r="N8" s="2">
        <v>4.1957100000000001</v>
      </c>
      <c r="O8" s="2">
        <v>8.9357500000000005</v>
      </c>
      <c r="P8" s="2">
        <v>0</v>
      </c>
      <c r="Q8" s="2">
        <v>3.4199199999999998</v>
      </c>
      <c r="R8" s="2">
        <v>0.48559999999999998</v>
      </c>
    </row>
    <row r="9" spans="1:18" x14ac:dyDescent="0.25">
      <c r="A9" s="2">
        <v>2027</v>
      </c>
      <c r="B9" s="2">
        <v>0.28000000000000003</v>
      </c>
      <c r="C9" s="2">
        <v>7.3000000000000001E-3</v>
      </c>
      <c r="D9" s="2">
        <v>0</v>
      </c>
      <c r="E9" s="67">
        <v>0.20263100000000001</v>
      </c>
      <c r="F9" s="67">
        <v>9.3330000000000002</v>
      </c>
      <c r="G9" s="67">
        <v>12.775700000000001</v>
      </c>
      <c r="H9" s="2">
        <v>0</v>
      </c>
      <c r="I9" s="2">
        <v>0.26150000000000001</v>
      </c>
      <c r="J9" s="2">
        <v>3.0679799999999999</v>
      </c>
      <c r="K9" s="2">
        <v>0.104797</v>
      </c>
      <c r="L9" s="2">
        <v>0</v>
      </c>
      <c r="M9" s="2">
        <v>0.42409999999999998</v>
      </c>
      <c r="N9" s="2">
        <v>4.1957100000000001</v>
      </c>
      <c r="O9" s="2">
        <v>8.8356899999999996</v>
      </c>
      <c r="P9" s="2">
        <v>0</v>
      </c>
      <c r="Q9" s="2">
        <v>3.36978</v>
      </c>
      <c r="R9" s="2">
        <v>0.48559999999999998</v>
      </c>
    </row>
    <row r="10" spans="1:18" x14ac:dyDescent="0.25">
      <c r="A10" s="2">
        <v>2028</v>
      </c>
      <c r="B10" s="2">
        <v>0.3</v>
      </c>
      <c r="C10" s="2">
        <v>7.3000000000000001E-3</v>
      </c>
      <c r="D10" s="2">
        <v>0</v>
      </c>
      <c r="E10" s="67">
        <v>0.210645</v>
      </c>
      <c r="F10" s="67">
        <v>10.298999999999999</v>
      </c>
      <c r="G10" s="67">
        <v>13.5807</v>
      </c>
      <c r="H10" s="2">
        <v>0</v>
      </c>
      <c r="I10" s="2">
        <v>0.26150000000000001</v>
      </c>
      <c r="J10" s="2">
        <v>3.0679799999999999</v>
      </c>
      <c r="K10" s="2">
        <v>0.105887</v>
      </c>
      <c r="L10" s="2">
        <v>0</v>
      </c>
      <c r="M10" s="2">
        <v>0.42409999999999998</v>
      </c>
      <c r="N10" s="2">
        <v>4.1957100000000001</v>
      </c>
      <c r="O10" s="2">
        <v>8.78566</v>
      </c>
      <c r="P10" s="2">
        <v>0</v>
      </c>
      <c r="Q10" s="2">
        <v>2.0159500000000001</v>
      </c>
      <c r="R10" s="2">
        <v>0.48559999999999998</v>
      </c>
    </row>
    <row r="11" spans="1:18" x14ac:dyDescent="0.25">
      <c r="A11" s="2">
        <v>2029</v>
      </c>
      <c r="B11" s="2">
        <v>0.32</v>
      </c>
      <c r="C11" s="2">
        <v>6.3E-3</v>
      </c>
      <c r="D11" s="2">
        <v>0</v>
      </c>
      <c r="E11" s="67">
        <v>0.221086</v>
      </c>
      <c r="F11" s="67">
        <v>11.425000000000001</v>
      </c>
      <c r="G11" s="67">
        <v>14.4457</v>
      </c>
      <c r="H11" s="2">
        <v>0</v>
      </c>
      <c r="I11" s="2">
        <v>0.26150000000000001</v>
      </c>
      <c r="J11" s="2">
        <v>3.0679799999999999</v>
      </c>
      <c r="K11" s="2">
        <v>0.106951</v>
      </c>
      <c r="L11" s="2">
        <v>0</v>
      </c>
      <c r="M11" s="2">
        <v>0.42409999999999998</v>
      </c>
      <c r="N11" s="2">
        <v>4.1957100000000001</v>
      </c>
      <c r="O11" s="2">
        <v>8.6355599999999999</v>
      </c>
      <c r="P11" s="2">
        <v>0</v>
      </c>
      <c r="Q11" s="2">
        <v>1.91567</v>
      </c>
      <c r="R11" s="2">
        <v>0.48559999999999998</v>
      </c>
    </row>
    <row r="12" spans="1:18" x14ac:dyDescent="0.25">
      <c r="A12" s="64">
        <v>2030</v>
      </c>
      <c r="B12" s="64">
        <v>0.27</v>
      </c>
      <c r="C12" s="64">
        <v>7.3000000000000001E-3</v>
      </c>
      <c r="D12" s="64">
        <v>0</v>
      </c>
      <c r="E12" s="4">
        <v>0.22734299999999999</v>
      </c>
      <c r="F12" s="4">
        <v>12.957000000000001</v>
      </c>
      <c r="G12" s="4">
        <v>15.525700000000001</v>
      </c>
      <c r="H12" s="64">
        <v>0</v>
      </c>
      <c r="I12" s="64">
        <v>0.26150000000000001</v>
      </c>
      <c r="J12" s="64">
        <v>3.0679799999999999</v>
      </c>
      <c r="K12" s="64">
        <v>0.108043</v>
      </c>
      <c r="L12" s="64">
        <v>0</v>
      </c>
      <c r="M12" s="64">
        <v>0.42409999999999998</v>
      </c>
      <c r="N12" s="64">
        <v>4.1957100000000001</v>
      </c>
      <c r="O12" s="64">
        <v>8.4354399999999998</v>
      </c>
      <c r="P12" s="64">
        <v>0</v>
      </c>
      <c r="Q12" s="64">
        <v>1.8153900000000001</v>
      </c>
      <c r="R12" s="64">
        <v>0.48559999999999998</v>
      </c>
    </row>
    <row r="13" spans="1:18" x14ac:dyDescent="0.25">
      <c r="A13" s="2">
        <v>2031</v>
      </c>
      <c r="B13" s="2">
        <v>0.21</v>
      </c>
      <c r="C13" s="2">
        <v>4.3E-3</v>
      </c>
      <c r="D13" s="2">
        <v>0</v>
      </c>
      <c r="E13" s="67">
        <v>0.23718</v>
      </c>
      <c r="F13" s="67">
        <v>14.019</v>
      </c>
      <c r="G13" s="67">
        <v>16.250699999999998</v>
      </c>
      <c r="H13" s="2">
        <v>0</v>
      </c>
      <c r="I13" s="2">
        <v>0.26150000000000001</v>
      </c>
      <c r="J13" s="2">
        <v>3.0679799999999999</v>
      </c>
      <c r="K13" s="2">
        <v>0.10925</v>
      </c>
      <c r="L13" s="2">
        <v>0</v>
      </c>
      <c r="M13" s="2">
        <v>0.42409999999999998</v>
      </c>
      <c r="N13" s="2">
        <v>3.2416900000000002</v>
      </c>
      <c r="O13" s="2">
        <v>8.2353100000000001</v>
      </c>
      <c r="P13" s="2">
        <v>0</v>
      </c>
      <c r="Q13" s="2">
        <v>1.7151099999999999</v>
      </c>
      <c r="R13" s="2">
        <v>0.48559999999999998</v>
      </c>
    </row>
    <row r="14" spans="1:18" x14ac:dyDescent="0.25">
      <c r="A14" s="2">
        <v>2032</v>
      </c>
      <c r="B14" s="2">
        <v>0.2</v>
      </c>
      <c r="C14" s="2">
        <v>4.3E-3</v>
      </c>
      <c r="D14" s="2">
        <v>0</v>
      </c>
      <c r="E14" s="67">
        <v>0.24379899999999999</v>
      </c>
      <c r="F14" s="67">
        <v>15.053000000000001</v>
      </c>
      <c r="G14" s="67">
        <v>16.9407</v>
      </c>
      <c r="H14" s="2">
        <v>0</v>
      </c>
      <c r="I14" s="2">
        <v>0.26150000000000001</v>
      </c>
      <c r="J14" s="2">
        <v>3.0679799999999999</v>
      </c>
      <c r="K14" s="2">
        <v>0.110358</v>
      </c>
      <c r="L14" s="2">
        <v>0</v>
      </c>
      <c r="M14" s="2">
        <v>0.42409999999999998</v>
      </c>
      <c r="N14" s="2">
        <v>3.2416900000000002</v>
      </c>
      <c r="O14" s="2">
        <v>8.1852800000000006</v>
      </c>
      <c r="P14" s="2">
        <v>0</v>
      </c>
      <c r="Q14" s="2">
        <v>1.7151099999999999</v>
      </c>
      <c r="R14" s="2">
        <v>0.48559999999999998</v>
      </c>
    </row>
    <row r="15" spans="1:18" x14ac:dyDescent="0.25">
      <c r="A15" s="2">
        <v>2033</v>
      </c>
      <c r="B15" s="2">
        <v>0.18</v>
      </c>
      <c r="C15" s="2">
        <v>4.3E-3</v>
      </c>
      <c r="D15" s="2">
        <v>0</v>
      </c>
      <c r="E15" s="67">
        <v>0.25378000000000001</v>
      </c>
      <c r="F15" s="67">
        <v>16.170999999999999</v>
      </c>
      <c r="G15" s="67">
        <v>17.6707</v>
      </c>
      <c r="H15" s="2">
        <v>0</v>
      </c>
      <c r="I15" s="2">
        <v>0.26150000000000001</v>
      </c>
      <c r="J15" s="2">
        <v>3.0679799999999999</v>
      </c>
      <c r="K15" s="2">
        <v>0.11178100000000001</v>
      </c>
      <c r="L15" s="2">
        <v>0</v>
      </c>
      <c r="M15" s="2">
        <v>0.42409999999999998</v>
      </c>
      <c r="N15" s="2">
        <v>3.2416900000000002</v>
      </c>
      <c r="O15" s="2">
        <v>8.1352499999999992</v>
      </c>
      <c r="P15" s="2">
        <v>0</v>
      </c>
      <c r="Q15" s="2">
        <v>1.66496</v>
      </c>
      <c r="R15" s="2">
        <v>0.48559999999999998</v>
      </c>
    </row>
    <row r="16" spans="1:18" x14ac:dyDescent="0.25">
      <c r="A16" s="2">
        <v>2034</v>
      </c>
      <c r="B16" s="2">
        <v>0.16</v>
      </c>
      <c r="C16" s="2">
        <v>4.3E-3</v>
      </c>
      <c r="D16" s="2">
        <v>0</v>
      </c>
      <c r="E16" s="67">
        <v>0.26252399999999998</v>
      </c>
      <c r="F16" s="67">
        <v>17.355</v>
      </c>
      <c r="G16" s="67">
        <v>18.425699999999999</v>
      </c>
      <c r="H16" s="2">
        <v>0</v>
      </c>
      <c r="I16" s="2">
        <v>0.26150000000000001</v>
      </c>
      <c r="J16" s="2">
        <v>3.0679799999999999</v>
      </c>
      <c r="K16" s="2">
        <v>0.113066</v>
      </c>
      <c r="L16" s="2">
        <v>0</v>
      </c>
      <c r="M16" s="2">
        <v>0.42409999999999998</v>
      </c>
      <c r="N16" s="2">
        <v>3.2416900000000002</v>
      </c>
      <c r="O16" s="2">
        <v>8.0351800000000004</v>
      </c>
      <c r="P16" s="2">
        <v>0</v>
      </c>
      <c r="Q16" s="2">
        <v>1.6148199999999999</v>
      </c>
      <c r="R16" s="2">
        <v>0.48559999999999998</v>
      </c>
    </row>
    <row r="17" spans="1:18" x14ac:dyDescent="0.25">
      <c r="A17" s="2">
        <v>2035</v>
      </c>
      <c r="B17" s="2">
        <v>0.15</v>
      </c>
      <c r="C17" s="2">
        <v>4.3E-3</v>
      </c>
      <c r="D17" s="2">
        <v>0</v>
      </c>
      <c r="E17" s="67">
        <v>0.26607999999999998</v>
      </c>
      <c r="F17" s="67">
        <v>18.593</v>
      </c>
      <c r="G17" s="67">
        <v>19.200700000000001</v>
      </c>
      <c r="H17" s="2">
        <v>0</v>
      </c>
      <c r="I17" s="2">
        <v>0.26150000000000001</v>
      </c>
      <c r="J17" s="2">
        <v>3.0679799999999999</v>
      </c>
      <c r="K17" s="2">
        <v>0.114098</v>
      </c>
      <c r="L17" s="2">
        <v>0</v>
      </c>
      <c r="M17" s="2">
        <v>0.42409999999999998</v>
      </c>
      <c r="N17" s="2">
        <v>3.2416900000000002</v>
      </c>
      <c r="O17" s="2">
        <v>7.98515</v>
      </c>
      <c r="P17" s="2">
        <v>0</v>
      </c>
      <c r="Q17" s="2">
        <v>1.6148199999999999</v>
      </c>
      <c r="R17" s="2">
        <v>0.48559999999999998</v>
      </c>
    </row>
    <row r="18" spans="1:18" x14ac:dyDescent="0.25">
      <c r="A18" s="2">
        <v>2036</v>
      </c>
      <c r="B18" s="2">
        <v>0.14000000000000001</v>
      </c>
      <c r="C18" s="2">
        <v>4.3E-3</v>
      </c>
      <c r="D18" s="2">
        <v>0</v>
      </c>
      <c r="E18" s="67">
        <v>0.27585999999999999</v>
      </c>
      <c r="F18" s="67">
        <v>19.873000000000001</v>
      </c>
      <c r="G18" s="67">
        <v>19.9907</v>
      </c>
      <c r="H18" s="2">
        <v>0</v>
      </c>
      <c r="I18" s="2">
        <v>0.26150000000000001</v>
      </c>
      <c r="J18" s="2">
        <v>3.0679799999999999</v>
      </c>
      <c r="K18" s="2">
        <v>0.115117</v>
      </c>
      <c r="L18" s="2">
        <v>0</v>
      </c>
      <c r="M18" s="2">
        <v>0.42409999999999998</v>
      </c>
      <c r="N18" s="2">
        <v>3.2416900000000002</v>
      </c>
      <c r="O18" s="2">
        <v>7.9351200000000004</v>
      </c>
      <c r="P18" s="2">
        <v>0</v>
      </c>
      <c r="Q18" s="2">
        <v>1.6148199999999999</v>
      </c>
      <c r="R18" s="2">
        <v>0.48559999999999998</v>
      </c>
    </row>
    <row r="19" spans="1:18" x14ac:dyDescent="0.25">
      <c r="A19" s="2">
        <v>2037</v>
      </c>
      <c r="B19" s="2">
        <v>0.13</v>
      </c>
      <c r="C19" s="2">
        <v>5.3E-3</v>
      </c>
      <c r="D19" s="2">
        <v>0</v>
      </c>
      <c r="E19" s="67">
        <v>0.28559600000000002</v>
      </c>
      <c r="F19" s="67">
        <v>21.225000000000001</v>
      </c>
      <c r="G19" s="67">
        <v>20.8157</v>
      </c>
      <c r="H19" s="2">
        <v>0</v>
      </c>
      <c r="I19" s="2">
        <v>0.26150000000000001</v>
      </c>
      <c r="J19" s="2">
        <v>3.0679799999999999</v>
      </c>
      <c r="K19" s="2">
        <v>0.116132</v>
      </c>
      <c r="L19" s="2">
        <v>0</v>
      </c>
      <c r="M19" s="2">
        <v>0.42409999999999998</v>
      </c>
      <c r="N19" s="2">
        <v>3.2416900000000002</v>
      </c>
      <c r="O19" s="2">
        <v>7.8850899999999999</v>
      </c>
      <c r="P19" s="2">
        <v>0</v>
      </c>
      <c r="Q19" s="2">
        <v>1.6148199999999999</v>
      </c>
      <c r="R19" s="2">
        <v>0.48559999999999998</v>
      </c>
    </row>
    <row r="20" spans="1:18" x14ac:dyDescent="0.25">
      <c r="A20" s="2">
        <v>2038</v>
      </c>
      <c r="B20" s="2">
        <v>0.12</v>
      </c>
      <c r="C20" s="2">
        <v>5.3E-3</v>
      </c>
      <c r="D20" s="2">
        <v>0</v>
      </c>
      <c r="E20" s="67">
        <v>0.294352</v>
      </c>
      <c r="F20" s="67">
        <v>22.649000000000001</v>
      </c>
      <c r="G20" s="67">
        <v>21.680700000000002</v>
      </c>
      <c r="H20" s="2">
        <v>0</v>
      </c>
      <c r="I20" s="2">
        <v>0.26150000000000001</v>
      </c>
      <c r="J20" s="2">
        <v>3.0679799999999999</v>
      </c>
      <c r="K20" s="2">
        <v>0.11712500000000001</v>
      </c>
      <c r="L20" s="2">
        <v>0</v>
      </c>
      <c r="M20" s="2">
        <v>0.42409999999999998</v>
      </c>
      <c r="N20" s="2">
        <v>3.2416900000000002</v>
      </c>
      <c r="O20" s="2">
        <v>7.8350499999999998</v>
      </c>
      <c r="P20" s="2">
        <v>0</v>
      </c>
      <c r="Q20" s="2">
        <v>1.6148199999999999</v>
      </c>
      <c r="R20" s="2">
        <v>0.48559999999999998</v>
      </c>
    </row>
    <row r="21" spans="1:18" x14ac:dyDescent="0.25">
      <c r="A21" s="2">
        <v>2039</v>
      </c>
      <c r="B21" s="2">
        <v>0.12</v>
      </c>
      <c r="C21" s="2">
        <v>5.3E-3</v>
      </c>
      <c r="D21" s="2">
        <v>0</v>
      </c>
      <c r="E21" s="67">
        <v>0.30806499999999998</v>
      </c>
      <c r="F21" s="67">
        <v>24.126999999999999</v>
      </c>
      <c r="G21" s="67">
        <v>22.5657</v>
      </c>
      <c r="H21" s="2">
        <v>0</v>
      </c>
      <c r="I21" s="2">
        <v>0.26150000000000001</v>
      </c>
      <c r="J21" s="2">
        <v>3.0679799999999999</v>
      </c>
      <c r="K21" s="2">
        <v>0.118478</v>
      </c>
      <c r="L21" s="2">
        <v>0</v>
      </c>
      <c r="M21" s="2">
        <v>0.42409999999999998</v>
      </c>
      <c r="N21" s="2">
        <v>3.2416900000000002</v>
      </c>
      <c r="O21" s="2">
        <v>7.8350499999999998</v>
      </c>
      <c r="P21" s="2">
        <v>0</v>
      </c>
      <c r="Q21" s="2">
        <v>1.6148199999999999</v>
      </c>
      <c r="R21" s="2">
        <v>0.48559999999999998</v>
      </c>
    </row>
    <row r="22" spans="1:18" x14ac:dyDescent="0.25">
      <c r="A22" s="2">
        <v>2040</v>
      </c>
      <c r="B22" s="2">
        <v>0.13</v>
      </c>
      <c r="C22" s="2">
        <v>5.3E-3</v>
      </c>
      <c r="D22" s="2">
        <v>0</v>
      </c>
      <c r="E22" s="67">
        <v>0.32061600000000001</v>
      </c>
      <c r="F22" s="67">
        <v>25.581</v>
      </c>
      <c r="G22" s="67">
        <v>23.4207</v>
      </c>
      <c r="H22" s="2">
        <v>0</v>
      </c>
      <c r="I22" s="2">
        <v>0.26150000000000001</v>
      </c>
      <c r="J22" s="2">
        <v>3.0679799999999999</v>
      </c>
      <c r="K22" s="2">
        <v>0.119639</v>
      </c>
      <c r="L22" s="2">
        <v>0</v>
      </c>
      <c r="M22" s="2">
        <v>0.42409999999999998</v>
      </c>
      <c r="N22" s="2">
        <v>3.2416900000000002</v>
      </c>
      <c r="O22" s="2">
        <v>7.8350499999999998</v>
      </c>
      <c r="P22" s="2">
        <v>0</v>
      </c>
      <c r="Q22" s="2">
        <v>1.6148199999999999</v>
      </c>
      <c r="R22" s="2">
        <v>0.48559999999999998</v>
      </c>
    </row>
    <row r="23" spans="1:18" x14ac:dyDescent="0.25">
      <c r="A23" s="2">
        <v>2041</v>
      </c>
      <c r="B23" s="2">
        <v>0.13</v>
      </c>
      <c r="C23" s="2">
        <v>7.3000000000000001E-3</v>
      </c>
      <c r="D23" s="2">
        <v>0</v>
      </c>
      <c r="E23" s="67">
        <v>0.330787</v>
      </c>
      <c r="F23" s="67">
        <v>26.277000000000001</v>
      </c>
      <c r="G23" s="67">
        <v>23.825700000000001</v>
      </c>
      <c r="H23" s="2">
        <v>0</v>
      </c>
      <c r="I23" s="2">
        <v>0.26150000000000001</v>
      </c>
      <c r="J23" s="2">
        <v>3.0679799999999999</v>
      </c>
      <c r="K23" s="2">
        <v>0.12065099999999999</v>
      </c>
      <c r="L23" s="2">
        <v>0</v>
      </c>
      <c r="M23" s="2">
        <v>0.42409999999999998</v>
      </c>
      <c r="N23" s="2">
        <v>3.2416900000000002</v>
      </c>
      <c r="O23" s="2">
        <v>7.8350499999999998</v>
      </c>
      <c r="P23" s="2">
        <v>0</v>
      </c>
      <c r="Q23" s="2">
        <v>1.6148199999999999</v>
      </c>
      <c r="R23" s="2">
        <v>0.48559999999999998</v>
      </c>
    </row>
    <row r="24" spans="1:18" x14ac:dyDescent="0.25">
      <c r="A24" s="2">
        <v>2042</v>
      </c>
      <c r="B24" s="2">
        <v>0.14000000000000001</v>
      </c>
      <c r="C24" s="2">
        <v>9.2999999999999992E-3</v>
      </c>
      <c r="D24" s="2">
        <v>0</v>
      </c>
      <c r="E24" s="67">
        <v>0.34306700000000001</v>
      </c>
      <c r="F24" s="67">
        <v>27.126999999999999</v>
      </c>
      <c r="G24" s="67">
        <v>24.3157</v>
      </c>
      <c r="H24" s="2">
        <v>0</v>
      </c>
      <c r="I24" s="2">
        <v>0.26150000000000001</v>
      </c>
      <c r="J24" s="2">
        <v>3.0679799999999999</v>
      </c>
      <c r="K24" s="2">
        <v>0.12200900000000001</v>
      </c>
      <c r="L24" s="2">
        <v>0</v>
      </c>
      <c r="M24" s="2">
        <v>0.42409999999999998</v>
      </c>
      <c r="N24" s="2">
        <v>3.2416900000000002</v>
      </c>
      <c r="O24" s="2">
        <v>7.8350499999999998</v>
      </c>
      <c r="P24" s="2">
        <v>0</v>
      </c>
      <c r="Q24" s="2">
        <v>1.6148199999999999</v>
      </c>
      <c r="R24" s="2">
        <v>0.48559999999999998</v>
      </c>
    </row>
    <row r="25" spans="1:18" x14ac:dyDescent="0.25">
      <c r="A25" s="2">
        <v>2043</v>
      </c>
      <c r="B25" s="2">
        <v>0.15</v>
      </c>
      <c r="C25" s="2">
        <v>1.1299999999999999E-2</v>
      </c>
      <c r="D25" s="2">
        <v>0</v>
      </c>
      <c r="E25" s="67">
        <v>0.35672599999999999</v>
      </c>
      <c r="F25" s="67">
        <v>27.965</v>
      </c>
      <c r="G25" s="67">
        <v>24.785699999999999</v>
      </c>
      <c r="H25" s="2">
        <v>0</v>
      </c>
      <c r="I25" s="2">
        <v>0.26150000000000001</v>
      </c>
      <c r="J25" s="2">
        <v>3.0679799999999999</v>
      </c>
      <c r="K25" s="2">
        <v>0.12342500000000001</v>
      </c>
      <c r="L25" s="2">
        <v>0</v>
      </c>
      <c r="M25" s="2">
        <v>0.42409999999999998</v>
      </c>
      <c r="N25" s="2">
        <v>3.2416900000000002</v>
      </c>
      <c r="O25" s="2">
        <v>7.8350499999999998</v>
      </c>
      <c r="P25" s="2">
        <v>0</v>
      </c>
      <c r="Q25" s="2">
        <v>1.6148199999999999</v>
      </c>
      <c r="R25" s="2">
        <v>0.48559999999999998</v>
      </c>
    </row>
    <row r="26" spans="1:18" x14ac:dyDescent="0.25">
      <c r="A26" s="2">
        <v>2044</v>
      </c>
      <c r="B26" s="2">
        <v>0.15</v>
      </c>
      <c r="C26" s="2">
        <v>1.3299999999999999E-2</v>
      </c>
      <c r="D26" s="2">
        <v>0</v>
      </c>
      <c r="E26" s="67">
        <v>0.36485200000000001</v>
      </c>
      <c r="F26" s="67">
        <v>28.606999999999999</v>
      </c>
      <c r="G26" s="67">
        <v>25.1557</v>
      </c>
      <c r="H26" s="2">
        <v>0</v>
      </c>
      <c r="I26" s="2">
        <v>0.26150000000000001</v>
      </c>
      <c r="J26" s="2">
        <v>3.0679799999999999</v>
      </c>
      <c r="K26" s="2">
        <v>0.12441000000000001</v>
      </c>
      <c r="L26" s="2">
        <v>0</v>
      </c>
      <c r="M26" s="2">
        <v>0.42409999999999998</v>
      </c>
      <c r="N26" s="2">
        <v>3.2416900000000002</v>
      </c>
      <c r="O26" s="2">
        <v>7.8350499999999998</v>
      </c>
      <c r="P26" s="2">
        <v>0</v>
      </c>
      <c r="Q26" s="2">
        <v>1.6148199999999999</v>
      </c>
      <c r="R26" s="2">
        <v>0.48559999999999998</v>
      </c>
    </row>
    <row r="27" spans="1:18" x14ac:dyDescent="0.25">
      <c r="A27" s="2">
        <v>2045</v>
      </c>
      <c r="B27" s="2">
        <v>0.15</v>
      </c>
      <c r="C27" s="2">
        <v>1.43E-2</v>
      </c>
      <c r="D27" s="2">
        <v>0</v>
      </c>
      <c r="E27" s="67">
        <v>0.37900200000000001</v>
      </c>
      <c r="F27" s="67">
        <v>29.088999999999999</v>
      </c>
      <c r="G27" s="67">
        <v>25.4407</v>
      </c>
      <c r="H27" s="2">
        <v>0</v>
      </c>
      <c r="I27" s="2">
        <v>0.26150000000000001</v>
      </c>
      <c r="J27" s="2">
        <v>3.0679799999999999</v>
      </c>
      <c r="K27" s="2">
        <v>0.12568299999999999</v>
      </c>
      <c r="L27" s="2">
        <v>0</v>
      </c>
      <c r="M27" s="2">
        <v>0.42409999999999998</v>
      </c>
      <c r="N27" s="2">
        <v>3.2416900000000002</v>
      </c>
      <c r="O27" s="2">
        <v>7.8350499999999998</v>
      </c>
      <c r="P27" s="2">
        <v>0</v>
      </c>
      <c r="Q27" s="2">
        <v>1.6148199999999999</v>
      </c>
      <c r="R27" s="2">
        <v>0.48559999999999998</v>
      </c>
    </row>
    <row r="28" spans="1:18" x14ac:dyDescent="0.25">
      <c r="A28" s="2">
        <v>2046</v>
      </c>
      <c r="B28" s="2">
        <v>0.15</v>
      </c>
      <c r="C28" s="2">
        <v>1.5299999999999999E-2</v>
      </c>
      <c r="D28" s="2">
        <v>0</v>
      </c>
      <c r="E28" s="67">
        <v>0.397258</v>
      </c>
      <c r="F28" s="67">
        <v>29.600999999999999</v>
      </c>
      <c r="G28" s="67">
        <v>25.770700000000001</v>
      </c>
      <c r="H28" s="2">
        <v>0</v>
      </c>
      <c r="I28" s="2">
        <v>0.26150000000000001</v>
      </c>
      <c r="J28" s="2">
        <v>3.0679799999999999</v>
      </c>
      <c r="K28" s="2">
        <v>0.12678</v>
      </c>
      <c r="L28" s="2">
        <v>0</v>
      </c>
      <c r="M28" s="2">
        <v>0.42409999999999998</v>
      </c>
      <c r="N28" s="2">
        <v>3.2416900000000002</v>
      </c>
      <c r="O28" s="2">
        <v>7.8350499999999998</v>
      </c>
      <c r="P28" s="2">
        <v>0</v>
      </c>
      <c r="Q28" s="2">
        <v>1.6148199999999999</v>
      </c>
      <c r="R28" s="2">
        <v>0.48559999999999998</v>
      </c>
    </row>
    <row r="29" spans="1:18" x14ac:dyDescent="0.25">
      <c r="A29" s="2">
        <v>2047</v>
      </c>
      <c r="B29" s="2">
        <v>0.15</v>
      </c>
      <c r="C29" s="2">
        <v>1.5299999999999999E-2</v>
      </c>
      <c r="D29" s="2">
        <v>0</v>
      </c>
      <c r="E29" s="67">
        <v>0.40752699999999997</v>
      </c>
      <c r="F29" s="67">
        <v>29.754999999999999</v>
      </c>
      <c r="G29" s="67">
        <v>25.880700000000001</v>
      </c>
      <c r="H29" s="2">
        <v>0</v>
      </c>
      <c r="I29" s="2">
        <v>0.26150000000000001</v>
      </c>
      <c r="J29" s="2">
        <v>3.0679799999999999</v>
      </c>
      <c r="K29" s="2">
        <v>0.127806</v>
      </c>
      <c r="L29" s="2">
        <v>0</v>
      </c>
      <c r="M29" s="2">
        <v>0.42409999999999998</v>
      </c>
      <c r="N29" s="2">
        <v>3.2416900000000002</v>
      </c>
      <c r="O29" s="2">
        <v>7.8350499999999998</v>
      </c>
      <c r="P29" s="2">
        <v>0</v>
      </c>
      <c r="Q29" s="2">
        <v>1.6148199999999999</v>
      </c>
      <c r="R29" s="2">
        <v>0.48559999999999998</v>
      </c>
    </row>
    <row r="30" spans="1:18" x14ac:dyDescent="0.25">
      <c r="A30" s="2">
        <v>2048</v>
      </c>
      <c r="B30" s="2">
        <v>0.15</v>
      </c>
      <c r="C30" s="2">
        <v>1.43E-2</v>
      </c>
      <c r="D30" s="2">
        <v>0</v>
      </c>
      <c r="E30" s="67">
        <v>0.42323</v>
      </c>
      <c r="F30" s="67">
        <v>29.869</v>
      </c>
      <c r="G30" s="67">
        <v>25.970700000000001</v>
      </c>
      <c r="H30" s="2">
        <v>0</v>
      </c>
      <c r="I30" s="2">
        <v>0.26150000000000001</v>
      </c>
      <c r="J30" s="2">
        <v>3.0679799999999999</v>
      </c>
      <c r="K30" s="2">
        <v>0.129188</v>
      </c>
      <c r="L30" s="2">
        <v>0</v>
      </c>
      <c r="M30" s="2">
        <v>0.42409999999999998</v>
      </c>
      <c r="N30" s="2">
        <v>3.2416900000000002</v>
      </c>
      <c r="O30" s="2">
        <v>7.8350499999999998</v>
      </c>
      <c r="P30" s="2">
        <v>0</v>
      </c>
      <c r="Q30" s="2">
        <v>1.6148199999999999</v>
      </c>
      <c r="R30" s="2">
        <v>0.48559999999999998</v>
      </c>
    </row>
    <row r="31" spans="1:18" x14ac:dyDescent="0.25">
      <c r="A31" s="2">
        <v>2049</v>
      </c>
      <c r="B31" s="2">
        <v>0.15</v>
      </c>
      <c r="C31" s="2">
        <v>1.43E-2</v>
      </c>
      <c r="D31" s="2">
        <v>0</v>
      </c>
      <c r="E31" s="67">
        <v>0.43607600000000002</v>
      </c>
      <c r="F31" s="67">
        <v>29.997</v>
      </c>
      <c r="G31" s="67">
        <v>26.075700000000001</v>
      </c>
      <c r="H31" s="2">
        <v>0</v>
      </c>
      <c r="I31" s="2">
        <v>0.26150000000000001</v>
      </c>
      <c r="J31" s="2">
        <v>3.0679799999999999</v>
      </c>
      <c r="K31" s="2">
        <v>0.13026199999999999</v>
      </c>
      <c r="L31" s="2">
        <v>0</v>
      </c>
      <c r="M31" s="2">
        <v>0.42409999999999998</v>
      </c>
      <c r="N31" s="2">
        <v>3.2416900000000002</v>
      </c>
      <c r="O31" s="2">
        <v>7.8350499999999998</v>
      </c>
      <c r="P31" s="2">
        <v>0</v>
      </c>
      <c r="Q31" s="2">
        <v>1.6148199999999999</v>
      </c>
      <c r="R31" s="2">
        <v>0.48559999999999998</v>
      </c>
    </row>
    <row r="32" spans="1:18" x14ac:dyDescent="0.25">
      <c r="A32" s="64">
        <v>2050</v>
      </c>
      <c r="B32" s="64">
        <v>0.15</v>
      </c>
      <c r="C32" s="64">
        <v>1.43E-2</v>
      </c>
      <c r="D32" s="64">
        <v>0</v>
      </c>
      <c r="E32" s="4">
        <v>0.44506200000000001</v>
      </c>
      <c r="F32" s="4">
        <v>30.164999999999999</v>
      </c>
      <c r="G32" s="4">
        <v>26.230699999999999</v>
      </c>
      <c r="H32" s="64">
        <v>0</v>
      </c>
      <c r="I32" s="64">
        <v>0.26150000000000001</v>
      </c>
      <c r="J32" s="64">
        <v>3.0679799999999999</v>
      </c>
      <c r="K32" s="64">
        <v>0.131303</v>
      </c>
      <c r="L32" s="64">
        <v>0</v>
      </c>
      <c r="M32" s="64">
        <v>0.42409999999999998</v>
      </c>
      <c r="N32" s="64">
        <v>3.2416900000000002</v>
      </c>
      <c r="O32" s="64">
        <v>7.8350499999999998</v>
      </c>
      <c r="P32" s="64">
        <v>0</v>
      </c>
      <c r="Q32" s="64">
        <v>1.6148199999999999</v>
      </c>
      <c r="R32" s="64">
        <v>0.48559999999999998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FCFA6-58CC-4408-8216-3D7204567457}">
  <dimension ref="A1:AD32"/>
  <sheetViews>
    <sheetView workbookViewId="0">
      <selection activeCell="F13" sqref="F13"/>
    </sheetView>
  </sheetViews>
  <sheetFormatPr defaultRowHeight="15" x14ac:dyDescent="0.25"/>
  <cols>
    <col min="2" max="2" width="13.7109375" bestFit="1" customWidth="1"/>
    <col min="30" max="30" width="21.7109375" bestFit="1" customWidth="1"/>
  </cols>
  <sheetData>
    <row r="1" spans="1:30" x14ac:dyDescent="0.25">
      <c r="A1" s="66" t="s">
        <v>15394</v>
      </c>
      <c r="B1" s="66" t="s">
        <v>15424</v>
      </c>
      <c r="C1" s="66" t="s">
        <v>15425</v>
      </c>
      <c r="D1" s="66" t="s">
        <v>15426</v>
      </c>
      <c r="E1" s="66" t="s">
        <v>15427</v>
      </c>
      <c r="F1" s="66" t="s">
        <v>15428</v>
      </c>
      <c r="G1" s="66" t="s">
        <v>15429</v>
      </c>
      <c r="H1" s="66" t="s">
        <v>15430</v>
      </c>
      <c r="I1" s="66" t="s">
        <v>15431</v>
      </c>
      <c r="J1" s="66" t="s">
        <v>15432</v>
      </c>
      <c r="K1" s="66" t="s">
        <v>15433</v>
      </c>
      <c r="O1" s="77" t="s">
        <v>15394</v>
      </c>
      <c r="P1" s="77" t="s">
        <v>15424</v>
      </c>
      <c r="Q1" s="77" t="s">
        <v>15425</v>
      </c>
      <c r="R1" s="77" t="s">
        <v>15426</v>
      </c>
      <c r="S1" s="77" t="s">
        <v>15427</v>
      </c>
      <c r="T1" s="77" t="s">
        <v>15428</v>
      </c>
      <c r="U1" s="77" t="s">
        <v>15429</v>
      </c>
      <c r="V1" s="77" t="s">
        <v>15430</v>
      </c>
      <c r="W1" s="77" t="s">
        <v>15431</v>
      </c>
      <c r="X1" s="77" t="s">
        <v>15432</v>
      </c>
      <c r="Y1" s="77" t="s">
        <v>15433</v>
      </c>
    </row>
    <row r="2" spans="1:30" x14ac:dyDescent="0.25">
      <c r="A2" s="2">
        <v>2020</v>
      </c>
      <c r="B2" s="75">
        <f>SUM(C2:K2)</f>
        <v>4.5440265000000001E-2</v>
      </c>
      <c r="C2" s="72">
        <v>1E-8</v>
      </c>
      <c r="D2" s="2">
        <v>0</v>
      </c>
      <c r="E2" s="2">
        <v>3.2033499999999999E-4</v>
      </c>
      <c r="F2" s="2">
        <v>1.61326E-3</v>
      </c>
      <c r="G2" s="2">
        <v>2.9033599999999998E-3</v>
      </c>
      <c r="H2" s="74">
        <v>2.8380499999999999E-2</v>
      </c>
      <c r="I2" s="2">
        <v>1.2222800000000001E-2</v>
      </c>
      <c r="J2" s="2">
        <v>0</v>
      </c>
      <c r="K2" s="2">
        <v>0</v>
      </c>
      <c r="O2" s="2">
        <v>2020</v>
      </c>
      <c r="P2" s="75">
        <f>SUM(Q2:Y2)</f>
        <v>4.5440265000000001E-2</v>
      </c>
      <c r="Q2" s="72">
        <v>1E-8</v>
      </c>
      <c r="R2" s="2">
        <v>0</v>
      </c>
      <c r="S2" s="2">
        <v>3.2033499999999999E-4</v>
      </c>
      <c r="T2" s="2">
        <v>1.61326E-3</v>
      </c>
      <c r="U2" s="2">
        <v>2.9033599999999998E-3</v>
      </c>
      <c r="V2" s="74">
        <v>2.8380499999999999E-2</v>
      </c>
      <c r="W2" s="2">
        <v>1.2222800000000001E-2</v>
      </c>
      <c r="X2" s="2">
        <v>0</v>
      </c>
      <c r="Y2" s="2">
        <v>0</v>
      </c>
      <c r="AD2" s="99" t="s">
        <v>15434</v>
      </c>
    </row>
    <row r="3" spans="1:30" x14ac:dyDescent="0.25">
      <c r="A3" s="2">
        <v>2021</v>
      </c>
      <c r="B3" s="75">
        <f t="shared" ref="B3:B32" si="0">SUM(C3:K3)</f>
        <v>5.2694142000000006E-2</v>
      </c>
      <c r="C3" s="72">
        <v>1E-8</v>
      </c>
      <c r="D3" s="2">
        <v>0</v>
      </c>
      <c r="E3" s="2">
        <v>2.7770200000000001E-4</v>
      </c>
      <c r="F3" s="2">
        <v>1.6534099999999999E-3</v>
      </c>
      <c r="G3" s="2">
        <v>3.2009199999999999E-3</v>
      </c>
      <c r="H3" s="74">
        <v>3.5498000000000002E-2</v>
      </c>
      <c r="I3" s="2">
        <v>1.2064099999999999E-2</v>
      </c>
      <c r="J3" s="2">
        <v>0</v>
      </c>
      <c r="K3" s="2">
        <v>0</v>
      </c>
      <c r="O3" s="2">
        <v>2021</v>
      </c>
      <c r="P3" s="75">
        <f t="shared" ref="P3:P32" si="1">SUM(Q3:Y3)</f>
        <v>5.2694142000000006E-2</v>
      </c>
      <c r="Q3" s="72">
        <v>1E-8</v>
      </c>
      <c r="R3" s="2">
        <v>0</v>
      </c>
      <c r="S3" s="2">
        <v>2.7770200000000001E-4</v>
      </c>
      <c r="T3" s="2">
        <v>1.6534099999999999E-3</v>
      </c>
      <c r="U3" s="2">
        <v>3.2009199999999999E-3</v>
      </c>
      <c r="V3" s="74">
        <v>3.5498000000000002E-2</v>
      </c>
      <c r="W3" s="2">
        <v>1.2064099999999999E-2</v>
      </c>
      <c r="X3" s="2">
        <v>0</v>
      </c>
      <c r="Y3" s="2">
        <v>0</v>
      </c>
      <c r="AD3" s="78" t="s">
        <v>15435</v>
      </c>
    </row>
    <row r="4" spans="1:30" x14ac:dyDescent="0.25">
      <c r="A4" s="2">
        <v>2022</v>
      </c>
      <c r="B4" s="75">
        <f t="shared" si="0"/>
        <v>4.1509613000000001E-2</v>
      </c>
      <c r="C4" s="72">
        <v>1E-8</v>
      </c>
      <c r="D4" s="2">
        <v>0</v>
      </c>
      <c r="E4" s="2">
        <v>2.3556299999999999E-4</v>
      </c>
      <c r="F4" s="2">
        <v>1.67954E-3</v>
      </c>
      <c r="G4" s="2">
        <v>3.4759999999999999E-3</v>
      </c>
      <c r="H4" s="74">
        <v>2.3572200000000001E-2</v>
      </c>
      <c r="I4" s="2">
        <v>1.25463E-2</v>
      </c>
      <c r="J4" s="2">
        <v>0</v>
      </c>
      <c r="K4" s="2">
        <v>0</v>
      </c>
      <c r="O4" s="2">
        <v>2022</v>
      </c>
      <c r="P4" s="75">
        <f t="shared" si="1"/>
        <v>4.1509613000000001E-2</v>
      </c>
      <c r="Q4" s="72">
        <v>1E-8</v>
      </c>
      <c r="R4" s="2">
        <v>0</v>
      </c>
      <c r="S4" s="2">
        <v>2.3556299999999999E-4</v>
      </c>
      <c r="T4" s="2">
        <v>1.67954E-3</v>
      </c>
      <c r="U4" s="2">
        <v>3.4759999999999999E-3</v>
      </c>
      <c r="V4" s="74">
        <v>2.3572200000000001E-2</v>
      </c>
      <c r="W4" s="2">
        <v>1.25463E-2</v>
      </c>
      <c r="X4" s="2">
        <v>0</v>
      </c>
      <c r="Y4" s="2">
        <v>0</v>
      </c>
      <c r="AD4" s="79" t="s">
        <v>15436</v>
      </c>
    </row>
    <row r="5" spans="1:30" x14ac:dyDescent="0.25">
      <c r="A5" s="2">
        <v>2023</v>
      </c>
      <c r="B5" s="75">
        <f t="shared" si="0"/>
        <v>3.7534841999999999E-2</v>
      </c>
      <c r="C5" s="2">
        <v>0</v>
      </c>
      <c r="D5" s="2">
        <v>0</v>
      </c>
      <c r="E5" s="2">
        <v>2.73842E-4</v>
      </c>
      <c r="F5" s="2">
        <v>1.6733900000000001E-3</v>
      </c>
      <c r="G5" s="2">
        <v>3.3609099999999999E-3</v>
      </c>
      <c r="H5" s="74">
        <v>1.9635E-2</v>
      </c>
      <c r="I5" s="2">
        <v>1.2591700000000001E-2</v>
      </c>
      <c r="J5" s="2">
        <v>0</v>
      </c>
      <c r="K5" s="2">
        <v>0</v>
      </c>
      <c r="O5" s="2">
        <v>2023</v>
      </c>
      <c r="P5" s="75">
        <f t="shared" si="1"/>
        <v>3.7534841999999999E-2</v>
      </c>
      <c r="Q5" s="2">
        <v>0</v>
      </c>
      <c r="R5" s="2">
        <v>0</v>
      </c>
      <c r="S5" s="2">
        <v>2.73842E-4</v>
      </c>
      <c r="T5" s="2">
        <v>1.6733900000000001E-3</v>
      </c>
      <c r="U5" s="2">
        <v>3.3609099999999999E-3</v>
      </c>
      <c r="V5" s="74">
        <v>1.9635E-2</v>
      </c>
      <c r="W5" s="2">
        <v>1.2591700000000001E-2</v>
      </c>
      <c r="X5" s="2">
        <v>0</v>
      </c>
      <c r="Y5" s="2">
        <v>0</v>
      </c>
    </row>
    <row r="6" spans="1:30" x14ac:dyDescent="0.25">
      <c r="A6" s="2">
        <v>2024</v>
      </c>
      <c r="B6" s="75">
        <f t="shared" si="0"/>
        <v>3.8026006000000001E-2</v>
      </c>
      <c r="C6" s="2">
        <v>0</v>
      </c>
      <c r="D6" s="2">
        <v>0</v>
      </c>
      <c r="E6" s="2">
        <v>2.7687600000000001E-4</v>
      </c>
      <c r="F6" s="2">
        <v>1.66361E-3</v>
      </c>
      <c r="G6" s="2">
        <v>3.4291199999999999E-3</v>
      </c>
      <c r="H6" s="74">
        <v>1.9625400000000001E-2</v>
      </c>
      <c r="I6" s="2">
        <v>1.3030999999999999E-2</v>
      </c>
      <c r="J6" s="2">
        <v>0</v>
      </c>
      <c r="K6" s="2">
        <v>0</v>
      </c>
      <c r="O6" s="2">
        <v>2024</v>
      </c>
      <c r="P6" s="75">
        <f t="shared" si="1"/>
        <v>3.8026006000000001E-2</v>
      </c>
      <c r="Q6" s="2">
        <v>0</v>
      </c>
      <c r="R6" s="2">
        <v>0</v>
      </c>
      <c r="S6" s="2">
        <v>2.7687600000000001E-4</v>
      </c>
      <c r="T6" s="2">
        <v>1.66361E-3</v>
      </c>
      <c r="U6" s="2">
        <v>3.4291199999999999E-3</v>
      </c>
      <c r="V6" s="74">
        <v>1.9625400000000001E-2</v>
      </c>
      <c r="W6" s="2">
        <v>1.3030999999999999E-2</v>
      </c>
      <c r="X6" s="2">
        <v>0</v>
      </c>
      <c r="Y6" s="2">
        <v>0</v>
      </c>
    </row>
    <row r="7" spans="1:30" x14ac:dyDescent="0.25">
      <c r="A7" s="64">
        <v>2025</v>
      </c>
      <c r="B7" s="76">
        <f t="shared" si="0"/>
        <v>3.1799736000000002E-2</v>
      </c>
      <c r="C7" s="64">
        <v>0</v>
      </c>
      <c r="D7" s="64">
        <v>0</v>
      </c>
      <c r="E7" s="64">
        <v>2.8011600000000001E-4</v>
      </c>
      <c r="F7" s="64">
        <v>1.65051E-3</v>
      </c>
      <c r="G7" s="64">
        <v>3.4768099999999999E-3</v>
      </c>
      <c r="H7" s="4">
        <v>1.28024E-2</v>
      </c>
      <c r="I7" s="64">
        <v>1.35899E-2</v>
      </c>
      <c r="J7" s="64">
        <v>0</v>
      </c>
      <c r="K7" s="64">
        <v>0</v>
      </c>
      <c r="O7" s="64">
        <v>2025</v>
      </c>
      <c r="P7" s="76">
        <f t="shared" si="1"/>
        <v>3.5682836000000002E-2</v>
      </c>
      <c r="Q7" s="64">
        <v>0</v>
      </c>
      <c r="R7" s="64">
        <v>0</v>
      </c>
      <c r="S7" s="64">
        <v>2.8011600000000001E-4</v>
      </c>
      <c r="T7" s="64">
        <v>1.65051E-3</v>
      </c>
      <c r="U7" s="64">
        <v>3.4768099999999999E-3</v>
      </c>
      <c r="V7" s="4">
        <v>1.6685499999999999E-2</v>
      </c>
      <c r="W7" s="64">
        <v>1.35899E-2</v>
      </c>
      <c r="X7" s="64">
        <v>0</v>
      </c>
      <c r="Y7" s="64">
        <v>0</v>
      </c>
    </row>
    <row r="8" spans="1:30" x14ac:dyDescent="0.25">
      <c r="A8" s="2">
        <v>2026</v>
      </c>
      <c r="B8" s="75">
        <f t="shared" si="0"/>
        <v>2.9962487999999999E-2</v>
      </c>
      <c r="C8" s="2">
        <v>0</v>
      </c>
      <c r="D8" s="2">
        <v>0</v>
      </c>
      <c r="E8" s="2">
        <v>2.83868E-4</v>
      </c>
      <c r="F8" s="2">
        <v>1.6352000000000001E-3</v>
      </c>
      <c r="G8" s="2">
        <v>3.5022199999999999E-3</v>
      </c>
      <c r="H8" s="74">
        <v>1.0665300000000001E-2</v>
      </c>
      <c r="I8" s="2">
        <v>1.38759E-2</v>
      </c>
      <c r="J8" s="2">
        <v>0</v>
      </c>
      <c r="K8" s="2">
        <v>0</v>
      </c>
      <c r="O8" s="2">
        <v>2026</v>
      </c>
      <c r="P8" s="75">
        <f t="shared" si="1"/>
        <v>3.7826897999999998E-2</v>
      </c>
      <c r="Q8" s="2">
        <v>0</v>
      </c>
      <c r="R8" s="2">
        <v>0</v>
      </c>
      <c r="S8" s="2">
        <v>2.8390799999999998E-4</v>
      </c>
      <c r="T8" s="2">
        <v>1.63463E-3</v>
      </c>
      <c r="U8" s="2">
        <v>3.5007599999999999E-3</v>
      </c>
      <c r="V8" s="74">
        <v>1.8532900000000001E-2</v>
      </c>
      <c r="W8" s="2">
        <v>1.38747E-2</v>
      </c>
      <c r="X8" s="2">
        <v>0</v>
      </c>
      <c r="Y8" s="2">
        <v>0</v>
      </c>
    </row>
    <row r="9" spans="1:30" x14ac:dyDescent="0.25">
      <c r="A9" s="2">
        <v>2027</v>
      </c>
      <c r="B9" s="75">
        <f t="shared" si="0"/>
        <v>2.6879782999999997E-2</v>
      </c>
      <c r="C9" s="2">
        <v>0</v>
      </c>
      <c r="D9" s="2">
        <v>0</v>
      </c>
      <c r="E9" s="2">
        <v>2.8770299999999999E-4</v>
      </c>
      <c r="F9" s="2">
        <v>1.61798E-3</v>
      </c>
      <c r="G9" s="2">
        <v>3.5171999999999998E-3</v>
      </c>
      <c r="H9" s="74">
        <v>7.3511999999999996E-3</v>
      </c>
      <c r="I9" s="2">
        <v>1.4105700000000001E-2</v>
      </c>
      <c r="J9" s="2">
        <v>0</v>
      </c>
      <c r="K9" s="2">
        <v>0</v>
      </c>
      <c r="O9" s="2">
        <v>2027</v>
      </c>
      <c r="P9" s="75">
        <f t="shared" si="1"/>
        <v>3.8174690999999997E-2</v>
      </c>
      <c r="Q9" s="2">
        <v>0</v>
      </c>
      <c r="R9" s="2">
        <v>0</v>
      </c>
      <c r="S9" s="2">
        <v>2.8722099999999999E-4</v>
      </c>
      <c r="T9" s="2">
        <v>1.6169999999999999E-3</v>
      </c>
      <c r="U9" s="2">
        <v>3.5110699999999998E-3</v>
      </c>
      <c r="V9" s="74">
        <v>1.86727E-2</v>
      </c>
      <c r="W9" s="2">
        <v>1.4086700000000001E-2</v>
      </c>
      <c r="X9" s="2">
        <v>0</v>
      </c>
      <c r="Y9" s="2">
        <v>0</v>
      </c>
    </row>
    <row r="10" spans="1:30" x14ac:dyDescent="0.25">
      <c r="A10" s="2">
        <v>2028</v>
      </c>
      <c r="B10" s="75">
        <f t="shared" si="0"/>
        <v>2.3803679000000001E-2</v>
      </c>
      <c r="C10" s="2">
        <v>0</v>
      </c>
      <c r="D10" s="2">
        <v>0</v>
      </c>
      <c r="E10" s="2">
        <v>2.9158899999999998E-4</v>
      </c>
      <c r="F10" s="2">
        <v>1.59856E-3</v>
      </c>
      <c r="G10" s="2">
        <v>3.52127E-3</v>
      </c>
      <c r="H10" s="74">
        <v>4.0397599999999999E-3</v>
      </c>
      <c r="I10" s="2">
        <v>1.4352500000000001E-2</v>
      </c>
      <c r="J10" s="2">
        <v>0</v>
      </c>
      <c r="K10" s="2">
        <v>0</v>
      </c>
      <c r="O10" s="2">
        <v>2028</v>
      </c>
      <c r="P10" s="75">
        <f t="shared" si="1"/>
        <v>3.2715503999999999E-2</v>
      </c>
      <c r="Q10" s="2">
        <v>0</v>
      </c>
      <c r="R10" s="2">
        <v>0</v>
      </c>
      <c r="S10" s="2">
        <v>2.9007399999999997E-4</v>
      </c>
      <c r="T10" s="2">
        <v>1.59706E-3</v>
      </c>
      <c r="U10" s="2">
        <v>3.5100700000000001E-3</v>
      </c>
      <c r="V10" s="74">
        <v>1.3015799999999999E-2</v>
      </c>
      <c r="W10" s="2">
        <v>1.4302499999999999E-2</v>
      </c>
      <c r="X10" s="2">
        <v>0</v>
      </c>
      <c r="Y10" s="2">
        <v>0</v>
      </c>
    </row>
    <row r="11" spans="1:30" x14ac:dyDescent="0.25">
      <c r="A11" s="2">
        <v>2029</v>
      </c>
      <c r="B11" s="75">
        <f t="shared" si="0"/>
        <v>2.3084758E-2</v>
      </c>
      <c r="C11" s="2">
        <v>0</v>
      </c>
      <c r="D11" s="2">
        <v>0</v>
      </c>
      <c r="E11" s="2">
        <v>2.9609800000000001E-4</v>
      </c>
      <c r="F11" s="2">
        <v>1.5764100000000001E-3</v>
      </c>
      <c r="G11" s="2">
        <v>3.5246800000000001E-3</v>
      </c>
      <c r="H11" s="74">
        <v>3.0575699999999999E-3</v>
      </c>
      <c r="I11" s="2">
        <v>1.4630000000000001E-2</v>
      </c>
      <c r="J11" s="2">
        <v>0</v>
      </c>
      <c r="K11" s="2">
        <v>0</v>
      </c>
      <c r="O11" s="2">
        <v>2029</v>
      </c>
      <c r="P11" s="75">
        <f t="shared" si="1"/>
        <v>3.2868850999999998E-2</v>
      </c>
      <c r="Q11" s="2">
        <v>0</v>
      </c>
      <c r="R11" s="2">
        <v>0</v>
      </c>
      <c r="S11" s="2">
        <v>2.9333099999999997E-4</v>
      </c>
      <c r="T11" s="2">
        <v>1.57486E-3</v>
      </c>
      <c r="U11" s="2">
        <v>3.51016E-3</v>
      </c>
      <c r="V11" s="74">
        <v>1.29184E-2</v>
      </c>
      <c r="W11" s="2">
        <v>1.4572099999999999E-2</v>
      </c>
      <c r="X11" s="2">
        <v>0</v>
      </c>
      <c r="Y11" s="2">
        <v>0</v>
      </c>
    </row>
    <row r="12" spans="1:30" x14ac:dyDescent="0.25">
      <c r="A12" s="64">
        <v>2030</v>
      </c>
      <c r="B12" s="76">
        <f t="shared" si="0"/>
        <v>2.2417164E-2</v>
      </c>
      <c r="C12" s="64">
        <v>0</v>
      </c>
      <c r="D12" s="64">
        <v>0</v>
      </c>
      <c r="E12" s="64">
        <v>3.0022399999999998E-4</v>
      </c>
      <c r="F12" s="64">
        <v>1.55141E-3</v>
      </c>
      <c r="G12" s="64">
        <v>3.52104E-3</v>
      </c>
      <c r="H12" s="4">
        <v>2.1209900000000001E-3</v>
      </c>
      <c r="I12" s="64">
        <v>1.4923499999999999E-2</v>
      </c>
      <c r="J12" s="64">
        <v>0</v>
      </c>
      <c r="K12" s="64">
        <v>0</v>
      </c>
      <c r="O12" s="64">
        <v>2030</v>
      </c>
      <c r="P12" s="76">
        <f t="shared" si="1"/>
        <v>3.3480826999999998E-2</v>
      </c>
      <c r="Q12" s="64">
        <v>0</v>
      </c>
      <c r="R12" s="64">
        <v>0</v>
      </c>
      <c r="S12" s="64">
        <v>2.9676700000000003E-4</v>
      </c>
      <c r="T12" s="64">
        <v>1.5495800000000001E-3</v>
      </c>
      <c r="U12" s="64">
        <v>3.5061799999999998E-3</v>
      </c>
      <c r="V12" s="4">
        <v>1.32473E-2</v>
      </c>
      <c r="W12" s="64">
        <v>1.4881E-2</v>
      </c>
      <c r="X12" s="64">
        <v>0</v>
      </c>
      <c r="Y12" s="64">
        <v>0</v>
      </c>
    </row>
    <row r="13" spans="1:30" x14ac:dyDescent="0.25">
      <c r="A13" s="2">
        <v>2031</v>
      </c>
      <c r="B13" s="75">
        <f t="shared" si="0"/>
        <v>2.2587249E-2</v>
      </c>
      <c r="C13" s="2">
        <v>0</v>
      </c>
      <c r="D13" s="2">
        <v>0</v>
      </c>
      <c r="E13" s="2">
        <v>3.0423899999999999E-4</v>
      </c>
      <c r="F13" s="2">
        <v>1.5243800000000001E-3</v>
      </c>
      <c r="G13" s="2">
        <v>3.51666E-3</v>
      </c>
      <c r="H13" s="74">
        <v>2.0232700000000002E-3</v>
      </c>
      <c r="I13" s="2">
        <v>1.52187E-2</v>
      </c>
      <c r="J13" s="2">
        <v>0</v>
      </c>
      <c r="K13" s="2">
        <v>0</v>
      </c>
      <c r="O13" s="2">
        <v>2031</v>
      </c>
      <c r="P13" s="75">
        <f t="shared" si="1"/>
        <v>3.3849272E-2</v>
      </c>
      <c r="Q13" s="2">
        <v>0</v>
      </c>
      <c r="R13" s="2">
        <v>0</v>
      </c>
      <c r="S13" s="2">
        <v>3.0030200000000001E-4</v>
      </c>
      <c r="T13" s="2">
        <v>1.5226700000000001E-3</v>
      </c>
      <c r="U13" s="2">
        <v>3.5002000000000002E-3</v>
      </c>
      <c r="V13" s="74">
        <v>1.33308E-2</v>
      </c>
      <c r="W13" s="2">
        <v>1.51953E-2</v>
      </c>
      <c r="X13" s="2">
        <v>0</v>
      </c>
      <c r="Y13" s="2">
        <v>0</v>
      </c>
    </row>
    <row r="14" spans="1:30" x14ac:dyDescent="0.25">
      <c r="A14" s="2">
        <v>2032</v>
      </c>
      <c r="B14" s="75">
        <f t="shared" si="0"/>
        <v>2.2795667999999998E-2</v>
      </c>
      <c r="C14" s="2">
        <v>0</v>
      </c>
      <c r="D14" s="2">
        <v>0</v>
      </c>
      <c r="E14" s="2">
        <v>3.0984799999999999E-4</v>
      </c>
      <c r="F14" s="2">
        <v>1.5012000000000001E-3</v>
      </c>
      <c r="G14" s="2">
        <v>3.5132599999999998E-3</v>
      </c>
      <c r="H14" s="74">
        <v>1.9184600000000001E-3</v>
      </c>
      <c r="I14" s="2">
        <v>1.55529E-2</v>
      </c>
      <c r="J14" s="2">
        <v>0</v>
      </c>
      <c r="K14" s="2">
        <v>0</v>
      </c>
      <c r="O14" s="2">
        <v>2032</v>
      </c>
      <c r="P14" s="75">
        <f t="shared" si="1"/>
        <v>3.4605584000000002E-2</v>
      </c>
      <c r="Q14" s="2">
        <v>0</v>
      </c>
      <c r="R14" s="2">
        <v>0</v>
      </c>
      <c r="S14" s="2">
        <v>3.0561400000000001E-4</v>
      </c>
      <c r="T14" s="2">
        <v>1.4996E-3</v>
      </c>
      <c r="U14" s="2">
        <v>3.4969699999999999E-3</v>
      </c>
      <c r="V14" s="74">
        <v>1.37669E-2</v>
      </c>
      <c r="W14" s="2">
        <v>1.55365E-2</v>
      </c>
      <c r="X14" s="2">
        <v>0</v>
      </c>
      <c r="Y14" s="2">
        <v>0</v>
      </c>
    </row>
    <row r="15" spans="1:30" x14ac:dyDescent="0.25">
      <c r="A15" s="2">
        <v>2033</v>
      </c>
      <c r="B15" s="75">
        <f t="shared" si="0"/>
        <v>2.3049688999999998E-2</v>
      </c>
      <c r="C15" s="2">
        <v>0</v>
      </c>
      <c r="D15" s="2">
        <v>0</v>
      </c>
      <c r="E15" s="2">
        <v>3.1316900000000002E-4</v>
      </c>
      <c r="F15" s="2">
        <v>1.4799800000000001E-3</v>
      </c>
      <c r="G15" s="2">
        <v>3.4856900000000001E-3</v>
      </c>
      <c r="H15" s="74">
        <v>2.0018499999999999E-3</v>
      </c>
      <c r="I15" s="2">
        <v>1.5768999999999998E-2</v>
      </c>
      <c r="J15" s="2">
        <v>0</v>
      </c>
      <c r="K15" s="2">
        <v>0</v>
      </c>
      <c r="O15" s="2">
        <v>2033</v>
      </c>
      <c r="P15" s="75">
        <f t="shared" si="1"/>
        <v>3.5192226000000007E-2</v>
      </c>
      <c r="Q15" s="2">
        <v>0</v>
      </c>
      <c r="R15" s="2">
        <v>0</v>
      </c>
      <c r="S15" s="2">
        <v>3.0901600000000001E-4</v>
      </c>
      <c r="T15" s="2">
        <v>1.47839E-3</v>
      </c>
      <c r="U15" s="2">
        <v>3.4712200000000001E-3</v>
      </c>
      <c r="V15" s="74">
        <v>1.41622E-2</v>
      </c>
      <c r="W15" s="2">
        <v>1.5771400000000001E-2</v>
      </c>
      <c r="X15" s="2">
        <v>0</v>
      </c>
      <c r="Y15" s="2">
        <v>0</v>
      </c>
    </row>
    <row r="16" spans="1:30" x14ac:dyDescent="0.25">
      <c r="A16" s="2">
        <v>2034</v>
      </c>
      <c r="B16" s="75">
        <f t="shared" si="0"/>
        <v>2.3057970000000004E-2</v>
      </c>
      <c r="C16" s="2">
        <v>0</v>
      </c>
      <c r="D16" s="2">
        <v>0</v>
      </c>
      <c r="E16" s="2">
        <v>3.1451E-4</v>
      </c>
      <c r="F16" s="2">
        <v>1.45831E-3</v>
      </c>
      <c r="G16" s="2">
        <v>3.43028E-3</v>
      </c>
      <c r="H16" s="74">
        <v>1.90237E-3</v>
      </c>
      <c r="I16" s="2">
        <v>1.5952500000000001E-2</v>
      </c>
      <c r="J16" s="2">
        <v>0</v>
      </c>
      <c r="K16" s="2">
        <v>0</v>
      </c>
      <c r="O16" s="2">
        <v>2034</v>
      </c>
      <c r="P16" s="75">
        <f t="shared" si="1"/>
        <v>3.4951473999999996E-2</v>
      </c>
      <c r="Q16" s="2">
        <v>0</v>
      </c>
      <c r="R16" s="2">
        <v>0</v>
      </c>
      <c r="S16" s="2">
        <v>3.1082400000000002E-4</v>
      </c>
      <c r="T16" s="2">
        <v>1.45699E-3</v>
      </c>
      <c r="U16" s="2">
        <v>3.4190599999999998E-3</v>
      </c>
      <c r="V16" s="74">
        <v>1.37705E-2</v>
      </c>
      <c r="W16" s="2">
        <v>1.5994100000000001E-2</v>
      </c>
      <c r="X16" s="2">
        <v>0</v>
      </c>
      <c r="Y16" s="2">
        <v>0</v>
      </c>
    </row>
    <row r="17" spans="1:25" x14ac:dyDescent="0.25">
      <c r="A17" s="2">
        <v>2035</v>
      </c>
      <c r="B17" s="75">
        <f t="shared" si="0"/>
        <v>2.3251078000000001E-2</v>
      </c>
      <c r="C17" s="2">
        <v>0</v>
      </c>
      <c r="D17" s="2">
        <v>0</v>
      </c>
      <c r="E17" s="2">
        <v>3.1503800000000002E-4</v>
      </c>
      <c r="F17" s="2">
        <v>1.4389299999999999E-3</v>
      </c>
      <c r="G17" s="2">
        <v>3.3867799999999998E-3</v>
      </c>
      <c r="H17" s="74">
        <v>1.89963E-3</v>
      </c>
      <c r="I17" s="2">
        <v>1.6210700000000001E-2</v>
      </c>
      <c r="J17" s="2">
        <v>0</v>
      </c>
      <c r="K17" s="2">
        <v>0</v>
      </c>
      <c r="O17" s="2">
        <v>2035</v>
      </c>
      <c r="P17" s="75">
        <f t="shared" si="1"/>
        <v>3.5100807999999997E-2</v>
      </c>
      <c r="Q17" s="2">
        <v>0</v>
      </c>
      <c r="R17" s="2">
        <v>0</v>
      </c>
      <c r="S17" s="2">
        <v>3.12128E-4</v>
      </c>
      <c r="T17" s="2">
        <v>1.43778E-3</v>
      </c>
      <c r="U17" s="2">
        <v>3.3784000000000002E-3</v>
      </c>
      <c r="V17" s="74">
        <v>1.36939E-2</v>
      </c>
      <c r="W17" s="2">
        <v>1.6278600000000001E-2</v>
      </c>
      <c r="X17" s="2">
        <v>0</v>
      </c>
      <c r="Y17" s="2">
        <v>0</v>
      </c>
    </row>
    <row r="18" spans="1:25" x14ac:dyDescent="0.25">
      <c r="A18" s="2">
        <v>2036</v>
      </c>
      <c r="B18" s="75">
        <f t="shared" si="0"/>
        <v>2.3417257E-2</v>
      </c>
      <c r="C18" s="2">
        <v>0</v>
      </c>
      <c r="D18" s="2">
        <v>0</v>
      </c>
      <c r="E18" s="2">
        <v>3.1622699999999998E-4</v>
      </c>
      <c r="F18" s="2">
        <v>1.4204199999999999E-3</v>
      </c>
      <c r="G18" s="2">
        <v>3.3415599999999999E-3</v>
      </c>
      <c r="H18" s="74">
        <v>1.89745E-3</v>
      </c>
      <c r="I18" s="2">
        <v>1.6441600000000001E-2</v>
      </c>
      <c r="J18" s="2">
        <v>0</v>
      </c>
      <c r="K18" s="2">
        <v>0</v>
      </c>
      <c r="O18" s="2">
        <v>2036</v>
      </c>
      <c r="P18" s="75">
        <f t="shared" si="1"/>
        <v>3.5010969000000003E-2</v>
      </c>
      <c r="Q18" s="2">
        <v>0</v>
      </c>
      <c r="R18" s="2">
        <v>0</v>
      </c>
      <c r="S18" s="2">
        <v>3.1392900000000001E-4</v>
      </c>
      <c r="T18" s="2">
        <v>1.4193000000000001E-3</v>
      </c>
      <c r="U18" s="2">
        <v>3.3344400000000001E-3</v>
      </c>
      <c r="V18" s="74">
        <v>1.34223E-2</v>
      </c>
      <c r="W18" s="2">
        <v>1.6521000000000001E-2</v>
      </c>
      <c r="X18" s="2">
        <v>0</v>
      </c>
      <c r="Y18" s="2">
        <v>0</v>
      </c>
    </row>
    <row r="19" spans="1:25" x14ac:dyDescent="0.25">
      <c r="A19" s="2">
        <v>2037</v>
      </c>
      <c r="B19" s="75">
        <f t="shared" si="0"/>
        <v>2.3692369000000001E-2</v>
      </c>
      <c r="C19" s="2">
        <v>0</v>
      </c>
      <c r="D19" s="2">
        <v>0</v>
      </c>
      <c r="E19" s="2">
        <v>3.1845899999999999E-4</v>
      </c>
      <c r="F19" s="2">
        <v>1.4046499999999999E-3</v>
      </c>
      <c r="G19" s="2">
        <v>3.2980399999999999E-3</v>
      </c>
      <c r="H19" s="74">
        <v>1.89672E-3</v>
      </c>
      <c r="I19" s="2">
        <v>1.6774500000000001E-2</v>
      </c>
      <c r="J19" s="2">
        <v>0</v>
      </c>
      <c r="K19" s="2">
        <v>0</v>
      </c>
      <c r="O19" s="2">
        <v>2037</v>
      </c>
      <c r="P19" s="75">
        <f t="shared" si="1"/>
        <v>3.5326150000000001E-2</v>
      </c>
      <c r="Q19" s="2">
        <v>0</v>
      </c>
      <c r="R19" s="2">
        <v>0</v>
      </c>
      <c r="S19" s="2">
        <v>3.1648000000000001E-4</v>
      </c>
      <c r="T19" s="2">
        <v>1.4035199999999999E-3</v>
      </c>
      <c r="U19" s="2">
        <v>3.2915499999999999E-3</v>
      </c>
      <c r="V19" s="74">
        <v>1.34632E-2</v>
      </c>
      <c r="W19" s="2">
        <v>1.6851399999999999E-2</v>
      </c>
      <c r="X19" s="2">
        <v>0</v>
      </c>
      <c r="Y19" s="2">
        <v>0</v>
      </c>
    </row>
    <row r="20" spans="1:25" x14ac:dyDescent="0.25">
      <c r="A20" s="2">
        <v>2038</v>
      </c>
      <c r="B20" s="75">
        <f t="shared" si="0"/>
        <v>2.4055849999999997E-2</v>
      </c>
      <c r="C20" s="72">
        <v>0</v>
      </c>
      <c r="D20" s="2">
        <v>0</v>
      </c>
      <c r="E20" s="2">
        <v>3.2100999999999999E-4</v>
      </c>
      <c r="F20" s="2">
        <v>1.39069E-3</v>
      </c>
      <c r="G20" s="2">
        <v>3.2482399999999999E-3</v>
      </c>
      <c r="H20" s="74">
        <v>1.8969099999999999E-3</v>
      </c>
      <c r="I20" s="2">
        <v>1.7198999999999999E-2</v>
      </c>
      <c r="J20" s="2">
        <v>0</v>
      </c>
      <c r="K20" s="2">
        <v>0</v>
      </c>
      <c r="O20" s="2">
        <v>2038</v>
      </c>
      <c r="P20" s="75">
        <f t="shared" si="1"/>
        <v>3.5329082999999997E-2</v>
      </c>
      <c r="Q20" s="72">
        <v>0</v>
      </c>
      <c r="R20" s="2">
        <v>0</v>
      </c>
      <c r="S20" s="2">
        <v>3.1912299999999999E-4</v>
      </c>
      <c r="T20" s="2">
        <v>1.38949E-3</v>
      </c>
      <c r="U20" s="2">
        <v>3.2423700000000001E-3</v>
      </c>
      <c r="V20" s="74">
        <v>1.31062E-2</v>
      </c>
      <c r="W20" s="2">
        <v>1.72719E-2</v>
      </c>
      <c r="X20" s="2">
        <v>0</v>
      </c>
      <c r="Y20" s="2">
        <v>0</v>
      </c>
    </row>
    <row r="21" spans="1:25" x14ac:dyDescent="0.25">
      <c r="A21" s="2">
        <v>2039</v>
      </c>
      <c r="B21" s="75">
        <f t="shared" si="0"/>
        <v>2.4395511999999998E-2</v>
      </c>
      <c r="C21" s="72">
        <v>0</v>
      </c>
      <c r="D21" s="2">
        <v>0</v>
      </c>
      <c r="E21" s="2">
        <v>3.2372199999999997E-4</v>
      </c>
      <c r="F21" s="2">
        <v>1.3760999999999999E-3</v>
      </c>
      <c r="G21" s="2">
        <v>3.1885199999999998E-3</v>
      </c>
      <c r="H21" s="74">
        <v>1.8979699999999999E-3</v>
      </c>
      <c r="I21" s="2">
        <v>1.7609199999999998E-2</v>
      </c>
      <c r="J21" s="2">
        <v>0</v>
      </c>
      <c r="K21" s="2">
        <v>0</v>
      </c>
      <c r="O21" s="2">
        <v>2039</v>
      </c>
      <c r="P21" s="75">
        <f t="shared" si="1"/>
        <v>3.5494294999999995E-2</v>
      </c>
      <c r="Q21" s="72">
        <v>0</v>
      </c>
      <c r="R21" s="2">
        <v>0</v>
      </c>
      <c r="S21" s="2">
        <v>3.2172499999999997E-4</v>
      </c>
      <c r="T21" s="2">
        <v>1.3748300000000001E-3</v>
      </c>
      <c r="U21" s="2">
        <v>3.1839400000000001E-3</v>
      </c>
      <c r="V21" s="74">
        <v>1.2931099999999999E-2</v>
      </c>
      <c r="W21" s="2">
        <v>1.7682699999999999E-2</v>
      </c>
      <c r="X21" s="2">
        <v>0</v>
      </c>
      <c r="Y21" s="2">
        <v>0</v>
      </c>
    </row>
    <row r="22" spans="1:25" x14ac:dyDescent="0.25">
      <c r="A22" s="2">
        <v>2040</v>
      </c>
      <c r="B22" s="75">
        <f t="shared" si="0"/>
        <v>2.4519167000000001E-2</v>
      </c>
      <c r="C22" s="72">
        <v>0</v>
      </c>
      <c r="D22" s="2">
        <v>0</v>
      </c>
      <c r="E22" s="2">
        <v>3.2618700000000003E-4</v>
      </c>
      <c r="F22" s="2">
        <v>1.36199E-3</v>
      </c>
      <c r="G22" s="2">
        <v>3.1100099999999999E-3</v>
      </c>
      <c r="H22" s="74">
        <v>1.87188E-3</v>
      </c>
      <c r="I22" s="2">
        <v>1.78491E-2</v>
      </c>
      <c r="J22" s="2">
        <v>0</v>
      </c>
      <c r="K22" s="2">
        <v>0</v>
      </c>
      <c r="O22" s="2">
        <v>2040</v>
      </c>
      <c r="P22" s="75">
        <f t="shared" si="1"/>
        <v>3.5421133E-2</v>
      </c>
      <c r="Q22" s="72">
        <v>0</v>
      </c>
      <c r="R22" s="2">
        <v>0</v>
      </c>
      <c r="S22" s="2">
        <v>3.24123E-4</v>
      </c>
      <c r="T22" s="2">
        <v>1.3605900000000001E-3</v>
      </c>
      <c r="U22" s="2">
        <v>3.10772E-3</v>
      </c>
      <c r="V22" s="74">
        <v>1.2700299999999999E-2</v>
      </c>
      <c r="W22" s="2">
        <v>1.7928400000000001E-2</v>
      </c>
      <c r="X22" s="2">
        <v>0</v>
      </c>
      <c r="Y22" s="2">
        <v>0</v>
      </c>
    </row>
    <row r="23" spans="1:25" x14ac:dyDescent="0.25">
      <c r="A23" s="2">
        <v>2041</v>
      </c>
      <c r="B23" s="75">
        <f t="shared" si="0"/>
        <v>2.4704931999999999E-2</v>
      </c>
      <c r="C23" s="72">
        <v>0</v>
      </c>
      <c r="D23" s="2">
        <v>0</v>
      </c>
      <c r="E23" s="2">
        <v>3.2826200000000001E-4</v>
      </c>
      <c r="F23" s="2">
        <v>1.34041E-3</v>
      </c>
      <c r="G23" s="2">
        <v>3.0375200000000002E-3</v>
      </c>
      <c r="H23" s="74">
        <v>1.87564E-3</v>
      </c>
      <c r="I23" s="2">
        <v>1.81231E-2</v>
      </c>
      <c r="J23" s="2">
        <v>0</v>
      </c>
      <c r="K23" s="2">
        <v>0</v>
      </c>
      <c r="O23" s="2">
        <v>2041</v>
      </c>
      <c r="P23" s="75">
        <f t="shared" si="1"/>
        <v>3.5551651000000004E-2</v>
      </c>
      <c r="Q23" s="72">
        <v>0</v>
      </c>
      <c r="R23" s="2">
        <v>0</v>
      </c>
      <c r="S23" s="2">
        <v>3.2620099999999998E-4</v>
      </c>
      <c r="T23" s="2">
        <v>1.3388499999999999E-3</v>
      </c>
      <c r="U23" s="2">
        <v>3.0358999999999998E-3</v>
      </c>
      <c r="V23" s="74">
        <v>1.26383E-2</v>
      </c>
      <c r="W23" s="2">
        <v>1.82124E-2</v>
      </c>
      <c r="X23" s="2">
        <v>0</v>
      </c>
      <c r="Y23" s="2">
        <v>0</v>
      </c>
    </row>
    <row r="24" spans="1:25" x14ac:dyDescent="0.25">
      <c r="A24" s="2">
        <v>2042</v>
      </c>
      <c r="B24" s="75">
        <f t="shared" si="0"/>
        <v>2.4980749000000003E-2</v>
      </c>
      <c r="C24" s="72">
        <v>0</v>
      </c>
      <c r="D24" s="2">
        <v>0</v>
      </c>
      <c r="E24" s="2">
        <v>3.3043900000000003E-4</v>
      </c>
      <c r="F24" s="2">
        <v>1.3217000000000001E-3</v>
      </c>
      <c r="G24" s="2">
        <v>2.9686700000000001E-3</v>
      </c>
      <c r="H24" s="74">
        <v>1.8749400000000001E-3</v>
      </c>
      <c r="I24" s="2">
        <v>1.8485000000000001E-2</v>
      </c>
      <c r="J24" s="2">
        <v>0</v>
      </c>
      <c r="K24" s="2">
        <v>0</v>
      </c>
      <c r="O24" s="2">
        <v>2042</v>
      </c>
      <c r="P24" s="75">
        <f t="shared" si="1"/>
        <v>3.5842384999999997E-2</v>
      </c>
      <c r="Q24" s="72">
        <v>0</v>
      </c>
      <c r="R24" s="2">
        <v>0</v>
      </c>
      <c r="S24" s="2">
        <v>3.2850499999999999E-4</v>
      </c>
      <c r="T24" s="2">
        <v>1.32007E-3</v>
      </c>
      <c r="U24" s="2">
        <v>2.9681099999999999E-3</v>
      </c>
      <c r="V24" s="74">
        <v>1.26287E-2</v>
      </c>
      <c r="W24" s="2">
        <v>1.8596999999999999E-2</v>
      </c>
      <c r="X24" s="2">
        <v>0</v>
      </c>
      <c r="Y24" s="2">
        <v>0</v>
      </c>
    </row>
    <row r="25" spans="1:25" x14ac:dyDescent="0.25">
      <c r="A25" s="2">
        <v>2043</v>
      </c>
      <c r="B25" s="75">
        <f t="shared" si="0"/>
        <v>2.5304488E-2</v>
      </c>
      <c r="C25" s="72">
        <v>0</v>
      </c>
      <c r="D25" s="2">
        <v>0</v>
      </c>
      <c r="E25" s="2">
        <v>3.3249799999999997E-4</v>
      </c>
      <c r="F25" s="2">
        <v>1.30565E-3</v>
      </c>
      <c r="G25" s="2">
        <v>2.8938700000000002E-3</v>
      </c>
      <c r="H25" s="74">
        <v>1.86667E-3</v>
      </c>
      <c r="I25" s="2">
        <v>1.89058E-2</v>
      </c>
      <c r="J25" s="2">
        <v>0</v>
      </c>
      <c r="K25" s="2">
        <v>0</v>
      </c>
      <c r="O25" s="2">
        <v>2043</v>
      </c>
      <c r="P25" s="75">
        <f t="shared" si="1"/>
        <v>3.6288161999999999E-2</v>
      </c>
      <c r="Q25" s="72">
        <v>0</v>
      </c>
      <c r="R25" s="2">
        <v>0</v>
      </c>
      <c r="S25" s="2">
        <v>3.30792E-4</v>
      </c>
      <c r="T25" s="2">
        <v>1.30404E-3</v>
      </c>
      <c r="U25" s="2">
        <v>2.8947299999999999E-3</v>
      </c>
      <c r="V25" s="74">
        <v>1.2711099999999999E-2</v>
      </c>
      <c r="W25" s="2">
        <v>1.9047499999999998E-2</v>
      </c>
      <c r="X25" s="2">
        <v>0</v>
      </c>
      <c r="Y25" s="2">
        <v>0</v>
      </c>
    </row>
    <row r="26" spans="1:25" x14ac:dyDescent="0.25">
      <c r="A26" s="2">
        <v>2044</v>
      </c>
      <c r="B26" s="75">
        <f t="shared" si="0"/>
        <v>2.5518462999999998E-2</v>
      </c>
      <c r="C26" s="72">
        <v>0</v>
      </c>
      <c r="D26" s="2">
        <v>0</v>
      </c>
      <c r="E26" s="2">
        <v>3.3433300000000003E-4</v>
      </c>
      <c r="F26" s="2">
        <v>1.2918700000000001E-3</v>
      </c>
      <c r="G26" s="2">
        <v>2.8100299999999998E-3</v>
      </c>
      <c r="H26" s="74">
        <v>1.8607299999999999E-3</v>
      </c>
      <c r="I26" s="2">
        <v>1.9221499999999999E-2</v>
      </c>
      <c r="J26" s="2">
        <v>0</v>
      </c>
      <c r="K26" s="2">
        <v>0</v>
      </c>
      <c r="O26" s="2">
        <v>2044</v>
      </c>
      <c r="P26" s="75">
        <f t="shared" si="1"/>
        <v>3.6444530000000003E-2</v>
      </c>
      <c r="Q26" s="72">
        <v>0</v>
      </c>
      <c r="R26" s="2">
        <v>0</v>
      </c>
      <c r="S26" s="2">
        <v>3.3305999999999999E-4</v>
      </c>
      <c r="T26" s="2">
        <v>1.29035E-3</v>
      </c>
      <c r="U26" s="2">
        <v>2.8125200000000002E-3</v>
      </c>
      <c r="V26" s="74">
        <v>1.26137E-2</v>
      </c>
      <c r="W26" s="2">
        <v>1.93949E-2</v>
      </c>
      <c r="X26" s="2">
        <v>0</v>
      </c>
      <c r="Y26" s="2">
        <v>0</v>
      </c>
    </row>
    <row r="27" spans="1:25" x14ac:dyDescent="0.25">
      <c r="A27" s="2">
        <v>2045</v>
      </c>
      <c r="B27" s="75">
        <f t="shared" si="0"/>
        <v>2.5685004000000001E-2</v>
      </c>
      <c r="C27" s="72">
        <v>0</v>
      </c>
      <c r="D27" s="2">
        <v>0</v>
      </c>
      <c r="E27" s="2">
        <v>3.3615400000000002E-4</v>
      </c>
      <c r="F27" s="2">
        <v>1.28006E-3</v>
      </c>
      <c r="G27" s="2">
        <v>2.7225399999999999E-3</v>
      </c>
      <c r="H27" s="74">
        <v>1.8628500000000001E-3</v>
      </c>
      <c r="I27" s="2">
        <v>1.9483400000000001E-2</v>
      </c>
      <c r="J27" s="2">
        <v>0</v>
      </c>
      <c r="K27" s="2">
        <v>0</v>
      </c>
      <c r="O27" s="2">
        <v>2045</v>
      </c>
      <c r="P27" s="75">
        <f t="shared" si="1"/>
        <v>3.6809674000000001E-2</v>
      </c>
      <c r="Q27" s="72">
        <v>0</v>
      </c>
      <c r="R27" s="2">
        <v>0</v>
      </c>
      <c r="S27" s="2">
        <v>3.35354E-4</v>
      </c>
      <c r="T27" s="2">
        <v>1.2786200000000001E-3</v>
      </c>
      <c r="U27" s="2">
        <v>2.7263999999999999E-3</v>
      </c>
      <c r="V27" s="74">
        <v>1.27898E-2</v>
      </c>
      <c r="W27" s="2">
        <v>1.9679499999999999E-2</v>
      </c>
      <c r="X27" s="2">
        <v>0</v>
      </c>
      <c r="Y27" s="2">
        <v>0</v>
      </c>
    </row>
    <row r="28" spans="1:25" x14ac:dyDescent="0.25">
      <c r="A28" s="2">
        <v>2046</v>
      </c>
      <c r="B28" s="75">
        <f t="shared" si="0"/>
        <v>2.5665458000000002E-2</v>
      </c>
      <c r="C28" s="72">
        <v>0</v>
      </c>
      <c r="D28" s="2">
        <v>0</v>
      </c>
      <c r="E28" s="2">
        <v>3.3796800000000001E-4</v>
      </c>
      <c r="F28" s="2">
        <v>1.27005E-3</v>
      </c>
      <c r="G28" s="2">
        <v>2.63248E-3</v>
      </c>
      <c r="H28" s="74">
        <v>1.84256E-3</v>
      </c>
      <c r="I28" s="2">
        <v>1.95824E-2</v>
      </c>
      <c r="J28" s="2">
        <v>0</v>
      </c>
      <c r="K28" s="2">
        <v>0</v>
      </c>
      <c r="O28" s="2">
        <v>2046</v>
      </c>
      <c r="P28" s="75">
        <f t="shared" si="1"/>
        <v>3.6689054999999998E-2</v>
      </c>
      <c r="Q28" s="72">
        <v>0</v>
      </c>
      <c r="R28" s="2">
        <v>0</v>
      </c>
      <c r="S28" s="2">
        <v>3.3761499999999999E-4</v>
      </c>
      <c r="T28" s="2">
        <v>1.2687099999999999E-3</v>
      </c>
      <c r="U28" s="2">
        <v>2.6370299999999998E-3</v>
      </c>
      <c r="V28" s="74">
        <v>1.2648599999999999E-2</v>
      </c>
      <c r="W28" s="2">
        <v>1.9797100000000002E-2</v>
      </c>
      <c r="X28" s="2">
        <v>0</v>
      </c>
      <c r="Y28" s="2">
        <v>0</v>
      </c>
    </row>
    <row r="29" spans="1:25" x14ac:dyDescent="0.25">
      <c r="A29" s="2">
        <v>2047</v>
      </c>
      <c r="B29" s="75">
        <f t="shared" si="0"/>
        <v>2.5690486000000002E-2</v>
      </c>
      <c r="C29" s="72">
        <v>0</v>
      </c>
      <c r="D29" s="2">
        <v>0</v>
      </c>
      <c r="E29" s="2">
        <v>3.39706E-4</v>
      </c>
      <c r="F29" s="2">
        <v>1.2615300000000001E-3</v>
      </c>
      <c r="G29" s="2">
        <v>2.54017E-3</v>
      </c>
      <c r="H29" s="74">
        <v>1.8413800000000001E-3</v>
      </c>
      <c r="I29" s="2">
        <v>1.9707700000000002E-2</v>
      </c>
      <c r="J29" s="2">
        <v>0</v>
      </c>
      <c r="K29" s="2">
        <v>0</v>
      </c>
      <c r="O29" s="2">
        <v>2047</v>
      </c>
      <c r="P29" s="75">
        <f t="shared" si="1"/>
        <v>3.6743930999999994E-2</v>
      </c>
      <c r="Q29" s="72">
        <v>0</v>
      </c>
      <c r="R29" s="2">
        <v>0</v>
      </c>
      <c r="S29" s="2">
        <v>3.39771E-4</v>
      </c>
      <c r="T29" s="2">
        <v>1.2603099999999999E-3</v>
      </c>
      <c r="U29" s="2">
        <v>2.5443499999999999E-3</v>
      </c>
      <c r="V29" s="74">
        <v>1.26629E-2</v>
      </c>
      <c r="W29" s="2">
        <v>1.9936599999999999E-2</v>
      </c>
      <c r="X29" s="2">
        <v>0</v>
      </c>
      <c r="Y29" s="2">
        <v>0</v>
      </c>
    </row>
    <row r="30" spans="1:25" x14ac:dyDescent="0.25">
      <c r="A30" s="2">
        <v>2048</v>
      </c>
      <c r="B30" s="75">
        <f t="shared" si="0"/>
        <v>2.5879526999999999E-2</v>
      </c>
      <c r="C30" s="72">
        <v>0</v>
      </c>
      <c r="D30" s="2">
        <v>0</v>
      </c>
      <c r="E30" s="2">
        <v>3.4148700000000002E-4</v>
      </c>
      <c r="F30" s="2">
        <v>1.2546600000000001E-3</v>
      </c>
      <c r="G30" s="2">
        <v>2.4468900000000002E-3</v>
      </c>
      <c r="H30" s="74">
        <v>1.83909E-3</v>
      </c>
      <c r="I30" s="2">
        <v>1.9997399999999999E-2</v>
      </c>
      <c r="J30" s="2">
        <v>0</v>
      </c>
      <c r="K30" s="2">
        <v>0</v>
      </c>
      <c r="O30" s="2">
        <v>2048</v>
      </c>
      <c r="P30" s="75">
        <f t="shared" si="1"/>
        <v>3.6870954999999997E-2</v>
      </c>
      <c r="Q30" s="72">
        <v>0</v>
      </c>
      <c r="R30" s="2">
        <v>0</v>
      </c>
      <c r="S30" s="2">
        <v>3.4191499999999998E-4</v>
      </c>
      <c r="T30" s="2">
        <v>1.25365E-3</v>
      </c>
      <c r="U30" s="2">
        <v>2.4494899999999999E-3</v>
      </c>
      <c r="V30" s="74">
        <v>1.25863E-2</v>
      </c>
      <c r="W30" s="2">
        <v>2.02396E-2</v>
      </c>
      <c r="X30" s="2">
        <v>0</v>
      </c>
      <c r="Y30" s="2">
        <v>0</v>
      </c>
    </row>
    <row r="31" spans="1:25" x14ac:dyDescent="0.25">
      <c r="A31" s="2">
        <v>2049</v>
      </c>
      <c r="B31" s="75">
        <f t="shared" si="0"/>
        <v>2.6179222000000002E-2</v>
      </c>
      <c r="C31" s="72">
        <v>0</v>
      </c>
      <c r="D31" s="2">
        <v>0</v>
      </c>
      <c r="E31" s="2">
        <v>3.43362E-4</v>
      </c>
      <c r="F31" s="2">
        <v>1.2495900000000001E-3</v>
      </c>
      <c r="G31" s="2">
        <v>2.35301E-3</v>
      </c>
      <c r="H31" s="74">
        <v>1.83836E-3</v>
      </c>
      <c r="I31" s="2">
        <v>2.0394900000000001E-2</v>
      </c>
      <c r="J31" s="2">
        <v>0</v>
      </c>
      <c r="K31" s="2">
        <v>0</v>
      </c>
      <c r="O31" s="2">
        <v>2049</v>
      </c>
      <c r="P31" s="75">
        <f t="shared" si="1"/>
        <v>3.6788851999999997E-2</v>
      </c>
      <c r="Q31" s="72">
        <v>0</v>
      </c>
      <c r="R31" s="2">
        <v>0</v>
      </c>
      <c r="S31" s="2">
        <v>3.4407200000000001E-4</v>
      </c>
      <c r="T31" s="2">
        <v>1.2488099999999999E-3</v>
      </c>
      <c r="U31" s="2">
        <v>2.35417E-3</v>
      </c>
      <c r="V31" s="74">
        <v>1.2198799999999999E-2</v>
      </c>
      <c r="W31" s="2">
        <v>2.0643000000000002E-2</v>
      </c>
      <c r="X31" s="2">
        <v>0</v>
      </c>
      <c r="Y31" s="2">
        <v>0</v>
      </c>
    </row>
    <row r="32" spans="1:25" x14ac:dyDescent="0.25">
      <c r="A32" s="64">
        <v>2050</v>
      </c>
      <c r="B32" s="76">
        <f t="shared" si="0"/>
        <v>2.6557292999999999E-2</v>
      </c>
      <c r="C32" s="73">
        <v>0</v>
      </c>
      <c r="D32" s="64">
        <v>0</v>
      </c>
      <c r="E32" s="64">
        <v>3.4522300000000003E-4</v>
      </c>
      <c r="F32" s="64">
        <v>1.2459599999999999E-3</v>
      </c>
      <c r="G32" s="64">
        <v>2.2542399999999998E-3</v>
      </c>
      <c r="H32" s="4">
        <v>1.8371699999999999E-3</v>
      </c>
      <c r="I32" s="64">
        <v>2.08747E-2</v>
      </c>
      <c r="J32" s="64">
        <v>0</v>
      </c>
      <c r="K32" s="64">
        <v>0</v>
      </c>
      <c r="O32" s="64">
        <v>2050</v>
      </c>
      <c r="P32" s="76">
        <f t="shared" si="1"/>
        <v>3.6850799000000004E-2</v>
      </c>
      <c r="Q32" s="73">
        <v>0</v>
      </c>
      <c r="R32" s="64">
        <v>0</v>
      </c>
      <c r="S32" s="64">
        <v>3.4610899999999999E-4</v>
      </c>
      <c r="T32" s="64">
        <v>1.2454E-3</v>
      </c>
      <c r="U32" s="64">
        <v>2.2543900000000002E-3</v>
      </c>
      <c r="V32" s="4">
        <v>1.1882200000000001E-2</v>
      </c>
      <c r="W32" s="64">
        <v>2.1122700000000001E-2</v>
      </c>
      <c r="X32" s="64">
        <v>0</v>
      </c>
      <c r="Y32" s="64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361AF-AB82-4112-BED4-04BB6ACF2D07}">
  <dimension ref="A1:AE32"/>
  <sheetViews>
    <sheetView workbookViewId="0">
      <selection activeCell="B2" sqref="B2"/>
    </sheetView>
  </sheetViews>
  <sheetFormatPr defaultRowHeight="15" x14ac:dyDescent="0.25"/>
  <cols>
    <col min="30" max="30" width="21.7109375" bestFit="1" customWidth="1"/>
    <col min="31" max="31" width="9.28515625" customWidth="1"/>
  </cols>
  <sheetData>
    <row r="1" spans="1:31" x14ac:dyDescent="0.25">
      <c r="A1" s="66" t="s">
        <v>15394</v>
      </c>
      <c r="B1" s="66" t="s">
        <v>15424</v>
      </c>
      <c r="C1" s="66" t="s">
        <v>15425</v>
      </c>
      <c r="D1" s="66" t="s">
        <v>15426</v>
      </c>
      <c r="E1" s="66" t="s">
        <v>15427</v>
      </c>
      <c r="F1" s="66" t="s">
        <v>15428</v>
      </c>
      <c r="G1" s="66" t="s">
        <v>15429</v>
      </c>
      <c r="H1" s="66" t="s">
        <v>15430</v>
      </c>
      <c r="I1" s="66" t="s">
        <v>15431</v>
      </c>
      <c r="J1" s="66" t="s">
        <v>15432</v>
      </c>
      <c r="K1" s="66" t="s">
        <v>15433</v>
      </c>
      <c r="O1" s="77" t="s">
        <v>15394</v>
      </c>
      <c r="P1" s="77" t="s">
        <v>15424</v>
      </c>
      <c r="Q1" s="77" t="s">
        <v>15425</v>
      </c>
      <c r="R1" s="77" t="s">
        <v>15426</v>
      </c>
      <c r="S1" s="77" t="s">
        <v>15427</v>
      </c>
      <c r="T1" s="77" t="s">
        <v>15428</v>
      </c>
      <c r="U1" s="77" t="s">
        <v>15429</v>
      </c>
      <c r="V1" s="77" t="s">
        <v>15430</v>
      </c>
      <c r="W1" s="77" t="s">
        <v>15431</v>
      </c>
      <c r="X1" s="77" t="s">
        <v>15432</v>
      </c>
      <c r="Y1" s="77" t="s">
        <v>15433</v>
      </c>
    </row>
    <row r="2" spans="1:31" x14ac:dyDescent="0.25">
      <c r="A2" s="2">
        <v>2020</v>
      </c>
      <c r="B2" s="75">
        <f>SUM(C2:K2)</f>
        <v>0.18669599000000003</v>
      </c>
      <c r="C2" s="72">
        <v>4.4999999999999998E-7</v>
      </c>
      <c r="D2" s="72">
        <v>5.0728900000000001E-17</v>
      </c>
      <c r="E2" s="2">
        <v>3.5687399999999999E-3</v>
      </c>
      <c r="F2" s="2">
        <v>2.5723699999999999E-2</v>
      </c>
      <c r="G2" s="2">
        <v>9.2883499999999994E-2</v>
      </c>
      <c r="H2" s="74">
        <v>2.5403200000000001E-2</v>
      </c>
      <c r="I2" s="2">
        <v>3.9116400000000003E-2</v>
      </c>
      <c r="J2" s="2">
        <v>0</v>
      </c>
      <c r="K2" s="2">
        <v>0</v>
      </c>
      <c r="O2" s="2">
        <v>2020</v>
      </c>
      <c r="P2" s="75">
        <f>SUM(Q2:Y2)</f>
        <v>0.18669599000000003</v>
      </c>
      <c r="Q2" s="72">
        <v>4.4999999999999998E-7</v>
      </c>
      <c r="R2" s="72">
        <v>5.0728900000000001E-17</v>
      </c>
      <c r="S2" s="2">
        <v>3.5687399999999999E-3</v>
      </c>
      <c r="T2" s="2">
        <v>2.5723699999999999E-2</v>
      </c>
      <c r="U2" s="2">
        <v>9.2883499999999994E-2</v>
      </c>
      <c r="V2" s="74">
        <v>2.5403200000000001E-2</v>
      </c>
      <c r="W2" s="2">
        <v>3.9116400000000003E-2</v>
      </c>
      <c r="X2" s="2">
        <v>0</v>
      </c>
      <c r="Y2" s="2">
        <v>0</v>
      </c>
      <c r="AD2" s="99" t="s">
        <v>15434</v>
      </c>
      <c r="AE2" s="100"/>
    </row>
    <row r="3" spans="1:31" x14ac:dyDescent="0.25">
      <c r="A3" s="2">
        <v>2021</v>
      </c>
      <c r="B3" s="75">
        <f t="shared" ref="B3:B32" si="0">SUM(C3:K3)</f>
        <v>0.19864073000000004</v>
      </c>
      <c r="C3" s="72">
        <v>4.3000000000000001E-7</v>
      </c>
      <c r="D3" s="72">
        <v>5.0728900000000001E-17</v>
      </c>
      <c r="E3" s="2">
        <v>3.5035999999999999E-3</v>
      </c>
      <c r="F3" s="2">
        <v>2.6766100000000001E-2</v>
      </c>
      <c r="G3" s="2">
        <v>9.9484900000000001E-2</v>
      </c>
      <c r="H3" s="74">
        <v>3.0313400000000001E-2</v>
      </c>
      <c r="I3" s="2">
        <v>3.8572299999999997E-2</v>
      </c>
      <c r="J3" s="2">
        <v>0</v>
      </c>
      <c r="K3" s="2">
        <v>0</v>
      </c>
      <c r="O3" s="2">
        <v>2021</v>
      </c>
      <c r="P3" s="75">
        <f t="shared" ref="P3:P32" si="1">SUM(Q3:Y3)</f>
        <v>0.19864073000000004</v>
      </c>
      <c r="Q3" s="72">
        <v>4.3000000000000001E-7</v>
      </c>
      <c r="R3" s="72">
        <v>5.0728900000000001E-17</v>
      </c>
      <c r="S3" s="2">
        <v>3.5035999999999999E-3</v>
      </c>
      <c r="T3" s="2">
        <v>2.6766100000000001E-2</v>
      </c>
      <c r="U3" s="2">
        <v>9.9484900000000001E-2</v>
      </c>
      <c r="V3" s="74">
        <v>3.0313400000000001E-2</v>
      </c>
      <c r="W3" s="2">
        <v>3.8572299999999997E-2</v>
      </c>
      <c r="X3" s="2">
        <v>0</v>
      </c>
      <c r="Y3" s="2">
        <v>0</v>
      </c>
      <c r="AD3" s="78" t="s">
        <v>15435</v>
      </c>
      <c r="AE3" s="80"/>
    </row>
    <row r="4" spans="1:31" x14ac:dyDescent="0.25">
      <c r="A4" s="2">
        <v>2022</v>
      </c>
      <c r="B4" s="75">
        <f t="shared" si="0"/>
        <v>0.19534170000000006</v>
      </c>
      <c r="C4" s="72">
        <v>3.9000000000000002E-7</v>
      </c>
      <c r="D4" s="72">
        <v>5.0729399999999998E-17</v>
      </c>
      <c r="E4" s="2">
        <v>3.5963100000000001E-3</v>
      </c>
      <c r="F4" s="2">
        <v>2.6453500000000001E-2</v>
      </c>
      <c r="G4" s="2">
        <v>0.10302500000000001</v>
      </c>
      <c r="H4" s="74">
        <v>2.2472700000000002E-2</v>
      </c>
      <c r="I4" s="2">
        <v>3.9793799999999997E-2</v>
      </c>
      <c r="J4" s="2">
        <v>0</v>
      </c>
      <c r="K4" s="2">
        <v>0</v>
      </c>
      <c r="O4" s="2">
        <v>2022</v>
      </c>
      <c r="P4" s="75">
        <f t="shared" si="1"/>
        <v>0.19534170000000006</v>
      </c>
      <c r="Q4" s="72">
        <v>3.9000000000000002E-7</v>
      </c>
      <c r="R4" s="72">
        <v>5.0729399999999998E-17</v>
      </c>
      <c r="S4" s="2">
        <v>3.5963100000000001E-3</v>
      </c>
      <c r="T4" s="2">
        <v>2.6453500000000001E-2</v>
      </c>
      <c r="U4" s="2">
        <v>0.10302500000000001</v>
      </c>
      <c r="V4" s="74">
        <v>2.2472700000000002E-2</v>
      </c>
      <c r="W4" s="2">
        <v>3.9793799999999997E-2</v>
      </c>
      <c r="X4" s="2">
        <v>0</v>
      </c>
      <c r="Y4" s="2">
        <v>0</v>
      </c>
      <c r="AD4" s="79" t="s">
        <v>15436</v>
      </c>
      <c r="AE4" s="80"/>
    </row>
    <row r="5" spans="1:31" x14ac:dyDescent="0.25">
      <c r="A5" s="2">
        <v>2023</v>
      </c>
      <c r="B5" s="75">
        <f t="shared" si="0"/>
        <v>0.19424639000000005</v>
      </c>
      <c r="C5" s="72">
        <v>3.2000000000000001E-7</v>
      </c>
      <c r="D5" s="72">
        <v>5.0711999999999999E-17</v>
      </c>
      <c r="E5" s="2">
        <v>3.7021699999999999E-3</v>
      </c>
      <c r="F5" s="2">
        <v>2.6332000000000001E-2</v>
      </c>
      <c r="G5" s="2">
        <v>0.10355</v>
      </c>
      <c r="H5" s="74">
        <v>2.0161499999999999E-2</v>
      </c>
      <c r="I5" s="2">
        <v>4.0500399999999999E-2</v>
      </c>
      <c r="J5" s="2">
        <v>0</v>
      </c>
      <c r="K5" s="2">
        <v>0</v>
      </c>
      <c r="O5" s="2">
        <v>2023</v>
      </c>
      <c r="P5" s="75">
        <f t="shared" si="1"/>
        <v>0.19424639000000005</v>
      </c>
      <c r="Q5" s="72">
        <v>3.2000000000000001E-7</v>
      </c>
      <c r="R5" s="72">
        <v>5.0711999999999999E-17</v>
      </c>
      <c r="S5" s="2">
        <v>3.7021699999999999E-3</v>
      </c>
      <c r="T5" s="2">
        <v>2.6332000000000001E-2</v>
      </c>
      <c r="U5" s="2">
        <v>0.10355</v>
      </c>
      <c r="V5" s="74">
        <v>2.0161499999999999E-2</v>
      </c>
      <c r="W5" s="2">
        <v>4.0500399999999999E-2</v>
      </c>
      <c r="X5" s="2">
        <v>0</v>
      </c>
      <c r="Y5" s="2">
        <v>0</v>
      </c>
    </row>
    <row r="6" spans="1:31" x14ac:dyDescent="0.25">
      <c r="A6" s="2">
        <v>2024</v>
      </c>
      <c r="B6" s="75">
        <f t="shared" si="0"/>
        <v>0.19554247000000005</v>
      </c>
      <c r="C6" s="72">
        <v>2.6E-7</v>
      </c>
      <c r="D6" s="72">
        <v>5.0685199999999999E-17</v>
      </c>
      <c r="E6" s="2">
        <v>3.7949099999999999E-3</v>
      </c>
      <c r="F6" s="2">
        <v>2.6141000000000001E-2</v>
      </c>
      <c r="G6" s="2">
        <v>0.10357</v>
      </c>
      <c r="H6" s="74">
        <v>2.0172499999999999E-2</v>
      </c>
      <c r="I6" s="2">
        <v>4.18638E-2</v>
      </c>
      <c r="J6" s="2">
        <v>0</v>
      </c>
      <c r="K6" s="2">
        <v>0</v>
      </c>
      <c r="O6" s="2">
        <v>2024</v>
      </c>
      <c r="P6" s="75">
        <f t="shared" si="1"/>
        <v>0.19554247000000005</v>
      </c>
      <c r="Q6" s="72">
        <v>2.6E-7</v>
      </c>
      <c r="R6" s="72">
        <v>5.0685199999999999E-17</v>
      </c>
      <c r="S6" s="2">
        <v>3.7949099999999999E-3</v>
      </c>
      <c r="T6" s="2">
        <v>2.6141000000000001E-2</v>
      </c>
      <c r="U6" s="2">
        <v>0.10357</v>
      </c>
      <c r="V6" s="74">
        <v>2.0172499999999999E-2</v>
      </c>
      <c r="W6" s="2">
        <v>4.18638E-2</v>
      </c>
      <c r="X6" s="2">
        <v>0</v>
      </c>
      <c r="Y6" s="2">
        <v>0</v>
      </c>
    </row>
    <row r="7" spans="1:31" x14ac:dyDescent="0.25">
      <c r="A7" s="64">
        <v>2025</v>
      </c>
      <c r="B7" s="76">
        <f t="shared" si="0"/>
        <v>0.19133314000000007</v>
      </c>
      <c r="C7" s="73">
        <v>2.1E-7</v>
      </c>
      <c r="D7" s="73">
        <v>5.0741800000000002E-17</v>
      </c>
      <c r="E7" s="64">
        <v>3.88573E-3</v>
      </c>
      <c r="F7" s="64">
        <v>2.5888100000000001E-2</v>
      </c>
      <c r="G7" s="64">
        <v>0.103076</v>
      </c>
      <c r="H7" s="4">
        <v>1.51109E-2</v>
      </c>
      <c r="I7" s="64">
        <v>4.33722E-2</v>
      </c>
      <c r="J7" s="64">
        <v>0</v>
      </c>
      <c r="K7" s="64">
        <v>0</v>
      </c>
      <c r="O7" s="64">
        <v>2025</v>
      </c>
      <c r="P7" s="76">
        <f t="shared" si="1"/>
        <v>0.19471314000000006</v>
      </c>
      <c r="Q7" s="73">
        <v>2.1E-7</v>
      </c>
      <c r="R7" s="73">
        <v>5.0741800000000002E-17</v>
      </c>
      <c r="S7" s="64">
        <v>3.88573E-3</v>
      </c>
      <c r="T7" s="64">
        <v>2.5888100000000001E-2</v>
      </c>
      <c r="U7" s="64">
        <v>0.103076</v>
      </c>
      <c r="V7" s="4">
        <v>1.8490900000000001E-2</v>
      </c>
      <c r="W7" s="64">
        <v>4.33722E-2</v>
      </c>
      <c r="X7" s="64">
        <v>0</v>
      </c>
      <c r="Y7" s="64">
        <v>0</v>
      </c>
    </row>
    <row r="8" spans="1:31" x14ac:dyDescent="0.25">
      <c r="A8" s="2">
        <v>2026</v>
      </c>
      <c r="B8" s="75">
        <f t="shared" si="0"/>
        <v>0.18817393000000004</v>
      </c>
      <c r="C8" s="72">
        <v>1.6E-7</v>
      </c>
      <c r="D8" s="72">
        <v>5.1131800000000001E-17</v>
      </c>
      <c r="E8" s="2">
        <v>3.9595699999999999E-3</v>
      </c>
      <c r="F8" s="2">
        <v>2.55909E-2</v>
      </c>
      <c r="G8" s="2">
        <v>0.10177</v>
      </c>
      <c r="H8" s="74">
        <v>1.2976100000000001E-2</v>
      </c>
      <c r="I8" s="2">
        <v>4.3877199999999998E-2</v>
      </c>
      <c r="J8" s="2">
        <v>0</v>
      </c>
      <c r="K8" s="2">
        <v>0</v>
      </c>
      <c r="O8" s="2">
        <v>2026</v>
      </c>
      <c r="P8" s="75">
        <f t="shared" si="1"/>
        <v>0.19510480000000005</v>
      </c>
      <c r="Q8" s="72">
        <v>1.6E-7</v>
      </c>
      <c r="R8" s="72">
        <v>5.0801799999999997E-17</v>
      </c>
      <c r="S8" s="2">
        <v>3.96014E-3</v>
      </c>
      <c r="T8" s="2">
        <v>2.5581900000000001E-2</v>
      </c>
      <c r="U8" s="2">
        <v>0.101732</v>
      </c>
      <c r="V8" s="74">
        <v>1.9818499999999999E-2</v>
      </c>
      <c r="W8" s="2">
        <v>4.4012099999999998E-2</v>
      </c>
      <c r="X8" s="2">
        <v>0</v>
      </c>
      <c r="Y8" s="2">
        <v>0</v>
      </c>
    </row>
    <row r="9" spans="1:31" x14ac:dyDescent="0.25">
      <c r="A9" s="2">
        <v>2027</v>
      </c>
      <c r="B9" s="75">
        <f t="shared" si="0"/>
        <v>0.18355424000000006</v>
      </c>
      <c r="C9" s="72">
        <v>1.1999999999999999E-7</v>
      </c>
      <c r="D9" s="72">
        <v>5.1312899999999998E-17</v>
      </c>
      <c r="E9" s="2">
        <v>4.0226200000000002E-3</v>
      </c>
      <c r="F9" s="2">
        <v>2.52461E-2</v>
      </c>
      <c r="G9" s="2">
        <v>9.9950899999999995E-2</v>
      </c>
      <c r="H9" s="74">
        <v>1.01107E-2</v>
      </c>
      <c r="I9" s="2">
        <v>4.4223800000000001E-2</v>
      </c>
      <c r="J9" s="2">
        <v>0</v>
      </c>
      <c r="K9" s="2">
        <v>0</v>
      </c>
      <c r="O9" s="2">
        <v>2027</v>
      </c>
      <c r="P9" s="75">
        <f t="shared" si="1"/>
        <v>0.19363009000000006</v>
      </c>
      <c r="Q9" s="72">
        <v>1.1999999999999999E-7</v>
      </c>
      <c r="R9" s="72">
        <v>5.0896299999999999E-17</v>
      </c>
      <c r="S9" s="2">
        <v>4.0158700000000004E-3</v>
      </c>
      <c r="T9" s="2">
        <v>2.5230800000000001E-2</v>
      </c>
      <c r="U9" s="2">
        <v>9.9779400000000004E-2</v>
      </c>
      <c r="V9" s="74">
        <v>2.01573E-2</v>
      </c>
      <c r="W9" s="2">
        <v>4.4446600000000003E-2</v>
      </c>
      <c r="X9" s="2">
        <v>0</v>
      </c>
      <c r="Y9" s="2">
        <v>0</v>
      </c>
    </row>
    <row r="10" spans="1:31" x14ac:dyDescent="0.25">
      <c r="A10" s="2">
        <v>2028</v>
      </c>
      <c r="B10" s="75">
        <f t="shared" si="0"/>
        <v>0.17869445000000006</v>
      </c>
      <c r="C10" s="72">
        <v>8.9999999999999999E-8</v>
      </c>
      <c r="D10" s="72">
        <v>5.1558900000000001E-17</v>
      </c>
      <c r="E10" s="2">
        <v>4.09217E-3</v>
      </c>
      <c r="F10" s="2">
        <v>2.4856400000000001E-2</v>
      </c>
      <c r="G10" s="2">
        <v>9.7876199999999997E-2</v>
      </c>
      <c r="H10" s="74">
        <v>7.2728899999999997E-3</v>
      </c>
      <c r="I10" s="2">
        <v>4.4596700000000003E-2</v>
      </c>
      <c r="J10" s="2">
        <v>0</v>
      </c>
      <c r="K10" s="2">
        <v>0</v>
      </c>
      <c r="O10" s="2">
        <v>2028</v>
      </c>
      <c r="P10" s="75">
        <f t="shared" si="1"/>
        <v>0.18772039000000007</v>
      </c>
      <c r="Q10" s="72">
        <v>8.9999999999999999E-8</v>
      </c>
      <c r="R10" s="72">
        <v>5.1016999999999999E-17</v>
      </c>
      <c r="S10" s="2">
        <v>4.0708999999999997E-3</v>
      </c>
      <c r="T10" s="2">
        <v>2.48332E-2</v>
      </c>
      <c r="U10" s="2">
        <v>9.7578700000000004E-2</v>
      </c>
      <c r="V10" s="74">
        <v>1.6348600000000001E-2</v>
      </c>
      <c r="W10" s="2">
        <v>4.4888900000000002E-2</v>
      </c>
      <c r="X10" s="2">
        <v>0</v>
      </c>
      <c r="Y10" s="2">
        <v>0</v>
      </c>
    </row>
    <row r="11" spans="1:31" x14ac:dyDescent="0.25">
      <c r="A11" s="2">
        <v>2029</v>
      </c>
      <c r="B11" s="75">
        <f t="shared" si="0"/>
        <v>0.17476686000000002</v>
      </c>
      <c r="C11" s="72">
        <v>5.9999999999999995E-8</v>
      </c>
      <c r="D11" s="72">
        <v>5.1851300000000001E-17</v>
      </c>
      <c r="E11" s="2">
        <v>4.1684199999999999E-3</v>
      </c>
      <c r="F11" s="2">
        <v>2.4419699999999999E-2</v>
      </c>
      <c r="G11" s="2">
        <v>9.5423999999999995E-2</v>
      </c>
      <c r="H11" s="74">
        <v>5.6984799999999997E-3</v>
      </c>
      <c r="I11" s="2">
        <v>4.5056199999999998E-2</v>
      </c>
      <c r="J11" s="2">
        <v>0</v>
      </c>
      <c r="K11" s="2">
        <v>0</v>
      </c>
      <c r="O11" s="2">
        <v>2029</v>
      </c>
      <c r="P11" s="75">
        <f t="shared" si="1"/>
        <v>0.18524502000000004</v>
      </c>
      <c r="Q11" s="72">
        <v>5.9999999999999995E-8</v>
      </c>
      <c r="R11" s="72">
        <v>5.1361099999999997E-17</v>
      </c>
      <c r="S11" s="2">
        <v>4.1294599999999997E-3</v>
      </c>
      <c r="T11" s="2">
        <v>2.4395799999999999E-2</v>
      </c>
      <c r="U11" s="2">
        <v>9.5053399999999996E-2</v>
      </c>
      <c r="V11" s="74">
        <v>1.6217100000000002E-2</v>
      </c>
      <c r="W11" s="2">
        <v>4.5449200000000002E-2</v>
      </c>
      <c r="X11" s="2">
        <v>0</v>
      </c>
      <c r="Y11" s="2">
        <v>0</v>
      </c>
    </row>
    <row r="12" spans="1:31" x14ac:dyDescent="0.25">
      <c r="A12" s="64">
        <v>2030</v>
      </c>
      <c r="B12" s="76">
        <f t="shared" si="0"/>
        <v>0.17024082000000007</v>
      </c>
      <c r="C12" s="73">
        <v>2.9999999999999997E-8</v>
      </c>
      <c r="D12" s="73">
        <v>5.2133700000000002E-17</v>
      </c>
      <c r="E12" s="64">
        <v>4.2436399999999999E-3</v>
      </c>
      <c r="F12" s="64">
        <v>2.39359E-2</v>
      </c>
      <c r="G12" s="64">
        <v>9.2700199999999996E-2</v>
      </c>
      <c r="H12" s="4">
        <v>3.8705499999999999E-3</v>
      </c>
      <c r="I12" s="64">
        <v>4.5490500000000003E-2</v>
      </c>
      <c r="J12" s="64">
        <v>0</v>
      </c>
      <c r="K12" s="64">
        <v>0</v>
      </c>
      <c r="O12" s="64">
        <v>2030</v>
      </c>
      <c r="P12" s="76">
        <f t="shared" si="1"/>
        <v>0.18291691000000004</v>
      </c>
      <c r="Q12" s="73">
        <v>2.9999999999999997E-8</v>
      </c>
      <c r="R12" s="73">
        <v>5.1489200000000002E-17</v>
      </c>
      <c r="S12" s="64">
        <v>4.1947800000000004E-3</v>
      </c>
      <c r="T12" s="64">
        <v>2.3907600000000001E-2</v>
      </c>
      <c r="U12" s="64">
        <v>9.2344200000000001E-2</v>
      </c>
      <c r="V12" s="4">
        <v>1.6369999999999999E-2</v>
      </c>
      <c r="W12" s="64">
        <v>4.6100299999999997E-2</v>
      </c>
      <c r="X12" s="64">
        <v>0</v>
      </c>
      <c r="Y12" s="64">
        <v>0</v>
      </c>
    </row>
    <row r="13" spans="1:31" x14ac:dyDescent="0.25">
      <c r="A13" s="2">
        <v>2031</v>
      </c>
      <c r="B13" s="75">
        <f t="shared" si="0"/>
        <v>0.16672931000000005</v>
      </c>
      <c r="C13" s="72">
        <v>2.9999999999999997E-8</v>
      </c>
      <c r="D13" s="72">
        <v>5.2161900000000003E-17</v>
      </c>
      <c r="E13" s="2">
        <v>4.30175E-3</v>
      </c>
      <c r="F13" s="2">
        <v>2.34124E-2</v>
      </c>
      <c r="G13" s="2">
        <v>8.9654999999999999E-2</v>
      </c>
      <c r="H13" s="74">
        <v>3.52923E-3</v>
      </c>
      <c r="I13" s="2">
        <v>4.5830900000000001E-2</v>
      </c>
      <c r="J13" s="2">
        <v>0</v>
      </c>
      <c r="K13" s="2">
        <v>0</v>
      </c>
      <c r="O13" s="2">
        <v>2031</v>
      </c>
      <c r="P13" s="75">
        <f t="shared" si="1"/>
        <v>0.17984152000000006</v>
      </c>
      <c r="Q13" s="72">
        <v>2.9999999999999997E-8</v>
      </c>
      <c r="R13" s="72">
        <v>5.1645700000000002E-17</v>
      </c>
      <c r="S13" s="2">
        <v>4.2460900000000001E-3</v>
      </c>
      <c r="T13" s="2">
        <v>2.3386199999999999E-2</v>
      </c>
      <c r="U13" s="2">
        <v>8.9272400000000002E-2</v>
      </c>
      <c r="V13" s="74">
        <v>1.6208299999999998E-2</v>
      </c>
      <c r="W13" s="2">
        <v>4.6728499999999999E-2</v>
      </c>
      <c r="X13" s="2">
        <v>0</v>
      </c>
      <c r="Y13" s="2">
        <v>0</v>
      </c>
    </row>
    <row r="14" spans="1:31" x14ac:dyDescent="0.25">
      <c r="A14" s="2">
        <v>2032</v>
      </c>
      <c r="B14" s="75">
        <f t="shared" si="0"/>
        <v>0.16330931000000007</v>
      </c>
      <c r="C14" s="72">
        <v>2E-8</v>
      </c>
      <c r="D14" s="72">
        <v>5.2325999999999997E-17</v>
      </c>
      <c r="E14" s="2">
        <v>4.3917699999999997E-3</v>
      </c>
      <c r="F14" s="2">
        <v>2.2938699999999999E-2</v>
      </c>
      <c r="G14" s="2">
        <v>8.6244500000000002E-2</v>
      </c>
      <c r="H14" s="74">
        <v>3.2481200000000002E-3</v>
      </c>
      <c r="I14" s="2">
        <v>4.6486199999999998E-2</v>
      </c>
      <c r="J14" s="2">
        <v>0</v>
      </c>
      <c r="K14" s="2">
        <v>0</v>
      </c>
      <c r="O14" s="2">
        <v>2032</v>
      </c>
      <c r="P14" s="75">
        <f t="shared" si="1"/>
        <v>0.17705659000000007</v>
      </c>
      <c r="Q14" s="72">
        <v>2E-8</v>
      </c>
      <c r="R14" s="72">
        <v>5.1882799999999999E-17</v>
      </c>
      <c r="S14" s="2">
        <v>4.3317700000000004E-3</v>
      </c>
      <c r="T14" s="2">
        <v>2.2914199999999999E-2</v>
      </c>
      <c r="U14" s="2">
        <v>8.5897799999999996E-2</v>
      </c>
      <c r="V14" s="74">
        <v>1.6477700000000001E-2</v>
      </c>
      <c r="W14" s="2">
        <v>4.7435100000000001E-2</v>
      </c>
      <c r="X14" s="2">
        <v>0</v>
      </c>
      <c r="Y14" s="2">
        <v>0</v>
      </c>
    </row>
    <row r="15" spans="1:31" x14ac:dyDescent="0.25">
      <c r="A15" s="2">
        <v>2033</v>
      </c>
      <c r="B15" s="75">
        <f t="shared" si="0"/>
        <v>0.15993688000000006</v>
      </c>
      <c r="C15" s="72">
        <v>2E-8</v>
      </c>
      <c r="D15" s="72">
        <v>5.25923E-17</v>
      </c>
      <c r="E15" s="2">
        <v>4.4639800000000002E-3</v>
      </c>
      <c r="F15" s="2">
        <v>2.2488600000000001E-2</v>
      </c>
      <c r="G15" s="2">
        <v>8.2779800000000001E-2</v>
      </c>
      <c r="H15" s="74">
        <v>3.4362799999999999E-3</v>
      </c>
      <c r="I15" s="2">
        <v>4.6768200000000003E-2</v>
      </c>
      <c r="J15" s="2">
        <v>0</v>
      </c>
      <c r="K15" s="2">
        <v>0</v>
      </c>
      <c r="O15" s="2">
        <v>2033</v>
      </c>
      <c r="P15" s="75">
        <f t="shared" si="1"/>
        <v>0.17395950000000004</v>
      </c>
      <c r="Q15" s="72">
        <v>2E-8</v>
      </c>
      <c r="R15" s="72">
        <v>5.2139299999999998E-17</v>
      </c>
      <c r="S15" s="2">
        <v>4.4047799999999996E-3</v>
      </c>
      <c r="T15" s="2">
        <v>2.2464399999999999E-2</v>
      </c>
      <c r="U15" s="2">
        <v>8.25013E-2</v>
      </c>
      <c r="V15" s="74">
        <v>1.6778700000000001E-2</v>
      </c>
      <c r="W15" s="2">
        <v>4.78103E-2</v>
      </c>
      <c r="X15" s="2">
        <v>0</v>
      </c>
      <c r="Y15" s="2">
        <v>0</v>
      </c>
    </row>
    <row r="16" spans="1:31" x14ac:dyDescent="0.25">
      <c r="A16" s="2">
        <v>2034</v>
      </c>
      <c r="B16" s="75">
        <f t="shared" si="0"/>
        <v>0.15525206000000008</v>
      </c>
      <c r="C16" s="72">
        <v>1E-8</v>
      </c>
      <c r="D16" s="72">
        <v>5.2546199999999999E-17</v>
      </c>
      <c r="E16" s="2">
        <v>4.5109800000000004E-3</v>
      </c>
      <c r="F16" s="2">
        <v>2.2024599999999998E-2</v>
      </c>
      <c r="G16" s="2">
        <v>7.8408500000000006E-2</v>
      </c>
      <c r="H16" s="74">
        <v>3.2137699999999999E-3</v>
      </c>
      <c r="I16" s="2">
        <v>4.7094200000000003E-2</v>
      </c>
      <c r="J16" s="2">
        <v>0</v>
      </c>
      <c r="K16" s="2">
        <v>0</v>
      </c>
      <c r="O16" s="2">
        <v>2034</v>
      </c>
      <c r="P16" s="75">
        <f t="shared" si="1"/>
        <v>0.16938502000000005</v>
      </c>
      <c r="Q16" s="72">
        <v>1E-8</v>
      </c>
      <c r="R16" s="72">
        <v>5.2145300000000002E-17</v>
      </c>
      <c r="S16" s="2">
        <v>4.4581100000000004E-3</v>
      </c>
      <c r="T16" s="2">
        <v>2.2004800000000001E-2</v>
      </c>
      <c r="U16" s="2">
        <v>7.8216499999999994E-2</v>
      </c>
      <c r="V16" s="74">
        <v>1.6470200000000001E-2</v>
      </c>
      <c r="W16" s="2">
        <v>4.8235399999999998E-2</v>
      </c>
      <c r="X16" s="2">
        <v>0</v>
      </c>
      <c r="Y16" s="2">
        <v>0</v>
      </c>
    </row>
    <row r="17" spans="1:25" x14ac:dyDescent="0.25">
      <c r="A17" s="2">
        <v>2035</v>
      </c>
      <c r="B17" s="75">
        <f t="shared" si="0"/>
        <v>0.15137447000000004</v>
      </c>
      <c r="C17" s="72">
        <v>1E-8</v>
      </c>
      <c r="D17" s="72">
        <v>5.2736999999999999E-17</v>
      </c>
      <c r="E17" s="2">
        <v>4.5654500000000004E-3</v>
      </c>
      <c r="F17" s="2">
        <v>2.1583600000000001E-2</v>
      </c>
      <c r="G17" s="2">
        <v>7.44924E-2</v>
      </c>
      <c r="H17" s="74">
        <v>3.20901E-3</v>
      </c>
      <c r="I17" s="2">
        <v>4.7523999999999997E-2</v>
      </c>
      <c r="J17" s="2">
        <v>0</v>
      </c>
      <c r="K17" s="2">
        <v>0</v>
      </c>
      <c r="O17" s="2">
        <v>2035</v>
      </c>
      <c r="P17" s="75">
        <f t="shared" si="1"/>
        <v>0.16565369000000005</v>
      </c>
      <c r="Q17" s="72">
        <v>1E-8</v>
      </c>
      <c r="R17" s="72">
        <v>5.2359099999999997E-17</v>
      </c>
      <c r="S17" s="2">
        <v>4.5232800000000002E-3</v>
      </c>
      <c r="T17" s="2">
        <v>2.15663E-2</v>
      </c>
      <c r="U17" s="2">
        <v>7.43727E-2</v>
      </c>
      <c r="V17" s="74">
        <v>1.6420899999999999E-2</v>
      </c>
      <c r="W17" s="2">
        <v>4.8770500000000001E-2</v>
      </c>
      <c r="X17" s="2">
        <v>0</v>
      </c>
      <c r="Y17" s="2">
        <v>0</v>
      </c>
    </row>
    <row r="18" spans="1:25" x14ac:dyDescent="0.25">
      <c r="A18" s="2">
        <v>2036</v>
      </c>
      <c r="B18" s="75">
        <f t="shared" si="0"/>
        <v>0.14754288000000004</v>
      </c>
      <c r="C18" s="72">
        <v>1E-8</v>
      </c>
      <c r="D18" s="72">
        <v>5.2870800000000001E-17</v>
      </c>
      <c r="E18" s="2">
        <v>4.6208600000000001E-3</v>
      </c>
      <c r="F18" s="2">
        <v>2.11649E-2</v>
      </c>
      <c r="G18" s="2">
        <v>7.0687399999999997E-2</v>
      </c>
      <c r="H18" s="74">
        <v>3.2053099999999998E-3</v>
      </c>
      <c r="I18" s="2">
        <v>4.7864400000000001E-2</v>
      </c>
      <c r="J18" s="2">
        <v>0</v>
      </c>
      <c r="K18" s="2">
        <v>0</v>
      </c>
      <c r="O18" s="2">
        <v>2036</v>
      </c>
      <c r="P18" s="75">
        <f t="shared" si="1"/>
        <v>0.16174189000000005</v>
      </c>
      <c r="Q18" s="72">
        <v>1E-8</v>
      </c>
      <c r="R18" s="72">
        <v>5.2524000000000002E-17</v>
      </c>
      <c r="S18" s="2">
        <v>4.58728E-3</v>
      </c>
      <c r="T18" s="2">
        <v>2.1148299999999998E-2</v>
      </c>
      <c r="U18" s="2">
        <v>7.0600599999999999E-2</v>
      </c>
      <c r="V18" s="74">
        <v>1.6256400000000001E-2</v>
      </c>
      <c r="W18" s="2">
        <v>4.91493E-2</v>
      </c>
      <c r="X18" s="2">
        <v>0</v>
      </c>
      <c r="Y18" s="2">
        <v>0</v>
      </c>
    </row>
    <row r="19" spans="1:25" x14ac:dyDescent="0.25">
      <c r="A19" s="2">
        <v>2037</v>
      </c>
      <c r="B19" s="75">
        <f t="shared" si="0"/>
        <v>0.14412994000000004</v>
      </c>
      <c r="C19" s="72">
        <v>1E-8</v>
      </c>
      <c r="D19" s="72">
        <v>5.3030699999999999E-17</v>
      </c>
      <c r="E19" s="2">
        <v>4.6813999999999996E-3</v>
      </c>
      <c r="F19" s="2">
        <v>2.0782399999999999E-2</v>
      </c>
      <c r="G19" s="2">
        <v>6.7011899999999999E-2</v>
      </c>
      <c r="H19" s="74">
        <v>3.2117299999999999E-3</v>
      </c>
      <c r="I19" s="2">
        <v>4.8442499999999999E-2</v>
      </c>
      <c r="J19" s="2">
        <v>0</v>
      </c>
      <c r="K19" s="2">
        <v>0</v>
      </c>
      <c r="O19" s="2">
        <v>2037</v>
      </c>
      <c r="P19" s="75">
        <f t="shared" si="1"/>
        <v>0.15842152000000007</v>
      </c>
      <c r="Q19" s="72">
        <v>1E-8</v>
      </c>
      <c r="R19" s="72">
        <v>5.2670000000000001E-17</v>
      </c>
      <c r="S19" s="2">
        <v>4.6523099999999998E-3</v>
      </c>
      <c r="T19" s="2">
        <v>2.0765599999999999E-2</v>
      </c>
      <c r="U19" s="2">
        <v>6.6946900000000004E-2</v>
      </c>
      <c r="V19" s="74">
        <v>1.63283E-2</v>
      </c>
      <c r="W19" s="2">
        <v>4.9728399999999999E-2</v>
      </c>
      <c r="X19" s="2">
        <v>0</v>
      </c>
      <c r="Y19" s="2">
        <v>0</v>
      </c>
    </row>
    <row r="20" spans="1:25" x14ac:dyDescent="0.25">
      <c r="A20" s="2">
        <v>2038</v>
      </c>
      <c r="B20" s="75">
        <f t="shared" si="0"/>
        <v>0.14086733000000007</v>
      </c>
      <c r="C20" s="72">
        <v>1E-8</v>
      </c>
      <c r="D20" s="72">
        <v>5.3160199999999999E-17</v>
      </c>
      <c r="E20" s="2">
        <v>4.7514799999999998E-3</v>
      </c>
      <c r="F20" s="2">
        <v>2.04253E-2</v>
      </c>
      <c r="G20" s="2">
        <v>6.3207299999999994E-2</v>
      </c>
      <c r="H20" s="74">
        <v>3.2248400000000001E-3</v>
      </c>
      <c r="I20" s="2">
        <v>4.9258400000000001E-2</v>
      </c>
      <c r="J20" s="2">
        <v>0</v>
      </c>
      <c r="K20" s="2">
        <v>0</v>
      </c>
      <c r="O20" s="2">
        <v>2038</v>
      </c>
      <c r="P20" s="75">
        <f t="shared" si="1"/>
        <v>0.15500956000000005</v>
      </c>
      <c r="Q20" s="72">
        <v>1E-8</v>
      </c>
      <c r="R20" s="72">
        <v>5.2765999999999998E-17</v>
      </c>
      <c r="S20" s="2">
        <v>4.72355E-3</v>
      </c>
      <c r="T20" s="2">
        <v>2.0407600000000001E-2</v>
      </c>
      <c r="U20" s="2">
        <v>6.3167799999999996E-2</v>
      </c>
      <c r="V20" s="74">
        <v>1.6168800000000001E-2</v>
      </c>
      <c r="W20" s="2">
        <v>5.0541799999999998E-2</v>
      </c>
      <c r="X20" s="2">
        <v>0</v>
      </c>
      <c r="Y20" s="2">
        <v>0</v>
      </c>
    </row>
    <row r="21" spans="1:25" x14ac:dyDescent="0.25">
      <c r="A21" s="2">
        <v>2039</v>
      </c>
      <c r="B21" s="75">
        <f t="shared" si="0"/>
        <v>0.13762050000000006</v>
      </c>
      <c r="C21" s="72">
        <v>2E-8</v>
      </c>
      <c r="D21" s="72">
        <v>5.3379400000000001E-17</v>
      </c>
      <c r="E21" s="2">
        <v>4.8273200000000004E-3</v>
      </c>
      <c r="F21" s="2">
        <v>2.0065300000000001E-2</v>
      </c>
      <c r="G21" s="2">
        <v>5.9467100000000002E-2</v>
      </c>
      <c r="H21" s="74">
        <v>3.24436E-3</v>
      </c>
      <c r="I21" s="2">
        <v>5.0016400000000003E-2</v>
      </c>
      <c r="J21" s="2">
        <v>0</v>
      </c>
      <c r="K21" s="2">
        <v>0</v>
      </c>
      <c r="O21" s="2">
        <v>2039</v>
      </c>
      <c r="P21" s="75">
        <f t="shared" si="1"/>
        <v>0.15177676000000004</v>
      </c>
      <c r="Q21" s="72">
        <v>2E-8</v>
      </c>
      <c r="R21" s="72">
        <v>5.2931499999999999E-17</v>
      </c>
      <c r="S21" s="2">
        <v>4.7975400000000003E-3</v>
      </c>
      <c r="T21" s="2">
        <v>2.00468E-2</v>
      </c>
      <c r="U21" s="2">
        <v>5.94675E-2</v>
      </c>
      <c r="V21" s="74">
        <v>1.6150899999999999E-2</v>
      </c>
      <c r="W21" s="2">
        <v>5.1313999999999999E-2</v>
      </c>
      <c r="X21" s="2">
        <v>0</v>
      </c>
      <c r="Y21" s="2">
        <v>0</v>
      </c>
    </row>
    <row r="22" spans="1:25" x14ac:dyDescent="0.25">
      <c r="A22" s="2">
        <v>2040</v>
      </c>
      <c r="B22" s="75">
        <f t="shared" si="0"/>
        <v>0.13356167000000005</v>
      </c>
      <c r="C22" s="72">
        <v>2E-8</v>
      </c>
      <c r="D22" s="72">
        <v>5.3640799999999999E-17</v>
      </c>
      <c r="E22" s="2">
        <v>4.9024000000000003E-3</v>
      </c>
      <c r="F22" s="2">
        <v>1.9713899999999999E-2</v>
      </c>
      <c r="G22" s="2">
        <v>5.5431599999999998E-2</v>
      </c>
      <c r="H22" s="74">
        <v>3.1543500000000002E-3</v>
      </c>
      <c r="I22" s="2">
        <v>5.0359399999999999E-2</v>
      </c>
      <c r="J22" s="2">
        <v>0</v>
      </c>
      <c r="K22" s="2">
        <v>0</v>
      </c>
      <c r="O22" s="2">
        <v>2040</v>
      </c>
      <c r="P22" s="75">
        <f t="shared" si="1"/>
        <v>0.14787641000000004</v>
      </c>
      <c r="Q22" s="72">
        <v>2E-8</v>
      </c>
      <c r="R22" s="72">
        <v>5.3117500000000001E-17</v>
      </c>
      <c r="S22" s="2">
        <v>4.8713899999999997E-3</v>
      </c>
      <c r="T22" s="2">
        <v>1.9693700000000001E-2</v>
      </c>
      <c r="U22" s="2">
        <v>5.5490699999999997E-2</v>
      </c>
      <c r="V22" s="74">
        <v>1.6131699999999999E-2</v>
      </c>
      <c r="W22" s="2">
        <v>5.1688900000000003E-2</v>
      </c>
      <c r="X22" s="2">
        <v>0</v>
      </c>
      <c r="Y22" s="2">
        <v>0</v>
      </c>
    </row>
    <row r="23" spans="1:25" x14ac:dyDescent="0.25">
      <c r="A23" s="2">
        <v>2041</v>
      </c>
      <c r="B23" s="75">
        <f t="shared" si="0"/>
        <v>0.12989026000000006</v>
      </c>
      <c r="C23" s="72">
        <v>2E-8</v>
      </c>
      <c r="D23" s="72">
        <v>5.3942199999999999E-17</v>
      </c>
      <c r="E23" s="2">
        <v>4.9913700000000002E-3</v>
      </c>
      <c r="F23" s="2">
        <v>1.92961E-2</v>
      </c>
      <c r="G23" s="2">
        <v>5.1517300000000002E-2</v>
      </c>
      <c r="H23" s="74">
        <v>3.16067E-3</v>
      </c>
      <c r="I23" s="2">
        <v>5.0924799999999999E-2</v>
      </c>
      <c r="J23" s="2">
        <v>0</v>
      </c>
      <c r="K23" s="2">
        <v>0</v>
      </c>
      <c r="O23" s="2">
        <v>2041</v>
      </c>
      <c r="P23" s="75">
        <f t="shared" si="1"/>
        <v>0.14436475000000004</v>
      </c>
      <c r="Q23" s="72">
        <v>2E-8</v>
      </c>
      <c r="R23" s="72">
        <v>5.3313300000000001E-17</v>
      </c>
      <c r="S23" s="2">
        <v>4.9600299999999998E-3</v>
      </c>
      <c r="T23" s="2">
        <v>1.9273499999999999E-2</v>
      </c>
      <c r="U23" s="2">
        <v>5.1607800000000002E-2</v>
      </c>
      <c r="V23" s="74">
        <v>1.6210599999999999E-2</v>
      </c>
      <c r="W23" s="2">
        <v>5.23128E-2</v>
      </c>
      <c r="X23" s="2">
        <v>0</v>
      </c>
      <c r="Y23" s="2">
        <v>0</v>
      </c>
    </row>
    <row r="24" spans="1:25" x14ac:dyDescent="0.25">
      <c r="A24" s="2">
        <v>2042</v>
      </c>
      <c r="B24" s="75">
        <f t="shared" si="0"/>
        <v>0.12663032000000005</v>
      </c>
      <c r="C24" s="72">
        <v>2.9999999999999997E-8</v>
      </c>
      <c r="D24" s="72">
        <v>5.4142899999999999E-17</v>
      </c>
      <c r="E24" s="2">
        <v>5.07509E-3</v>
      </c>
      <c r="F24" s="2">
        <v>1.8935400000000002E-2</v>
      </c>
      <c r="G24" s="2">
        <v>4.7805100000000003E-2</v>
      </c>
      <c r="H24" s="74">
        <v>3.1595E-3</v>
      </c>
      <c r="I24" s="2">
        <v>5.1655199999999998E-2</v>
      </c>
      <c r="J24" s="2">
        <v>0</v>
      </c>
      <c r="K24" s="2">
        <v>0</v>
      </c>
      <c r="O24" s="2">
        <v>2042</v>
      </c>
      <c r="P24" s="75">
        <f t="shared" si="1"/>
        <v>0.14130202000000006</v>
      </c>
      <c r="Q24" s="72">
        <v>2.9999999999999997E-8</v>
      </c>
      <c r="R24" s="72">
        <v>5.3475100000000003E-17</v>
      </c>
      <c r="S24" s="2">
        <v>5.0453900000000003E-3</v>
      </c>
      <c r="T24" s="2">
        <v>1.8912100000000001E-2</v>
      </c>
      <c r="U24" s="2">
        <v>4.7909E-2</v>
      </c>
      <c r="V24" s="74">
        <v>1.6295500000000001E-2</v>
      </c>
      <c r="W24" s="2">
        <v>5.314E-2</v>
      </c>
      <c r="X24" s="2">
        <v>0</v>
      </c>
      <c r="Y24" s="2">
        <v>0</v>
      </c>
    </row>
    <row r="25" spans="1:25" x14ac:dyDescent="0.25">
      <c r="A25" s="2">
        <v>2043</v>
      </c>
      <c r="B25" s="75">
        <f t="shared" si="0"/>
        <v>0.12368059000000003</v>
      </c>
      <c r="C25" s="2">
        <v>2.9999999999999997E-8</v>
      </c>
      <c r="D25" s="72">
        <v>5.4284800000000003E-17</v>
      </c>
      <c r="E25" s="2">
        <v>5.1605100000000001E-3</v>
      </c>
      <c r="F25" s="2">
        <v>1.86319E-2</v>
      </c>
      <c r="G25" s="2">
        <v>4.42368E-2</v>
      </c>
      <c r="H25" s="74">
        <v>3.14555E-3</v>
      </c>
      <c r="I25" s="2">
        <v>5.2505799999999998E-2</v>
      </c>
      <c r="J25" s="2">
        <v>0</v>
      </c>
      <c r="K25" s="2">
        <v>0</v>
      </c>
      <c r="O25" s="2">
        <v>2043</v>
      </c>
      <c r="P25" s="75">
        <f t="shared" si="1"/>
        <v>0.13863747000000007</v>
      </c>
      <c r="Q25" s="2">
        <v>2.9999999999999997E-8</v>
      </c>
      <c r="R25" s="72">
        <v>5.3609400000000001E-17</v>
      </c>
      <c r="S25" s="2">
        <v>5.1340400000000003E-3</v>
      </c>
      <c r="T25" s="2">
        <v>1.8609000000000001E-2</v>
      </c>
      <c r="U25" s="2">
        <v>4.4355100000000001E-2</v>
      </c>
      <c r="V25" s="74">
        <v>1.64441E-2</v>
      </c>
      <c r="W25" s="2">
        <v>5.4095200000000003E-2</v>
      </c>
      <c r="X25" s="2">
        <v>0</v>
      </c>
      <c r="Y25" s="2">
        <v>0</v>
      </c>
    </row>
    <row r="26" spans="1:25" x14ac:dyDescent="0.25">
      <c r="A26" s="2">
        <v>2044</v>
      </c>
      <c r="B26" s="75">
        <f t="shared" si="0"/>
        <v>0.12062242000000005</v>
      </c>
      <c r="C26" s="2">
        <v>2.9999999999999997E-8</v>
      </c>
      <c r="D26" s="72">
        <v>5.4386E-17</v>
      </c>
      <c r="E26" s="2">
        <v>5.2453400000000002E-3</v>
      </c>
      <c r="F26" s="2">
        <v>1.8382699999999998E-2</v>
      </c>
      <c r="G26" s="2">
        <v>4.0778799999999997E-2</v>
      </c>
      <c r="H26" s="74">
        <v>3.13555E-3</v>
      </c>
      <c r="I26" s="2">
        <v>5.3080000000000002E-2</v>
      </c>
      <c r="J26" s="2">
        <v>0</v>
      </c>
      <c r="K26" s="2">
        <v>0</v>
      </c>
      <c r="O26" s="2">
        <v>2044</v>
      </c>
      <c r="P26" s="75">
        <f t="shared" si="1"/>
        <v>0.13575990000000004</v>
      </c>
      <c r="Q26" s="2">
        <v>4.0000000000000001E-8</v>
      </c>
      <c r="R26" s="72">
        <v>5.3733699999999999E-17</v>
      </c>
      <c r="S26" s="2">
        <v>5.2253600000000001E-3</v>
      </c>
      <c r="T26" s="2">
        <v>1.8360999999999999E-2</v>
      </c>
      <c r="U26" s="2">
        <v>4.0908E-2</v>
      </c>
      <c r="V26" s="74">
        <v>1.6475299999999998E-2</v>
      </c>
      <c r="W26" s="2">
        <v>5.4790199999999997E-2</v>
      </c>
      <c r="X26" s="2">
        <v>0</v>
      </c>
      <c r="Y26" s="2">
        <v>0</v>
      </c>
    </row>
    <row r="27" spans="1:25" x14ac:dyDescent="0.25">
      <c r="A27" s="2">
        <v>2045</v>
      </c>
      <c r="B27" s="75">
        <f t="shared" si="0"/>
        <v>0.11783825000000005</v>
      </c>
      <c r="C27" s="2">
        <v>4.0000000000000001E-8</v>
      </c>
      <c r="D27" s="72">
        <v>5.4455499999999998E-17</v>
      </c>
      <c r="E27" s="2">
        <v>5.3336900000000003E-3</v>
      </c>
      <c r="F27" s="2">
        <v>1.8185300000000001E-2</v>
      </c>
      <c r="G27" s="2">
        <v>3.75524E-2</v>
      </c>
      <c r="H27" s="74">
        <v>3.13912E-3</v>
      </c>
      <c r="I27" s="2">
        <v>5.36277E-2</v>
      </c>
      <c r="J27" s="2">
        <v>0</v>
      </c>
      <c r="K27" s="2">
        <v>0</v>
      </c>
      <c r="O27" s="2">
        <v>2045</v>
      </c>
      <c r="P27" s="75">
        <f t="shared" si="1"/>
        <v>0.13325814000000005</v>
      </c>
      <c r="Q27" s="2">
        <v>4.0000000000000001E-8</v>
      </c>
      <c r="R27" s="72">
        <v>5.3838E-17</v>
      </c>
      <c r="S27" s="2">
        <v>5.3210000000000002E-3</v>
      </c>
      <c r="T27" s="2">
        <v>1.8164900000000001E-2</v>
      </c>
      <c r="U27" s="2">
        <v>3.7687699999999998E-2</v>
      </c>
      <c r="V27" s="74">
        <v>1.6657499999999999E-2</v>
      </c>
      <c r="W27" s="2">
        <v>5.5426999999999997E-2</v>
      </c>
      <c r="X27" s="2">
        <v>0</v>
      </c>
      <c r="Y27" s="2">
        <v>0</v>
      </c>
    </row>
    <row r="28" spans="1:25" x14ac:dyDescent="0.25">
      <c r="A28" s="2">
        <v>2046</v>
      </c>
      <c r="B28" s="75">
        <f t="shared" si="0"/>
        <v>0.11501219000000006</v>
      </c>
      <c r="C28" s="2">
        <v>4.0000000000000001E-8</v>
      </c>
      <c r="D28" s="72">
        <v>5.4522500000000002E-17</v>
      </c>
      <c r="E28" s="2">
        <v>5.4280300000000004E-3</v>
      </c>
      <c r="F28" s="2">
        <v>1.8026899999999998E-2</v>
      </c>
      <c r="G28" s="2">
        <v>3.4604500000000003E-2</v>
      </c>
      <c r="H28" s="74">
        <v>3.1049200000000002E-3</v>
      </c>
      <c r="I28" s="2">
        <v>5.3847800000000001E-2</v>
      </c>
      <c r="J28" s="2">
        <v>0</v>
      </c>
      <c r="K28" s="2">
        <v>0</v>
      </c>
      <c r="O28" s="2">
        <v>2046</v>
      </c>
      <c r="P28" s="75">
        <f t="shared" si="1"/>
        <v>0.13055119000000007</v>
      </c>
      <c r="Q28" s="2">
        <v>4.0000000000000001E-8</v>
      </c>
      <c r="R28" s="72">
        <v>5.3931500000000003E-17</v>
      </c>
      <c r="S28" s="2">
        <v>5.4223500000000003E-3</v>
      </c>
      <c r="T28" s="2">
        <v>1.80079E-2</v>
      </c>
      <c r="U28" s="2">
        <v>3.4732800000000001E-2</v>
      </c>
      <c r="V28" s="74">
        <v>1.6667600000000001E-2</v>
      </c>
      <c r="W28" s="2">
        <v>5.5720499999999999E-2</v>
      </c>
      <c r="X28" s="2">
        <v>0</v>
      </c>
      <c r="Y28" s="2">
        <v>0</v>
      </c>
    </row>
    <row r="29" spans="1:25" x14ac:dyDescent="0.25">
      <c r="A29" s="2">
        <v>2047</v>
      </c>
      <c r="B29" s="75">
        <f t="shared" si="0"/>
        <v>0.11237375000000005</v>
      </c>
      <c r="C29" s="2">
        <v>4.0000000000000001E-8</v>
      </c>
      <c r="D29" s="72">
        <v>5.4552800000000001E-17</v>
      </c>
      <c r="E29" s="2">
        <v>5.5174600000000001E-3</v>
      </c>
      <c r="F29" s="2">
        <v>1.7902899999999999E-2</v>
      </c>
      <c r="G29" s="2">
        <v>3.1818100000000002E-2</v>
      </c>
      <c r="H29" s="74">
        <v>3.1029500000000002E-3</v>
      </c>
      <c r="I29" s="2">
        <v>5.4032299999999998E-2</v>
      </c>
      <c r="J29" s="2">
        <v>0</v>
      </c>
      <c r="K29" s="2">
        <v>0</v>
      </c>
      <c r="O29" s="2">
        <v>2047</v>
      </c>
      <c r="P29" s="75">
        <f t="shared" si="1"/>
        <v>0.12806306000000006</v>
      </c>
      <c r="Q29" s="2">
        <v>4.0000000000000001E-8</v>
      </c>
      <c r="R29" s="72">
        <v>5.3998600000000002E-17</v>
      </c>
      <c r="S29" s="2">
        <v>5.5185199999999998E-3</v>
      </c>
      <c r="T29" s="2">
        <v>1.7885600000000001E-2</v>
      </c>
      <c r="U29" s="2">
        <v>3.1923600000000003E-2</v>
      </c>
      <c r="V29" s="74">
        <v>1.6767399999999998E-2</v>
      </c>
      <c r="W29" s="2">
        <v>5.5967900000000001E-2</v>
      </c>
      <c r="X29" s="2">
        <v>0</v>
      </c>
      <c r="Y29" s="2">
        <v>0</v>
      </c>
    </row>
    <row r="30" spans="1:25" x14ac:dyDescent="0.25">
      <c r="A30" s="2">
        <v>2048</v>
      </c>
      <c r="B30" s="75">
        <f t="shared" si="0"/>
        <v>0.11032862000000004</v>
      </c>
      <c r="C30" s="2">
        <v>4.0000000000000001E-8</v>
      </c>
      <c r="D30" s="72">
        <v>5.45397E-17</v>
      </c>
      <c r="E30" s="2">
        <v>5.6070900000000003E-3</v>
      </c>
      <c r="F30" s="2">
        <v>1.78122E-2</v>
      </c>
      <c r="G30" s="2">
        <v>2.91877E-2</v>
      </c>
      <c r="H30" s="74">
        <v>3.0990900000000001E-3</v>
      </c>
      <c r="I30" s="2">
        <v>5.4622499999999997E-2</v>
      </c>
      <c r="J30" s="2">
        <v>0</v>
      </c>
      <c r="K30" s="2">
        <v>0</v>
      </c>
      <c r="O30" s="2">
        <v>2048</v>
      </c>
      <c r="P30" s="75">
        <f t="shared" si="1"/>
        <v>0.12596294000000005</v>
      </c>
      <c r="Q30" s="2">
        <v>4.0000000000000001E-8</v>
      </c>
      <c r="R30" s="72">
        <v>5.4071599999999998E-17</v>
      </c>
      <c r="S30" s="2">
        <v>5.6141000000000003E-3</v>
      </c>
      <c r="T30" s="2">
        <v>1.7797899999999998E-2</v>
      </c>
      <c r="U30" s="2">
        <v>2.9254100000000002E-2</v>
      </c>
      <c r="V30" s="74">
        <v>1.6674600000000001E-2</v>
      </c>
      <c r="W30" s="2">
        <v>5.6622199999999998E-2</v>
      </c>
      <c r="X30" s="2">
        <v>0</v>
      </c>
      <c r="Y30" s="2">
        <v>0</v>
      </c>
    </row>
    <row r="31" spans="1:25" x14ac:dyDescent="0.25">
      <c r="A31" s="2">
        <v>2049</v>
      </c>
      <c r="B31" s="75">
        <f t="shared" si="0"/>
        <v>0.10882502000000005</v>
      </c>
      <c r="C31" s="2">
        <v>4.0000000000000001E-8</v>
      </c>
      <c r="D31" s="72">
        <v>5.44814E-17</v>
      </c>
      <c r="E31" s="2">
        <v>5.7016200000000001E-3</v>
      </c>
      <c r="F31" s="2">
        <v>1.7757200000000001E-2</v>
      </c>
      <c r="G31" s="2">
        <v>2.67739E-2</v>
      </c>
      <c r="H31" s="74">
        <v>3.09786E-3</v>
      </c>
      <c r="I31" s="2">
        <v>5.5494399999999999E-2</v>
      </c>
      <c r="J31" s="2">
        <v>0</v>
      </c>
      <c r="K31" s="2">
        <v>0</v>
      </c>
      <c r="O31" s="2">
        <v>2049</v>
      </c>
      <c r="P31" s="75">
        <f t="shared" si="1"/>
        <v>0.12418464000000005</v>
      </c>
      <c r="Q31" s="2">
        <v>4.0000000000000001E-8</v>
      </c>
      <c r="R31" s="72">
        <v>5.41242E-17</v>
      </c>
      <c r="S31" s="2">
        <v>5.7134000000000004E-3</v>
      </c>
      <c r="T31" s="2">
        <v>1.7746100000000001E-2</v>
      </c>
      <c r="U31" s="2">
        <v>2.6809699999999999E-2</v>
      </c>
      <c r="V31" s="74">
        <v>1.6402199999999999E-2</v>
      </c>
      <c r="W31" s="2">
        <v>5.75132E-2</v>
      </c>
      <c r="X31" s="2">
        <v>0</v>
      </c>
      <c r="Y31" s="2">
        <v>0</v>
      </c>
    </row>
    <row r="32" spans="1:25" x14ac:dyDescent="0.25">
      <c r="A32" s="64">
        <v>2050</v>
      </c>
      <c r="B32" s="76">
        <f t="shared" si="0"/>
        <v>0.10781708000000005</v>
      </c>
      <c r="C32" s="64">
        <v>4.0000000000000001E-8</v>
      </c>
      <c r="D32" s="73">
        <v>5.4401899999999997E-17</v>
      </c>
      <c r="E32" s="64">
        <v>5.7980899999999997E-3</v>
      </c>
      <c r="F32" s="64">
        <v>1.7735299999999999E-2</v>
      </c>
      <c r="G32" s="64">
        <v>2.4589199999999999E-2</v>
      </c>
      <c r="H32" s="4">
        <v>3.0958499999999998E-3</v>
      </c>
      <c r="I32" s="64">
        <v>5.6598599999999999E-2</v>
      </c>
      <c r="J32" s="64">
        <v>0</v>
      </c>
      <c r="K32" s="64">
        <v>0</v>
      </c>
      <c r="O32" s="64">
        <v>2050</v>
      </c>
      <c r="P32" s="76">
        <f t="shared" si="1"/>
        <v>0.12297540000000004</v>
      </c>
      <c r="Q32" s="64">
        <v>4.0000000000000001E-8</v>
      </c>
      <c r="R32" s="73">
        <v>5.4151899999999999E-17</v>
      </c>
      <c r="S32" s="64">
        <v>5.8129599999999998E-3</v>
      </c>
      <c r="T32" s="64">
        <v>1.7727300000000001E-2</v>
      </c>
      <c r="U32" s="64">
        <v>2.4604299999999999E-2</v>
      </c>
      <c r="V32" s="4">
        <v>1.6214699999999999E-2</v>
      </c>
      <c r="W32" s="64">
        <v>5.8616099999999997E-2</v>
      </c>
      <c r="X32" s="64">
        <v>0</v>
      </c>
      <c r="Y32" s="64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50D66-6CBA-4C8C-9EAB-290387DA79B9}">
  <dimension ref="A1:AD32"/>
  <sheetViews>
    <sheetView workbookViewId="0">
      <selection activeCell="G12" sqref="G12"/>
    </sheetView>
  </sheetViews>
  <sheetFormatPr defaultRowHeight="15" x14ac:dyDescent="0.25"/>
  <cols>
    <col min="30" max="30" width="21.7109375" bestFit="1" customWidth="1"/>
  </cols>
  <sheetData>
    <row r="1" spans="1:30" x14ac:dyDescent="0.25">
      <c r="A1" s="66" t="s">
        <v>15394</v>
      </c>
      <c r="B1" s="66" t="s">
        <v>15424</v>
      </c>
      <c r="C1" s="66" t="s">
        <v>15437</v>
      </c>
      <c r="D1" s="66" t="s">
        <v>15438</v>
      </c>
      <c r="E1" s="66" t="s">
        <v>15439</v>
      </c>
      <c r="F1" s="66" t="s">
        <v>15440</v>
      </c>
      <c r="G1" s="66" t="s">
        <v>15441</v>
      </c>
      <c r="H1" s="66" t="s">
        <v>15442</v>
      </c>
      <c r="I1" s="66" t="s">
        <v>15443</v>
      </c>
      <c r="J1" s="66" t="s">
        <v>15444</v>
      </c>
      <c r="K1" s="66" t="s">
        <v>15445</v>
      </c>
      <c r="O1" s="77" t="s">
        <v>15394</v>
      </c>
      <c r="P1" s="77" t="s">
        <v>15424</v>
      </c>
      <c r="Q1" s="77" t="s">
        <v>15437</v>
      </c>
      <c r="R1" s="77" t="s">
        <v>15438</v>
      </c>
      <c r="S1" s="77" t="s">
        <v>15439</v>
      </c>
      <c r="T1" s="77" t="s">
        <v>15440</v>
      </c>
      <c r="U1" s="77" t="s">
        <v>15441</v>
      </c>
      <c r="V1" s="77" t="s">
        <v>15442</v>
      </c>
      <c r="W1" s="77" t="s">
        <v>15443</v>
      </c>
      <c r="X1" s="77" t="s">
        <v>15444</v>
      </c>
      <c r="Y1" s="77" t="s">
        <v>15445</v>
      </c>
    </row>
    <row r="2" spans="1:30" x14ac:dyDescent="0.25">
      <c r="A2" s="2">
        <v>2020</v>
      </c>
      <c r="B2" s="74">
        <f>SUM(C2:K2)</f>
        <v>45.679076000000002</v>
      </c>
      <c r="C2" s="2">
        <v>1.0000000000000001E-5</v>
      </c>
      <c r="D2" s="2">
        <v>0</v>
      </c>
      <c r="E2" s="2">
        <v>0.53570600000000002</v>
      </c>
      <c r="F2" s="2">
        <v>26.169899999999998</v>
      </c>
      <c r="G2" s="2">
        <v>3.0324499999999999</v>
      </c>
      <c r="H2" s="74">
        <v>2.43371</v>
      </c>
      <c r="I2" s="2">
        <v>13.507300000000001</v>
      </c>
      <c r="J2" s="2">
        <v>0</v>
      </c>
      <c r="K2" s="2">
        <v>0</v>
      </c>
      <c r="O2" s="2">
        <v>2020</v>
      </c>
      <c r="P2" s="74">
        <f>SUM(Q2:Y2)</f>
        <v>45.679076000000002</v>
      </c>
      <c r="Q2" s="2">
        <v>1.0000000000000001E-5</v>
      </c>
      <c r="R2" s="2">
        <v>0</v>
      </c>
      <c r="S2" s="2">
        <v>0.53570600000000002</v>
      </c>
      <c r="T2" s="2">
        <v>26.169899999999998</v>
      </c>
      <c r="U2" s="2">
        <v>3.0324499999999999</v>
      </c>
      <c r="V2" s="74">
        <v>2.43371</v>
      </c>
      <c r="W2" s="2">
        <v>13.507300000000001</v>
      </c>
      <c r="X2" s="2">
        <v>0</v>
      </c>
      <c r="Y2" s="2">
        <v>0</v>
      </c>
      <c r="AD2" s="99" t="s">
        <v>15434</v>
      </c>
    </row>
    <row r="3" spans="1:30" x14ac:dyDescent="0.25">
      <c r="A3" s="2">
        <v>2021</v>
      </c>
      <c r="B3" s="74">
        <f t="shared" ref="B3:B32" si="0">SUM(C3:K3)</f>
        <v>47.704191999999999</v>
      </c>
      <c r="C3" s="2">
        <v>1.0000000000000001E-5</v>
      </c>
      <c r="D3" s="2">
        <v>0</v>
      </c>
      <c r="E3" s="2">
        <v>0.52376199999999995</v>
      </c>
      <c r="F3" s="2">
        <v>27.790099999999999</v>
      </c>
      <c r="G3" s="2">
        <v>3.2752500000000002</v>
      </c>
      <c r="H3" s="74">
        <v>2.78817</v>
      </c>
      <c r="I3" s="2">
        <v>13.3269</v>
      </c>
      <c r="J3" s="2">
        <v>0</v>
      </c>
      <c r="K3" s="2">
        <v>0</v>
      </c>
      <c r="O3" s="2">
        <v>2021</v>
      </c>
      <c r="P3" s="74">
        <f t="shared" ref="P3:P32" si="1">SUM(Q3:Y3)</f>
        <v>47.704191999999999</v>
      </c>
      <c r="Q3" s="2">
        <v>1.0000000000000001E-5</v>
      </c>
      <c r="R3" s="2">
        <v>0</v>
      </c>
      <c r="S3" s="2">
        <v>0.52376199999999995</v>
      </c>
      <c r="T3" s="2">
        <v>27.790099999999999</v>
      </c>
      <c r="U3" s="2">
        <v>3.2752500000000002</v>
      </c>
      <c r="V3" s="74">
        <v>2.78817</v>
      </c>
      <c r="W3" s="2">
        <v>13.3269</v>
      </c>
      <c r="X3" s="2">
        <v>0</v>
      </c>
      <c r="Y3" s="2">
        <v>0</v>
      </c>
      <c r="AD3" s="78" t="s">
        <v>15435</v>
      </c>
    </row>
    <row r="4" spans="1:30" x14ac:dyDescent="0.25">
      <c r="A4" s="2">
        <v>2022</v>
      </c>
      <c r="B4" s="74">
        <f t="shared" si="0"/>
        <v>48.423557000000002</v>
      </c>
      <c r="C4" s="2">
        <v>1.0000000000000001E-5</v>
      </c>
      <c r="D4" s="2">
        <v>0</v>
      </c>
      <c r="E4" s="2">
        <v>0.526447</v>
      </c>
      <c r="F4" s="2">
        <v>28.545400000000001</v>
      </c>
      <c r="G4" s="2">
        <v>3.4081299999999999</v>
      </c>
      <c r="H4" s="74">
        <v>2.2154699999999998</v>
      </c>
      <c r="I4" s="2">
        <v>13.7281</v>
      </c>
      <c r="J4" s="2">
        <v>0</v>
      </c>
      <c r="K4" s="2">
        <v>0</v>
      </c>
      <c r="O4" s="2">
        <v>2022</v>
      </c>
      <c r="P4" s="74">
        <f t="shared" si="1"/>
        <v>48.423557000000002</v>
      </c>
      <c r="Q4" s="2">
        <v>1.0000000000000001E-5</v>
      </c>
      <c r="R4" s="2">
        <v>0</v>
      </c>
      <c r="S4" s="2">
        <v>0.526447</v>
      </c>
      <c r="T4" s="2">
        <v>28.545400000000001</v>
      </c>
      <c r="U4" s="2">
        <v>3.4081299999999999</v>
      </c>
      <c r="V4" s="74">
        <v>2.2154699999999998</v>
      </c>
      <c r="W4" s="2">
        <v>13.7281</v>
      </c>
      <c r="X4" s="2">
        <v>0</v>
      </c>
      <c r="Y4" s="2">
        <v>0</v>
      </c>
      <c r="AD4" s="79" t="s">
        <v>15436</v>
      </c>
    </row>
    <row r="5" spans="1:30" x14ac:dyDescent="0.25">
      <c r="A5" s="2">
        <v>2023</v>
      </c>
      <c r="B5" s="74">
        <f t="shared" si="0"/>
        <v>48.373392000000003</v>
      </c>
      <c r="C5" s="2">
        <v>1.0000000000000001E-5</v>
      </c>
      <c r="D5" s="2">
        <v>0</v>
      </c>
      <c r="E5" s="2">
        <v>0.543902</v>
      </c>
      <c r="F5" s="2">
        <v>28.488</v>
      </c>
      <c r="G5" s="2">
        <v>3.4291100000000001</v>
      </c>
      <c r="H5" s="74">
        <v>2.07497</v>
      </c>
      <c r="I5" s="2">
        <v>13.837400000000001</v>
      </c>
      <c r="J5" s="2">
        <v>0</v>
      </c>
      <c r="K5" s="2">
        <v>0</v>
      </c>
      <c r="O5" s="2">
        <v>2023</v>
      </c>
      <c r="P5" s="74">
        <f t="shared" si="1"/>
        <v>48.373392000000003</v>
      </c>
      <c r="Q5" s="2">
        <v>1.0000000000000001E-5</v>
      </c>
      <c r="R5" s="2">
        <v>0</v>
      </c>
      <c r="S5" s="2">
        <v>0.543902</v>
      </c>
      <c r="T5" s="2">
        <v>28.488</v>
      </c>
      <c r="U5" s="2">
        <v>3.4291100000000001</v>
      </c>
      <c r="V5" s="74">
        <v>2.07497</v>
      </c>
      <c r="W5" s="2">
        <v>13.837400000000001</v>
      </c>
      <c r="X5" s="2">
        <v>0</v>
      </c>
      <c r="Y5" s="2">
        <v>0</v>
      </c>
    </row>
    <row r="6" spans="1:30" x14ac:dyDescent="0.25">
      <c r="A6" s="2">
        <v>2024</v>
      </c>
      <c r="B6" s="74">
        <f t="shared" si="0"/>
        <v>48.777538999999997</v>
      </c>
      <c r="C6" s="2">
        <v>0</v>
      </c>
      <c r="D6" s="2">
        <v>0</v>
      </c>
      <c r="E6" s="2">
        <v>0.55600899999999998</v>
      </c>
      <c r="F6" s="2">
        <v>28.393999999999998</v>
      </c>
      <c r="G6" s="2">
        <v>3.44008</v>
      </c>
      <c r="H6" s="74">
        <v>2.07755</v>
      </c>
      <c r="I6" s="2">
        <v>14.309900000000001</v>
      </c>
      <c r="J6" s="2">
        <v>0</v>
      </c>
      <c r="K6" s="2">
        <v>0</v>
      </c>
      <c r="O6" s="2">
        <v>2024</v>
      </c>
      <c r="P6" s="74">
        <f t="shared" si="1"/>
        <v>48.777538999999997</v>
      </c>
      <c r="Q6" s="2">
        <v>0</v>
      </c>
      <c r="R6" s="2">
        <v>0</v>
      </c>
      <c r="S6" s="2">
        <v>0.55600899999999998</v>
      </c>
      <c r="T6" s="2">
        <v>28.393999999999998</v>
      </c>
      <c r="U6" s="2">
        <v>3.44008</v>
      </c>
      <c r="V6" s="74">
        <v>2.07755</v>
      </c>
      <c r="W6" s="2">
        <v>14.309900000000001</v>
      </c>
      <c r="X6" s="2">
        <v>0</v>
      </c>
      <c r="Y6" s="2">
        <v>0</v>
      </c>
    </row>
    <row r="7" spans="1:30" x14ac:dyDescent="0.25">
      <c r="A7" s="64">
        <v>2025</v>
      </c>
      <c r="B7" s="4">
        <f t="shared" si="0"/>
        <v>48.769973</v>
      </c>
      <c r="C7" s="64">
        <v>0</v>
      </c>
      <c r="D7" s="64">
        <v>0</v>
      </c>
      <c r="E7" s="64">
        <v>0.56801299999999999</v>
      </c>
      <c r="F7" s="64">
        <v>28.274100000000001</v>
      </c>
      <c r="G7" s="64">
        <v>3.43364</v>
      </c>
      <c r="H7" s="4">
        <v>1.6455200000000001</v>
      </c>
      <c r="I7" s="64">
        <v>14.848699999999999</v>
      </c>
      <c r="J7" s="64">
        <v>0</v>
      </c>
      <c r="K7" s="64">
        <v>0</v>
      </c>
      <c r="O7" s="64">
        <v>2025</v>
      </c>
      <c r="P7" s="4">
        <f t="shared" si="1"/>
        <v>49.101123000000001</v>
      </c>
      <c r="Q7" s="64">
        <v>0</v>
      </c>
      <c r="R7" s="64">
        <v>0</v>
      </c>
      <c r="S7" s="64">
        <v>0.56801299999999999</v>
      </c>
      <c r="T7" s="64">
        <v>28.274100000000001</v>
      </c>
      <c r="U7" s="64">
        <v>3.43364</v>
      </c>
      <c r="V7" s="4">
        <v>1.9766699999999999</v>
      </c>
      <c r="W7" s="64">
        <v>14.848699999999999</v>
      </c>
      <c r="X7" s="64">
        <v>0</v>
      </c>
      <c r="Y7" s="64">
        <v>0</v>
      </c>
    </row>
    <row r="8" spans="1:30" x14ac:dyDescent="0.25">
      <c r="A8" s="2">
        <v>2026</v>
      </c>
      <c r="B8" s="74">
        <f t="shared" si="0"/>
        <v>48.590035</v>
      </c>
      <c r="C8" s="2">
        <v>0</v>
      </c>
      <c r="D8" s="2">
        <v>0</v>
      </c>
      <c r="E8" s="2">
        <v>0.57878499999999999</v>
      </c>
      <c r="F8" s="2">
        <v>28.141300000000001</v>
      </c>
      <c r="G8" s="2">
        <v>3.4001899999999998</v>
      </c>
      <c r="H8" s="74">
        <v>1.41686</v>
      </c>
      <c r="I8" s="2">
        <v>15.052899999999999</v>
      </c>
      <c r="J8" s="2">
        <v>0</v>
      </c>
      <c r="K8" s="2">
        <v>0</v>
      </c>
      <c r="O8" s="2">
        <v>2026</v>
      </c>
      <c r="P8" s="74">
        <f t="shared" si="1"/>
        <v>49.263057999999994</v>
      </c>
      <c r="Q8" s="2">
        <v>0</v>
      </c>
      <c r="R8" s="2">
        <v>0</v>
      </c>
      <c r="S8" s="2">
        <v>0.57886800000000005</v>
      </c>
      <c r="T8" s="2">
        <v>28.131399999999999</v>
      </c>
      <c r="U8" s="2">
        <v>3.3988299999999998</v>
      </c>
      <c r="V8" s="74">
        <v>2.08636</v>
      </c>
      <c r="W8" s="2">
        <v>15.067600000000001</v>
      </c>
      <c r="X8" s="2">
        <v>0</v>
      </c>
      <c r="Y8" s="2">
        <v>0</v>
      </c>
    </row>
    <row r="9" spans="1:30" x14ac:dyDescent="0.25">
      <c r="A9" s="2">
        <v>2027</v>
      </c>
      <c r="B9" s="74">
        <f t="shared" si="0"/>
        <v>48.306524000000003</v>
      </c>
      <c r="C9" s="2">
        <v>0</v>
      </c>
      <c r="D9" s="2">
        <v>0</v>
      </c>
      <c r="E9" s="2">
        <v>0.58859399999999995</v>
      </c>
      <c r="F9" s="2">
        <v>27.998200000000001</v>
      </c>
      <c r="G9" s="2">
        <v>3.3490600000000001</v>
      </c>
      <c r="H9" s="74">
        <v>1.1379699999999999</v>
      </c>
      <c r="I9" s="2">
        <v>15.232699999999999</v>
      </c>
      <c r="J9" s="2">
        <v>0</v>
      </c>
      <c r="K9" s="2">
        <v>0</v>
      </c>
      <c r="O9" s="2">
        <v>2027</v>
      </c>
      <c r="P9" s="74">
        <f t="shared" si="1"/>
        <v>49.287907000000004</v>
      </c>
      <c r="Q9" s="2">
        <v>0</v>
      </c>
      <c r="R9" s="2">
        <v>0</v>
      </c>
      <c r="S9" s="2">
        <v>0.58760699999999999</v>
      </c>
      <c r="T9" s="2">
        <v>27.981100000000001</v>
      </c>
      <c r="U9" s="2">
        <v>3.3432499999999998</v>
      </c>
      <c r="V9" s="74">
        <v>2.1353499999999999</v>
      </c>
      <c r="W9" s="2">
        <v>15.240600000000001</v>
      </c>
      <c r="X9" s="2">
        <v>0</v>
      </c>
      <c r="Y9" s="2">
        <v>0</v>
      </c>
    </row>
    <row r="10" spans="1:30" x14ac:dyDescent="0.25">
      <c r="A10" s="2">
        <v>2028</v>
      </c>
      <c r="B10" s="74">
        <f t="shared" si="0"/>
        <v>48.037011</v>
      </c>
      <c r="C10" s="2">
        <v>0</v>
      </c>
      <c r="D10" s="2">
        <v>0</v>
      </c>
      <c r="E10" s="2">
        <v>0.59928099999999995</v>
      </c>
      <c r="F10" s="2">
        <v>27.836400000000001</v>
      </c>
      <c r="G10" s="2">
        <v>3.2893699999999999</v>
      </c>
      <c r="H10" s="74">
        <v>0.86355999999999999</v>
      </c>
      <c r="I10" s="2">
        <v>15.448399999999999</v>
      </c>
      <c r="J10" s="2">
        <v>0</v>
      </c>
      <c r="K10" s="2">
        <v>0</v>
      </c>
      <c r="O10" s="2">
        <v>2028</v>
      </c>
      <c r="P10" s="74">
        <f t="shared" si="1"/>
        <v>48.963627000000002</v>
      </c>
      <c r="Q10" s="2">
        <v>0</v>
      </c>
      <c r="R10" s="2">
        <v>0</v>
      </c>
      <c r="S10" s="2">
        <v>0.596167</v>
      </c>
      <c r="T10" s="2">
        <v>27.810300000000002</v>
      </c>
      <c r="U10" s="2">
        <v>3.27921</v>
      </c>
      <c r="V10" s="74">
        <v>1.84345</v>
      </c>
      <c r="W10" s="2">
        <v>15.4345</v>
      </c>
      <c r="X10" s="2">
        <v>0</v>
      </c>
      <c r="Y10" s="2">
        <v>0</v>
      </c>
    </row>
    <row r="11" spans="1:30" x14ac:dyDescent="0.25">
      <c r="A11" s="2">
        <v>2029</v>
      </c>
      <c r="B11" s="74">
        <f t="shared" si="0"/>
        <v>47.851951</v>
      </c>
      <c r="C11" s="2">
        <v>0</v>
      </c>
      <c r="D11" s="2">
        <v>0</v>
      </c>
      <c r="E11" s="2">
        <v>0.61075100000000004</v>
      </c>
      <c r="F11" s="2">
        <v>27.6554</v>
      </c>
      <c r="G11" s="2">
        <v>3.21645</v>
      </c>
      <c r="H11" s="74">
        <v>0.65744999999999998</v>
      </c>
      <c r="I11" s="2">
        <v>15.7119</v>
      </c>
      <c r="J11" s="2">
        <v>0</v>
      </c>
      <c r="K11" s="2">
        <v>0</v>
      </c>
      <c r="O11" s="2">
        <v>2029</v>
      </c>
      <c r="P11" s="74">
        <f t="shared" si="1"/>
        <v>48.957743000000001</v>
      </c>
      <c r="Q11" s="2">
        <v>0</v>
      </c>
      <c r="R11" s="2">
        <v>0</v>
      </c>
      <c r="S11" s="2">
        <v>0.605043</v>
      </c>
      <c r="T11" s="2">
        <v>27.628399999999999</v>
      </c>
      <c r="U11" s="2">
        <v>3.2038600000000002</v>
      </c>
      <c r="V11" s="74">
        <v>1.82734</v>
      </c>
      <c r="W11" s="2">
        <v>15.693099999999999</v>
      </c>
      <c r="X11" s="2">
        <v>0</v>
      </c>
      <c r="Y11" s="2">
        <v>0</v>
      </c>
    </row>
    <row r="12" spans="1:30" x14ac:dyDescent="0.25">
      <c r="A12" s="64">
        <v>2030</v>
      </c>
      <c r="B12" s="4">
        <f t="shared" si="0"/>
        <v>47.590885</v>
      </c>
      <c r="C12" s="64">
        <v>0</v>
      </c>
      <c r="D12" s="64">
        <v>0</v>
      </c>
      <c r="E12" s="64">
        <v>0.62194499999999997</v>
      </c>
      <c r="F12" s="64">
        <v>27.459399999999999</v>
      </c>
      <c r="G12" s="64">
        <v>3.1339800000000002</v>
      </c>
      <c r="H12" s="4">
        <v>0.40516000000000002</v>
      </c>
      <c r="I12" s="64">
        <v>15.9704</v>
      </c>
      <c r="J12" s="64">
        <v>0</v>
      </c>
      <c r="K12" s="64">
        <v>0</v>
      </c>
      <c r="O12" s="64">
        <v>2030</v>
      </c>
      <c r="P12" s="4">
        <f t="shared" si="1"/>
        <v>48.977263000000001</v>
      </c>
      <c r="Q12" s="64">
        <v>0</v>
      </c>
      <c r="R12" s="64">
        <v>0</v>
      </c>
      <c r="S12" s="64">
        <v>0.61478299999999997</v>
      </c>
      <c r="T12" s="64">
        <v>27.4269</v>
      </c>
      <c r="U12" s="64">
        <v>3.1217600000000001</v>
      </c>
      <c r="V12" s="4">
        <v>1.8327199999999999</v>
      </c>
      <c r="W12" s="64">
        <v>15.9811</v>
      </c>
      <c r="X12" s="64">
        <v>0</v>
      </c>
      <c r="Y12" s="64">
        <v>0</v>
      </c>
    </row>
    <row r="13" spans="1:30" x14ac:dyDescent="0.25">
      <c r="A13" s="2">
        <v>2031</v>
      </c>
      <c r="B13" s="74">
        <f t="shared" si="0"/>
        <v>47.511042000000003</v>
      </c>
      <c r="C13" s="2">
        <v>0</v>
      </c>
      <c r="D13" s="2">
        <v>0</v>
      </c>
      <c r="E13" s="2">
        <v>0.63163199999999997</v>
      </c>
      <c r="F13" s="2">
        <v>27.257100000000001</v>
      </c>
      <c r="G13" s="2">
        <v>3.04034</v>
      </c>
      <c r="H13" s="74">
        <v>0.35557</v>
      </c>
      <c r="I13" s="2">
        <v>16.226400000000002</v>
      </c>
      <c r="J13" s="2">
        <v>0</v>
      </c>
      <c r="K13" s="2">
        <v>0</v>
      </c>
      <c r="O13" s="2">
        <v>2031</v>
      </c>
      <c r="P13" s="74">
        <f t="shared" si="1"/>
        <v>48.950240000000008</v>
      </c>
      <c r="Q13" s="2">
        <v>0</v>
      </c>
      <c r="R13" s="2">
        <v>0</v>
      </c>
      <c r="S13" s="2">
        <v>0.62346000000000001</v>
      </c>
      <c r="T13" s="2">
        <v>27.226500000000001</v>
      </c>
      <c r="U13" s="2">
        <v>3.0272000000000001</v>
      </c>
      <c r="V13" s="74">
        <v>1.8021799999999999</v>
      </c>
      <c r="W13" s="2">
        <v>16.270900000000001</v>
      </c>
      <c r="X13" s="2">
        <v>0</v>
      </c>
      <c r="Y13" s="2">
        <v>0</v>
      </c>
    </row>
    <row r="14" spans="1:30" x14ac:dyDescent="0.25">
      <c r="A14" s="2">
        <v>2032</v>
      </c>
      <c r="B14" s="74">
        <f t="shared" si="0"/>
        <v>47.538958999999998</v>
      </c>
      <c r="C14" s="2">
        <v>0</v>
      </c>
      <c r="D14" s="2">
        <v>0</v>
      </c>
      <c r="E14" s="2">
        <v>0.64410900000000004</v>
      </c>
      <c r="F14" s="2">
        <v>27.139199999999999</v>
      </c>
      <c r="G14" s="2">
        <v>2.9352499999999999</v>
      </c>
      <c r="H14" s="74">
        <v>0.31440000000000001</v>
      </c>
      <c r="I14" s="2">
        <v>16.506</v>
      </c>
      <c r="J14" s="2">
        <v>0</v>
      </c>
      <c r="K14" s="2">
        <v>0</v>
      </c>
      <c r="O14" s="2">
        <v>2032</v>
      </c>
      <c r="P14" s="74">
        <f t="shared" si="1"/>
        <v>49.043597999999996</v>
      </c>
      <c r="Q14" s="2">
        <v>0</v>
      </c>
      <c r="R14" s="2">
        <v>0</v>
      </c>
      <c r="S14" s="2">
        <v>0.63530799999999998</v>
      </c>
      <c r="T14" s="2">
        <v>27.110199999999999</v>
      </c>
      <c r="U14" s="2">
        <v>2.9233199999999999</v>
      </c>
      <c r="V14" s="74">
        <v>1.82067</v>
      </c>
      <c r="W14" s="2">
        <v>16.554099999999998</v>
      </c>
      <c r="X14" s="2">
        <v>0</v>
      </c>
      <c r="Y14" s="2">
        <v>0</v>
      </c>
    </row>
    <row r="15" spans="1:30" x14ac:dyDescent="0.25">
      <c r="A15" s="2">
        <v>2033</v>
      </c>
      <c r="B15" s="74">
        <f t="shared" si="0"/>
        <v>47.519717999999997</v>
      </c>
      <c r="C15" s="2">
        <v>0</v>
      </c>
      <c r="D15" s="2">
        <v>0</v>
      </c>
      <c r="E15" s="2">
        <v>0.65461800000000003</v>
      </c>
      <c r="F15" s="2">
        <v>27.041799999999999</v>
      </c>
      <c r="G15" s="2">
        <v>2.8269000000000002</v>
      </c>
      <c r="H15" s="74">
        <v>0.3412</v>
      </c>
      <c r="I15" s="2">
        <v>16.655200000000001</v>
      </c>
      <c r="J15" s="2">
        <v>0</v>
      </c>
      <c r="K15" s="2">
        <v>0</v>
      </c>
      <c r="O15" s="2">
        <v>2033</v>
      </c>
      <c r="P15" s="74">
        <f t="shared" si="1"/>
        <v>49.046418000000003</v>
      </c>
      <c r="Q15" s="2">
        <v>0</v>
      </c>
      <c r="R15" s="2">
        <v>0</v>
      </c>
      <c r="S15" s="2">
        <v>0.64593800000000001</v>
      </c>
      <c r="T15" s="2">
        <v>27.012799999999999</v>
      </c>
      <c r="U15" s="2">
        <v>2.8172700000000002</v>
      </c>
      <c r="V15" s="74">
        <v>1.84701</v>
      </c>
      <c r="W15" s="2">
        <v>16.723400000000002</v>
      </c>
      <c r="X15" s="2">
        <v>0</v>
      </c>
      <c r="Y15" s="2">
        <v>0</v>
      </c>
    </row>
    <row r="16" spans="1:30" x14ac:dyDescent="0.25">
      <c r="A16" s="2">
        <v>2034</v>
      </c>
      <c r="B16" s="74">
        <f t="shared" si="0"/>
        <v>47.364348</v>
      </c>
      <c r="C16" s="2">
        <v>0</v>
      </c>
      <c r="D16" s="2">
        <v>0</v>
      </c>
      <c r="E16" s="2">
        <v>0.66088800000000003</v>
      </c>
      <c r="F16" s="2">
        <v>26.933399999999999</v>
      </c>
      <c r="G16" s="2">
        <v>2.6846700000000001</v>
      </c>
      <c r="H16" s="74">
        <v>0.30979000000000001</v>
      </c>
      <c r="I16" s="2">
        <v>16.775600000000001</v>
      </c>
      <c r="J16" s="2">
        <v>0</v>
      </c>
      <c r="K16" s="2">
        <v>0</v>
      </c>
      <c r="O16" s="2">
        <v>2034</v>
      </c>
      <c r="P16" s="74">
        <f t="shared" si="1"/>
        <v>48.944311999999996</v>
      </c>
      <c r="Q16" s="2">
        <v>0</v>
      </c>
      <c r="R16" s="2">
        <v>0</v>
      </c>
      <c r="S16" s="2">
        <v>0.653142</v>
      </c>
      <c r="T16" s="2">
        <v>26.909099999999999</v>
      </c>
      <c r="U16" s="2">
        <v>2.67807</v>
      </c>
      <c r="V16" s="74">
        <v>1.8193999999999999</v>
      </c>
      <c r="W16" s="2">
        <v>16.884599999999999</v>
      </c>
      <c r="X16" s="2">
        <v>0</v>
      </c>
      <c r="Y16" s="2">
        <v>0</v>
      </c>
    </row>
    <row r="17" spans="1:25" x14ac:dyDescent="0.25">
      <c r="A17" s="2">
        <v>2035</v>
      </c>
      <c r="B17" s="74">
        <f t="shared" si="0"/>
        <v>47.344701999999998</v>
      </c>
      <c r="C17" s="2">
        <v>0</v>
      </c>
      <c r="D17" s="2">
        <v>0</v>
      </c>
      <c r="E17" s="2">
        <v>0.66709200000000002</v>
      </c>
      <c r="F17" s="2">
        <v>26.860399999999998</v>
      </c>
      <c r="G17" s="2">
        <v>2.5567500000000001</v>
      </c>
      <c r="H17" s="74">
        <v>0.30925999999999998</v>
      </c>
      <c r="I17" s="2">
        <v>16.9512</v>
      </c>
      <c r="J17" s="2">
        <v>0</v>
      </c>
      <c r="K17" s="2">
        <v>0</v>
      </c>
      <c r="O17" s="2">
        <v>2035</v>
      </c>
      <c r="P17" s="74">
        <f t="shared" si="1"/>
        <v>48.959960000000002</v>
      </c>
      <c r="Q17" s="2">
        <v>0</v>
      </c>
      <c r="R17" s="2">
        <v>0</v>
      </c>
      <c r="S17" s="2">
        <v>0.66093000000000002</v>
      </c>
      <c r="T17" s="2">
        <v>26.838899999999999</v>
      </c>
      <c r="U17" s="2">
        <v>2.5526</v>
      </c>
      <c r="V17" s="74">
        <v>1.81593</v>
      </c>
      <c r="W17" s="2">
        <v>17.0916</v>
      </c>
      <c r="X17" s="2">
        <v>0</v>
      </c>
      <c r="Y17" s="2">
        <v>0</v>
      </c>
    </row>
    <row r="18" spans="1:25" x14ac:dyDescent="0.25">
      <c r="A18" s="2">
        <v>2036</v>
      </c>
      <c r="B18" s="74">
        <f t="shared" si="0"/>
        <v>47.304431999999998</v>
      </c>
      <c r="C18" s="2">
        <v>0</v>
      </c>
      <c r="D18" s="2">
        <v>0</v>
      </c>
      <c r="E18" s="2">
        <v>0.67389200000000005</v>
      </c>
      <c r="F18" s="2">
        <v>26.8064</v>
      </c>
      <c r="G18" s="2">
        <v>2.4321600000000001</v>
      </c>
      <c r="H18" s="74">
        <v>0.30887999999999999</v>
      </c>
      <c r="I18" s="2">
        <v>17.083100000000002</v>
      </c>
      <c r="J18" s="2">
        <v>0</v>
      </c>
      <c r="K18" s="2">
        <v>0</v>
      </c>
      <c r="O18" s="2">
        <v>2036</v>
      </c>
      <c r="P18" s="74">
        <f t="shared" si="1"/>
        <v>48.924945999999998</v>
      </c>
      <c r="Q18" s="2">
        <v>0</v>
      </c>
      <c r="R18" s="2">
        <v>0</v>
      </c>
      <c r="S18" s="2">
        <v>0.66899600000000004</v>
      </c>
      <c r="T18" s="2">
        <v>26.785399999999999</v>
      </c>
      <c r="U18" s="2">
        <v>2.4291800000000001</v>
      </c>
      <c r="V18" s="74">
        <v>1.8051699999999999</v>
      </c>
      <c r="W18" s="2">
        <v>17.2362</v>
      </c>
      <c r="X18" s="2">
        <v>0</v>
      </c>
      <c r="Y18" s="2">
        <v>0</v>
      </c>
    </row>
    <row r="19" spans="1:25" x14ac:dyDescent="0.25">
      <c r="A19" s="2">
        <v>2037</v>
      </c>
      <c r="B19" s="74">
        <f t="shared" si="0"/>
        <v>47.400811999999995</v>
      </c>
      <c r="C19" s="2">
        <v>0</v>
      </c>
      <c r="D19" s="2">
        <v>0</v>
      </c>
      <c r="E19" s="2">
        <v>0.68157199999999996</v>
      </c>
      <c r="F19" s="2">
        <v>26.790299999999998</v>
      </c>
      <c r="G19" s="2">
        <v>2.3118699999999999</v>
      </c>
      <c r="H19" s="74">
        <v>0.30997000000000002</v>
      </c>
      <c r="I19" s="2">
        <v>17.307099999999998</v>
      </c>
      <c r="J19" s="2">
        <v>0</v>
      </c>
      <c r="K19" s="2">
        <v>0</v>
      </c>
      <c r="O19" s="2">
        <v>2037</v>
      </c>
      <c r="P19" s="74">
        <f t="shared" si="1"/>
        <v>49.027677999999995</v>
      </c>
      <c r="Q19" s="2">
        <v>0</v>
      </c>
      <c r="R19" s="2">
        <v>0</v>
      </c>
      <c r="S19" s="2">
        <v>0.677338</v>
      </c>
      <c r="T19" s="2">
        <v>26.768599999999999</v>
      </c>
      <c r="U19" s="2">
        <v>2.30965</v>
      </c>
      <c r="V19" s="74">
        <v>1.8148899999999999</v>
      </c>
      <c r="W19" s="2">
        <v>17.4572</v>
      </c>
      <c r="X19" s="2">
        <v>0</v>
      </c>
      <c r="Y19" s="2">
        <v>0</v>
      </c>
    </row>
    <row r="20" spans="1:25" x14ac:dyDescent="0.25">
      <c r="A20" s="2">
        <v>2038</v>
      </c>
      <c r="B20" s="74">
        <f t="shared" si="0"/>
        <v>47.610819999999997</v>
      </c>
      <c r="C20" s="2">
        <v>0</v>
      </c>
      <c r="D20" s="2">
        <v>0</v>
      </c>
      <c r="E20" s="2">
        <v>0.69035999999999997</v>
      </c>
      <c r="F20" s="2">
        <v>26.793399999999998</v>
      </c>
      <c r="G20" s="2">
        <v>2.1886199999999998</v>
      </c>
      <c r="H20" s="74">
        <v>0.31203999999999998</v>
      </c>
      <c r="I20" s="2">
        <v>17.6264</v>
      </c>
      <c r="J20" s="2">
        <v>0</v>
      </c>
      <c r="K20" s="2">
        <v>0</v>
      </c>
      <c r="O20" s="2">
        <v>2038</v>
      </c>
      <c r="P20" s="74">
        <f t="shared" si="1"/>
        <v>49.225042999999999</v>
      </c>
      <c r="Q20" s="2">
        <v>0</v>
      </c>
      <c r="R20" s="2">
        <v>0</v>
      </c>
      <c r="S20" s="2">
        <v>0.686303</v>
      </c>
      <c r="T20" s="2">
        <v>26.770299999999999</v>
      </c>
      <c r="U20" s="2">
        <v>2.18729</v>
      </c>
      <c r="V20" s="74">
        <v>1.8102499999999999</v>
      </c>
      <c r="W20" s="2">
        <v>17.770900000000001</v>
      </c>
      <c r="X20" s="2">
        <v>0</v>
      </c>
      <c r="Y20" s="2">
        <v>0</v>
      </c>
    </row>
    <row r="21" spans="1:25" x14ac:dyDescent="0.25">
      <c r="A21" s="2">
        <v>2039</v>
      </c>
      <c r="B21" s="74">
        <f t="shared" si="0"/>
        <v>47.82873</v>
      </c>
      <c r="C21" s="2">
        <v>0</v>
      </c>
      <c r="D21" s="2">
        <v>0</v>
      </c>
      <c r="E21" s="2">
        <v>0.69996999999999998</v>
      </c>
      <c r="F21" s="2">
        <v>26.810400000000001</v>
      </c>
      <c r="G21" s="2">
        <v>2.06732</v>
      </c>
      <c r="H21" s="74">
        <v>0.31503999999999999</v>
      </c>
      <c r="I21" s="2">
        <v>17.936</v>
      </c>
      <c r="J21" s="2">
        <v>0</v>
      </c>
      <c r="K21" s="2">
        <v>0</v>
      </c>
      <c r="O21" s="2">
        <v>2039</v>
      </c>
      <c r="P21" s="74">
        <f t="shared" si="1"/>
        <v>49.447991000000002</v>
      </c>
      <c r="Q21" s="2">
        <v>0</v>
      </c>
      <c r="R21" s="2">
        <v>0</v>
      </c>
      <c r="S21" s="2">
        <v>0.69565100000000002</v>
      </c>
      <c r="T21" s="2">
        <v>26.785699999999999</v>
      </c>
      <c r="U21" s="2">
        <v>2.0673900000000001</v>
      </c>
      <c r="V21" s="74">
        <v>1.8182499999999999</v>
      </c>
      <c r="W21" s="2">
        <v>18.081</v>
      </c>
      <c r="X21" s="2">
        <v>0</v>
      </c>
      <c r="Y21" s="2">
        <v>0</v>
      </c>
    </row>
    <row r="22" spans="1:25" x14ac:dyDescent="0.25">
      <c r="A22" s="2">
        <v>2040</v>
      </c>
      <c r="B22" s="74">
        <f t="shared" si="0"/>
        <v>47.850860999999995</v>
      </c>
      <c r="C22" s="2">
        <v>0</v>
      </c>
      <c r="D22" s="2">
        <v>0</v>
      </c>
      <c r="E22" s="2">
        <v>0.70955100000000004</v>
      </c>
      <c r="F22" s="2">
        <v>26.8352</v>
      </c>
      <c r="G22" s="2">
        <v>1.9337</v>
      </c>
      <c r="H22" s="74">
        <v>0.30341000000000001</v>
      </c>
      <c r="I22" s="2">
        <v>18.068999999999999</v>
      </c>
      <c r="J22" s="2">
        <v>0</v>
      </c>
      <c r="K22" s="2">
        <v>0</v>
      </c>
      <c r="O22" s="2">
        <v>2040</v>
      </c>
      <c r="P22" s="74">
        <f t="shared" si="1"/>
        <v>49.495792000000002</v>
      </c>
      <c r="Q22" s="2">
        <v>0</v>
      </c>
      <c r="R22" s="2">
        <v>0</v>
      </c>
      <c r="S22" s="2">
        <v>0.70506199999999997</v>
      </c>
      <c r="T22" s="2">
        <v>26.807700000000001</v>
      </c>
      <c r="U22" s="2">
        <v>1.9358200000000001</v>
      </c>
      <c r="V22" s="74">
        <v>1.82951</v>
      </c>
      <c r="W22" s="2">
        <v>18.217700000000001</v>
      </c>
      <c r="X22" s="2">
        <v>0</v>
      </c>
      <c r="Y22" s="2">
        <v>0</v>
      </c>
    </row>
    <row r="23" spans="1:25" x14ac:dyDescent="0.25">
      <c r="A23" s="2">
        <v>2041</v>
      </c>
      <c r="B23" s="74">
        <f t="shared" si="0"/>
        <v>47.738217000000006</v>
      </c>
      <c r="C23" s="2">
        <v>0</v>
      </c>
      <c r="D23" s="2">
        <v>0</v>
      </c>
      <c r="E23" s="2">
        <v>0.72037700000000005</v>
      </c>
      <c r="F23" s="2">
        <v>26.6174</v>
      </c>
      <c r="G23" s="2">
        <v>1.80263</v>
      </c>
      <c r="H23" s="74">
        <v>0.30401</v>
      </c>
      <c r="I23" s="2">
        <v>18.293800000000001</v>
      </c>
      <c r="J23" s="2">
        <v>0</v>
      </c>
      <c r="K23" s="2">
        <v>0</v>
      </c>
      <c r="O23" s="2">
        <v>2041</v>
      </c>
      <c r="P23" s="74">
        <f t="shared" si="1"/>
        <v>49.407742999999996</v>
      </c>
      <c r="Q23" s="2">
        <v>0</v>
      </c>
      <c r="R23" s="2">
        <v>0</v>
      </c>
      <c r="S23" s="2">
        <v>0.71585299999999996</v>
      </c>
      <c r="T23" s="2">
        <v>26.586400000000001</v>
      </c>
      <c r="U23" s="2">
        <v>1.8057099999999999</v>
      </c>
      <c r="V23" s="74">
        <v>1.8469800000000001</v>
      </c>
      <c r="W23" s="2">
        <v>18.4528</v>
      </c>
      <c r="X23" s="2">
        <v>0</v>
      </c>
      <c r="Y23" s="2">
        <v>0</v>
      </c>
    </row>
    <row r="24" spans="1:25" x14ac:dyDescent="0.25">
      <c r="A24" s="2">
        <v>2042</v>
      </c>
      <c r="B24" s="74">
        <f t="shared" si="0"/>
        <v>47.714365000000001</v>
      </c>
      <c r="C24" s="2">
        <v>0</v>
      </c>
      <c r="D24" s="2">
        <v>0</v>
      </c>
      <c r="E24" s="2">
        <v>0.73073500000000002</v>
      </c>
      <c r="F24" s="2">
        <v>26.4086</v>
      </c>
      <c r="G24" s="2">
        <v>1.6781299999999999</v>
      </c>
      <c r="H24" s="74">
        <v>0.3039</v>
      </c>
      <c r="I24" s="2">
        <v>18.593</v>
      </c>
      <c r="J24" s="2">
        <v>0</v>
      </c>
      <c r="K24" s="2">
        <v>0</v>
      </c>
      <c r="O24" s="2">
        <v>2042</v>
      </c>
      <c r="P24" s="74">
        <f t="shared" si="1"/>
        <v>49.423538000000001</v>
      </c>
      <c r="Q24" s="2">
        <v>0</v>
      </c>
      <c r="R24" s="2">
        <v>0</v>
      </c>
      <c r="S24" s="2">
        <v>0.72645800000000005</v>
      </c>
      <c r="T24" s="2">
        <v>26.376000000000001</v>
      </c>
      <c r="U24" s="2">
        <v>1.6817200000000001</v>
      </c>
      <c r="V24" s="74">
        <v>1.86216</v>
      </c>
      <c r="W24" s="2">
        <v>18.777200000000001</v>
      </c>
      <c r="X24" s="2">
        <v>0</v>
      </c>
      <c r="Y24" s="2">
        <v>0</v>
      </c>
    </row>
    <row r="25" spans="1:25" x14ac:dyDescent="0.25">
      <c r="A25" s="2">
        <v>2043</v>
      </c>
      <c r="B25" s="74">
        <f t="shared" si="0"/>
        <v>47.766258000000001</v>
      </c>
      <c r="C25" s="2">
        <v>0</v>
      </c>
      <c r="D25" s="2">
        <v>0</v>
      </c>
      <c r="E25" s="2">
        <v>0.74118799999999996</v>
      </c>
      <c r="F25" s="2">
        <v>26.213200000000001</v>
      </c>
      <c r="G25" s="2">
        <v>1.5578099999999999</v>
      </c>
      <c r="H25" s="74">
        <v>0.30256</v>
      </c>
      <c r="I25" s="2">
        <v>18.951499999999999</v>
      </c>
      <c r="J25" s="2">
        <v>0</v>
      </c>
      <c r="K25" s="2">
        <v>0</v>
      </c>
      <c r="O25" s="2">
        <v>2043</v>
      </c>
      <c r="P25" s="74">
        <f t="shared" si="1"/>
        <v>49.531415000000003</v>
      </c>
      <c r="Q25" s="2">
        <v>0</v>
      </c>
      <c r="R25" s="2">
        <v>0</v>
      </c>
      <c r="S25" s="2">
        <v>0.73738499999999996</v>
      </c>
      <c r="T25" s="2">
        <v>26.180900000000001</v>
      </c>
      <c r="U25" s="2">
        <v>1.56193</v>
      </c>
      <c r="V25" s="74">
        <v>1.8826000000000001</v>
      </c>
      <c r="W25" s="2">
        <v>19.168600000000001</v>
      </c>
      <c r="X25" s="2">
        <v>0</v>
      </c>
      <c r="Y25" s="2">
        <v>0</v>
      </c>
    </row>
    <row r="26" spans="1:25" x14ac:dyDescent="0.25">
      <c r="A26" s="2">
        <v>2044</v>
      </c>
      <c r="B26" s="74">
        <f t="shared" si="0"/>
        <v>47.700226000000001</v>
      </c>
      <c r="C26" s="2">
        <v>0</v>
      </c>
      <c r="D26" s="2">
        <v>0</v>
      </c>
      <c r="E26" s="2">
        <v>0.75144599999999995</v>
      </c>
      <c r="F26" s="2">
        <v>26.029</v>
      </c>
      <c r="G26" s="2">
        <v>1.4408799999999999</v>
      </c>
      <c r="H26" s="74">
        <v>0.30159999999999998</v>
      </c>
      <c r="I26" s="2">
        <v>19.177299999999999</v>
      </c>
      <c r="J26" s="2">
        <v>0</v>
      </c>
      <c r="K26" s="2">
        <v>0</v>
      </c>
      <c r="O26" s="2">
        <v>2044</v>
      </c>
      <c r="P26" s="74">
        <f t="shared" si="1"/>
        <v>49.516894999999998</v>
      </c>
      <c r="Q26" s="2">
        <v>0</v>
      </c>
      <c r="R26" s="2">
        <v>0</v>
      </c>
      <c r="S26" s="2">
        <v>0.74858499999999994</v>
      </c>
      <c r="T26" s="2">
        <v>25.9983</v>
      </c>
      <c r="U26" s="2">
        <v>1.4454400000000001</v>
      </c>
      <c r="V26" s="74">
        <v>1.8940699999999999</v>
      </c>
      <c r="W26" s="2">
        <v>19.430499999999999</v>
      </c>
      <c r="X26" s="2">
        <v>0</v>
      </c>
      <c r="Y26" s="2">
        <v>0</v>
      </c>
    </row>
    <row r="27" spans="1:25" x14ac:dyDescent="0.25">
      <c r="A27" s="2">
        <v>2045</v>
      </c>
      <c r="B27" s="74">
        <f t="shared" si="0"/>
        <v>47.641622999999996</v>
      </c>
      <c r="C27" s="2">
        <v>0</v>
      </c>
      <c r="D27" s="2">
        <v>0</v>
      </c>
      <c r="E27" s="2">
        <v>0.76203299999999996</v>
      </c>
      <c r="F27" s="2">
        <v>25.855399999999999</v>
      </c>
      <c r="G27" s="2">
        <v>1.3309500000000001</v>
      </c>
      <c r="H27" s="74">
        <v>0.30193999999999999</v>
      </c>
      <c r="I27" s="2">
        <v>19.391300000000001</v>
      </c>
      <c r="J27" s="2">
        <v>0</v>
      </c>
      <c r="K27" s="2">
        <v>0</v>
      </c>
      <c r="O27" s="2">
        <v>2045</v>
      </c>
      <c r="P27" s="74">
        <f t="shared" si="1"/>
        <v>49.509299999999996</v>
      </c>
      <c r="Q27" s="2">
        <v>0</v>
      </c>
      <c r="R27" s="2">
        <v>0</v>
      </c>
      <c r="S27" s="2">
        <v>0.76022000000000001</v>
      </c>
      <c r="T27" s="2">
        <v>25.8263</v>
      </c>
      <c r="U27" s="2">
        <v>1.33572</v>
      </c>
      <c r="V27" s="74">
        <v>1.9141600000000001</v>
      </c>
      <c r="W27" s="2">
        <v>19.672899999999998</v>
      </c>
      <c r="X27" s="2">
        <v>0</v>
      </c>
      <c r="Y27" s="2">
        <v>0</v>
      </c>
    </row>
    <row r="28" spans="1:25" x14ac:dyDescent="0.25">
      <c r="A28" s="2">
        <v>2046</v>
      </c>
      <c r="B28" s="74">
        <f t="shared" si="0"/>
        <v>47.472905999999995</v>
      </c>
      <c r="C28" s="2">
        <v>0</v>
      </c>
      <c r="D28" s="2">
        <v>0</v>
      </c>
      <c r="E28" s="2">
        <v>0.77319599999999999</v>
      </c>
      <c r="F28" s="2">
        <v>25.697800000000001</v>
      </c>
      <c r="G28" s="2">
        <v>1.22986</v>
      </c>
      <c r="H28" s="74">
        <v>0.29865000000000003</v>
      </c>
      <c r="I28" s="2">
        <v>19.473400000000002</v>
      </c>
      <c r="J28" s="2">
        <v>0</v>
      </c>
      <c r="K28" s="2">
        <v>0</v>
      </c>
      <c r="O28" s="2">
        <v>2046</v>
      </c>
      <c r="P28" s="74">
        <f t="shared" si="1"/>
        <v>49.380156999999997</v>
      </c>
      <c r="Q28" s="2">
        <v>0</v>
      </c>
      <c r="R28" s="2">
        <v>0</v>
      </c>
      <c r="S28" s="2">
        <v>0.77238700000000005</v>
      </c>
      <c r="T28" s="2">
        <v>25.6706</v>
      </c>
      <c r="U28" s="2">
        <v>1.23437</v>
      </c>
      <c r="V28" s="74">
        <v>1.9248000000000001</v>
      </c>
      <c r="W28" s="2">
        <v>19.777999999999999</v>
      </c>
      <c r="X28" s="2">
        <v>0</v>
      </c>
      <c r="Y28" s="2">
        <v>0</v>
      </c>
    </row>
    <row r="29" spans="1:25" x14ac:dyDescent="0.25">
      <c r="A29" s="2">
        <v>2047</v>
      </c>
      <c r="B29" s="74">
        <f t="shared" si="0"/>
        <v>47.321911</v>
      </c>
      <c r="C29" s="2">
        <v>0</v>
      </c>
      <c r="D29" s="2">
        <v>0</v>
      </c>
      <c r="E29" s="2">
        <v>0.78388100000000005</v>
      </c>
      <c r="F29" s="2">
        <v>25.5518</v>
      </c>
      <c r="G29" s="2">
        <v>1.13337</v>
      </c>
      <c r="H29" s="74">
        <v>0.29846</v>
      </c>
      <c r="I29" s="2">
        <v>19.554400000000001</v>
      </c>
      <c r="J29" s="2">
        <v>0</v>
      </c>
      <c r="K29" s="2">
        <v>0</v>
      </c>
      <c r="O29" s="2">
        <v>2047</v>
      </c>
      <c r="P29" s="74">
        <f t="shared" si="1"/>
        <v>49.266282000000004</v>
      </c>
      <c r="Q29" s="2">
        <v>0</v>
      </c>
      <c r="R29" s="2">
        <v>0</v>
      </c>
      <c r="S29" s="2">
        <v>0.78403199999999995</v>
      </c>
      <c r="T29" s="2">
        <v>25.527000000000001</v>
      </c>
      <c r="U29" s="2">
        <v>1.1370400000000001</v>
      </c>
      <c r="V29" s="74">
        <v>1.9409099999999999</v>
      </c>
      <c r="W29" s="2">
        <v>19.877300000000002</v>
      </c>
      <c r="X29" s="2">
        <v>0</v>
      </c>
      <c r="Y29" s="2">
        <v>0</v>
      </c>
    </row>
    <row r="30" spans="1:25" x14ac:dyDescent="0.25">
      <c r="A30" s="2">
        <v>2048</v>
      </c>
      <c r="B30" s="74">
        <f t="shared" si="0"/>
        <v>47.339999999999996</v>
      </c>
      <c r="C30" s="2">
        <v>0</v>
      </c>
      <c r="D30" s="2">
        <v>0</v>
      </c>
      <c r="E30" s="2">
        <v>0.79462999999999995</v>
      </c>
      <c r="F30" s="2">
        <v>25.413799999999998</v>
      </c>
      <c r="G30" s="2">
        <v>1.0417799999999999</v>
      </c>
      <c r="H30" s="74">
        <v>0.29809000000000002</v>
      </c>
      <c r="I30" s="2">
        <v>19.791699999999999</v>
      </c>
      <c r="J30" s="2">
        <v>0</v>
      </c>
      <c r="K30" s="2">
        <v>0</v>
      </c>
      <c r="O30" s="2">
        <v>2048</v>
      </c>
      <c r="P30" s="74">
        <f t="shared" si="1"/>
        <v>49.293834000000004</v>
      </c>
      <c r="Q30" s="2">
        <v>0</v>
      </c>
      <c r="R30" s="2">
        <v>0</v>
      </c>
      <c r="S30" s="2">
        <v>0.795624</v>
      </c>
      <c r="T30" s="2">
        <v>25.3934</v>
      </c>
      <c r="U30" s="2">
        <v>1.0440199999999999</v>
      </c>
      <c r="V30" s="74">
        <v>1.9299900000000001</v>
      </c>
      <c r="W30" s="2">
        <v>20.130800000000001</v>
      </c>
      <c r="X30" s="2">
        <v>0</v>
      </c>
      <c r="Y30" s="2">
        <v>0</v>
      </c>
    </row>
    <row r="31" spans="1:25" x14ac:dyDescent="0.25">
      <c r="A31" s="2">
        <v>2049</v>
      </c>
      <c r="B31" s="74">
        <f t="shared" si="0"/>
        <v>47.479169999999996</v>
      </c>
      <c r="C31" s="2">
        <v>0</v>
      </c>
      <c r="D31" s="2">
        <v>0</v>
      </c>
      <c r="E31" s="2">
        <v>0.80591000000000002</v>
      </c>
      <c r="F31" s="2">
        <v>25.291899999999998</v>
      </c>
      <c r="G31" s="2">
        <v>0.95699000000000001</v>
      </c>
      <c r="H31" s="74">
        <v>0.29797000000000001</v>
      </c>
      <c r="I31" s="2">
        <v>20.1264</v>
      </c>
      <c r="J31" s="2">
        <v>0</v>
      </c>
      <c r="K31" s="2">
        <v>0</v>
      </c>
      <c r="O31" s="2">
        <v>2049</v>
      </c>
      <c r="P31" s="74">
        <f t="shared" si="1"/>
        <v>49.423424999999995</v>
      </c>
      <c r="Q31" s="2">
        <v>0</v>
      </c>
      <c r="R31" s="2">
        <v>0</v>
      </c>
      <c r="S31" s="2">
        <v>0.80757500000000004</v>
      </c>
      <c r="T31" s="2">
        <v>25.2761</v>
      </c>
      <c r="U31" s="2">
        <v>0.95809999999999995</v>
      </c>
      <c r="V31" s="74">
        <v>1.90845</v>
      </c>
      <c r="W31" s="2">
        <v>20.473199999999999</v>
      </c>
      <c r="X31" s="2">
        <v>0</v>
      </c>
      <c r="Y31" s="2">
        <v>0</v>
      </c>
    </row>
    <row r="32" spans="1:25" x14ac:dyDescent="0.25">
      <c r="A32" s="64">
        <v>2050</v>
      </c>
      <c r="B32" s="4">
        <f t="shared" si="0"/>
        <v>47.746184</v>
      </c>
      <c r="C32" s="64">
        <v>0</v>
      </c>
      <c r="D32" s="64">
        <v>0</v>
      </c>
      <c r="E32" s="64">
        <v>0.81735400000000002</v>
      </c>
      <c r="F32" s="64">
        <v>25.182600000000001</v>
      </c>
      <c r="G32" s="64">
        <v>0.87934999999999997</v>
      </c>
      <c r="H32" s="4">
        <v>0.29777999999999999</v>
      </c>
      <c r="I32" s="64">
        <v>20.569099999999999</v>
      </c>
      <c r="J32" s="64">
        <v>0</v>
      </c>
      <c r="K32" s="64">
        <v>0</v>
      </c>
      <c r="O32" s="64">
        <v>2050</v>
      </c>
      <c r="P32" s="4">
        <f t="shared" si="1"/>
        <v>49.687961000000001</v>
      </c>
      <c r="Q32" s="64">
        <v>0</v>
      </c>
      <c r="R32" s="64">
        <v>0</v>
      </c>
      <c r="S32" s="64">
        <v>0.81945100000000004</v>
      </c>
      <c r="T32" s="64">
        <v>25.171299999999999</v>
      </c>
      <c r="U32" s="64">
        <v>0.87968999999999997</v>
      </c>
      <c r="V32" s="4">
        <v>1.89682</v>
      </c>
      <c r="W32" s="64">
        <v>20.9207</v>
      </c>
      <c r="X32" s="64">
        <v>0</v>
      </c>
      <c r="Y32" s="64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1A9ED-266C-482B-B1BE-C68FEE5DDB6E}">
  <dimension ref="A1:AD32"/>
  <sheetViews>
    <sheetView workbookViewId="0">
      <selection activeCell="M20" sqref="M20"/>
    </sheetView>
  </sheetViews>
  <sheetFormatPr defaultRowHeight="15" x14ac:dyDescent="0.25"/>
  <cols>
    <col min="30" max="30" width="21.7109375" bestFit="1" customWidth="1"/>
  </cols>
  <sheetData>
    <row r="1" spans="1:30" x14ac:dyDescent="0.25">
      <c r="A1" s="66" t="s">
        <v>15394</v>
      </c>
      <c r="B1" s="66" t="s">
        <v>15424</v>
      </c>
      <c r="C1" s="66" t="s">
        <v>15437</v>
      </c>
      <c r="D1" s="66" t="s">
        <v>15438</v>
      </c>
      <c r="E1" s="66" t="s">
        <v>15439</v>
      </c>
      <c r="F1" s="66" t="s">
        <v>15440</v>
      </c>
      <c r="G1" s="66" t="s">
        <v>15441</v>
      </c>
      <c r="H1" s="66" t="s">
        <v>15442</v>
      </c>
      <c r="I1" s="66" t="s">
        <v>15443</v>
      </c>
      <c r="J1" s="66" t="s">
        <v>15444</v>
      </c>
      <c r="K1" s="66" t="s">
        <v>15445</v>
      </c>
      <c r="O1" s="77" t="s">
        <v>15394</v>
      </c>
      <c r="P1" s="77" t="s">
        <v>15424</v>
      </c>
      <c r="Q1" s="77" t="s">
        <v>15437</v>
      </c>
      <c r="R1" s="77" t="s">
        <v>15438</v>
      </c>
      <c r="S1" s="77" t="s">
        <v>15439</v>
      </c>
      <c r="T1" s="77" t="s">
        <v>15440</v>
      </c>
      <c r="U1" s="77" t="s">
        <v>15441</v>
      </c>
      <c r="V1" s="77" t="s">
        <v>15442</v>
      </c>
      <c r="W1" s="77" t="s">
        <v>15443</v>
      </c>
      <c r="X1" s="77" t="s">
        <v>15444</v>
      </c>
      <c r="Y1" s="77" t="s">
        <v>15445</v>
      </c>
    </row>
    <row r="2" spans="1:30" x14ac:dyDescent="0.25">
      <c r="A2" s="2">
        <v>2020</v>
      </c>
      <c r="B2" s="74">
        <f>SUM(C2:K2)</f>
        <v>103.00237</v>
      </c>
      <c r="C2" s="2">
        <v>4.0000000000000003E-5</v>
      </c>
      <c r="D2" s="2">
        <v>0</v>
      </c>
      <c r="E2" s="2">
        <v>6.5065200000000001</v>
      </c>
      <c r="F2" s="2">
        <v>20.438500000000001</v>
      </c>
      <c r="G2" s="2">
        <v>44.0931</v>
      </c>
      <c r="H2" s="74">
        <v>0.71460999999999997</v>
      </c>
      <c r="I2" s="2">
        <v>31.249600000000001</v>
      </c>
      <c r="J2" s="2">
        <v>0</v>
      </c>
      <c r="K2" s="2">
        <v>0</v>
      </c>
      <c r="O2" s="2">
        <v>2020</v>
      </c>
      <c r="P2" s="74">
        <f>SUM(Q2:Y2)</f>
        <v>103.00237</v>
      </c>
      <c r="Q2" s="2">
        <v>4.0000000000000003E-5</v>
      </c>
      <c r="R2" s="2">
        <v>0</v>
      </c>
      <c r="S2" s="2">
        <v>6.5065200000000001</v>
      </c>
      <c r="T2" s="2">
        <v>20.438500000000001</v>
      </c>
      <c r="U2" s="2">
        <v>44.0931</v>
      </c>
      <c r="V2" s="74">
        <v>0.71460999999999997</v>
      </c>
      <c r="W2" s="2">
        <v>31.249600000000001</v>
      </c>
      <c r="X2" s="2">
        <v>0</v>
      </c>
      <c r="Y2" s="2">
        <v>0</v>
      </c>
      <c r="AD2" s="99" t="s">
        <v>15434</v>
      </c>
    </row>
    <row r="3" spans="1:30" x14ac:dyDescent="0.25">
      <c r="A3" s="2">
        <v>2021</v>
      </c>
      <c r="B3" s="74">
        <f t="shared" ref="B3:B32" si="0">SUM(C3:K3)</f>
        <v>107.16567000000001</v>
      </c>
      <c r="C3" s="2">
        <v>4.0000000000000003E-5</v>
      </c>
      <c r="D3" s="2">
        <v>0</v>
      </c>
      <c r="E3" s="2">
        <v>6.6566999999999998</v>
      </c>
      <c r="F3" s="2">
        <v>21.783899999999999</v>
      </c>
      <c r="G3" s="2">
        <v>46.040100000000002</v>
      </c>
      <c r="H3" s="74">
        <v>0.79132999999999998</v>
      </c>
      <c r="I3" s="2">
        <v>31.893599999999999</v>
      </c>
      <c r="J3" s="2">
        <v>0</v>
      </c>
      <c r="K3" s="2">
        <v>0</v>
      </c>
      <c r="O3" s="2">
        <v>2021</v>
      </c>
      <c r="P3" s="74">
        <f t="shared" ref="P3:P32" si="1">SUM(Q3:Y3)</f>
        <v>107.16567000000001</v>
      </c>
      <c r="Q3" s="2">
        <v>4.0000000000000003E-5</v>
      </c>
      <c r="R3" s="2">
        <v>0</v>
      </c>
      <c r="S3" s="2">
        <v>6.6566999999999998</v>
      </c>
      <c r="T3" s="2">
        <v>21.783899999999999</v>
      </c>
      <c r="U3" s="2">
        <v>46.040100000000002</v>
      </c>
      <c r="V3" s="74">
        <v>0.79132999999999998</v>
      </c>
      <c r="W3" s="2">
        <v>31.893599999999999</v>
      </c>
      <c r="X3" s="2">
        <v>0</v>
      </c>
      <c r="Y3" s="2">
        <v>0</v>
      </c>
      <c r="AD3" s="78" t="s">
        <v>15435</v>
      </c>
    </row>
    <row r="4" spans="1:30" x14ac:dyDescent="0.25">
      <c r="A4" s="2">
        <v>2022</v>
      </c>
      <c r="B4" s="74">
        <f t="shared" si="0"/>
        <v>110.16293999999999</v>
      </c>
      <c r="C4" s="2">
        <v>4.0000000000000003E-5</v>
      </c>
      <c r="D4" s="2">
        <v>0</v>
      </c>
      <c r="E4" s="2">
        <v>6.9135299999999997</v>
      </c>
      <c r="F4" s="2">
        <v>22.609100000000002</v>
      </c>
      <c r="G4" s="2">
        <v>47.177399999999999</v>
      </c>
      <c r="H4" s="74">
        <v>0.66256999999999999</v>
      </c>
      <c r="I4" s="2">
        <v>32.8003</v>
      </c>
      <c r="J4" s="2">
        <v>0</v>
      </c>
      <c r="K4" s="2">
        <v>0</v>
      </c>
      <c r="O4" s="2">
        <v>2022</v>
      </c>
      <c r="P4" s="74">
        <f t="shared" si="1"/>
        <v>110.16293999999999</v>
      </c>
      <c r="Q4" s="2">
        <v>4.0000000000000003E-5</v>
      </c>
      <c r="R4" s="2">
        <v>0</v>
      </c>
      <c r="S4" s="2">
        <v>6.9135299999999997</v>
      </c>
      <c r="T4" s="2">
        <v>22.609100000000002</v>
      </c>
      <c r="U4" s="2">
        <v>47.177399999999999</v>
      </c>
      <c r="V4" s="74">
        <v>0.66256999999999999</v>
      </c>
      <c r="W4" s="2">
        <v>32.8003</v>
      </c>
      <c r="X4" s="2">
        <v>0</v>
      </c>
      <c r="Y4" s="2">
        <v>0</v>
      </c>
      <c r="AD4" s="79" t="s">
        <v>15436</v>
      </c>
    </row>
    <row r="5" spans="1:30" x14ac:dyDescent="0.25">
      <c r="A5" s="2">
        <v>2023</v>
      </c>
      <c r="B5" s="74">
        <f t="shared" si="0"/>
        <v>112.08896000000001</v>
      </c>
      <c r="C5" s="2">
        <v>3.0000000000000001E-5</v>
      </c>
      <c r="D5" s="2">
        <v>0</v>
      </c>
      <c r="E5" s="2">
        <v>7.03193</v>
      </c>
      <c r="F5" s="2">
        <v>22.5776</v>
      </c>
      <c r="G5" s="2">
        <v>47.663400000000003</v>
      </c>
      <c r="H5" s="74">
        <v>0.64400000000000002</v>
      </c>
      <c r="I5" s="2">
        <v>34.171999999999997</v>
      </c>
      <c r="J5" s="2">
        <v>0</v>
      </c>
      <c r="K5" s="2">
        <v>0</v>
      </c>
      <c r="O5" s="2">
        <v>2023</v>
      </c>
      <c r="P5" s="74">
        <f t="shared" si="1"/>
        <v>112.08896000000001</v>
      </c>
      <c r="Q5" s="2">
        <v>3.0000000000000001E-5</v>
      </c>
      <c r="R5" s="2">
        <v>0</v>
      </c>
      <c r="S5" s="2">
        <v>7.03193</v>
      </c>
      <c r="T5" s="2">
        <v>22.5776</v>
      </c>
      <c r="U5" s="2">
        <v>47.663400000000003</v>
      </c>
      <c r="V5" s="74">
        <v>0.64400000000000002</v>
      </c>
      <c r="W5" s="2">
        <v>34.171999999999997</v>
      </c>
      <c r="X5" s="2">
        <v>0</v>
      </c>
      <c r="Y5" s="2">
        <v>0</v>
      </c>
    </row>
    <row r="6" spans="1:30" x14ac:dyDescent="0.25">
      <c r="A6" s="2">
        <v>2024</v>
      </c>
      <c r="B6" s="74">
        <f t="shared" si="0"/>
        <v>113.29189</v>
      </c>
      <c r="C6" s="2">
        <v>2.0000000000000002E-5</v>
      </c>
      <c r="D6" s="2">
        <v>0</v>
      </c>
      <c r="E6" s="2">
        <v>7.1956699999999998</v>
      </c>
      <c r="F6" s="2">
        <v>22.5243</v>
      </c>
      <c r="G6" s="2">
        <v>47.370699999999999</v>
      </c>
      <c r="H6" s="74">
        <v>0.64510000000000001</v>
      </c>
      <c r="I6" s="2">
        <v>35.556100000000001</v>
      </c>
      <c r="J6" s="2">
        <v>0</v>
      </c>
      <c r="K6" s="2">
        <v>0</v>
      </c>
      <c r="O6" s="2">
        <v>2024</v>
      </c>
      <c r="P6" s="74">
        <f t="shared" si="1"/>
        <v>113.29189</v>
      </c>
      <c r="Q6" s="2">
        <v>2.0000000000000002E-5</v>
      </c>
      <c r="R6" s="2">
        <v>0</v>
      </c>
      <c r="S6" s="2">
        <v>7.1956699999999998</v>
      </c>
      <c r="T6" s="2">
        <v>22.5243</v>
      </c>
      <c r="U6" s="2">
        <v>47.370699999999999</v>
      </c>
      <c r="V6" s="74">
        <v>0.64510000000000001</v>
      </c>
      <c r="W6" s="2">
        <v>35.556100000000001</v>
      </c>
      <c r="X6" s="2">
        <v>0</v>
      </c>
      <c r="Y6" s="2">
        <v>0</v>
      </c>
    </row>
    <row r="7" spans="1:30" x14ac:dyDescent="0.25">
      <c r="A7" s="64">
        <v>2025</v>
      </c>
      <c r="B7" s="4">
        <f t="shared" si="0"/>
        <v>113.74503000000001</v>
      </c>
      <c r="C7" s="64">
        <v>2.0000000000000002E-5</v>
      </c>
      <c r="D7" s="64">
        <v>0</v>
      </c>
      <c r="E7" s="64">
        <v>7.3638500000000002</v>
      </c>
      <c r="F7" s="64">
        <v>22.457999999999998</v>
      </c>
      <c r="G7" s="64">
        <v>46.6922</v>
      </c>
      <c r="H7" s="4">
        <v>0.54025999999999996</v>
      </c>
      <c r="I7" s="64">
        <v>36.6907</v>
      </c>
      <c r="J7" s="64">
        <v>0</v>
      </c>
      <c r="K7" s="64">
        <v>0</v>
      </c>
      <c r="O7" s="64">
        <v>2025</v>
      </c>
      <c r="P7" s="4">
        <f t="shared" si="1"/>
        <v>113.83807999999999</v>
      </c>
      <c r="Q7" s="64">
        <v>2.0000000000000002E-5</v>
      </c>
      <c r="R7" s="64">
        <v>0</v>
      </c>
      <c r="S7" s="64">
        <v>7.3638500000000002</v>
      </c>
      <c r="T7" s="64">
        <v>22.457999999999998</v>
      </c>
      <c r="U7" s="64">
        <v>46.6922</v>
      </c>
      <c r="V7" s="4">
        <v>0.63331000000000004</v>
      </c>
      <c r="W7" s="64">
        <v>36.6907</v>
      </c>
      <c r="X7" s="64">
        <v>0</v>
      </c>
      <c r="Y7" s="64">
        <v>0</v>
      </c>
    </row>
    <row r="8" spans="1:30" x14ac:dyDescent="0.25">
      <c r="A8" s="2">
        <v>2026</v>
      </c>
      <c r="B8" s="74">
        <f t="shared" si="0"/>
        <v>112.86096999999998</v>
      </c>
      <c r="C8" s="2">
        <v>1.0000000000000001E-5</v>
      </c>
      <c r="D8" s="2">
        <v>0</v>
      </c>
      <c r="E8" s="2">
        <v>7.5097100000000001</v>
      </c>
      <c r="F8" s="2">
        <v>22.387899999999998</v>
      </c>
      <c r="G8" s="2">
        <v>45.600299999999997</v>
      </c>
      <c r="H8" s="74">
        <v>0.47025</v>
      </c>
      <c r="I8" s="2">
        <v>36.892800000000001</v>
      </c>
      <c r="J8" s="2">
        <v>0</v>
      </c>
      <c r="K8" s="2">
        <v>0</v>
      </c>
      <c r="O8" s="2">
        <v>2026</v>
      </c>
      <c r="P8" s="74">
        <f t="shared" si="1"/>
        <v>113.77717999999999</v>
      </c>
      <c r="Q8" s="2">
        <v>1.0000000000000001E-5</v>
      </c>
      <c r="R8" s="2">
        <v>0</v>
      </c>
      <c r="S8" s="2">
        <v>7.5107999999999997</v>
      </c>
      <c r="T8" s="2">
        <v>22.380099999999999</v>
      </c>
      <c r="U8" s="2">
        <v>45.589599999999997</v>
      </c>
      <c r="V8" s="74">
        <v>0.65896999999999994</v>
      </c>
      <c r="W8" s="2">
        <v>37.637700000000002</v>
      </c>
      <c r="X8" s="2">
        <v>0</v>
      </c>
      <c r="Y8" s="2">
        <v>0</v>
      </c>
    </row>
    <row r="9" spans="1:30" x14ac:dyDescent="0.25">
      <c r="A9" s="2">
        <v>2027</v>
      </c>
      <c r="B9" s="74">
        <f t="shared" si="0"/>
        <v>111.42881</v>
      </c>
      <c r="C9" s="2">
        <v>1.0000000000000001E-5</v>
      </c>
      <c r="D9" s="2">
        <v>0</v>
      </c>
      <c r="E9" s="2">
        <v>7.6474700000000002</v>
      </c>
      <c r="F9" s="2">
        <v>22.317699999999999</v>
      </c>
      <c r="G9" s="2">
        <v>44.332000000000001</v>
      </c>
      <c r="H9" s="74">
        <v>0.39173000000000002</v>
      </c>
      <c r="I9" s="2">
        <v>36.739899999999999</v>
      </c>
      <c r="J9" s="2">
        <v>0</v>
      </c>
      <c r="K9" s="2">
        <v>0</v>
      </c>
      <c r="O9" s="2">
        <v>2027</v>
      </c>
      <c r="P9" s="74">
        <f t="shared" si="1"/>
        <v>113.09501</v>
      </c>
      <c r="Q9" s="2">
        <v>1.0000000000000001E-5</v>
      </c>
      <c r="R9" s="2">
        <v>0</v>
      </c>
      <c r="S9" s="2">
        <v>7.6346499999999997</v>
      </c>
      <c r="T9" s="2">
        <v>22.304099999999998</v>
      </c>
      <c r="U9" s="2">
        <v>44.259799999999998</v>
      </c>
      <c r="V9" s="74">
        <v>0.67695000000000005</v>
      </c>
      <c r="W9" s="2">
        <v>38.219499999999996</v>
      </c>
      <c r="X9" s="2">
        <v>0</v>
      </c>
      <c r="Y9" s="2">
        <v>0</v>
      </c>
    </row>
    <row r="10" spans="1:30" x14ac:dyDescent="0.25">
      <c r="A10" s="2">
        <v>2028</v>
      </c>
      <c r="B10" s="74">
        <f t="shared" si="0"/>
        <v>109.5291</v>
      </c>
      <c r="C10" s="2">
        <v>0</v>
      </c>
      <c r="D10" s="2">
        <v>0</v>
      </c>
      <c r="E10" s="2">
        <v>7.8032700000000004</v>
      </c>
      <c r="F10" s="2">
        <v>22.238299999999999</v>
      </c>
      <c r="G10" s="2">
        <v>42.939900000000002</v>
      </c>
      <c r="H10" s="74">
        <v>0.31502999999999998</v>
      </c>
      <c r="I10" s="2">
        <v>36.232599999999998</v>
      </c>
      <c r="J10" s="2">
        <v>0</v>
      </c>
      <c r="K10" s="2">
        <v>0</v>
      </c>
      <c r="O10" s="2">
        <v>2028</v>
      </c>
      <c r="P10" s="74">
        <f t="shared" si="1"/>
        <v>111.91707000000001</v>
      </c>
      <c r="Q10" s="2">
        <v>0</v>
      </c>
      <c r="R10" s="2">
        <v>0</v>
      </c>
      <c r="S10" s="2">
        <v>7.7627199999999998</v>
      </c>
      <c r="T10" s="2">
        <v>22.217500000000001</v>
      </c>
      <c r="U10" s="2">
        <v>42.818800000000003</v>
      </c>
      <c r="V10" s="74">
        <v>0.61585000000000001</v>
      </c>
      <c r="W10" s="2">
        <v>38.502200000000002</v>
      </c>
      <c r="X10" s="2">
        <v>0</v>
      </c>
      <c r="Y10" s="2">
        <v>0</v>
      </c>
    </row>
    <row r="11" spans="1:30" x14ac:dyDescent="0.25">
      <c r="A11" s="2">
        <v>2029</v>
      </c>
      <c r="B11" s="74">
        <f t="shared" si="0"/>
        <v>107.47711000000001</v>
      </c>
      <c r="C11" s="2">
        <v>0</v>
      </c>
      <c r="D11" s="2">
        <v>0</v>
      </c>
      <c r="E11" s="2">
        <v>7.9700199999999999</v>
      </c>
      <c r="F11" s="2">
        <v>22.1493</v>
      </c>
      <c r="G11" s="2">
        <v>41.427199999999999</v>
      </c>
      <c r="H11" s="74">
        <v>0.24299000000000001</v>
      </c>
      <c r="I11" s="2">
        <v>35.687600000000003</v>
      </c>
      <c r="J11" s="2">
        <v>0</v>
      </c>
      <c r="K11" s="2">
        <v>0</v>
      </c>
      <c r="O11" s="2">
        <v>2029</v>
      </c>
      <c r="P11" s="74">
        <f t="shared" si="1"/>
        <v>110.48887999999999</v>
      </c>
      <c r="Q11" s="2">
        <v>0</v>
      </c>
      <c r="R11" s="2">
        <v>0</v>
      </c>
      <c r="S11" s="2">
        <v>7.8955399999999996</v>
      </c>
      <c r="T11" s="2">
        <v>22.127700000000001</v>
      </c>
      <c r="U11" s="2">
        <v>41.271999999999998</v>
      </c>
      <c r="V11" s="74">
        <v>0.61033999999999999</v>
      </c>
      <c r="W11" s="2">
        <v>38.583300000000001</v>
      </c>
      <c r="X11" s="2">
        <v>0</v>
      </c>
      <c r="Y11" s="2">
        <v>0</v>
      </c>
    </row>
    <row r="12" spans="1:30" x14ac:dyDescent="0.25">
      <c r="A12" s="64">
        <v>2030</v>
      </c>
      <c r="B12" s="4">
        <f t="shared" si="0"/>
        <v>105.28712999999999</v>
      </c>
      <c r="C12" s="64">
        <v>0</v>
      </c>
      <c r="D12" s="64">
        <v>0</v>
      </c>
      <c r="E12" s="64">
        <v>8.1323500000000006</v>
      </c>
      <c r="F12" s="64">
        <v>22.0547</v>
      </c>
      <c r="G12" s="64">
        <v>39.809600000000003</v>
      </c>
      <c r="H12" s="4">
        <v>0.15248</v>
      </c>
      <c r="I12" s="64">
        <v>35.137999999999998</v>
      </c>
      <c r="J12" s="64">
        <v>0</v>
      </c>
      <c r="K12" s="64">
        <v>0</v>
      </c>
      <c r="O12" s="64">
        <v>2030</v>
      </c>
      <c r="P12" s="4">
        <f t="shared" si="1"/>
        <v>109.27581999999998</v>
      </c>
      <c r="Q12" s="64">
        <v>0</v>
      </c>
      <c r="R12" s="64">
        <v>0</v>
      </c>
      <c r="S12" s="64">
        <v>8.03871</v>
      </c>
      <c r="T12" s="64">
        <v>22.028600000000001</v>
      </c>
      <c r="U12" s="64">
        <v>39.6678</v>
      </c>
      <c r="V12" s="4">
        <v>0.60931000000000002</v>
      </c>
      <c r="W12" s="64">
        <v>38.931399999999996</v>
      </c>
      <c r="X12" s="64">
        <v>0</v>
      </c>
      <c r="Y12" s="64">
        <v>0</v>
      </c>
    </row>
    <row r="13" spans="1:30" x14ac:dyDescent="0.25">
      <c r="A13" s="2">
        <v>2031</v>
      </c>
      <c r="B13" s="74">
        <f t="shared" si="0"/>
        <v>102.58385999999999</v>
      </c>
      <c r="C13" s="2">
        <v>0</v>
      </c>
      <c r="D13" s="2">
        <v>0</v>
      </c>
      <c r="E13" s="2">
        <v>8.2482100000000003</v>
      </c>
      <c r="F13" s="2">
        <v>21.9617</v>
      </c>
      <c r="G13" s="2">
        <v>38.079300000000003</v>
      </c>
      <c r="H13" s="74">
        <v>0.13345000000000001</v>
      </c>
      <c r="I13" s="2">
        <v>34.161200000000001</v>
      </c>
      <c r="J13" s="2">
        <v>0</v>
      </c>
      <c r="K13" s="2">
        <v>0</v>
      </c>
      <c r="O13" s="2">
        <v>2031</v>
      </c>
      <c r="P13" s="74">
        <f t="shared" si="1"/>
        <v>107.74623</v>
      </c>
      <c r="Q13" s="2">
        <v>0</v>
      </c>
      <c r="R13" s="2">
        <v>0</v>
      </c>
      <c r="S13" s="2">
        <v>8.1414899999999992</v>
      </c>
      <c r="T13" s="2">
        <v>21.937100000000001</v>
      </c>
      <c r="U13" s="2">
        <v>37.926499999999997</v>
      </c>
      <c r="V13" s="74">
        <v>0.59623999999999999</v>
      </c>
      <c r="W13" s="2">
        <v>39.1449</v>
      </c>
      <c r="X13" s="2">
        <v>0</v>
      </c>
      <c r="Y13" s="2">
        <v>0</v>
      </c>
    </row>
    <row r="14" spans="1:30" x14ac:dyDescent="0.25">
      <c r="A14" s="2">
        <v>2032</v>
      </c>
      <c r="B14" s="74">
        <f t="shared" si="0"/>
        <v>100.92441000000001</v>
      </c>
      <c r="C14" s="2">
        <v>0</v>
      </c>
      <c r="D14" s="2">
        <v>0</v>
      </c>
      <c r="E14" s="2">
        <v>8.4367099999999997</v>
      </c>
      <c r="F14" s="2">
        <v>21.941500000000001</v>
      </c>
      <c r="G14" s="2">
        <v>36.142400000000002</v>
      </c>
      <c r="H14" s="74">
        <v>0.1182</v>
      </c>
      <c r="I14" s="2">
        <v>34.285600000000002</v>
      </c>
      <c r="J14" s="2">
        <v>0</v>
      </c>
      <c r="K14" s="2">
        <v>0</v>
      </c>
      <c r="O14" s="2">
        <v>2032</v>
      </c>
      <c r="P14" s="74">
        <f t="shared" si="1"/>
        <v>106.21709</v>
      </c>
      <c r="Q14" s="2">
        <v>0</v>
      </c>
      <c r="R14" s="2">
        <v>0</v>
      </c>
      <c r="S14" s="2">
        <v>8.3214299999999994</v>
      </c>
      <c r="T14" s="2">
        <v>21.918099999999999</v>
      </c>
      <c r="U14" s="2">
        <v>36.005400000000002</v>
      </c>
      <c r="V14" s="74">
        <v>0.59936</v>
      </c>
      <c r="W14" s="2">
        <v>39.372799999999998</v>
      </c>
      <c r="X14" s="2">
        <v>0</v>
      </c>
      <c r="Y14" s="2">
        <v>0</v>
      </c>
    </row>
    <row r="15" spans="1:30" x14ac:dyDescent="0.25">
      <c r="A15" s="2">
        <v>2033</v>
      </c>
      <c r="B15" s="74">
        <f t="shared" si="0"/>
        <v>99.195310000000006</v>
      </c>
      <c r="C15" s="2">
        <v>0</v>
      </c>
      <c r="D15" s="2">
        <v>0</v>
      </c>
      <c r="E15" s="2">
        <v>8.6094799999999996</v>
      </c>
      <c r="F15" s="2">
        <v>21.937100000000001</v>
      </c>
      <c r="G15" s="2">
        <v>34.2502</v>
      </c>
      <c r="H15" s="74">
        <v>0.12812999999999999</v>
      </c>
      <c r="I15" s="2">
        <v>34.270400000000002</v>
      </c>
      <c r="J15" s="2">
        <v>0</v>
      </c>
      <c r="K15" s="2">
        <v>0</v>
      </c>
      <c r="O15" s="2">
        <v>2033</v>
      </c>
      <c r="P15" s="74">
        <f t="shared" si="1"/>
        <v>104.70634999999999</v>
      </c>
      <c r="Q15" s="2">
        <v>0</v>
      </c>
      <c r="R15" s="2">
        <v>0</v>
      </c>
      <c r="S15" s="2">
        <v>8.4953099999999999</v>
      </c>
      <c r="T15" s="2">
        <v>21.913499999999999</v>
      </c>
      <c r="U15" s="2">
        <v>34.142400000000002</v>
      </c>
      <c r="V15" s="74">
        <v>0.60614000000000001</v>
      </c>
      <c r="W15" s="2">
        <v>39.548999999999999</v>
      </c>
      <c r="X15" s="2">
        <v>0</v>
      </c>
      <c r="Y15" s="2">
        <v>0</v>
      </c>
    </row>
    <row r="16" spans="1:30" x14ac:dyDescent="0.25">
      <c r="A16" s="2">
        <v>2034</v>
      </c>
      <c r="B16" s="74">
        <f t="shared" si="0"/>
        <v>97.576740000000001</v>
      </c>
      <c r="C16" s="2">
        <v>0</v>
      </c>
      <c r="D16" s="2">
        <v>0</v>
      </c>
      <c r="E16" s="2">
        <v>8.7389299999999999</v>
      </c>
      <c r="F16" s="2">
        <v>21.925000000000001</v>
      </c>
      <c r="G16" s="2">
        <v>32.062600000000003</v>
      </c>
      <c r="H16" s="74">
        <v>0.11651</v>
      </c>
      <c r="I16" s="2">
        <v>34.733699999999999</v>
      </c>
      <c r="J16" s="2">
        <v>0</v>
      </c>
      <c r="K16" s="2">
        <v>0</v>
      </c>
      <c r="O16" s="2">
        <v>2034</v>
      </c>
      <c r="P16" s="74">
        <f t="shared" si="1"/>
        <v>103.13220999999999</v>
      </c>
      <c r="Q16" s="2">
        <v>0</v>
      </c>
      <c r="R16" s="2">
        <v>0</v>
      </c>
      <c r="S16" s="2">
        <v>8.6364999999999998</v>
      </c>
      <c r="T16" s="2">
        <v>21.905200000000001</v>
      </c>
      <c r="U16" s="2">
        <v>31.986000000000001</v>
      </c>
      <c r="V16" s="74">
        <v>0.59880999999999995</v>
      </c>
      <c r="W16" s="2">
        <v>40.005699999999997</v>
      </c>
      <c r="X16" s="2">
        <v>0</v>
      </c>
      <c r="Y16" s="2">
        <v>0</v>
      </c>
    </row>
    <row r="17" spans="1:25" x14ac:dyDescent="0.25">
      <c r="A17" s="2">
        <v>2035</v>
      </c>
      <c r="B17" s="74">
        <f t="shared" si="0"/>
        <v>95.937759999999997</v>
      </c>
      <c r="C17" s="2">
        <v>0</v>
      </c>
      <c r="D17" s="2">
        <v>0</v>
      </c>
      <c r="E17" s="2">
        <v>8.8766499999999997</v>
      </c>
      <c r="F17" s="2">
        <v>21.943300000000001</v>
      </c>
      <c r="G17" s="2">
        <v>30.127300000000002</v>
      </c>
      <c r="H17" s="74">
        <v>0.11631</v>
      </c>
      <c r="I17" s="2">
        <v>34.874200000000002</v>
      </c>
      <c r="J17" s="2">
        <v>0</v>
      </c>
      <c r="K17" s="2">
        <v>0</v>
      </c>
      <c r="O17" s="2">
        <v>2035</v>
      </c>
      <c r="P17" s="74">
        <f t="shared" si="1"/>
        <v>101.74549999999999</v>
      </c>
      <c r="Q17" s="2">
        <v>0</v>
      </c>
      <c r="R17" s="2">
        <v>0</v>
      </c>
      <c r="S17" s="2">
        <v>8.7946500000000007</v>
      </c>
      <c r="T17" s="2">
        <v>21.925699999999999</v>
      </c>
      <c r="U17" s="2">
        <v>30.0823</v>
      </c>
      <c r="V17" s="74">
        <v>0.59814999999999996</v>
      </c>
      <c r="W17" s="2">
        <v>40.344700000000003</v>
      </c>
      <c r="X17" s="2">
        <v>0</v>
      </c>
      <c r="Y17" s="2">
        <v>0</v>
      </c>
    </row>
    <row r="18" spans="1:25" x14ac:dyDescent="0.25">
      <c r="A18" s="2">
        <v>2036</v>
      </c>
      <c r="B18" s="74">
        <f t="shared" si="0"/>
        <v>94.444220000000001</v>
      </c>
      <c r="C18" s="2">
        <v>0</v>
      </c>
      <c r="D18" s="2">
        <v>0</v>
      </c>
      <c r="E18" s="2">
        <v>9.0204500000000003</v>
      </c>
      <c r="F18" s="2">
        <v>21.9755</v>
      </c>
      <c r="G18" s="2">
        <v>28.248100000000001</v>
      </c>
      <c r="H18" s="74">
        <v>0.11617</v>
      </c>
      <c r="I18" s="2">
        <v>35.084000000000003</v>
      </c>
      <c r="J18" s="2">
        <v>0</v>
      </c>
      <c r="K18" s="2">
        <v>0</v>
      </c>
      <c r="O18" s="2">
        <v>2036</v>
      </c>
      <c r="P18" s="74">
        <f t="shared" si="1"/>
        <v>100.3295</v>
      </c>
      <c r="Q18" s="2">
        <v>0</v>
      </c>
      <c r="R18" s="2">
        <v>0</v>
      </c>
      <c r="S18" s="2">
        <v>8.9549099999999999</v>
      </c>
      <c r="T18" s="2">
        <v>21.958300000000001</v>
      </c>
      <c r="U18" s="2">
        <v>28.214200000000002</v>
      </c>
      <c r="V18" s="74">
        <v>0.59648999999999996</v>
      </c>
      <c r="W18" s="2">
        <v>40.605600000000003</v>
      </c>
      <c r="X18" s="2">
        <v>0</v>
      </c>
      <c r="Y18" s="2">
        <v>0</v>
      </c>
    </row>
    <row r="19" spans="1:25" x14ac:dyDescent="0.25">
      <c r="A19" s="2">
        <v>2037</v>
      </c>
      <c r="B19" s="74">
        <f t="shared" si="0"/>
        <v>93.155740000000009</v>
      </c>
      <c r="C19" s="2">
        <v>0</v>
      </c>
      <c r="D19" s="2">
        <v>0</v>
      </c>
      <c r="E19" s="2">
        <v>9.1720900000000007</v>
      </c>
      <c r="F19" s="2">
        <v>22.037700000000001</v>
      </c>
      <c r="G19" s="2">
        <v>26.427900000000001</v>
      </c>
      <c r="H19" s="74">
        <v>0.11685</v>
      </c>
      <c r="I19" s="2">
        <v>35.401200000000003</v>
      </c>
      <c r="J19" s="2">
        <v>0</v>
      </c>
      <c r="K19" s="2">
        <v>0</v>
      </c>
      <c r="O19" s="2">
        <v>2037</v>
      </c>
      <c r="P19" s="74">
        <f t="shared" si="1"/>
        <v>99.095410000000001</v>
      </c>
      <c r="Q19" s="2">
        <v>0</v>
      </c>
      <c r="R19" s="2">
        <v>0</v>
      </c>
      <c r="S19" s="2">
        <v>9.1151099999999996</v>
      </c>
      <c r="T19" s="2">
        <v>22.0199</v>
      </c>
      <c r="U19" s="2">
        <v>26.403099999999998</v>
      </c>
      <c r="V19" s="74">
        <v>0.6</v>
      </c>
      <c r="W19" s="2">
        <v>40.957299999999996</v>
      </c>
      <c r="X19" s="2">
        <v>0</v>
      </c>
      <c r="Y19" s="2">
        <v>0</v>
      </c>
    </row>
    <row r="20" spans="1:25" x14ac:dyDescent="0.25">
      <c r="A20" s="2">
        <v>2038</v>
      </c>
      <c r="B20" s="74">
        <f t="shared" si="0"/>
        <v>91.855549999999994</v>
      </c>
      <c r="C20" s="2">
        <v>0</v>
      </c>
      <c r="D20" s="2">
        <v>0</v>
      </c>
      <c r="E20" s="2">
        <v>9.3390900000000006</v>
      </c>
      <c r="F20" s="2">
        <v>22.114000000000001</v>
      </c>
      <c r="G20" s="2">
        <v>24.4725</v>
      </c>
      <c r="H20" s="74">
        <v>0.11806</v>
      </c>
      <c r="I20" s="2">
        <v>35.811900000000001</v>
      </c>
      <c r="J20" s="2">
        <v>0</v>
      </c>
      <c r="K20" s="2">
        <v>0</v>
      </c>
      <c r="O20" s="2">
        <v>2038</v>
      </c>
      <c r="P20" s="74">
        <f t="shared" si="1"/>
        <v>97.842030000000008</v>
      </c>
      <c r="Q20" s="2">
        <v>0</v>
      </c>
      <c r="R20" s="2">
        <v>0</v>
      </c>
      <c r="S20" s="2">
        <v>9.2842000000000002</v>
      </c>
      <c r="T20" s="2">
        <v>22.094899999999999</v>
      </c>
      <c r="U20" s="2">
        <v>24.4575</v>
      </c>
      <c r="V20" s="74">
        <v>0.60172999999999999</v>
      </c>
      <c r="W20" s="2">
        <v>41.403700000000001</v>
      </c>
      <c r="X20" s="2">
        <v>0</v>
      </c>
      <c r="Y20" s="2">
        <v>0</v>
      </c>
    </row>
    <row r="21" spans="1:25" x14ac:dyDescent="0.25">
      <c r="A21" s="2">
        <v>2039</v>
      </c>
      <c r="B21" s="74">
        <f t="shared" si="0"/>
        <v>90.589110000000005</v>
      </c>
      <c r="C21" s="2">
        <v>0</v>
      </c>
      <c r="D21" s="2">
        <v>0</v>
      </c>
      <c r="E21" s="2">
        <v>9.5181000000000004</v>
      </c>
      <c r="F21" s="2">
        <v>22.203800000000001</v>
      </c>
      <c r="G21" s="2">
        <v>22.578399999999998</v>
      </c>
      <c r="H21" s="74">
        <v>0.11981</v>
      </c>
      <c r="I21" s="2">
        <v>36.168999999999997</v>
      </c>
      <c r="J21" s="2">
        <v>0</v>
      </c>
      <c r="K21" s="2">
        <v>0</v>
      </c>
      <c r="O21" s="2">
        <v>2039</v>
      </c>
      <c r="P21" s="74">
        <f t="shared" si="1"/>
        <v>96.650790000000001</v>
      </c>
      <c r="Q21" s="2">
        <v>0</v>
      </c>
      <c r="R21" s="2">
        <v>0</v>
      </c>
      <c r="S21" s="2">
        <v>9.4593799999999995</v>
      </c>
      <c r="T21" s="2">
        <v>22.183299999999999</v>
      </c>
      <c r="U21" s="2">
        <v>22.580100000000002</v>
      </c>
      <c r="V21" s="74">
        <v>0.60670999999999997</v>
      </c>
      <c r="W21" s="2">
        <v>41.821300000000001</v>
      </c>
      <c r="X21" s="2">
        <v>0</v>
      </c>
      <c r="Y21" s="2">
        <v>0</v>
      </c>
    </row>
    <row r="22" spans="1:25" x14ac:dyDescent="0.25">
      <c r="A22" s="2">
        <v>2040</v>
      </c>
      <c r="B22" s="74">
        <f t="shared" si="0"/>
        <v>89.231310000000008</v>
      </c>
      <c r="C22" s="2">
        <v>0</v>
      </c>
      <c r="D22" s="2">
        <v>0</v>
      </c>
      <c r="E22" s="2">
        <v>9.7013999999999996</v>
      </c>
      <c r="F22" s="2">
        <v>22.299299999999999</v>
      </c>
      <c r="G22" s="2">
        <v>20.686800000000002</v>
      </c>
      <c r="H22" s="74">
        <v>0.11391</v>
      </c>
      <c r="I22" s="2">
        <v>36.429900000000004</v>
      </c>
      <c r="J22" s="2">
        <v>0</v>
      </c>
      <c r="K22" s="2">
        <v>0</v>
      </c>
      <c r="O22" s="2">
        <v>2040</v>
      </c>
      <c r="P22" s="74">
        <f t="shared" si="1"/>
        <v>95.414999999999992</v>
      </c>
      <c r="Q22" s="2">
        <v>0</v>
      </c>
      <c r="R22" s="2">
        <v>0</v>
      </c>
      <c r="S22" s="2">
        <v>9.6400199999999998</v>
      </c>
      <c r="T22" s="2">
        <v>22.276499999999999</v>
      </c>
      <c r="U22" s="2">
        <v>20.712299999999999</v>
      </c>
      <c r="V22" s="74">
        <v>0.61358000000000001</v>
      </c>
      <c r="W22" s="2">
        <v>42.172600000000003</v>
      </c>
      <c r="X22" s="2">
        <v>0</v>
      </c>
      <c r="Y22" s="2">
        <v>0</v>
      </c>
    </row>
    <row r="23" spans="1:25" x14ac:dyDescent="0.25">
      <c r="A23" s="2">
        <v>2041</v>
      </c>
      <c r="B23" s="74">
        <f t="shared" si="0"/>
        <v>87.974329999999995</v>
      </c>
      <c r="C23" s="2">
        <v>0</v>
      </c>
      <c r="D23" s="2">
        <v>0</v>
      </c>
      <c r="E23" s="2">
        <v>9.9068900000000006</v>
      </c>
      <c r="F23" s="2">
        <v>22.1707</v>
      </c>
      <c r="G23" s="2">
        <v>18.8903</v>
      </c>
      <c r="H23" s="74">
        <v>0.11414000000000001</v>
      </c>
      <c r="I23" s="2">
        <v>36.892299999999999</v>
      </c>
      <c r="J23" s="2">
        <v>0</v>
      </c>
      <c r="K23" s="2">
        <v>0</v>
      </c>
      <c r="O23" s="2">
        <v>2041</v>
      </c>
      <c r="P23" s="74">
        <f t="shared" si="1"/>
        <v>94.344029999999989</v>
      </c>
      <c r="Q23" s="2">
        <v>0</v>
      </c>
      <c r="R23" s="2">
        <v>0</v>
      </c>
      <c r="S23" s="2">
        <v>9.8446800000000003</v>
      </c>
      <c r="T23" s="2">
        <v>22.1449</v>
      </c>
      <c r="U23" s="2">
        <v>18.927</v>
      </c>
      <c r="V23" s="74">
        <v>0.62104999999999999</v>
      </c>
      <c r="W23" s="2">
        <v>42.806399999999996</v>
      </c>
      <c r="X23" s="2">
        <v>0</v>
      </c>
      <c r="Y23" s="2">
        <v>0</v>
      </c>
    </row>
    <row r="24" spans="1:25" x14ac:dyDescent="0.25">
      <c r="A24" s="2">
        <v>2042</v>
      </c>
      <c r="B24" s="74">
        <f t="shared" si="0"/>
        <v>86.914400000000001</v>
      </c>
      <c r="C24" s="2">
        <v>0</v>
      </c>
      <c r="D24" s="2">
        <v>0</v>
      </c>
      <c r="E24" s="2">
        <v>10.106400000000001</v>
      </c>
      <c r="F24" s="2">
        <v>22.0395</v>
      </c>
      <c r="G24" s="2">
        <v>17.2042</v>
      </c>
      <c r="H24" s="74">
        <v>0.11409999999999999</v>
      </c>
      <c r="I24" s="2">
        <v>37.450200000000002</v>
      </c>
      <c r="J24" s="2">
        <v>0</v>
      </c>
      <c r="K24" s="2">
        <v>0</v>
      </c>
      <c r="O24" s="2">
        <v>2042</v>
      </c>
      <c r="P24" s="74">
        <f t="shared" si="1"/>
        <v>93.479919999999993</v>
      </c>
      <c r="Q24" s="2">
        <v>0</v>
      </c>
      <c r="R24" s="2">
        <v>0</v>
      </c>
      <c r="S24" s="2">
        <v>10.0473</v>
      </c>
      <c r="T24" s="2">
        <v>22.0123</v>
      </c>
      <c r="U24" s="2">
        <v>17.242599999999999</v>
      </c>
      <c r="V24" s="74">
        <v>0.62712000000000001</v>
      </c>
      <c r="W24" s="2">
        <v>43.550600000000003</v>
      </c>
      <c r="X24" s="2">
        <v>0</v>
      </c>
      <c r="Y24" s="2">
        <v>0</v>
      </c>
    </row>
    <row r="25" spans="1:25" x14ac:dyDescent="0.25">
      <c r="A25" s="2">
        <v>2043</v>
      </c>
      <c r="B25" s="74">
        <f t="shared" si="0"/>
        <v>85.953389999999999</v>
      </c>
      <c r="C25" s="2">
        <v>0</v>
      </c>
      <c r="D25" s="2">
        <v>0</v>
      </c>
      <c r="E25" s="2">
        <v>10.3026</v>
      </c>
      <c r="F25" s="2">
        <v>21.909800000000001</v>
      </c>
      <c r="G25" s="2">
        <v>15.62</v>
      </c>
      <c r="H25" s="74">
        <v>0.11359</v>
      </c>
      <c r="I25" s="2">
        <v>38.007399999999997</v>
      </c>
      <c r="J25" s="2">
        <v>0</v>
      </c>
      <c r="K25" s="2">
        <v>0</v>
      </c>
      <c r="O25" s="2">
        <v>2043</v>
      </c>
      <c r="P25" s="74">
        <f t="shared" si="1"/>
        <v>92.693749999999994</v>
      </c>
      <c r="Q25" s="2">
        <v>0</v>
      </c>
      <c r="R25" s="2">
        <v>0</v>
      </c>
      <c r="S25" s="2">
        <v>10.249700000000001</v>
      </c>
      <c r="T25" s="2">
        <v>21.8828</v>
      </c>
      <c r="U25" s="2">
        <v>15.6607</v>
      </c>
      <c r="V25" s="74">
        <v>0.63405</v>
      </c>
      <c r="W25" s="2">
        <v>44.266500000000001</v>
      </c>
      <c r="X25" s="2">
        <v>0</v>
      </c>
      <c r="Y25" s="2">
        <v>0</v>
      </c>
    </row>
    <row r="26" spans="1:25" x14ac:dyDescent="0.25">
      <c r="A26" s="2">
        <v>2044</v>
      </c>
      <c r="B26" s="74">
        <f t="shared" si="0"/>
        <v>85.117530000000002</v>
      </c>
      <c r="C26" s="2">
        <v>0</v>
      </c>
      <c r="D26" s="2">
        <v>0</v>
      </c>
      <c r="E26" s="2">
        <v>10.5014</v>
      </c>
      <c r="F26" s="2">
        <v>21.779900000000001</v>
      </c>
      <c r="G26" s="2">
        <v>14.117100000000001</v>
      </c>
      <c r="H26" s="74">
        <v>0.11323</v>
      </c>
      <c r="I26" s="2">
        <v>38.605899999999998</v>
      </c>
      <c r="J26" s="2">
        <v>0</v>
      </c>
      <c r="K26" s="2">
        <v>0</v>
      </c>
      <c r="O26" s="2">
        <v>2044</v>
      </c>
      <c r="P26" s="74">
        <f t="shared" si="1"/>
        <v>92.072159999999997</v>
      </c>
      <c r="Q26" s="2">
        <v>0</v>
      </c>
      <c r="R26" s="2">
        <v>0</v>
      </c>
      <c r="S26" s="2">
        <v>10.461399999999999</v>
      </c>
      <c r="T26" s="2">
        <v>21.754300000000001</v>
      </c>
      <c r="U26" s="2">
        <v>14.1586</v>
      </c>
      <c r="V26" s="74">
        <v>0.63966000000000001</v>
      </c>
      <c r="W26" s="2">
        <v>45.058199999999999</v>
      </c>
      <c r="X26" s="2">
        <v>0</v>
      </c>
      <c r="Y26" s="2">
        <v>0</v>
      </c>
    </row>
    <row r="27" spans="1:25" x14ac:dyDescent="0.25">
      <c r="A27" s="2">
        <v>2045</v>
      </c>
      <c r="B27" s="74">
        <f t="shared" si="0"/>
        <v>84.292459999999991</v>
      </c>
      <c r="C27" s="2">
        <v>0</v>
      </c>
      <c r="D27" s="2">
        <v>0</v>
      </c>
      <c r="E27" s="2">
        <v>10.708600000000001</v>
      </c>
      <c r="F27" s="2">
        <v>21.6496</v>
      </c>
      <c r="G27" s="2">
        <v>12.7332</v>
      </c>
      <c r="H27" s="74">
        <v>0.11336</v>
      </c>
      <c r="I27" s="2">
        <v>39.087699999999998</v>
      </c>
      <c r="J27" s="2">
        <v>0</v>
      </c>
      <c r="K27" s="2">
        <v>0</v>
      </c>
      <c r="O27" s="2">
        <v>2045</v>
      </c>
      <c r="P27" s="74">
        <f t="shared" si="1"/>
        <v>91.447309999999987</v>
      </c>
      <c r="Q27" s="2">
        <v>0</v>
      </c>
      <c r="R27" s="2">
        <v>0</v>
      </c>
      <c r="S27" s="2">
        <v>10.6831</v>
      </c>
      <c r="T27" s="2">
        <v>21.625299999999999</v>
      </c>
      <c r="U27" s="2">
        <v>12.7746</v>
      </c>
      <c r="V27" s="74">
        <v>0.64581</v>
      </c>
      <c r="W27" s="2">
        <v>45.718499999999999</v>
      </c>
      <c r="X27" s="2">
        <v>0</v>
      </c>
      <c r="Y27" s="2">
        <v>0</v>
      </c>
    </row>
    <row r="28" spans="1:25" x14ac:dyDescent="0.25">
      <c r="A28" s="2">
        <v>2046</v>
      </c>
      <c r="B28" s="74">
        <f t="shared" si="0"/>
        <v>83.43553</v>
      </c>
      <c r="C28" s="2">
        <v>0</v>
      </c>
      <c r="D28" s="2">
        <v>0</v>
      </c>
      <c r="E28" s="2">
        <v>10.921099999999999</v>
      </c>
      <c r="F28" s="2">
        <v>21.527000000000001</v>
      </c>
      <c r="G28" s="2">
        <v>11.4819</v>
      </c>
      <c r="H28" s="74">
        <v>0.11212999999999999</v>
      </c>
      <c r="I28" s="2">
        <v>39.3934</v>
      </c>
      <c r="J28" s="2">
        <v>0</v>
      </c>
      <c r="K28" s="2">
        <v>0</v>
      </c>
      <c r="O28" s="2">
        <v>2046</v>
      </c>
      <c r="P28" s="74">
        <f t="shared" si="1"/>
        <v>90.745000000000005</v>
      </c>
      <c r="Q28" s="2">
        <v>0</v>
      </c>
      <c r="R28" s="2">
        <v>0</v>
      </c>
      <c r="S28" s="2">
        <v>10.909700000000001</v>
      </c>
      <c r="T28" s="2">
        <v>21.504200000000001</v>
      </c>
      <c r="U28" s="2">
        <v>11.519</v>
      </c>
      <c r="V28" s="74">
        <v>0.65149999999999997</v>
      </c>
      <c r="W28" s="2">
        <v>46.160600000000002</v>
      </c>
      <c r="X28" s="2">
        <v>0</v>
      </c>
      <c r="Y28" s="2">
        <v>0</v>
      </c>
    </row>
    <row r="29" spans="1:25" x14ac:dyDescent="0.25">
      <c r="A29" s="2">
        <v>2047</v>
      </c>
      <c r="B29" s="74">
        <f t="shared" si="0"/>
        <v>82.677160000000001</v>
      </c>
      <c r="C29" s="2">
        <v>0</v>
      </c>
      <c r="D29" s="2">
        <v>0</v>
      </c>
      <c r="E29" s="2">
        <v>11.129300000000001</v>
      </c>
      <c r="F29" s="2">
        <v>21.4086</v>
      </c>
      <c r="G29" s="2">
        <v>10.3184</v>
      </c>
      <c r="H29" s="74">
        <v>0.11206000000000001</v>
      </c>
      <c r="I29" s="2">
        <v>39.708799999999997</v>
      </c>
      <c r="J29" s="2">
        <v>0</v>
      </c>
      <c r="K29" s="2">
        <v>0</v>
      </c>
      <c r="O29" s="2">
        <v>2047</v>
      </c>
      <c r="P29" s="74">
        <f t="shared" si="1"/>
        <v>90.140179999999987</v>
      </c>
      <c r="Q29" s="2">
        <v>0</v>
      </c>
      <c r="R29" s="2">
        <v>0</v>
      </c>
      <c r="S29" s="2">
        <v>11.131399999999999</v>
      </c>
      <c r="T29" s="2">
        <v>21.387799999999999</v>
      </c>
      <c r="U29" s="2">
        <v>10.346500000000001</v>
      </c>
      <c r="V29" s="74">
        <v>0.65788000000000002</v>
      </c>
      <c r="W29" s="2">
        <v>46.616599999999998</v>
      </c>
      <c r="X29" s="2">
        <v>0</v>
      </c>
      <c r="Y29" s="2">
        <v>0</v>
      </c>
    </row>
    <row r="30" spans="1:25" x14ac:dyDescent="0.25">
      <c r="A30" s="2">
        <v>2048</v>
      </c>
      <c r="B30" s="74">
        <f t="shared" si="0"/>
        <v>82.187359999999984</v>
      </c>
      <c r="C30" s="2">
        <v>0</v>
      </c>
      <c r="D30" s="2">
        <v>0</v>
      </c>
      <c r="E30" s="2">
        <v>11.334</v>
      </c>
      <c r="F30" s="2">
        <v>21.291399999999999</v>
      </c>
      <c r="G30" s="2">
        <v>9.2465399999999995</v>
      </c>
      <c r="H30" s="74">
        <v>0.11192000000000001</v>
      </c>
      <c r="I30" s="2">
        <v>40.203499999999998</v>
      </c>
      <c r="J30" s="2">
        <v>0</v>
      </c>
      <c r="K30" s="2">
        <v>0</v>
      </c>
      <c r="O30" s="2">
        <v>2048</v>
      </c>
      <c r="P30" s="74">
        <f t="shared" si="1"/>
        <v>89.776990000000012</v>
      </c>
      <c r="Q30" s="2">
        <v>0</v>
      </c>
      <c r="R30" s="2">
        <v>0</v>
      </c>
      <c r="S30" s="2">
        <v>11.3482</v>
      </c>
      <c r="T30" s="2">
        <v>21.2743</v>
      </c>
      <c r="U30" s="2">
        <v>9.2601200000000006</v>
      </c>
      <c r="V30" s="74">
        <v>0.65437000000000001</v>
      </c>
      <c r="W30" s="2">
        <v>47.24</v>
      </c>
      <c r="X30" s="2">
        <v>0</v>
      </c>
      <c r="Y30" s="2">
        <v>0</v>
      </c>
    </row>
    <row r="31" spans="1:25" x14ac:dyDescent="0.25">
      <c r="A31" s="2">
        <v>2049</v>
      </c>
      <c r="B31" s="74">
        <f t="shared" si="0"/>
        <v>82.047079999999994</v>
      </c>
      <c r="C31" s="2">
        <v>0</v>
      </c>
      <c r="D31" s="2">
        <v>0</v>
      </c>
      <c r="E31" s="2">
        <v>11.5428</v>
      </c>
      <c r="F31" s="2">
        <v>21.182700000000001</v>
      </c>
      <c r="G31" s="2">
        <v>8.2901100000000003</v>
      </c>
      <c r="H31" s="74">
        <v>0.11187</v>
      </c>
      <c r="I31" s="2">
        <v>40.919600000000003</v>
      </c>
      <c r="J31" s="2">
        <v>0</v>
      </c>
      <c r="K31" s="2">
        <v>0</v>
      </c>
      <c r="O31" s="2">
        <v>2049</v>
      </c>
      <c r="P31" s="74">
        <f t="shared" si="1"/>
        <v>89.657609999999991</v>
      </c>
      <c r="Q31" s="2">
        <v>0</v>
      </c>
      <c r="R31" s="2">
        <v>0</v>
      </c>
      <c r="S31" s="2">
        <v>11.566700000000001</v>
      </c>
      <c r="T31" s="2">
        <v>21.169499999999999</v>
      </c>
      <c r="U31" s="2">
        <v>8.2929499999999994</v>
      </c>
      <c r="V31" s="74">
        <v>0.64905999999999997</v>
      </c>
      <c r="W31" s="2">
        <v>47.979399999999998</v>
      </c>
      <c r="X31" s="2">
        <v>0</v>
      </c>
      <c r="Y31" s="2">
        <v>0</v>
      </c>
    </row>
    <row r="32" spans="1:25" x14ac:dyDescent="0.25">
      <c r="A32" s="64">
        <v>2050</v>
      </c>
      <c r="B32" s="4">
        <f t="shared" si="0"/>
        <v>81.947040000000001</v>
      </c>
      <c r="C32" s="64">
        <v>0</v>
      </c>
      <c r="D32" s="64">
        <v>0</v>
      </c>
      <c r="E32" s="64">
        <v>11.7523</v>
      </c>
      <c r="F32" s="64">
        <v>21.079599999999999</v>
      </c>
      <c r="G32" s="64">
        <v>7.4575399999999998</v>
      </c>
      <c r="H32" s="4">
        <v>0.1118</v>
      </c>
      <c r="I32" s="64">
        <v>41.5458</v>
      </c>
      <c r="J32" s="64">
        <v>0</v>
      </c>
      <c r="K32" s="64">
        <v>0</v>
      </c>
      <c r="O32" s="64">
        <v>2050</v>
      </c>
      <c r="P32" s="4">
        <f t="shared" si="1"/>
        <v>89.557490000000001</v>
      </c>
      <c r="Q32" s="64">
        <v>0</v>
      </c>
      <c r="R32" s="64">
        <v>0</v>
      </c>
      <c r="S32" s="64">
        <v>11.782400000000001</v>
      </c>
      <c r="T32" s="64">
        <v>21.0701</v>
      </c>
      <c r="U32" s="64">
        <v>7.4535499999999999</v>
      </c>
      <c r="V32" s="4">
        <v>0.64714000000000005</v>
      </c>
      <c r="W32" s="64">
        <v>48.604300000000002</v>
      </c>
      <c r="X32" s="64">
        <v>0</v>
      </c>
      <c r="Y32" s="64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B6F53-D4F8-48A9-832D-394A06298ACA}">
  <dimension ref="A1:AD32"/>
  <sheetViews>
    <sheetView topLeftCell="A11" workbookViewId="0">
      <selection activeCell="M9" sqref="M9"/>
    </sheetView>
  </sheetViews>
  <sheetFormatPr defaultRowHeight="15" x14ac:dyDescent="0.25"/>
  <cols>
    <col min="30" max="30" width="21.7109375" bestFit="1" customWidth="1"/>
  </cols>
  <sheetData>
    <row r="1" spans="1:30" x14ac:dyDescent="0.25">
      <c r="A1" s="66" t="s">
        <v>15394</v>
      </c>
      <c r="B1" s="66" t="s">
        <v>15424</v>
      </c>
      <c r="C1" s="66" t="s">
        <v>15437</v>
      </c>
      <c r="D1" s="66" t="s">
        <v>15438</v>
      </c>
      <c r="E1" s="66" t="s">
        <v>15439</v>
      </c>
      <c r="F1" s="66" t="s">
        <v>15440</v>
      </c>
      <c r="G1" s="66" t="s">
        <v>15441</v>
      </c>
      <c r="H1" s="66" t="s">
        <v>15442</v>
      </c>
      <c r="I1" s="66" t="s">
        <v>15443</v>
      </c>
      <c r="J1" s="66" t="s">
        <v>15444</v>
      </c>
      <c r="K1" s="66" t="s">
        <v>15433</v>
      </c>
      <c r="O1" s="77" t="s">
        <v>15394</v>
      </c>
      <c r="P1" s="77" t="s">
        <v>15424</v>
      </c>
      <c r="Q1" s="77" t="s">
        <v>15437</v>
      </c>
      <c r="R1" s="77" t="s">
        <v>15438</v>
      </c>
      <c r="S1" s="77" t="s">
        <v>15439</v>
      </c>
      <c r="T1" s="77" t="s">
        <v>15440</v>
      </c>
      <c r="U1" s="77" t="s">
        <v>15441</v>
      </c>
      <c r="V1" s="77" t="s">
        <v>15442</v>
      </c>
      <c r="W1" s="77" t="s">
        <v>15443</v>
      </c>
      <c r="X1" s="77" t="s">
        <v>15444</v>
      </c>
      <c r="Y1" s="77" t="s">
        <v>15433</v>
      </c>
    </row>
    <row r="2" spans="1:30" x14ac:dyDescent="0.25">
      <c r="A2" s="2">
        <v>2020</v>
      </c>
      <c r="B2" s="74">
        <f>SUM(C2:K2)</f>
        <v>0.81085755000000004</v>
      </c>
      <c r="C2" s="2">
        <v>2.4999999999999999E-7</v>
      </c>
      <c r="D2" s="2">
        <v>0</v>
      </c>
      <c r="E2" s="2">
        <v>2.7932100000000001E-2</v>
      </c>
      <c r="F2" s="2">
        <v>0.14545</v>
      </c>
      <c r="G2" s="2">
        <v>0.51449699999999998</v>
      </c>
      <c r="H2" s="74">
        <v>1.26842E-2</v>
      </c>
      <c r="I2" s="2">
        <v>0.110294</v>
      </c>
      <c r="J2" s="2">
        <v>0</v>
      </c>
      <c r="K2" s="2">
        <v>0</v>
      </c>
      <c r="O2" s="2">
        <v>2020</v>
      </c>
      <c r="P2" s="74">
        <f>SUM(Q2:Y2)</f>
        <v>0.81085755000000004</v>
      </c>
      <c r="Q2" s="2">
        <v>2.4999999999999999E-7</v>
      </c>
      <c r="R2" s="2">
        <v>0</v>
      </c>
      <c r="S2" s="2">
        <v>2.7932100000000001E-2</v>
      </c>
      <c r="T2" s="2">
        <v>0.14545</v>
      </c>
      <c r="U2" s="2">
        <v>0.51449699999999998</v>
      </c>
      <c r="V2" s="74">
        <v>1.26842E-2</v>
      </c>
      <c r="W2" s="2">
        <v>0.110294</v>
      </c>
      <c r="X2" s="2">
        <v>0</v>
      </c>
      <c r="Y2" s="2">
        <v>0</v>
      </c>
      <c r="AD2" s="99" t="s">
        <v>15434</v>
      </c>
    </row>
    <row r="3" spans="1:30" x14ac:dyDescent="0.25">
      <c r="A3" s="2">
        <v>2021</v>
      </c>
      <c r="B3" s="74">
        <f t="shared" ref="B3:B32" si="0">SUM(C3:K3)</f>
        <v>0.83879634000000003</v>
      </c>
      <c r="C3" s="2">
        <v>2.3999999999999998E-7</v>
      </c>
      <c r="D3" s="2">
        <v>0</v>
      </c>
      <c r="E3" s="2">
        <v>2.7707699999999998E-2</v>
      </c>
      <c r="F3" s="2">
        <v>0.15507299999999999</v>
      </c>
      <c r="G3" s="2">
        <v>0.53516600000000003</v>
      </c>
      <c r="H3" s="74">
        <v>1.48904E-2</v>
      </c>
      <c r="I3" s="2">
        <v>0.105959</v>
      </c>
      <c r="J3" s="2">
        <v>0</v>
      </c>
      <c r="K3" s="2">
        <v>0</v>
      </c>
      <c r="O3" s="2">
        <v>2021</v>
      </c>
      <c r="P3" s="74">
        <f t="shared" ref="P3:P32" si="1">SUM(Q3:Y3)</f>
        <v>0.83879634000000003</v>
      </c>
      <c r="Q3" s="2">
        <v>2.3999999999999998E-7</v>
      </c>
      <c r="R3" s="2">
        <v>0</v>
      </c>
      <c r="S3" s="2">
        <v>2.7707699999999998E-2</v>
      </c>
      <c r="T3" s="2">
        <v>0.15507299999999999</v>
      </c>
      <c r="U3" s="2">
        <v>0.53516600000000003</v>
      </c>
      <c r="V3" s="74">
        <v>1.48904E-2</v>
      </c>
      <c r="W3" s="2">
        <v>0.105959</v>
      </c>
      <c r="X3" s="2">
        <v>0</v>
      </c>
      <c r="Y3" s="2">
        <v>0</v>
      </c>
      <c r="AD3" s="78" t="s">
        <v>15435</v>
      </c>
    </row>
    <row r="4" spans="1:30" x14ac:dyDescent="0.25">
      <c r="A4" s="2">
        <v>2022</v>
      </c>
      <c r="B4" s="74">
        <f t="shared" si="0"/>
        <v>0.85782971999999991</v>
      </c>
      <c r="C4" s="2">
        <v>2.2000000000000001E-7</v>
      </c>
      <c r="D4" s="2">
        <v>0</v>
      </c>
      <c r="E4" s="2">
        <v>2.9061500000000001E-2</v>
      </c>
      <c r="F4" s="2">
        <v>0.16111400000000001</v>
      </c>
      <c r="G4" s="2">
        <v>0.54646300000000003</v>
      </c>
      <c r="H4" s="74">
        <v>1.0303E-2</v>
      </c>
      <c r="I4" s="2">
        <v>0.110888</v>
      </c>
      <c r="J4" s="2">
        <v>0</v>
      </c>
      <c r="K4" s="2">
        <v>0</v>
      </c>
      <c r="O4" s="2">
        <v>2022</v>
      </c>
      <c r="P4" s="74">
        <f t="shared" si="1"/>
        <v>0.85782971999999991</v>
      </c>
      <c r="Q4" s="2">
        <v>2.2000000000000001E-7</v>
      </c>
      <c r="R4" s="2">
        <v>0</v>
      </c>
      <c r="S4" s="2">
        <v>2.9061500000000001E-2</v>
      </c>
      <c r="T4" s="2">
        <v>0.16111400000000001</v>
      </c>
      <c r="U4" s="2">
        <v>0.54646300000000003</v>
      </c>
      <c r="V4" s="74">
        <v>1.0303E-2</v>
      </c>
      <c r="W4" s="2">
        <v>0.110888</v>
      </c>
      <c r="X4" s="2">
        <v>0</v>
      </c>
      <c r="Y4" s="2">
        <v>0</v>
      </c>
      <c r="AD4" s="79" t="s">
        <v>15436</v>
      </c>
    </row>
    <row r="5" spans="1:30" x14ac:dyDescent="0.25">
      <c r="A5" s="2">
        <v>2023</v>
      </c>
      <c r="B5" s="74">
        <f t="shared" si="0"/>
        <v>0.86297577999999997</v>
      </c>
      <c r="C5" s="2">
        <v>1.8E-7</v>
      </c>
      <c r="D5" s="2">
        <v>0</v>
      </c>
      <c r="E5" s="2">
        <v>2.96311E-2</v>
      </c>
      <c r="F5" s="2">
        <v>0.16089899999999999</v>
      </c>
      <c r="G5" s="2">
        <v>0.551288</v>
      </c>
      <c r="H5" s="74">
        <v>9.2224999999999998E-3</v>
      </c>
      <c r="I5" s="2">
        <v>0.11193500000000001</v>
      </c>
      <c r="J5" s="2">
        <v>0</v>
      </c>
      <c r="K5" s="2">
        <v>0</v>
      </c>
      <c r="O5" s="2">
        <v>2023</v>
      </c>
      <c r="P5" s="74">
        <f t="shared" si="1"/>
        <v>0.86297577999999997</v>
      </c>
      <c r="Q5" s="2">
        <v>1.8E-7</v>
      </c>
      <c r="R5" s="2">
        <v>0</v>
      </c>
      <c r="S5" s="2">
        <v>2.96311E-2</v>
      </c>
      <c r="T5" s="2">
        <v>0.16089899999999999</v>
      </c>
      <c r="U5" s="2">
        <v>0.551288</v>
      </c>
      <c r="V5" s="74">
        <v>9.2224999999999998E-3</v>
      </c>
      <c r="W5" s="2">
        <v>0.11193500000000001</v>
      </c>
      <c r="X5" s="2">
        <v>0</v>
      </c>
      <c r="Y5" s="2">
        <v>0</v>
      </c>
    </row>
    <row r="6" spans="1:30" x14ac:dyDescent="0.25">
      <c r="A6" s="2">
        <v>2024</v>
      </c>
      <c r="B6" s="74">
        <f t="shared" si="0"/>
        <v>0.86436770000000007</v>
      </c>
      <c r="C6" s="2">
        <v>1.4999999999999999E-7</v>
      </c>
      <c r="D6" s="2">
        <v>0</v>
      </c>
      <c r="E6" s="2">
        <v>3.0471000000000002E-2</v>
      </c>
      <c r="F6" s="2">
        <v>0.16053300000000001</v>
      </c>
      <c r="G6" s="2">
        <v>0.54683800000000005</v>
      </c>
      <c r="H6" s="74">
        <v>9.2295499999999996E-3</v>
      </c>
      <c r="I6" s="2">
        <v>0.117296</v>
      </c>
      <c r="J6" s="2">
        <v>0</v>
      </c>
      <c r="K6" s="2">
        <v>0</v>
      </c>
      <c r="O6" s="2">
        <v>2024</v>
      </c>
      <c r="P6" s="74">
        <f t="shared" si="1"/>
        <v>0.86436770000000007</v>
      </c>
      <c r="Q6" s="2">
        <v>1.4999999999999999E-7</v>
      </c>
      <c r="R6" s="2">
        <v>0</v>
      </c>
      <c r="S6" s="2">
        <v>3.0471000000000002E-2</v>
      </c>
      <c r="T6" s="2">
        <v>0.16053300000000001</v>
      </c>
      <c r="U6" s="2">
        <v>0.54683800000000005</v>
      </c>
      <c r="V6" s="74">
        <v>9.2295499999999996E-3</v>
      </c>
      <c r="W6" s="2">
        <v>0.117296</v>
      </c>
      <c r="X6" s="2">
        <v>0</v>
      </c>
      <c r="Y6" s="2">
        <v>0</v>
      </c>
    </row>
    <row r="7" spans="1:30" x14ac:dyDescent="0.25">
      <c r="A7" s="64">
        <v>2025</v>
      </c>
      <c r="B7" s="4">
        <f t="shared" si="0"/>
        <v>0.85961320000000008</v>
      </c>
      <c r="C7" s="64">
        <v>1.1999999999999999E-7</v>
      </c>
      <c r="D7" s="64">
        <v>0</v>
      </c>
      <c r="E7" s="64">
        <v>3.1286500000000002E-2</v>
      </c>
      <c r="F7" s="64">
        <v>0.16008</v>
      </c>
      <c r="G7" s="64">
        <v>0.53800400000000004</v>
      </c>
      <c r="H7" s="4">
        <v>6.7605800000000004E-3</v>
      </c>
      <c r="I7" s="64">
        <v>0.12348199999999999</v>
      </c>
      <c r="J7" s="64">
        <v>0</v>
      </c>
      <c r="K7" s="64">
        <v>0</v>
      </c>
      <c r="O7" s="64">
        <v>2025</v>
      </c>
      <c r="P7" s="4">
        <f t="shared" si="1"/>
        <v>0.86127704000000005</v>
      </c>
      <c r="Q7" s="64">
        <v>1.1999999999999999E-7</v>
      </c>
      <c r="R7" s="64">
        <v>0</v>
      </c>
      <c r="S7" s="64">
        <v>3.1286500000000002E-2</v>
      </c>
      <c r="T7" s="64">
        <v>0.16008</v>
      </c>
      <c r="U7" s="64">
        <v>0.53800400000000004</v>
      </c>
      <c r="V7" s="4">
        <v>8.4244200000000002E-3</v>
      </c>
      <c r="W7" s="64">
        <v>0.12348199999999999</v>
      </c>
      <c r="X7" s="64">
        <v>0</v>
      </c>
      <c r="Y7" s="64">
        <v>0</v>
      </c>
    </row>
    <row r="8" spans="1:30" x14ac:dyDescent="0.25">
      <c r="A8" s="2">
        <v>2026</v>
      </c>
      <c r="B8" s="74">
        <f t="shared" si="0"/>
        <v>0.84690732000000002</v>
      </c>
      <c r="C8" s="2">
        <v>8.9999999999999999E-8</v>
      </c>
      <c r="D8" s="2">
        <v>0</v>
      </c>
      <c r="E8" s="2">
        <v>3.1916800000000002E-2</v>
      </c>
      <c r="F8" s="2">
        <v>0.159604</v>
      </c>
      <c r="G8" s="2">
        <v>0.52440600000000004</v>
      </c>
      <c r="H8" s="74">
        <v>5.6744300000000003E-3</v>
      </c>
      <c r="I8" s="2">
        <v>0.125306</v>
      </c>
      <c r="J8" s="2">
        <v>0</v>
      </c>
      <c r="K8" s="2">
        <v>0</v>
      </c>
      <c r="O8" s="2">
        <v>2026</v>
      </c>
      <c r="P8" s="74">
        <f t="shared" si="1"/>
        <v>0.85017561999999991</v>
      </c>
      <c r="Q8" s="2">
        <v>8.9999999999999999E-8</v>
      </c>
      <c r="R8" s="2">
        <v>0</v>
      </c>
      <c r="S8" s="2">
        <v>3.1921499999999998E-2</v>
      </c>
      <c r="T8" s="2">
        <v>0.159548</v>
      </c>
      <c r="U8" s="2">
        <v>0.52428799999999998</v>
      </c>
      <c r="V8" s="74">
        <v>9.0780300000000008E-3</v>
      </c>
      <c r="W8" s="2">
        <v>0.12534000000000001</v>
      </c>
      <c r="X8" s="2">
        <v>0</v>
      </c>
      <c r="Y8" s="2">
        <v>0</v>
      </c>
    </row>
    <row r="9" spans="1:30" x14ac:dyDescent="0.25">
      <c r="A9" s="2">
        <v>2027</v>
      </c>
      <c r="B9" s="74">
        <f t="shared" si="0"/>
        <v>0.83148761999999987</v>
      </c>
      <c r="C9" s="2">
        <v>7.0000000000000005E-8</v>
      </c>
      <c r="D9" s="2">
        <v>0</v>
      </c>
      <c r="E9" s="2">
        <v>3.2437000000000001E-2</v>
      </c>
      <c r="F9" s="2">
        <v>0.159133</v>
      </c>
      <c r="G9" s="2">
        <v>0.508822</v>
      </c>
      <c r="H9" s="74">
        <v>4.2385499999999998E-3</v>
      </c>
      <c r="I9" s="2">
        <v>0.126857</v>
      </c>
      <c r="J9" s="2">
        <v>0</v>
      </c>
      <c r="K9" s="2">
        <v>0</v>
      </c>
      <c r="O9" s="2">
        <v>2027</v>
      </c>
      <c r="P9" s="74">
        <f t="shared" si="1"/>
        <v>0.83546478000000013</v>
      </c>
      <c r="Q9" s="2">
        <v>7.0000000000000005E-8</v>
      </c>
      <c r="R9" s="2">
        <v>0</v>
      </c>
      <c r="S9" s="2">
        <v>3.23827E-2</v>
      </c>
      <c r="T9" s="2">
        <v>0.15903600000000001</v>
      </c>
      <c r="U9" s="2">
        <v>0.50799700000000003</v>
      </c>
      <c r="V9" s="74">
        <v>9.2570099999999995E-3</v>
      </c>
      <c r="W9" s="2">
        <v>0.12679199999999999</v>
      </c>
      <c r="X9" s="2">
        <v>0</v>
      </c>
      <c r="Y9" s="2">
        <v>0</v>
      </c>
    </row>
    <row r="10" spans="1:30" x14ac:dyDescent="0.25">
      <c r="A10" s="2">
        <v>2028</v>
      </c>
      <c r="B10" s="74">
        <f t="shared" si="0"/>
        <v>0.81501401000000007</v>
      </c>
      <c r="C10" s="2">
        <v>4.9999999999999998E-8</v>
      </c>
      <c r="D10" s="2">
        <v>0</v>
      </c>
      <c r="E10" s="2">
        <v>3.3019600000000003E-2</v>
      </c>
      <c r="F10" s="2">
        <v>0.15859899999999999</v>
      </c>
      <c r="G10" s="2">
        <v>0.49181900000000001</v>
      </c>
      <c r="H10" s="74">
        <v>2.8213600000000002E-3</v>
      </c>
      <c r="I10" s="2">
        <v>0.12875500000000001</v>
      </c>
      <c r="J10" s="2">
        <v>0</v>
      </c>
      <c r="K10" s="2">
        <v>0</v>
      </c>
      <c r="O10" s="2">
        <v>2028</v>
      </c>
      <c r="P10" s="74">
        <f t="shared" si="1"/>
        <v>0.81761714000000008</v>
      </c>
      <c r="Q10" s="2">
        <v>4.9999999999999998E-8</v>
      </c>
      <c r="R10" s="2">
        <v>0</v>
      </c>
      <c r="S10" s="2">
        <v>3.2848000000000002E-2</v>
      </c>
      <c r="T10" s="2">
        <v>0.15845100000000001</v>
      </c>
      <c r="U10" s="2">
        <v>0.49044100000000002</v>
      </c>
      <c r="V10" s="74">
        <v>7.4050899999999996E-3</v>
      </c>
      <c r="W10" s="2">
        <v>0.128472</v>
      </c>
      <c r="X10" s="2">
        <v>0</v>
      </c>
      <c r="Y10" s="2">
        <v>0</v>
      </c>
    </row>
    <row r="11" spans="1:30" x14ac:dyDescent="0.25">
      <c r="A11" s="2">
        <v>2029</v>
      </c>
      <c r="B11" s="74">
        <f t="shared" si="0"/>
        <v>0.79831894000000003</v>
      </c>
      <c r="C11" s="2">
        <v>2.9999999999999997E-8</v>
      </c>
      <c r="D11" s="2">
        <v>0</v>
      </c>
      <c r="E11" s="2">
        <v>3.3656400000000003E-2</v>
      </c>
      <c r="F11" s="2">
        <v>0.158002</v>
      </c>
      <c r="G11" s="2">
        <v>0.47343099999999999</v>
      </c>
      <c r="H11" s="74">
        <v>2.0015100000000002E-3</v>
      </c>
      <c r="I11" s="2">
        <v>0.13122800000000001</v>
      </c>
      <c r="J11" s="2">
        <v>0</v>
      </c>
      <c r="K11" s="2">
        <v>0</v>
      </c>
      <c r="O11" s="2">
        <v>2029</v>
      </c>
      <c r="P11" s="74">
        <f t="shared" si="1"/>
        <v>0.80112423999999993</v>
      </c>
      <c r="Q11" s="2">
        <v>2.9999999999999997E-8</v>
      </c>
      <c r="R11" s="2">
        <v>0</v>
      </c>
      <c r="S11" s="2">
        <v>3.3341900000000001E-2</v>
      </c>
      <c r="T11" s="2">
        <v>0.15784699999999999</v>
      </c>
      <c r="U11" s="2">
        <v>0.47166599999999997</v>
      </c>
      <c r="V11" s="74">
        <v>7.3343100000000001E-3</v>
      </c>
      <c r="W11" s="2">
        <v>0.130935</v>
      </c>
      <c r="X11" s="2">
        <v>0</v>
      </c>
      <c r="Y11" s="2">
        <v>0</v>
      </c>
    </row>
    <row r="12" spans="1:30" x14ac:dyDescent="0.25">
      <c r="A12" s="64">
        <v>2030</v>
      </c>
      <c r="B12" s="4">
        <f t="shared" si="0"/>
        <v>0.78013343000000002</v>
      </c>
      <c r="C12" s="64">
        <v>2E-8</v>
      </c>
      <c r="D12" s="64">
        <v>0</v>
      </c>
      <c r="E12" s="64">
        <v>3.4292700000000002E-2</v>
      </c>
      <c r="F12" s="64">
        <v>0.15736800000000001</v>
      </c>
      <c r="G12" s="64">
        <v>0.45388299999999998</v>
      </c>
      <c r="H12" s="4">
        <v>1.0507100000000001E-3</v>
      </c>
      <c r="I12" s="64">
        <v>0.13353899999999999</v>
      </c>
      <c r="J12" s="64">
        <v>0</v>
      </c>
      <c r="K12" s="64">
        <v>0</v>
      </c>
      <c r="O12" s="64">
        <v>2030</v>
      </c>
      <c r="P12" s="4">
        <f t="shared" si="1"/>
        <v>0.78423105999999998</v>
      </c>
      <c r="Q12" s="64">
        <v>2E-8</v>
      </c>
      <c r="R12" s="64">
        <v>0</v>
      </c>
      <c r="S12" s="64">
        <v>3.3897900000000002E-2</v>
      </c>
      <c r="T12" s="64">
        <v>0.15718199999999999</v>
      </c>
      <c r="U12" s="64">
        <v>0.45228000000000002</v>
      </c>
      <c r="V12" s="4">
        <v>7.4061400000000003E-3</v>
      </c>
      <c r="W12" s="64">
        <v>0.133465</v>
      </c>
      <c r="X12" s="64">
        <v>0</v>
      </c>
      <c r="Y12" s="64">
        <v>0</v>
      </c>
    </row>
    <row r="13" spans="1:30" x14ac:dyDescent="0.25">
      <c r="A13" s="2">
        <v>2031</v>
      </c>
      <c r="B13" s="74">
        <f t="shared" si="0"/>
        <v>0.76124613000000008</v>
      </c>
      <c r="C13" s="2">
        <v>1E-8</v>
      </c>
      <c r="D13" s="2">
        <v>0</v>
      </c>
      <c r="E13" s="2">
        <v>3.4766499999999999E-2</v>
      </c>
      <c r="F13" s="2">
        <v>0.156751</v>
      </c>
      <c r="G13" s="2">
        <v>0.43305300000000002</v>
      </c>
      <c r="H13" s="74">
        <v>8.8062000000000004E-4</v>
      </c>
      <c r="I13" s="2">
        <v>0.135795</v>
      </c>
      <c r="J13" s="2">
        <v>0</v>
      </c>
      <c r="K13" s="2">
        <v>0</v>
      </c>
      <c r="O13" s="2">
        <v>2031</v>
      </c>
      <c r="P13" s="74">
        <f t="shared" si="1"/>
        <v>0.76556423000000007</v>
      </c>
      <c r="Q13" s="2">
        <v>1E-8</v>
      </c>
      <c r="R13" s="2">
        <v>0</v>
      </c>
      <c r="S13" s="2">
        <v>3.4316699999999999E-2</v>
      </c>
      <c r="T13" s="2">
        <v>0.15657499999999999</v>
      </c>
      <c r="U13" s="2">
        <v>0.43132900000000002</v>
      </c>
      <c r="V13" s="74">
        <v>7.3345199999999998E-3</v>
      </c>
      <c r="W13" s="2">
        <v>0.13600899999999999</v>
      </c>
      <c r="X13" s="2">
        <v>0</v>
      </c>
      <c r="Y13" s="2">
        <v>0</v>
      </c>
    </row>
    <row r="14" spans="1:30" x14ac:dyDescent="0.25">
      <c r="A14" s="2">
        <v>2032</v>
      </c>
      <c r="B14" s="74">
        <f t="shared" si="0"/>
        <v>0.74130722999999998</v>
      </c>
      <c r="C14" s="2">
        <v>1E-8</v>
      </c>
      <c r="D14" s="2">
        <v>0</v>
      </c>
      <c r="E14" s="2">
        <v>3.5533000000000002E-2</v>
      </c>
      <c r="F14" s="2">
        <v>0.15665599999999999</v>
      </c>
      <c r="G14" s="2">
        <v>0.409806</v>
      </c>
      <c r="H14" s="74">
        <v>7.3322000000000003E-4</v>
      </c>
      <c r="I14" s="2">
        <v>0.13857900000000001</v>
      </c>
      <c r="J14" s="2">
        <v>0</v>
      </c>
      <c r="K14" s="2">
        <v>0</v>
      </c>
      <c r="O14" s="2">
        <v>2032</v>
      </c>
      <c r="P14" s="74">
        <f t="shared" si="1"/>
        <v>0.74614926000000004</v>
      </c>
      <c r="Q14" s="2">
        <v>1E-8</v>
      </c>
      <c r="R14" s="2">
        <v>0</v>
      </c>
      <c r="S14" s="2">
        <v>3.5047500000000002E-2</v>
      </c>
      <c r="T14" s="2">
        <v>0.15648799999999999</v>
      </c>
      <c r="U14" s="2">
        <v>0.40826699999999999</v>
      </c>
      <c r="V14" s="74">
        <v>7.4657500000000002E-3</v>
      </c>
      <c r="W14" s="2">
        <v>0.138881</v>
      </c>
      <c r="X14" s="2">
        <v>0</v>
      </c>
      <c r="Y14" s="2">
        <v>0</v>
      </c>
    </row>
    <row r="15" spans="1:30" x14ac:dyDescent="0.25">
      <c r="A15" s="2">
        <v>2033</v>
      </c>
      <c r="B15" s="74">
        <f t="shared" si="0"/>
        <v>0.72063469000000013</v>
      </c>
      <c r="C15" s="2">
        <v>1E-8</v>
      </c>
      <c r="D15" s="2">
        <v>0</v>
      </c>
      <c r="E15" s="2">
        <v>3.6167999999999999E-2</v>
      </c>
      <c r="F15" s="2">
        <v>0.15667300000000001</v>
      </c>
      <c r="G15" s="2">
        <v>0.38720300000000002</v>
      </c>
      <c r="H15" s="74">
        <v>8.4068000000000001E-4</v>
      </c>
      <c r="I15" s="2">
        <v>0.13975000000000001</v>
      </c>
      <c r="J15" s="2">
        <v>0</v>
      </c>
      <c r="K15" s="2">
        <v>0</v>
      </c>
      <c r="O15" s="2">
        <v>2033</v>
      </c>
      <c r="P15" s="74">
        <f t="shared" si="1"/>
        <v>0.72605065000000013</v>
      </c>
      <c r="Q15" s="2">
        <v>1E-8</v>
      </c>
      <c r="R15" s="2">
        <v>0</v>
      </c>
      <c r="S15" s="2">
        <v>3.5688400000000002E-2</v>
      </c>
      <c r="T15" s="2">
        <v>0.15650500000000001</v>
      </c>
      <c r="U15" s="2">
        <v>0.38599800000000001</v>
      </c>
      <c r="V15" s="74">
        <v>7.6232399999999999E-3</v>
      </c>
      <c r="W15" s="2">
        <v>0.140236</v>
      </c>
      <c r="X15" s="2">
        <v>0</v>
      </c>
      <c r="Y15" s="2">
        <v>0</v>
      </c>
    </row>
    <row r="16" spans="1:30" x14ac:dyDescent="0.25">
      <c r="A16" s="2">
        <v>2034</v>
      </c>
      <c r="B16" s="74">
        <f t="shared" si="0"/>
        <v>0.69654394999999991</v>
      </c>
      <c r="C16" s="2">
        <v>1E-8</v>
      </c>
      <c r="D16" s="2">
        <v>0</v>
      </c>
      <c r="E16" s="2">
        <v>3.6607899999999999E-2</v>
      </c>
      <c r="F16" s="2">
        <v>0.156636</v>
      </c>
      <c r="G16" s="2">
        <v>0.36161599999999999</v>
      </c>
      <c r="H16" s="74">
        <v>7.1703999999999995E-4</v>
      </c>
      <c r="I16" s="2">
        <v>0.14096700000000001</v>
      </c>
      <c r="J16" s="2">
        <v>0</v>
      </c>
      <c r="K16" s="2">
        <v>0</v>
      </c>
      <c r="O16" s="2">
        <v>2034</v>
      </c>
      <c r="P16" s="74">
        <f t="shared" si="1"/>
        <v>0.70272624000000006</v>
      </c>
      <c r="Q16" s="2">
        <v>1E-8</v>
      </c>
      <c r="R16" s="2">
        <v>0</v>
      </c>
      <c r="S16" s="2">
        <v>3.6178799999999997E-2</v>
      </c>
      <c r="T16" s="2">
        <v>0.156495</v>
      </c>
      <c r="U16" s="2">
        <v>0.36076000000000003</v>
      </c>
      <c r="V16" s="74">
        <v>7.4634300000000001E-3</v>
      </c>
      <c r="W16" s="2">
        <v>0.14182900000000001</v>
      </c>
      <c r="X16" s="2">
        <v>0</v>
      </c>
      <c r="Y16" s="2">
        <v>0</v>
      </c>
    </row>
    <row r="17" spans="1:25" x14ac:dyDescent="0.25">
      <c r="A17" s="2">
        <v>2035</v>
      </c>
      <c r="B17" s="74">
        <f t="shared" si="0"/>
        <v>0.67663167000000002</v>
      </c>
      <c r="C17" s="2">
        <v>0</v>
      </c>
      <c r="D17" s="2">
        <v>0</v>
      </c>
      <c r="E17" s="2">
        <v>3.7146199999999997E-2</v>
      </c>
      <c r="F17" s="2">
        <v>0.15681800000000001</v>
      </c>
      <c r="G17" s="2">
        <v>0.33898800000000001</v>
      </c>
      <c r="H17" s="74">
        <v>7.1546999999999995E-4</v>
      </c>
      <c r="I17" s="2">
        <v>0.14296400000000001</v>
      </c>
      <c r="J17" s="2">
        <v>0</v>
      </c>
      <c r="K17" s="2">
        <v>0</v>
      </c>
      <c r="O17" s="2">
        <v>2035</v>
      </c>
      <c r="P17" s="74">
        <f t="shared" si="1"/>
        <v>0.68351132999999997</v>
      </c>
      <c r="Q17" s="2">
        <v>0</v>
      </c>
      <c r="R17" s="2">
        <v>0</v>
      </c>
      <c r="S17" s="2">
        <v>3.6803000000000002E-2</v>
      </c>
      <c r="T17" s="2">
        <v>0.156693</v>
      </c>
      <c r="U17" s="2">
        <v>0.33849200000000002</v>
      </c>
      <c r="V17" s="74">
        <v>7.4403300000000002E-3</v>
      </c>
      <c r="W17" s="2">
        <v>0.14408299999999999</v>
      </c>
      <c r="X17" s="2">
        <v>0</v>
      </c>
      <c r="Y17" s="2">
        <v>0</v>
      </c>
    </row>
    <row r="18" spans="1:25" x14ac:dyDescent="0.25">
      <c r="A18" s="2">
        <v>2036</v>
      </c>
      <c r="B18" s="74">
        <f t="shared" si="0"/>
        <v>0.65673655999999991</v>
      </c>
      <c r="C18" s="2">
        <v>0</v>
      </c>
      <c r="D18" s="2">
        <v>0</v>
      </c>
      <c r="E18" s="2">
        <v>3.7675100000000003E-2</v>
      </c>
      <c r="F18" s="2">
        <v>0.15709799999999999</v>
      </c>
      <c r="G18" s="2">
        <v>0.31705100000000003</v>
      </c>
      <c r="H18" s="74">
        <v>7.1445999999999999E-4</v>
      </c>
      <c r="I18" s="2">
        <v>0.14419799999999999</v>
      </c>
      <c r="J18" s="2">
        <v>0</v>
      </c>
      <c r="K18" s="2">
        <v>0</v>
      </c>
      <c r="O18" s="2">
        <v>2036</v>
      </c>
      <c r="P18" s="74">
        <f t="shared" si="1"/>
        <v>0.66384520000000014</v>
      </c>
      <c r="Q18" s="2">
        <v>0</v>
      </c>
      <c r="R18" s="2">
        <v>0</v>
      </c>
      <c r="S18" s="2">
        <v>3.7401299999999998E-2</v>
      </c>
      <c r="T18" s="2">
        <v>0.156975</v>
      </c>
      <c r="U18" s="2">
        <v>0.31667800000000002</v>
      </c>
      <c r="V18" s="74">
        <v>7.3619000000000002E-3</v>
      </c>
      <c r="W18" s="2">
        <v>0.145429</v>
      </c>
      <c r="X18" s="2">
        <v>0</v>
      </c>
      <c r="Y18" s="2">
        <v>0</v>
      </c>
    </row>
    <row r="19" spans="1:25" x14ac:dyDescent="0.25">
      <c r="A19" s="2">
        <v>2037</v>
      </c>
      <c r="B19" s="74">
        <f t="shared" si="0"/>
        <v>0.63884808000000004</v>
      </c>
      <c r="C19" s="2">
        <v>0</v>
      </c>
      <c r="D19" s="2">
        <v>0</v>
      </c>
      <c r="E19" s="2">
        <v>3.8230600000000003E-2</v>
      </c>
      <c r="F19" s="2">
        <v>0.15759200000000001</v>
      </c>
      <c r="G19" s="2">
        <v>0.29579800000000001</v>
      </c>
      <c r="H19" s="74">
        <v>7.3048000000000004E-4</v>
      </c>
      <c r="I19" s="2">
        <v>0.14649699999999999</v>
      </c>
      <c r="J19" s="2">
        <v>0</v>
      </c>
      <c r="K19" s="2">
        <v>0</v>
      </c>
      <c r="O19" s="2">
        <v>2037</v>
      </c>
      <c r="P19" s="74">
        <f t="shared" si="1"/>
        <v>0.64608710999999996</v>
      </c>
      <c r="Q19" s="2">
        <v>0</v>
      </c>
      <c r="R19" s="2">
        <v>0</v>
      </c>
      <c r="S19" s="2">
        <v>3.7992999999999999E-2</v>
      </c>
      <c r="T19" s="2">
        <v>0.15746399999999999</v>
      </c>
      <c r="U19" s="2">
        <v>0.29552699999999998</v>
      </c>
      <c r="V19" s="74">
        <v>7.4041100000000002E-3</v>
      </c>
      <c r="W19" s="2">
        <v>0.147699</v>
      </c>
      <c r="X19" s="2">
        <v>0</v>
      </c>
      <c r="Y19" s="2">
        <v>0</v>
      </c>
    </row>
    <row r="20" spans="1:25" x14ac:dyDescent="0.25">
      <c r="A20" s="2">
        <v>2038</v>
      </c>
      <c r="B20" s="74">
        <f t="shared" si="0"/>
        <v>0.62055163000000002</v>
      </c>
      <c r="C20" s="2">
        <v>1E-8</v>
      </c>
      <c r="D20" s="2">
        <v>0</v>
      </c>
      <c r="E20" s="2">
        <v>3.8872799999999999E-2</v>
      </c>
      <c r="F20" s="2">
        <v>0.15818499999999999</v>
      </c>
      <c r="G20" s="2">
        <v>0.27292499999999997</v>
      </c>
      <c r="H20" s="74">
        <v>7.5781999999999998E-4</v>
      </c>
      <c r="I20" s="2">
        <v>0.149811</v>
      </c>
      <c r="J20" s="2">
        <v>0</v>
      </c>
      <c r="K20" s="2">
        <v>0</v>
      </c>
      <c r="O20" s="2">
        <v>2038</v>
      </c>
      <c r="P20" s="74">
        <f t="shared" si="1"/>
        <v>0.62777735999999995</v>
      </c>
      <c r="Q20" s="2">
        <v>1E-8</v>
      </c>
      <c r="R20" s="2">
        <v>0</v>
      </c>
      <c r="S20" s="2">
        <v>3.8644299999999999E-2</v>
      </c>
      <c r="T20" s="2">
        <v>0.15804799999999999</v>
      </c>
      <c r="U20" s="2">
        <v>0.27276499999999998</v>
      </c>
      <c r="V20" s="74">
        <v>7.3390499999999997E-3</v>
      </c>
      <c r="W20" s="2">
        <v>0.150981</v>
      </c>
      <c r="X20" s="2">
        <v>0</v>
      </c>
      <c r="Y20" s="2">
        <v>0</v>
      </c>
    </row>
    <row r="21" spans="1:25" x14ac:dyDescent="0.25">
      <c r="A21" s="2">
        <v>2039</v>
      </c>
      <c r="B21" s="74">
        <f t="shared" si="0"/>
        <v>0.60300525000000005</v>
      </c>
      <c r="C21" s="2">
        <v>1E-8</v>
      </c>
      <c r="D21" s="2">
        <v>0</v>
      </c>
      <c r="E21" s="2">
        <v>3.9565900000000001E-2</v>
      </c>
      <c r="F21" s="2">
        <v>0.15887499999999999</v>
      </c>
      <c r="G21" s="2">
        <v>0.25078400000000001</v>
      </c>
      <c r="H21" s="74">
        <v>7.9633999999999998E-4</v>
      </c>
      <c r="I21" s="2">
        <v>0.15298400000000001</v>
      </c>
      <c r="J21" s="2">
        <v>0</v>
      </c>
      <c r="K21" s="2">
        <v>0</v>
      </c>
      <c r="O21" s="2">
        <v>2039</v>
      </c>
      <c r="P21" s="74">
        <f t="shared" si="1"/>
        <v>0.61038897999999997</v>
      </c>
      <c r="Q21" s="2">
        <v>1E-8</v>
      </c>
      <c r="R21" s="2">
        <v>0</v>
      </c>
      <c r="S21" s="2">
        <v>3.9321799999999997E-2</v>
      </c>
      <c r="T21" s="2">
        <v>0.15872900000000001</v>
      </c>
      <c r="U21" s="2">
        <v>0.25080999999999998</v>
      </c>
      <c r="V21" s="74">
        <v>7.3441699999999997E-3</v>
      </c>
      <c r="W21" s="2">
        <v>0.15418399999999999</v>
      </c>
      <c r="X21" s="2">
        <v>0</v>
      </c>
      <c r="Y21" s="2">
        <v>0</v>
      </c>
    </row>
    <row r="22" spans="1:25" x14ac:dyDescent="0.25">
      <c r="A22" s="2">
        <v>2040</v>
      </c>
      <c r="B22" s="74">
        <f t="shared" si="0"/>
        <v>0.58332739999999994</v>
      </c>
      <c r="C22" s="2">
        <v>1E-8</v>
      </c>
      <c r="D22" s="2">
        <v>0</v>
      </c>
      <c r="E22" s="2">
        <v>4.0255399999999997E-2</v>
      </c>
      <c r="F22" s="2">
        <v>0.159607</v>
      </c>
      <c r="G22" s="2">
        <v>0.22892399999999999</v>
      </c>
      <c r="H22" s="74">
        <v>6.9099000000000005E-4</v>
      </c>
      <c r="I22" s="2">
        <v>0.15384999999999999</v>
      </c>
      <c r="J22" s="2">
        <v>0</v>
      </c>
      <c r="K22" s="2">
        <v>0</v>
      </c>
      <c r="O22" s="2">
        <v>2040</v>
      </c>
      <c r="P22" s="74">
        <f t="shared" si="1"/>
        <v>0.59114117999999993</v>
      </c>
      <c r="Q22" s="2">
        <v>1E-8</v>
      </c>
      <c r="R22" s="2">
        <v>0</v>
      </c>
      <c r="S22" s="2">
        <v>4.00007E-2</v>
      </c>
      <c r="T22" s="2">
        <v>0.159443</v>
      </c>
      <c r="U22" s="2">
        <v>0.229215</v>
      </c>
      <c r="V22" s="74">
        <v>7.3544700000000001E-3</v>
      </c>
      <c r="W22" s="2">
        <v>0.15512799999999999</v>
      </c>
      <c r="X22" s="2">
        <v>0</v>
      </c>
      <c r="Y22" s="2">
        <v>0</v>
      </c>
    </row>
    <row r="23" spans="1:25" x14ac:dyDescent="0.25">
      <c r="A23" s="2">
        <v>2041</v>
      </c>
      <c r="B23" s="74">
        <f t="shared" si="0"/>
        <v>0.56446028000000004</v>
      </c>
      <c r="C23" s="2">
        <v>1E-8</v>
      </c>
      <c r="D23" s="2">
        <v>0</v>
      </c>
      <c r="E23" s="2">
        <v>4.1091900000000001E-2</v>
      </c>
      <c r="F23" s="2">
        <v>0.158719</v>
      </c>
      <c r="G23" s="2">
        <v>0.20826</v>
      </c>
      <c r="H23" s="74">
        <v>6.9236999999999999E-4</v>
      </c>
      <c r="I23" s="2">
        <v>0.155697</v>
      </c>
      <c r="J23" s="2">
        <v>0</v>
      </c>
      <c r="K23" s="2">
        <v>0</v>
      </c>
      <c r="O23" s="2">
        <v>2041</v>
      </c>
      <c r="P23" s="74">
        <f t="shared" si="1"/>
        <v>0.57255212</v>
      </c>
      <c r="Q23" s="2">
        <v>1E-8</v>
      </c>
      <c r="R23" s="2">
        <v>0</v>
      </c>
      <c r="S23" s="2">
        <v>4.0833899999999999E-2</v>
      </c>
      <c r="T23" s="2">
        <v>0.15853300000000001</v>
      </c>
      <c r="U23" s="2">
        <v>0.208679</v>
      </c>
      <c r="V23" s="74">
        <v>7.4002099999999999E-3</v>
      </c>
      <c r="W23" s="2">
        <v>0.157106</v>
      </c>
      <c r="X23" s="2">
        <v>0</v>
      </c>
      <c r="Y23" s="2">
        <v>0</v>
      </c>
    </row>
    <row r="24" spans="1:25" x14ac:dyDescent="0.25">
      <c r="A24" s="2">
        <v>2042</v>
      </c>
      <c r="B24" s="74">
        <f t="shared" si="0"/>
        <v>0.54741982</v>
      </c>
      <c r="C24" s="2">
        <v>1E-8</v>
      </c>
      <c r="D24" s="2">
        <v>0</v>
      </c>
      <c r="E24" s="2">
        <v>4.1872699999999999E-2</v>
      </c>
      <c r="F24" s="2">
        <v>0.157805</v>
      </c>
      <c r="G24" s="2">
        <v>0.188864</v>
      </c>
      <c r="H24" s="74">
        <v>6.9211000000000001E-4</v>
      </c>
      <c r="I24" s="2">
        <v>0.15818599999999999</v>
      </c>
      <c r="J24" s="2">
        <v>0</v>
      </c>
      <c r="K24" s="2">
        <v>0</v>
      </c>
      <c r="O24" s="2">
        <v>2042</v>
      </c>
      <c r="P24" s="74">
        <f t="shared" si="1"/>
        <v>0.55584796000000003</v>
      </c>
      <c r="Q24" s="2">
        <v>1E-8</v>
      </c>
      <c r="R24" s="2">
        <v>0</v>
      </c>
      <c r="S24" s="2">
        <v>4.1627600000000001E-2</v>
      </c>
      <c r="T24" s="2">
        <v>0.15761</v>
      </c>
      <c r="U24" s="2">
        <v>0.18929499999999999</v>
      </c>
      <c r="V24" s="74">
        <v>7.4473500000000002E-3</v>
      </c>
      <c r="W24" s="2">
        <v>0.15986800000000001</v>
      </c>
      <c r="X24" s="2">
        <v>0</v>
      </c>
      <c r="Y24" s="2">
        <v>0</v>
      </c>
    </row>
    <row r="25" spans="1:25" x14ac:dyDescent="0.25">
      <c r="A25" s="2">
        <v>2043</v>
      </c>
      <c r="B25" s="74">
        <f t="shared" si="0"/>
        <v>0.53227918000000007</v>
      </c>
      <c r="C25" s="2">
        <v>2E-8</v>
      </c>
      <c r="D25" s="2">
        <v>0</v>
      </c>
      <c r="E25" s="2">
        <v>4.2673099999999999E-2</v>
      </c>
      <c r="F25" s="2">
        <v>0.15689700000000001</v>
      </c>
      <c r="G25" s="2">
        <v>0.17066700000000001</v>
      </c>
      <c r="H25" s="74">
        <v>6.8906000000000002E-4</v>
      </c>
      <c r="I25" s="2">
        <v>0.161353</v>
      </c>
      <c r="J25" s="2">
        <v>0</v>
      </c>
      <c r="K25" s="2">
        <v>0</v>
      </c>
      <c r="O25" s="2">
        <v>2043</v>
      </c>
      <c r="P25" s="74">
        <f t="shared" si="1"/>
        <v>0.54114046999999998</v>
      </c>
      <c r="Q25" s="2">
        <v>2E-8</v>
      </c>
      <c r="R25" s="2">
        <v>0</v>
      </c>
      <c r="S25" s="2">
        <v>4.2454199999999997E-2</v>
      </c>
      <c r="T25" s="2">
        <v>0.15670300000000001</v>
      </c>
      <c r="U25" s="2">
        <v>0.17111799999999999</v>
      </c>
      <c r="V25" s="74">
        <v>7.5102500000000004E-3</v>
      </c>
      <c r="W25" s="2">
        <v>0.163355</v>
      </c>
      <c r="X25" s="2">
        <v>0</v>
      </c>
      <c r="Y25" s="2">
        <v>0</v>
      </c>
    </row>
    <row r="26" spans="1:25" x14ac:dyDescent="0.25">
      <c r="A26" s="2">
        <v>2044</v>
      </c>
      <c r="B26" s="74">
        <f t="shared" si="0"/>
        <v>0.51653539000000004</v>
      </c>
      <c r="C26" s="2">
        <v>2E-8</v>
      </c>
      <c r="D26" s="2">
        <v>0</v>
      </c>
      <c r="E26" s="2">
        <v>4.3472499999999997E-2</v>
      </c>
      <c r="F26" s="2">
        <v>0.15598100000000001</v>
      </c>
      <c r="G26" s="2">
        <v>0.153442</v>
      </c>
      <c r="H26" s="74">
        <v>6.8687000000000002E-4</v>
      </c>
      <c r="I26" s="2">
        <v>0.16295299999999999</v>
      </c>
      <c r="J26" s="2">
        <v>0</v>
      </c>
      <c r="K26" s="2">
        <v>0</v>
      </c>
      <c r="O26" s="2">
        <v>2044</v>
      </c>
      <c r="P26" s="74">
        <f t="shared" si="1"/>
        <v>0.52581920999999998</v>
      </c>
      <c r="Q26" s="2">
        <v>2E-8</v>
      </c>
      <c r="R26" s="2">
        <v>0</v>
      </c>
      <c r="S26" s="2">
        <v>4.3306999999999998E-2</v>
      </c>
      <c r="T26" s="2">
        <v>0.15579699999999999</v>
      </c>
      <c r="U26" s="2">
        <v>0.153895</v>
      </c>
      <c r="V26" s="74">
        <v>7.5391900000000003E-3</v>
      </c>
      <c r="W26" s="2">
        <v>0.16528100000000001</v>
      </c>
      <c r="X26" s="2">
        <v>0</v>
      </c>
      <c r="Y26" s="2">
        <v>0</v>
      </c>
    </row>
    <row r="27" spans="1:25" x14ac:dyDescent="0.25">
      <c r="A27" s="2">
        <v>2045</v>
      </c>
      <c r="B27" s="74">
        <f t="shared" si="0"/>
        <v>0.50264196999999999</v>
      </c>
      <c r="C27" s="2">
        <v>2E-8</v>
      </c>
      <c r="D27" s="2">
        <v>0</v>
      </c>
      <c r="E27" s="2">
        <v>4.4307300000000001E-2</v>
      </c>
      <c r="F27" s="2">
        <v>0.155056</v>
      </c>
      <c r="G27" s="2">
        <v>0.137658</v>
      </c>
      <c r="H27" s="74">
        <v>6.8765000000000005E-4</v>
      </c>
      <c r="I27" s="2">
        <v>0.164933</v>
      </c>
      <c r="J27" s="2">
        <v>0</v>
      </c>
      <c r="K27" s="2">
        <v>0</v>
      </c>
      <c r="O27" s="2">
        <v>2045</v>
      </c>
      <c r="P27" s="74">
        <f t="shared" si="1"/>
        <v>0.51231346000000011</v>
      </c>
      <c r="Q27" s="2">
        <v>2E-8</v>
      </c>
      <c r="R27" s="2">
        <v>0</v>
      </c>
      <c r="S27" s="2">
        <v>4.4201900000000002E-2</v>
      </c>
      <c r="T27" s="2">
        <v>0.15488199999999999</v>
      </c>
      <c r="U27" s="2">
        <v>0.13810600000000001</v>
      </c>
      <c r="V27" s="74">
        <v>7.6285399999999996E-3</v>
      </c>
      <c r="W27" s="2">
        <v>0.167495</v>
      </c>
      <c r="X27" s="2">
        <v>0</v>
      </c>
      <c r="Y27" s="2">
        <v>0</v>
      </c>
    </row>
    <row r="28" spans="1:25" x14ac:dyDescent="0.25">
      <c r="A28" s="2">
        <v>2046</v>
      </c>
      <c r="B28" s="74">
        <f t="shared" si="0"/>
        <v>0.48852097999999999</v>
      </c>
      <c r="C28" s="2">
        <v>2E-8</v>
      </c>
      <c r="D28" s="2">
        <v>0</v>
      </c>
      <c r="E28" s="2">
        <v>4.52018E-2</v>
      </c>
      <c r="F28" s="2">
        <v>0.15418299999999999</v>
      </c>
      <c r="G28" s="2">
        <v>0.123429</v>
      </c>
      <c r="H28" s="74">
        <v>6.8015999999999997E-4</v>
      </c>
      <c r="I28" s="2">
        <v>0.16502700000000001</v>
      </c>
      <c r="J28" s="2">
        <v>0</v>
      </c>
      <c r="K28" s="2">
        <v>0</v>
      </c>
      <c r="O28" s="2">
        <v>2046</v>
      </c>
      <c r="P28" s="74">
        <f t="shared" si="1"/>
        <v>0.49842013000000007</v>
      </c>
      <c r="Q28" s="2">
        <v>2E-8</v>
      </c>
      <c r="R28" s="2">
        <v>0</v>
      </c>
      <c r="S28" s="2">
        <v>4.51545E-2</v>
      </c>
      <c r="T28" s="2">
        <v>0.15401999999999999</v>
      </c>
      <c r="U28" s="2">
        <v>0.12382600000000001</v>
      </c>
      <c r="V28" s="74">
        <v>7.64761E-3</v>
      </c>
      <c r="W28" s="2">
        <v>0.167772</v>
      </c>
      <c r="X28" s="2">
        <v>0</v>
      </c>
      <c r="Y28" s="2">
        <v>0</v>
      </c>
    </row>
    <row r="29" spans="1:25" x14ac:dyDescent="0.25">
      <c r="A29" s="2">
        <v>2047</v>
      </c>
      <c r="B29" s="74">
        <f t="shared" si="0"/>
        <v>0.47521705000000003</v>
      </c>
      <c r="C29" s="2">
        <v>2E-8</v>
      </c>
      <c r="D29" s="2">
        <v>0</v>
      </c>
      <c r="E29" s="2">
        <v>4.60483E-2</v>
      </c>
      <c r="F29" s="2">
        <v>0.153337</v>
      </c>
      <c r="G29" s="2">
        <v>0.110316</v>
      </c>
      <c r="H29" s="74">
        <v>6.7973000000000003E-4</v>
      </c>
      <c r="I29" s="2">
        <v>0.16483600000000001</v>
      </c>
      <c r="J29" s="2">
        <v>0</v>
      </c>
      <c r="K29" s="2">
        <v>0</v>
      </c>
      <c r="O29" s="2">
        <v>2047</v>
      </c>
      <c r="P29" s="74">
        <f t="shared" si="1"/>
        <v>0.48527586</v>
      </c>
      <c r="Q29" s="2">
        <v>2E-8</v>
      </c>
      <c r="R29" s="2">
        <v>0</v>
      </c>
      <c r="S29" s="2">
        <v>4.6057099999999997E-2</v>
      </c>
      <c r="T29" s="2">
        <v>0.15318799999999999</v>
      </c>
      <c r="U29" s="2">
        <v>0.110614</v>
      </c>
      <c r="V29" s="74">
        <v>7.7097399999999996E-3</v>
      </c>
      <c r="W29" s="2">
        <v>0.16770699999999999</v>
      </c>
      <c r="X29" s="2">
        <v>0</v>
      </c>
      <c r="Y29" s="2">
        <v>0</v>
      </c>
    </row>
    <row r="30" spans="1:25" x14ac:dyDescent="0.25">
      <c r="A30" s="2">
        <v>2048</v>
      </c>
      <c r="B30" s="74">
        <f t="shared" si="0"/>
        <v>0.46541279999999996</v>
      </c>
      <c r="C30" s="2">
        <v>2E-8</v>
      </c>
      <c r="D30" s="2">
        <v>0</v>
      </c>
      <c r="E30" s="2">
        <v>4.6895100000000002E-2</v>
      </c>
      <c r="F30" s="2">
        <v>0.15249599999999999</v>
      </c>
      <c r="G30" s="2">
        <v>9.8303799999999997E-2</v>
      </c>
      <c r="H30" s="74">
        <v>6.7887999999999998E-4</v>
      </c>
      <c r="I30" s="2">
        <v>0.16703899999999999</v>
      </c>
      <c r="J30" s="2">
        <v>0</v>
      </c>
      <c r="K30" s="2">
        <v>0</v>
      </c>
      <c r="O30" s="2">
        <v>2048</v>
      </c>
      <c r="P30" s="74">
        <f t="shared" si="1"/>
        <v>0.47549277000000006</v>
      </c>
      <c r="Q30" s="2">
        <v>2E-8</v>
      </c>
      <c r="R30" s="2">
        <v>0</v>
      </c>
      <c r="S30" s="2">
        <v>4.6953799999999997E-2</v>
      </c>
      <c r="T30" s="2">
        <v>0.15237300000000001</v>
      </c>
      <c r="U30" s="2">
        <v>9.8447900000000005E-2</v>
      </c>
      <c r="V30" s="74">
        <v>7.6670499999999999E-3</v>
      </c>
      <c r="W30" s="2">
        <v>0.17005100000000001</v>
      </c>
      <c r="X30" s="2">
        <v>0</v>
      </c>
      <c r="Y30" s="2">
        <v>0</v>
      </c>
    </row>
    <row r="31" spans="1:25" x14ac:dyDescent="0.25">
      <c r="A31" s="2">
        <v>2049</v>
      </c>
      <c r="B31" s="74">
        <f t="shared" si="0"/>
        <v>0.45805182999999999</v>
      </c>
      <c r="C31" s="2">
        <v>2E-8</v>
      </c>
      <c r="D31" s="2">
        <v>0</v>
      </c>
      <c r="E31" s="2">
        <v>4.7788299999999999E-2</v>
      </c>
      <c r="F31" s="2">
        <v>0.15171299999999999</v>
      </c>
      <c r="G31" s="2">
        <v>8.7668899999999994E-2</v>
      </c>
      <c r="H31" s="74">
        <v>6.7860999999999996E-4</v>
      </c>
      <c r="I31" s="2">
        <v>0.17020299999999999</v>
      </c>
      <c r="J31" s="2">
        <v>0</v>
      </c>
      <c r="K31" s="2">
        <v>0</v>
      </c>
      <c r="O31" s="2">
        <v>2049</v>
      </c>
      <c r="P31" s="74">
        <f t="shared" si="1"/>
        <v>0.46797786000000002</v>
      </c>
      <c r="Q31" s="2">
        <v>2E-8</v>
      </c>
      <c r="R31" s="2">
        <v>0</v>
      </c>
      <c r="S31" s="2">
        <v>4.7886999999999999E-2</v>
      </c>
      <c r="T31" s="2">
        <v>0.151618</v>
      </c>
      <c r="U31" s="2">
        <v>8.7700799999999995E-2</v>
      </c>
      <c r="V31" s="74">
        <v>7.5110400000000001E-3</v>
      </c>
      <c r="W31" s="2">
        <v>0.173261</v>
      </c>
      <c r="X31" s="2">
        <v>0</v>
      </c>
      <c r="Y31" s="2">
        <v>0</v>
      </c>
    </row>
    <row r="32" spans="1:25" x14ac:dyDescent="0.25">
      <c r="A32" s="64">
        <v>2050</v>
      </c>
      <c r="B32" s="4">
        <f t="shared" si="0"/>
        <v>0.45322728999999995</v>
      </c>
      <c r="C32" s="64">
        <v>2E-8</v>
      </c>
      <c r="D32" s="64">
        <v>0</v>
      </c>
      <c r="E32" s="64">
        <v>4.8701099999999997E-2</v>
      </c>
      <c r="F32" s="64">
        <v>0.15096599999999999</v>
      </c>
      <c r="G32" s="64">
        <v>7.8498999999999999E-2</v>
      </c>
      <c r="H32" s="4">
        <v>6.7816999999999997E-4</v>
      </c>
      <c r="I32" s="64">
        <v>0.17438300000000001</v>
      </c>
      <c r="J32" s="64">
        <v>0</v>
      </c>
      <c r="K32" s="64">
        <v>0</v>
      </c>
      <c r="O32" s="64">
        <v>2050</v>
      </c>
      <c r="P32" s="4">
        <f t="shared" si="1"/>
        <v>0.46301165999999999</v>
      </c>
      <c r="Q32" s="64">
        <v>2E-8</v>
      </c>
      <c r="R32" s="64">
        <v>0</v>
      </c>
      <c r="S32" s="64">
        <v>4.8826000000000001E-2</v>
      </c>
      <c r="T32" s="64">
        <v>0.150898</v>
      </c>
      <c r="U32" s="64">
        <v>7.8462400000000002E-2</v>
      </c>
      <c r="V32" s="4">
        <v>7.4062399999999997E-3</v>
      </c>
      <c r="W32" s="64">
        <v>0.17741899999999999</v>
      </c>
      <c r="X32" s="64">
        <v>0</v>
      </c>
      <c r="Y32" s="64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7C518-C84E-4A5C-BA90-B7EE51609500}">
  <dimension ref="A1:CG595"/>
  <sheetViews>
    <sheetView workbookViewId="0">
      <selection activeCell="G9" sqref="G9"/>
    </sheetView>
  </sheetViews>
  <sheetFormatPr defaultRowHeight="15" x14ac:dyDescent="0.25"/>
  <sheetData>
    <row r="1" spans="1:85" x14ac:dyDescent="0.25">
      <c r="A1" t="s">
        <v>15446</v>
      </c>
    </row>
    <row r="2" spans="1:85" x14ac:dyDescent="0.25">
      <c r="A2" s="26" t="s">
        <v>15447</v>
      </c>
      <c r="B2" s="26" t="s">
        <v>15448</v>
      </c>
      <c r="C2" s="26" t="s">
        <v>15449</v>
      </c>
      <c r="D2" s="26" t="s">
        <v>15450</v>
      </c>
      <c r="E2" s="26" t="s">
        <v>15451</v>
      </c>
      <c r="F2" s="26" t="s">
        <v>15452</v>
      </c>
      <c r="G2" s="26" t="s">
        <v>15453</v>
      </c>
      <c r="H2" s="26" t="s">
        <v>15454</v>
      </c>
      <c r="I2" s="26" t="s">
        <v>15455</v>
      </c>
      <c r="J2" s="26" t="s">
        <v>15456</v>
      </c>
      <c r="K2" s="26" t="s">
        <v>15457</v>
      </c>
      <c r="L2" s="26" t="s">
        <v>15458</v>
      </c>
      <c r="M2" s="26" t="s">
        <v>15459</v>
      </c>
      <c r="N2" s="26" t="s">
        <v>15460</v>
      </c>
      <c r="O2" s="26" t="s">
        <v>15461</v>
      </c>
      <c r="P2" s="26" t="s">
        <v>15462</v>
      </c>
      <c r="Q2" s="26" t="s">
        <v>15463</v>
      </c>
      <c r="R2" s="26" t="s">
        <v>15464</v>
      </c>
      <c r="S2" s="26" t="s">
        <v>15465</v>
      </c>
      <c r="T2" s="26" t="s">
        <v>15466</v>
      </c>
      <c r="U2" s="26" t="s">
        <v>15467</v>
      </c>
      <c r="V2" s="26" t="s">
        <v>15468</v>
      </c>
      <c r="W2" s="26" t="s">
        <v>15469</v>
      </c>
      <c r="X2" s="26" t="s">
        <v>15470</v>
      </c>
      <c r="Y2" s="26" t="s">
        <v>15471</v>
      </c>
      <c r="Z2" s="26" t="s">
        <v>15472</v>
      </c>
      <c r="AA2" s="26" t="s">
        <v>15473</v>
      </c>
      <c r="AB2" s="26" t="s">
        <v>15474</v>
      </c>
      <c r="AC2" s="26" t="s">
        <v>15475</v>
      </c>
      <c r="AD2" s="26" t="s">
        <v>15476</v>
      </c>
      <c r="AE2" s="26" t="s">
        <v>15477</v>
      </c>
      <c r="AF2" s="26" t="s">
        <v>15478</v>
      </c>
      <c r="AG2" s="26" t="s">
        <v>15479</v>
      </c>
      <c r="AH2" s="26" t="s">
        <v>15480</v>
      </c>
      <c r="AI2" s="26" t="s">
        <v>15481</v>
      </c>
      <c r="AJ2" s="26" t="s">
        <v>15482</v>
      </c>
      <c r="AK2" s="26" t="s">
        <v>15483</v>
      </c>
      <c r="AL2" s="26" t="s">
        <v>15484</v>
      </c>
      <c r="AM2" s="26" t="s">
        <v>15485</v>
      </c>
      <c r="AN2" s="26" t="s">
        <v>15486</v>
      </c>
      <c r="AO2" s="26" t="s">
        <v>15487</v>
      </c>
      <c r="AP2" s="26" t="s">
        <v>15488</v>
      </c>
      <c r="AQ2" s="26" t="s">
        <v>15489</v>
      </c>
      <c r="AR2" s="26" t="s">
        <v>15490</v>
      </c>
      <c r="AS2" s="26" t="s">
        <v>15491</v>
      </c>
      <c r="AT2" s="26" t="s">
        <v>15492</v>
      </c>
      <c r="AU2" s="26" t="s">
        <v>15493</v>
      </c>
      <c r="AV2" s="26" t="s">
        <v>15494</v>
      </c>
      <c r="AW2" s="26" t="s">
        <v>15495</v>
      </c>
      <c r="AX2" s="26" t="s">
        <v>15496</v>
      </c>
      <c r="AY2" s="26" t="s">
        <v>15497</v>
      </c>
      <c r="AZ2" s="26" t="s">
        <v>15498</v>
      </c>
      <c r="BA2" s="26" t="s">
        <v>15499</v>
      </c>
      <c r="BB2" s="26" t="s">
        <v>15500</v>
      </c>
      <c r="BC2" s="26" t="s">
        <v>15501</v>
      </c>
      <c r="BD2" s="26" t="s">
        <v>15502</v>
      </c>
      <c r="BE2" s="26" t="s">
        <v>15503</v>
      </c>
      <c r="BF2" s="26" t="s">
        <v>15504</v>
      </c>
      <c r="BG2" s="26" t="s">
        <v>15505</v>
      </c>
      <c r="BH2" s="26" t="s">
        <v>15506</v>
      </c>
      <c r="BI2" s="26" t="s">
        <v>15507</v>
      </c>
      <c r="BJ2" s="26" t="s">
        <v>15508</v>
      </c>
      <c r="BK2" s="26" t="s">
        <v>15509</v>
      </c>
      <c r="BL2" s="26" t="s">
        <v>15510</v>
      </c>
      <c r="BM2" s="26" t="s">
        <v>15511</v>
      </c>
      <c r="BN2" s="26" t="s">
        <v>15512</v>
      </c>
      <c r="BO2" s="26" t="s">
        <v>15513</v>
      </c>
      <c r="BP2" s="26" t="s">
        <v>15514</v>
      </c>
      <c r="BQ2" s="26" t="s">
        <v>15515</v>
      </c>
      <c r="BR2" s="26" t="s">
        <v>15516</v>
      </c>
      <c r="BS2" s="26" t="s">
        <v>15517</v>
      </c>
      <c r="BT2" s="26" t="s">
        <v>15518</v>
      </c>
      <c r="BU2" s="26" t="s">
        <v>15519</v>
      </c>
      <c r="BV2" s="26" t="s">
        <v>15520</v>
      </c>
      <c r="BW2" s="26" t="s">
        <v>15521</v>
      </c>
      <c r="BX2" s="26" t="s">
        <v>15522</v>
      </c>
      <c r="BY2" s="26" t="s">
        <v>15523</v>
      </c>
      <c r="BZ2" s="26" t="s">
        <v>15524</v>
      </c>
      <c r="CA2" s="26" t="s">
        <v>15525</v>
      </c>
      <c r="CB2" s="26" t="s">
        <v>15526</v>
      </c>
      <c r="CC2" s="26" t="s">
        <v>15527</v>
      </c>
      <c r="CD2" s="26" t="s">
        <v>15528</v>
      </c>
      <c r="CE2" s="26" t="s">
        <v>15529</v>
      </c>
      <c r="CF2" s="26" t="s">
        <v>15530</v>
      </c>
      <c r="CG2" s="26" t="s">
        <v>15531</v>
      </c>
    </row>
    <row r="3" spans="1:85" x14ac:dyDescent="0.25">
      <c r="A3" t="s">
        <v>15532</v>
      </c>
      <c r="D3">
        <v>1</v>
      </c>
      <c r="E3">
        <v>0</v>
      </c>
      <c r="O3">
        <v>0.75</v>
      </c>
      <c r="AI3">
        <v>1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1</v>
      </c>
      <c r="AS3">
        <v>1</v>
      </c>
      <c r="AT3">
        <v>1</v>
      </c>
      <c r="AU3">
        <v>1</v>
      </c>
      <c r="AV3">
        <v>1</v>
      </c>
      <c r="AW3">
        <v>1</v>
      </c>
      <c r="AX3">
        <v>1</v>
      </c>
      <c r="AY3">
        <v>1</v>
      </c>
      <c r="AZ3">
        <v>1</v>
      </c>
      <c r="BA3">
        <v>1</v>
      </c>
      <c r="BB3">
        <v>1</v>
      </c>
      <c r="BC3">
        <v>1</v>
      </c>
      <c r="BD3">
        <v>1</v>
      </c>
      <c r="BE3">
        <v>1</v>
      </c>
      <c r="BF3">
        <v>1</v>
      </c>
      <c r="BG3">
        <v>1</v>
      </c>
      <c r="BH3">
        <v>1</v>
      </c>
      <c r="BI3">
        <v>1</v>
      </c>
      <c r="BJ3">
        <v>1</v>
      </c>
      <c r="BK3">
        <v>1</v>
      </c>
      <c r="BL3">
        <v>1</v>
      </c>
      <c r="BM3">
        <v>1</v>
      </c>
      <c r="BN3">
        <v>1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1</v>
      </c>
      <c r="CA3">
        <v>1</v>
      </c>
      <c r="CB3">
        <v>1</v>
      </c>
      <c r="CC3">
        <v>1</v>
      </c>
      <c r="CD3">
        <v>1</v>
      </c>
      <c r="CE3">
        <v>1</v>
      </c>
      <c r="CF3">
        <v>1</v>
      </c>
      <c r="CG3">
        <v>1</v>
      </c>
    </row>
    <row r="4" spans="1:85" x14ac:dyDescent="0.25">
      <c r="A4" t="s">
        <v>15533</v>
      </c>
      <c r="B4" t="s">
        <v>15534</v>
      </c>
      <c r="C4" t="s">
        <v>15535</v>
      </c>
      <c r="D4">
        <v>0.15</v>
      </c>
      <c r="E4">
        <v>0</v>
      </c>
      <c r="T4">
        <v>1</v>
      </c>
      <c r="AI4">
        <v>1</v>
      </c>
      <c r="AJ4">
        <v>1</v>
      </c>
      <c r="AK4">
        <v>1</v>
      </c>
      <c r="AL4">
        <v>1</v>
      </c>
      <c r="AM4">
        <v>1</v>
      </c>
      <c r="AN4">
        <v>1</v>
      </c>
      <c r="AO4">
        <v>1</v>
      </c>
      <c r="AP4">
        <v>1</v>
      </c>
      <c r="AQ4">
        <v>1</v>
      </c>
      <c r="AR4">
        <v>1</v>
      </c>
      <c r="AS4">
        <v>1</v>
      </c>
      <c r="AT4">
        <v>1</v>
      </c>
      <c r="AU4">
        <v>1</v>
      </c>
      <c r="AV4">
        <v>1</v>
      </c>
      <c r="AW4">
        <v>1</v>
      </c>
      <c r="AX4">
        <v>1</v>
      </c>
      <c r="AY4">
        <v>1</v>
      </c>
      <c r="AZ4">
        <v>1</v>
      </c>
      <c r="BA4">
        <v>1</v>
      </c>
      <c r="BB4">
        <v>1</v>
      </c>
      <c r="BC4">
        <v>1</v>
      </c>
      <c r="BD4">
        <v>1</v>
      </c>
      <c r="BE4">
        <v>1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1</v>
      </c>
      <c r="BM4">
        <v>1</v>
      </c>
      <c r="BN4">
        <v>1</v>
      </c>
      <c r="BO4">
        <v>1</v>
      </c>
      <c r="BP4">
        <v>1</v>
      </c>
      <c r="BQ4">
        <v>1</v>
      </c>
      <c r="BR4">
        <v>1</v>
      </c>
      <c r="BS4">
        <v>1</v>
      </c>
      <c r="BT4">
        <v>1</v>
      </c>
      <c r="BU4">
        <v>1</v>
      </c>
      <c r="BV4">
        <v>1</v>
      </c>
      <c r="BW4">
        <v>1</v>
      </c>
      <c r="BX4">
        <v>1</v>
      </c>
      <c r="BY4">
        <v>1</v>
      </c>
      <c r="BZ4">
        <v>1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1</v>
      </c>
    </row>
    <row r="5" spans="1:85" x14ac:dyDescent="0.25">
      <c r="A5" t="s">
        <v>15533</v>
      </c>
      <c r="B5" t="s">
        <v>15536</v>
      </c>
      <c r="C5" t="s">
        <v>15537</v>
      </c>
      <c r="D5">
        <v>0.06</v>
      </c>
      <c r="E5">
        <v>0</v>
      </c>
      <c r="T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</row>
    <row r="6" spans="1:85" x14ac:dyDescent="0.25">
      <c r="A6" t="s">
        <v>15538</v>
      </c>
      <c r="B6" t="s">
        <v>15534</v>
      </c>
      <c r="C6" t="s">
        <v>15535</v>
      </c>
      <c r="D6">
        <v>0.6</v>
      </c>
      <c r="E6">
        <v>0</v>
      </c>
      <c r="J6">
        <v>0</v>
      </c>
      <c r="T6">
        <v>1</v>
      </c>
      <c r="AI6">
        <v>1</v>
      </c>
      <c r="AJ6">
        <v>1</v>
      </c>
      <c r="AK6">
        <v>1</v>
      </c>
      <c r="AL6">
        <v>1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1</v>
      </c>
      <c r="AT6">
        <v>1</v>
      </c>
      <c r="AU6">
        <v>1</v>
      </c>
      <c r="AV6">
        <v>1</v>
      </c>
      <c r="AW6">
        <v>1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1</v>
      </c>
      <c r="BF6">
        <v>1</v>
      </c>
      <c r="BG6">
        <v>1</v>
      </c>
      <c r="BH6">
        <v>1</v>
      </c>
      <c r="BI6">
        <v>1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</v>
      </c>
      <c r="CF6">
        <v>1</v>
      </c>
      <c r="CG6">
        <v>1</v>
      </c>
    </row>
    <row r="7" spans="1:85" x14ac:dyDescent="0.25">
      <c r="A7" t="s">
        <v>15538</v>
      </c>
      <c r="B7" t="s">
        <v>15534</v>
      </c>
      <c r="C7" t="s">
        <v>15537</v>
      </c>
      <c r="D7" s="96">
        <v>0.5</v>
      </c>
      <c r="E7">
        <v>0</v>
      </c>
      <c r="J7">
        <v>0</v>
      </c>
      <c r="T7">
        <v>1</v>
      </c>
      <c r="AI7">
        <v>1</v>
      </c>
      <c r="AJ7">
        <v>1</v>
      </c>
      <c r="AK7">
        <v>1</v>
      </c>
      <c r="AL7">
        <v>1</v>
      </c>
      <c r="AM7">
        <v>1</v>
      </c>
      <c r="AN7">
        <v>1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  <c r="AU7">
        <v>1</v>
      </c>
      <c r="AV7">
        <v>1</v>
      </c>
      <c r="AW7">
        <v>1</v>
      </c>
      <c r="AX7">
        <v>1</v>
      </c>
      <c r="AY7">
        <v>1</v>
      </c>
      <c r="AZ7">
        <v>1</v>
      </c>
      <c r="BA7">
        <v>1</v>
      </c>
      <c r="BB7">
        <v>1</v>
      </c>
      <c r="BC7">
        <v>1</v>
      </c>
      <c r="BD7">
        <v>1</v>
      </c>
      <c r="BE7">
        <v>1</v>
      </c>
      <c r="BF7">
        <v>1</v>
      </c>
      <c r="BG7">
        <v>1</v>
      </c>
      <c r="BH7">
        <v>1</v>
      </c>
      <c r="BI7">
        <v>1</v>
      </c>
      <c r="BJ7">
        <v>1</v>
      </c>
      <c r="BK7">
        <v>1</v>
      </c>
      <c r="BL7">
        <v>1</v>
      </c>
      <c r="BM7">
        <v>1</v>
      </c>
      <c r="BN7">
        <v>1</v>
      </c>
      <c r="BO7">
        <v>1</v>
      </c>
      <c r="BP7">
        <v>1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1</v>
      </c>
      <c r="BX7">
        <v>1</v>
      </c>
      <c r="BY7">
        <v>1</v>
      </c>
      <c r="BZ7">
        <v>1</v>
      </c>
      <c r="CA7">
        <v>1</v>
      </c>
      <c r="CB7">
        <v>1</v>
      </c>
      <c r="CC7">
        <v>1</v>
      </c>
      <c r="CD7">
        <v>1</v>
      </c>
      <c r="CE7">
        <v>1</v>
      </c>
      <c r="CF7">
        <v>1</v>
      </c>
      <c r="CG7">
        <v>1</v>
      </c>
    </row>
    <row r="8" spans="1:85" x14ac:dyDescent="0.25">
      <c r="A8" t="s">
        <v>15538</v>
      </c>
      <c r="B8" t="s">
        <v>15534</v>
      </c>
      <c r="C8" t="s">
        <v>15539</v>
      </c>
      <c r="D8" s="96">
        <v>0.6</v>
      </c>
      <c r="E8">
        <v>0</v>
      </c>
      <c r="J8">
        <v>0</v>
      </c>
      <c r="T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1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1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1</v>
      </c>
      <c r="BN8">
        <v>1</v>
      </c>
      <c r="BO8">
        <v>1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1</v>
      </c>
      <c r="BY8">
        <v>1</v>
      </c>
      <c r="BZ8">
        <v>1</v>
      </c>
      <c r="CA8">
        <v>1</v>
      </c>
      <c r="CB8">
        <v>1</v>
      </c>
      <c r="CC8">
        <v>1</v>
      </c>
      <c r="CD8">
        <v>1</v>
      </c>
      <c r="CE8">
        <v>1</v>
      </c>
      <c r="CF8">
        <v>1</v>
      </c>
      <c r="CG8">
        <v>1</v>
      </c>
    </row>
    <row r="9" spans="1:85" x14ac:dyDescent="0.25">
      <c r="A9" t="s">
        <v>15538</v>
      </c>
      <c r="B9" t="s">
        <v>15534</v>
      </c>
      <c r="C9" t="s">
        <v>15540</v>
      </c>
      <c r="D9" s="96">
        <v>0.25</v>
      </c>
      <c r="E9">
        <v>0</v>
      </c>
      <c r="J9">
        <v>0</v>
      </c>
      <c r="T9">
        <v>1</v>
      </c>
      <c r="AI9">
        <v>1</v>
      </c>
      <c r="AJ9">
        <v>1</v>
      </c>
      <c r="AK9">
        <v>1</v>
      </c>
      <c r="AL9">
        <v>1</v>
      </c>
      <c r="AM9">
        <v>1</v>
      </c>
      <c r="AN9">
        <v>1</v>
      </c>
      <c r="AO9">
        <v>1</v>
      </c>
      <c r="AP9">
        <v>1</v>
      </c>
      <c r="AQ9">
        <v>1</v>
      </c>
      <c r="AR9">
        <v>1</v>
      </c>
      <c r="AS9">
        <v>1</v>
      </c>
      <c r="AT9">
        <v>1</v>
      </c>
      <c r="AU9">
        <v>1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</v>
      </c>
      <c r="BF9">
        <v>1</v>
      </c>
      <c r="BG9">
        <v>1</v>
      </c>
      <c r="BH9">
        <v>1</v>
      </c>
      <c r="BI9">
        <v>1</v>
      </c>
      <c r="BJ9">
        <v>1</v>
      </c>
      <c r="BK9">
        <v>1</v>
      </c>
      <c r="BL9">
        <v>1</v>
      </c>
      <c r="BM9">
        <v>1</v>
      </c>
      <c r="BN9">
        <v>1</v>
      </c>
      <c r="BO9">
        <v>1</v>
      </c>
      <c r="BP9">
        <v>1</v>
      </c>
      <c r="BQ9">
        <v>1</v>
      </c>
      <c r="BR9">
        <v>1</v>
      </c>
      <c r="BS9">
        <v>1</v>
      </c>
      <c r="BT9">
        <v>1</v>
      </c>
      <c r="BU9">
        <v>1</v>
      </c>
      <c r="BV9">
        <v>1</v>
      </c>
      <c r="BW9">
        <v>1</v>
      </c>
      <c r="BX9">
        <v>1</v>
      </c>
      <c r="BY9">
        <v>1</v>
      </c>
      <c r="BZ9">
        <v>1</v>
      </c>
      <c r="CA9">
        <v>1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</row>
    <row r="10" spans="1:85" x14ac:dyDescent="0.25">
      <c r="A10" t="s">
        <v>15538</v>
      </c>
      <c r="B10" t="s">
        <v>15536</v>
      </c>
      <c r="C10" t="s">
        <v>15535</v>
      </c>
      <c r="D10" s="96">
        <v>0.5</v>
      </c>
      <c r="E10">
        <v>0</v>
      </c>
      <c r="J10">
        <v>0</v>
      </c>
      <c r="T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1</v>
      </c>
      <c r="AO10">
        <v>1</v>
      </c>
      <c r="AP10">
        <v>1</v>
      </c>
      <c r="AQ10">
        <v>1</v>
      </c>
      <c r="AR10">
        <v>1</v>
      </c>
      <c r="AS10">
        <v>1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1</v>
      </c>
      <c r="AZ10">
        <v>1</v>
      </c>
      <c r="BA10">
        <v>1</v>
      </c>
      <c r="BB10">
        <v>1</v>
      </c>
      <c r="BC10">
        <v>1</v>
      </c>
      <c r="BD10">
        <v>1</v>
      </c>
      <c r="BE10">
        <v>1</v>
      </c>
      <c r="BF10">
        <v>1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1</v>
      </c>
      <c r="BM10">
        <v>1</v>
      </c>
      <c r="BN10">
        <v>1</v>
      </c>
      <c r="BO10">
        <v>1</v>
      </c>
      <c r="BP10">
        <v>1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1</v>
      </c>
      <c r="CB10">
        <v>1</v>
      </c>
      <c r="CC10">
        <v>1</v>
      </c>
      <c r="CD10">
        <v>1</v>
      </c>
      <c r="CE10">
        <v>1</v>
      </c>
      <c r="CF10">
        <v>1</v>
      </c>
      <c r="CG10">
        <v>1</v>
      </c>
    </row>
    <row r="11" spans="1:85" x14ac:dyDescent="0.25">
      <c r="A11" t="s">
        <v>15538</v>
      </c>
      <c r="B11" t="s">
        <v>15536</v>
      </c>
      <c r="C11" t="s">
        <v>15537</v>
      </c>
      <c r="D11" s="96">
        <v>0.5</v>
      </c>
      <c r="E11">
        <v>0</v>
      </c>
      <c r="J11">
        <v>0</v>
      </c>
      <c r="T11">
        <v>1</v>
      </c>
      <c r="AI11">
        <v>1</v>
      </c>
      <c r="AJ11">
        <v>1</v>
      </c>
      <c r="AK11">
        <v>1</v>
      </c>
      <c r="AL11">
        <v>1</v>
      </c>
      <c r="AM11">
        <v>1</v>
      </c>
      <c r="AN11">
        <v>1</v>
      </c>
      <c r="AO11">
        <v>1</v>
      </c>
      <c r="AP11">
        <v>1</v>
      </c>
      <c r="AQ11">
        <v>1</v>
      </c>
      <c r="AR11">
        <v>1</v>
      </c>
      <c r="AS11">
        <v>1</v>
      </c>
      <c r="AT11">
        <v>1</v>
      </c>
      <c r="AU11">
        <v>1</v>
      </c>
      <c r="AV11">
        <v>1</v>
      </c>
      <c r="AW11">
        <v>1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1</v>
      </c>
      <c r="BF11">
        <v>1</v>
      </c>
      <c r="BG11">
        <v>1</v>
      </c>
      <c r="BH11">
        <v>1</v>
      </c>
      <c r="BI11">
        <v>1</v>
      </c>
      <c r="BJ11">
        <v>1</v>
      </c>
      <c r="BK11">
        <v>1</v>
      </c>
      <c r="BL11">
        <v>1</v>
      </c>
      <c r="BM11">
        <v>1</v>
      </c>
      <c r="BN11">
        <v>1</v>
      </c>
      <c r="BO11">
        <v>1</v>
      </c>
      <c r="BP11">
        <v>1</v>
      </c>
      <c r="BQ11">
        <v>1</v>
      </c>
      <c r="BR11">
        <v>1</v>
      </c>
      <c r="BS11">
        <v>1</v>
      </c>
      <c r="BT11">
        <v>1</v>
      </c>
      <c r="BU11">
        <v>1</v>
      </c>
      <c r="BV11">
        <v>1</v>
      </c>
      <c r="BW11">
        <v>1</v>
      </c>
      <c r="BX11">
        <v>1</v>
      </c>
      <c r="BY11">
        <v>1</v>
      </c>
      <c r="BZ11">
        <v>1</v>
      </c>
      <c r="CA11">
        <v>1</v>
      </c>
      <c r="CB11">
        <v>1</v>
      </c>
      <c r="CC11">
        <v>1</v>
      </c>
      <c r="CD11">
        <v>1</v>
      </c>
      <c r="CE11">
        <v>1</v>
      </c>
      <c r="CF11">
        <v>1</v>
      </c>
      <c r="CG11">
        <v>1</v>
      </c>
    </row>
    <row r="12" spans="1:85" x14ac:dyDescent="0.25">
      <c r="A12" t="s">
        <v>15538</v>
      </c>
      <c r="B12" t="s">
        <v>15536</v>
      </c>
      <c r="C12" t="s">
        <v>15539</v>
      </c>
      <c r="D12" s="96">
        <v>0.6</v>
      </c>
      <c r="E12">
        <v>0</v>
      </c>
      <c r="J12">
        <v>0</v>
      </c>
      <c r="T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1</v>
      </c>
      <c r="AS12">
        <v>1</v>
      </c>
      <c r="AT12">
        <v>1</v>
      </c>
      <c r="AU12">
        <v>1</v>
      </c>
      <c r="AV12">
        <v>1</v>
      </c>
      <c r="AW12">
        <v>1</v>
      </c>
      <c r="AX12">
        <v>1</v>
      </c>
      <c r="AY12">
        <v>1</v>
      </c>
      <c r="AZ12">
        <v>1</v>
      </c>
      <c r="BA12">
        <v>1</v>
      </c>
      <c r="BB12">
        <v>1</v>
      </c>
      <c r="BC12">
        <v>1</v>
      </c>
      <c r="BD12">
        <v>1</v>
      </c>
      <c r="BE12">
        <v>1</v>
      </c>
      <c r="BF12">
        <v>1</v>
      </c>
      <c r="BG12">
        <v>1</v>
      </c>
      <c r="BH12">
        <v>1</v>
      </c>
      <c r="BI12">
        <v>1</v>
      </c>
      <c r="BJ12">
        <v>1</v>
      </c>
      <c r="BK12">
        <v>1</v>
      </c>
      <c r="BL12">
        <v>1</v>
      </c>
      <c r="BM12">
        <v>1</v>
      </c>
      <c r="BN12">
        <v>1</v>
      </c>
      <c r="BO12">
        <v>1</v>
      </c>
      <c r="BP12">
        <v>1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1</v>
      </c>
      <c r="CA12">
        <v>1</v>
      </c>
      <c r="CB12">
        <v>1</v>
      </c>
      <c r="CC12">
        <v>1</v>
      </c>
      <c r="CD12">
        <v>1</v>
      </c>
      <c r="CE12">
        <v>1</v>
      </c>
      <c r="CF12">
        <v>1</v>
      </c>
      <c r="CG12">
        <v>1</v>
      </c>
    </row>
    <row r="13" spans="1:85" x14ac:dyDescent="0.25">
      <c r="A13" t="s">
        <v>15538</v>
      </c>
      <c r="B13" t="s">
        <v>15536</v>
      </c>
      <c r="C13" t="s">
        <v>15540</v>
      </c>
      <c r="D13" s="96">
        <v>0.25</v>
      </c>
      <c r="E13">
        <v>0</v>
      </c>
      <c r="J13">
        <v>0</v>
      </c>
      <c r="T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1</v>
      </c>
      <c r="AQ13">
        <v>1</v>
      </c>
      <c r="AR13">
        <v>1</v>
      </c>
      <c r="AS13">
        <v>1</v>
      </c>
      <c r="AT13">
        <v>1</v>
      </c>
      <c r="AU13">
        <v>1</v>
      </c>
      <c r="AV13">
        <v>1</v>
      </c>
      <c r="AW13">
        <v>1</v>
      </c>
      <c r="AX13">
        <v>1</v>
      </c>
      <c r="AY13">
        <v>1</v>
      </c>
      <c r="AZ13">
        <v>1</v>
      </c>
      <c r="BA13">
        <v>1</v>
      </c>
      <c r="BB13">
        <v>1</v>
      </c>
      <c r="BC13">
        <v>1</v>
      </c>
      <c r="BD13">
        <v>1</v>
      </c>
      <c r="BE13">
        <v>1</v>
      </c>
      <c r="BF13">
        <v>1</v>
      </c>
      <c r="BG13">
        <v>1</v>
      </c>
      <c r="BH13">
        <v>1</v>
      </c>
      <c r="BI13">
        <v>1</v>
      </c>
      <c r="BJ13">
        <v>1</v>
      </c>
      <c r="BK13">
        <v>1</v>
      </c>
      <c r="BL13">
        <v>1</v>
      </c>
      <c r="BM13">
        <v>1</v>
      </c>
      <c r="BN13">
        <v>1</v>
      </c>
      <c r="BO13">
        <v>1</v>
      </c>
      <c r="BP13">
        <v>1</v>
      </c>
      <c r="BQ13">
        <v>1</v>
      </c>
      <c r="BR13">
        <v>1</v>
      </c>
      <c r="BS13">
        <v>1</v>
      </c>
      <c r="BT13">
        <v>1</v>
      </c>
      <c r="BU13">
        <v>1</v>
      </c>
      <c r="BV13">
        <v>1</v>
      </c>
      <c r="BW13">
        <v>1</v>
      </c>
      <c r="BX13">
        <v>1</v>
      </c>
      <c r="BY13">
        <v>1</v>
      </c>
      <c r="BZ13">
        <v>1</v>
      </c>
      <c r="CA13">
        <v>1</v>
      </c>
      <c r="CB13">
        <v>1</v>
      </c>
      <c r="CC13">
        <v>1</v>
      </c>
      <c r="CD13">
        <v>1</v>
      </c>
      <c r="CE13">
        <v>1</v>
      </c>
      <c r="CF13">
        <v>1</v>
      </c>
      <c r="CG13">
        <v>1</v>
      </c>
    </row>
    <row r="14" spans="1:85" x14ac:dyDescent="0.25">
      <c r="A14" t="s">
        <v>15538</v>
      </c>
      <c r="B14" t="s">
        <v>15536</v>
      </c>
      <c r="C14" t="s">
        <v>15541</v>
      </c>
      <c r="D14" s="96">
        <v>0.8</v>
      </c>
      <c r="E14">
        <v>0</v>
      </c>
      <c r="J14">
        <v>0</v>
      </c>
      <c r="T14">
        <v>1</v>
      </c>
      <c r="AI14">
        <v>1</v>
      </c>
      <c r="AJ14">
        <v>1</v>
      </c>
      <c r="AK14">
        <v>1</v>
      </c>
      <c r="AL14">
        <v>1</v>
      </c>
      <c r="AM14">
        <v>1</v>
      </c>
      <c r="AN14">
        <v>1</v>
      </c>
      <c r="AO14">
        <v>1</v>
      </c>
      <c r="AP14">
        <v>1</v>
      </c>
      <c r="AQ14">
        <v>1</v>
      </c>
      <c r="AR14">
        <v>1</v>
      </c>
      <c r="AS14">
        <v>1</v>
      </c>
      <c r="AT14">
        <v>1</v>
      </c>
      <c r="AU14">
        <v>1</v>
      </c>
      <c r="AV14">
        <v>1</v>
      </c>
      <c r="AW14">
        <v>1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1</v>
      </c>
      <c r="BM14">
        <v>1</v>
      </c>
      <c r="BN14">
        <v>1</v>
      </c>
      <c r="BO14">
        <v>1</v>
      </c>
      <c r="BP14">
        <v>1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1</v>
      </c>
      <c r="CA14">
        <v>1</v>
      </c>
      <c r="CB14">
        <v>1</v>
      </c>
      <c r="CC14">
        <v>1</v>
      </c>
      <c r="CD14">
        <v>1</v>
      </c>
      <c r="CE14">
        <v>1</v>
      </c>
      <c r="CF14">
        <v>1</v>
      </c>
      <c r="CG14">
        <v>1</v>
      </c>
    </row>
    <row r="15" spans="1:85" x14ac:dyDescent="0.25">
      <c r="A15" t="s">
        <v>15542</v>
      </c>
      <c r="B15" t="s">
        <v>15534</v>
      </c>
      <c r="C15" t="s">
        <v>15535</v>
      </c>
      <c r="D15">
        <v>7.0000000000000007E-2</v>
      </c>
      <c r="E15">
        <v>0</v>
      </c>
      <c r="J15">
        <v>0</v>
      </c>
      <c r="T15">
        <v>1</v>
      </c>
      <c r="AI15">
        <v>1</v>
      </c>
      <c r="AJ15">
        <v>1</v>
      </c>
      <c r="AK15">
        <v>1</v>
      </c>
      <c r="AL15">
        <v>1</v>
      </c>
      <c r="AM15">
        <v>1</v>
      </c>
      <c r="AN15">
        <v>1</v>
      </c>
      <c r="AO15">
        <v>1</v>
      </c>
      <c r="AP15">
        <v>1</v>
      </c>
      <c r="AQ15">
        <v>1</v>
      </c>
      <c r="AR15">
        <v>1</v>
      </c>
      <c r="AS15">
        <v>1</v>
      </c>
      <c r="AT15">
        <v>1</v>
      </c>
      <c r="AU15">
        <v>1</v>
      </c>
      <c r="AV15">
        <v>1</v>
      </c>
      <c r="AW15">
        <v>1</v>
      </c>
      <c r="AX15">
        <v>1</v>
      </c>
      <c r="AY15">
        <v>1</v>
      </c>
      <c r="AZ15">
        <v>1</v>
      </c>
      <c r="BA15">
        <v>1</v>
      </c>
      <c r="BB15">
        <v>1</v>
      </c>
      <c r="BC15">
        <v>1</v>
      </c>
      <c r="BD15">
        <v>1</v>
      </c>
      <c r="BE15">
        <v>1</v>
      </c>
      <c r="BF15">
        <v>1</v>
      </c>
      <c r="BG15">
        <v>1</v>
      </c>
      <c r="BH15">
        <v>1</v>
      </c>
      <c r="BI15">
        <v>1</v>
      </c>
      <c r="BJ15">
        <v>1</v>
      </c>
      <c r="BK15">
        <v>1</v>
      </c>
      <c r="BL15">
        <v>1</v>
      </c>
      <c r="BM15">
        <v>1</v>
      </c>
      <c r="BN15">
        <v>1</v>
      </c>
      <c r="BO15">
        <v>1</v>
      </c>
      <c r="BP15">
        <v>1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1</v>
      </c>
      <c r="BX15">
        <v>1</v>
      </c>
      <c r="BY15">
        <v>1</v>
      </c>
      <c r="BZ15">
        <v>1</v>
      </c>
      <c r="CA15">
        <v>1</v>
      </c>
      <c r="CB15">
        <v>1</v>
      </c>
      <c r="CC15">
        <v>1</v>
      </c>
      <c r="CD15">
        <v>1</v>
      </c>
      <c r="CE15">
        <v>1</v>
      </c>
      <c r="CF15">
        <v>1</v>
      </c>
      <c r="CG15">
        <v>1</v>
      </c>
    </row>
    <row r="16" spans="1:85" x14ac:dyDescent="0.25">
      <c r="A16" t="s">
        <v>15542</v>
      </c>
      <c r="B16" t="s">
        <v>15534</v>
      </c>
      <c r="C16" t="s">
        <v>15537</v>
      </c>
      <c r="D16">
        <v>7.0000000000000007E-2</v>
      </c>
      <c r="E16">
        <v>0</v>
      </c>
      <c r="J16">
        <v>0</v>
      </c>
      <c r="T16">
        <v>1</v>
      </c>
      <c r="AI16">
        <v>1</v>
      </c>
      <c r="AJ16">
        <v>1</v>
      </c>
      <c r="AK16">
        <v>1</v>
      </c>
      <c r="AL16">
        <v>1</v>
      </c>
      <c r="AM16">
        <v>1</v>
      </c>
      <c r="AN16">
        <v>1</v>
      </c>
      <c r="AO16">
        <v>1</v>
      </c>
      <c r="AP16">
        <v>1</v>
      </c>
      <c r="AQ16">
        <v>1</v>
      </c>
      <c r="AR16">
        <v>1</v>
      </c>
      <c r="AS16">
        <v>1</v>
      </c>
      <c r="AT16">
        <v>1</v>
      </c>
      <c r="AU16">
        <v>1</v>
      </c>
      <c r="AV16">
        <v>1</v>
      </c>
      <c r="AW16">
        <v>1</v>
      </c>
      <c r="AX16">
        <v>1</v>
      </c>
      <c r="AY16">
        <v>1</v>
      </c>
      <c r="AZ16">
        <v>1</v>
      </c>
      <c r="BA16">
        <v>1</v>
      </c>
      <c r="BB16">
        <v>1</v>
      </c>
      <c r="BC16">
        <v>1</v>
      </c>
      <c r="BD16">
        <v>1</v>
      </c>
      <c r="BE16">
        <v>1</v>
      </c>
      <c r="BF16">
        <v>1</v>
      </c>
      <c r="BG16">
        <v>1</v>
      </c>
      <c r="BH16">
        <v>1</v>
      </c>
      <c r="BI16">
        <v>1</v>
      </c>
      <c r="BJ16">
        <v>1</v>
      </c>
      <c r="BK16">
        <v>1</v>
      </c>
      <c r="BL16">
        <v>1</v>
      </c>
      <c r="BM16">
        <v>1</v>
      </c>
      <c r="BN16">
        <v>1</v>
      </c>
      <c r="BO16">
        <v>1</v>
      </c>
      <c r="BP16">
        <v>1</v>
      </c>
      <c r="BQ16">
        <v>1</v>
      </c>
      <c r="BR16">
        <v>1</v>
      </c>
      <c r="BS16">
        <v>1</v>
      </c>
      <c r="BT16">
        <v>1</v>
      </c>
      <c r="BU16">
        <v>1</v>
      </c>
      <c r="BV16">
        <v>1</v>
      </c>
      <c r="BW16">
        <v>1</v>
      </c>
      <c r="BX16">
        <v>1</v>
      </c>
      <c r="BY16">
        <v>1</v>
      </c>
      <c r="BZ16">
        <v>1</v>
      </c>
      <c r="CA16">
        <v>1</v>
      </c>
      <c r="CB16">
        <v>1</v>
      </c>
      <c r="CC16">
        <v>1</v>
      </c>
      <c r="CD16">
        <v>1</v>
      </c>
      <c r="CE16">
        <v>1</v>
      </c>
      <c r="CF16">
        <v>1</v>
      </c>
      <c r="CG16">
        <v>1</v>
      </c>
    </row>
    <row r="17" spans="1:85" x14ac:dyDescent="0.25">
      <c r="A17" t="s">
        <v>15543</v>
      </c>
      <c r="B17" t="s">
        <v>15534</v>
      </c>
      <c r="C17" t="s">
        <v>15535</v>
      </c>
      <c r="D17">
        <v>1</v>
      </c>
      <c r="E17">
        <v>0</v>
      </c>
      <c r="T17">
        <v>1</v>
      </c>
      <c r="AI17">
        <v>1</v>
      </c>
      <c r="AJ17">
        <v>1</v>
      </c>
      <c r="AK17">
        <v>1</v>
      </c>
      <c r="AL17">
        <v>1</v>
      </c>
      <c r="AM17">
        <v>1</v>
      </c>
      <c r="AN17">
        <v>1</v>
      </c>
      <c r="AO17">
        <v>1</v>
      </c>
      <c r="AP17">
        <v>1</v>
      </c>
      <c r="AQ17">
        <v>1</v>
      </c>
      <c r="AR17">
        <v>1</v>
      </c>
      <c r="AS17">
        <v>1</v>
      </c>
      <c r="AT17">
        <v>1</v>
      </c>
      <c r="AU17">
        <v>1</v>
      </c>
      <c r="AV17">
        <v>1</v>
      </c>
      <c r="AW17">
        <v>1</v>
      </c>
      <c r="AX17">
        <v>1</v>
      </c>
      <c r="AY17">
        <v>1</v>
      </c>
      <c r="AZ17">
        <v>1</v>
      </c>
      <c r="BA17">
        <v>1</v>
      </c>
      <c r="BB17">
        <v>1</v>
      </c>
      <c r="BC17">
        <v>1</v>
      </c>
      <c r="BD17">
        <v>1</v>
      </c>
      <c r="BE17">
        <v>1</v>
      </c>
      <c r="BF17">
        <v>1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1</v>
      </c>
      <c r="BM17">
        <v>1</v>
      </c>
      <c r="BN17">
        <v>1</v>
      </c>
      <c r="BO17">
        <v>1</v>
      </c>
      <c r="BP17">
        <v>1</v>
      </c>
      <c r="BQ17">
        <v>1</v>
      </c>
      <c r="BR17">
        <v>1</v>
      </c>
      <c r="BS17">
        <v>1</v>
      </c>
      <c r="BT17">
        <v>1</v>
      </c>
      <c r="BU17">
        <v>1</v>
      </c>
      <c r="BV17">
        <v>1</v>
      </c>
      <c r="BW17">
        <v>1</v>
      </c>
      <c r="BX17">
        <v>1</v>
      </c>
      <c r="BY17">
        <v>1</v>
      </c>
      <c r="BZ17">
        <v>1</v>
      </c>
      <c r="CA17">
        <v>1</v>
      </c>
      <c r="CB17">
        <v>1</v>
      </c>
      <c r="CC17">
        <v>1</v>
      </c>
      <c r="CD17">
        <v>1</v>
      </c>
      <c r="CE17">
        <v>1</v>
      </c>
      <c r="CF17">
        <v>1</v>
      </c>
      <c r="CG17">
        <v>1</v>
      </c>
    </row>
    <row r="18" spans="1:85" x14ac:dyDescent="0.25">
      <c r="A18" t="s">
        <v>15543</v>
      </c>
      <c r="B18" t="s">
        <v>15534</v>
      </c>
      <c r="C18" t="s">
        <v>15537</v>
      </c>
      <c r="D18">
        <v>1</v>
      </c>
      <c r="E18">
        <v>0</v>
      </c>
      <c r="T18">
        <v>1</v>
      </c>
      <c r="AI18">
        <v>1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1</v>
      </c>
      <c r="AR18">
        <v>1</v>
      </c>
      <c r="AS18">
        <v>1</v>
      </c>
      <c r="AT18">
        <v>1</v>
      </c>
      <c r="AU18">
        <v>1</v>
      </c>
      <c r="AV18">
        <v>1</v>
      </c>
      <c r="AW18">
        <v>1</v>
      </c>
      <c r="AX18">
        <v>1</v>
      </c>
      <c r="AY18">
        <v>1</v>
      </c>
      <c r="AZ18">
        <v>1</v>
      </c>
      <c r="BA18">
        <v>1</v>
      </c>
      <c r="BB18">
        <v>1</v>
      </c>
      <c r="BC18">
        <v>1</v>
      </c>
      <c r="BD18">
        <v>1</v>
      </c>
      <c r="BE18">
        <v>1</v>
      </c>
      <c r="BF18">
        <v>1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1</v>
      </c>
      <c r="BM18">
        <v>1</v>
      </c>
      <c r="BN18">
        <v>1</v>
      </c>
      <c r="BO18">
        <v>1</v>
      </c>
      <c r="BP18">
        <v>1</v>
      </c>
      <c r="BQ18">
        <v>1</v>
      </c>
      <c r="BR18">
        <v>1</v>
      </c>
      <c r="BS18">
        <v>1</v>
      </c>
      <c r="BT18">
        <v>1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1</v>
      </c>
      <c r="CD18">
        <v>1</v>
      </c>
      <c r="CE18">
        <v>1</v>
      </c>
      <c r="CF18">
        <v>1</v>
      </c>
      <c r="CG18">
        <v>1</v>
      </c>
    </row>
    <row r="19" spans="1:85" x14ac:dyDescent="0.25">
      <c r="A19" t="s">
        <v>15543</v>
      </c>
      <c r="B19" t="s">
        <v>15534</v>
      </c>
      <c r="C19" t="s">
        <v>15544</v>
      </c>
      <c r="D19">
        <v>1</v>
      </c>
      <c r="E19">
        <v>0</v>
      </c>
      <c r="T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1</v>
      </c>
      <c r="AQ19">
        <v>1</v>
      </c>
      <c r="AR19">
        <v>1</v>
      </c>
      <c r="AS19">
        <v>1</v>
      </c>
      <c r="AT19">
        <v>1</v>
      </c>
      <c r="AU19">
        <v>1</v>
      </c>
      <c r="AV19">
        <v>1</v>
      </c>
      <c r="AW19">
        <v>1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1</v>
      </c>
      <c r="BF19">
        <v>1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1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1</v>
      </c>
      <c r="CE19">
        <v>1</v>
      </c>
      <c r="CF19">
        <v>1</v>
      </c>
      <c r="CG19">
        <v>1</v>
      </c>
    </row>
    <row r="20" spans="1:85" x14ac:dyDescent="0.25">
      <c r="A20" t="s">
        <v>15543</v>
      </c>
      <c r="B20" t="s">
        <v>15536</v>
      </c>
      <c r="C20" t="s">
        <v>15535</v>
      </c>
      <c r="D20">
        <v>1</v>
      </c>
      <c r="E20">
        <v>0</v>
      </c>
      <c r="T20">
        <v>1</v>
      </c>
      <c r="AI20">
        <v>1</v>
      </c>
      <c r="AJ20">
        <v>1</v>
      </c>
      <c r="AK20">
        <v>1</v>
      </c>
      <c r="AL20">
        <v>1</v>
      </c>
      <c r="AM20">
        <v>1</v>
      </c>
      <c r="AN20">
        <v>1</v>
      </c>
      <c r="AO20">
        <v>1</v>
      </c>
      <c r="AP20">
        <v>1</v>
      </c>
      <c r="AQ20">
        <v>1</v>
      </c>
      <c r="AR20">
        <v>1</v>
      </c>
      <c r="AS20">
        <v>1</v>
      </c>
      <c r="AT20">
        <v>1</v>
      </c>
      <c r="AU20">
        <v>1</v>
      </c>
      <c r="AV20">
        <v>1</v>
      </c>
      <c r="AW20">
        <v>1</v>
      </c>
      <c r="AX20">
        <v>1</v>
      </c>
      <c r="AY20">
        <v>1</v>
      </c>
      <c r="AZ20">
        <v>1</v>
      </c>
      <c r="BA20">
        <v>1</v>
      </c>
      <c r="BB20">
        <v>1</v>
      </c>
      <c r="BC20">
        <v>1</v>
      </c>
      <c r="BD20">
        <v>1</v>
      </c>
      <c r="BE20">
        <v>1</v>
      </c>
      <c r="BF20">
        <v>1</v>
      </c>
      <c r="BG20">
        <v>1</v>
      </c>
      <c r="BH20">
        <v>1</v>
      </c>
      <c r="BI20">
        <v>1</v>
      </c>
      <c r="BJ20">
        <v>1</v>
      </c>
      <c r="BK20">
        <v>1</v>
      </c>
      <c r="BL20">
        <v>1</v>
      </c>
      <c r="BM20">
        <v>1</v>
      </c>
      <c r="BN20">
        <v>1</v>
      </c>
      <c r="BO20">
        <v>1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1</v>
      </c>
      <c r="CE20">
        <v>1</v>
      </c>
      <c r="CF20">
        <v>1</v>
      </c>
      <c r="CG20">
        <v>1</v>
      </c>
    </row>
    <row r="21" spans="1:85" x14ac:dyDescent="0.25">
      <c r="A21" t="s">
        <v>15543</v>
      </c>
      <c r="B21" t="s">
        <v>15536</v>
      </c>
      <c r="C21" t="s">
        <v>15537</v>
      </c>
      <c r="D21">
        <v>1</v>
      </c>
      <c r="E21">
        <v>0</v>
      </c>
      <c r="T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  <c r="AT21">
        <v>1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1</v>
      </c>
      <c r="BE21">
        <v>1</v>
      </c>
      <c r="BF21">
        <v>1</v>
      </c>
      <c r="BG21">
        <v>1</v>
      </c>
      <c r="BH21">
        <v>1</v>
      </c>
      <c r="BI21">
        <v>1</v>
      </c>
      <c r="BJ21">
        <v>1</v>
      </c>
      <c r="BK21">
        <v>1</v>
      </c>
      <c r="BL21">
        <v>1</v>
      </c>
      <c r="BM21">
        <v>1</v>
      </c>
      <c r="BN21">
        <v>1</v>
      </c>
      <c r="BO21">
        <v>1</v>
      </c>
      <c r="BP21">
        <v>1</v>
      </c>
      <c r="BQ21">
        <v>1</v>
      </c>
      <c r="BR21">
        <v>1</v>
      </c>
      <c r="BS21">
        <v>1</v>
      </c>
      <c r="BT21">
        <v>1</v>
      </c>
      <c r="BU21">
        <v>1</v>
      </c>
      <c r="BV21">
        <v>1</v>
      </c>
      <c r="BW21">
        <v>1</v>
      </c>
      <c r="BX21">
        <v>1</v>
      </c>
      <c r="BY21">
        <v>1</v>
      </c>
      <c r="BZ21">
        <v>1</v>
      </c>
      <c r="CA21">
        <v>1</v>
      </c>
      <c r="CB21">
        <v>1</v>
      </c>
      <c r="CC21">
        <v>1</v>
      </c>
      <c r="CD21">
        <v>1</v>
      </c>
      <c r="CE21">
        <v>1</v>
      </c>
      <c r="CF21">
        <v>1</v>
      </c>
      <c r="CG21">
        <v>1</v>
      </c>
    </row>
    <row r="22" spans="1:85" x14ac:dyDescent="0.25">
      <c r="A22" t="s">
        <v>15545</v>
      </c>
      <c r="D22">
        <v>300</v>
      </c>
      <c r="E22">
        <v>0</v>
      </c>
      <c r="O22">
        <v>0.47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1</v>
      </c>
      <c r="AQ22">
        <v>1</v>
      </c>
      <c r="AR22">
        <v>1</v>
      </c>
      <c r="AS22">
        <v>1</v>
      </c>
      <c r="AT22">
        <v>1</v>
      </c>
      <c r="AU22">
        <v>1</v>
      </c>
      <c r="AV22">
        <v>1</v>
      </c>
      <c r="AW22">
        <v>1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1</v>
      </c>
      <c r="BF22">
        <v>1</v>
      </c>
      <c r="BG22">
        <v>1</v>
      </c>
      <c r="BH22">
        <v>1</v>
      </c>
      <c r="BI22">
        <v>1</v>
      </c>
      <c r="BJ22">
        <v>1</v>
      </c>
      <c r="BK22">
        <v>1</v>
      </c>
      <c r="BL22">
        <v>1</v>
      </c>
      <c r="BM22">
        <v>1</v>
      </c>
      <c r="BN22">
        <v>1</v>
      </c>
      <c r="BO22">
        <v>1</v>
      </c>
      <c r="BP22">
        <v>1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1</v>
      </c>
      <c r="BW22">
        <v>1</v>
      </c>
      <c r="BX22">
        <v>1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1</v>
      </c>
      <c r="CE22">
        <v>1</v>
      </c>
      <c r="CF22">
        <v>1</v>
      </c>
      <c r="CG22">
        <v>1</v>
      </c>
    </row>
    <row r="23" spans="1:85" x14ac:dyDescent="0.25">
      <c r="A23" t="s">
        <v>15546</v>
      </c>
      <c r="D23">
        <v>0.2</v>
      </c>
      <c r="E23" s="96">
        <v>0</v>
      </c>
      <c r="F23" s="96"/>
      <c r="G23" s="96"/>
      <c r="H23" s="96"/>
      <c r="I23" s="96"/>
      <c r="J23" s="96"/>
      <c r="K23" s="96"/>
      <c r="L23" s="96"/>
      <c r="M23" s="96"/>
      <c r="N23" s="96"/>
      <c r="O23" s="96">
        <v>1</v>
      </c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>
        <v>1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1</v>
      </c>
      <c r="AW23">
        <v>1</v>
      </c>
      <c r="AX23">
        <v>1</v>
      </c>
      <c r="AY23">
        <v>1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1</v>
      </c>
      <c r="BF23">
        <v>1</v>
      </c>
      <c r="BG23">
        <v>1</v>
      </c>
      <c r="BH23">
        <v>1</v>
      </c>
      <c r="BI23">
        <v>1</v>
      </c>
      <c r="BJ23">
        <v>1</v>
      </c>
      <c r="BK23">
        <v>1</v>
      </c>
      <c r="BL23">
        <v>1</v>
      </c>
      <c r="BM23">
        <v>1</v>
      </c>
      <c r="BN23">
        <v>1</v>
      </c>
      <c r="BO23">
        <v>1</v>
      </c>
      <c r="BP23">
        <v>1</v>
      </c>
      <c r="BQ23">
        <v>1</v>
      </c>
      <c r="BR23">
        <v>1</v>
      </c>
      <c r="BS23">
        <v>1</v>
      </c>
      <c r="BT23">
        <v>1</v>
      </c>
      <c r="BU23">
        <v>1</v>
      </c>
      <c r="BV23">
        <v>1</v>
      </c>
      <c r="BW23">
        <v>1</v>
      </c>
      <c r="BX23">
        <v>1</v>
      </c>
      <c r="BY23">
        <v>1</v>
      </c>
      <c r="BZ23">
        <v>1</v>
      </c>
      <c r="CA23">
        <v>1</v>
      </c>
      <c r="CB23">
        <v>1</v>
      </c>
      <c r="CC23">
        <v>1</v>
      </c>
      <c r="CD23">
        <v>1</v>
      </c>
      <c r="CE23">
        <v>1</v>
      </c>
      <c r="CF23">
        <v>1</v>
      </c>
      <c r="CG23">
        <v>1</v>
      </c>
    </row>
    <row r="24" spans="1:85" x14ac:dyDescent="0.25">
      <c r="A24" t="s">
        <v>15547</v>
      </c>
      <c r="D24">
        <v>1</v>
      </c>
      <c r="E24" s="96">
        <v>0</v>
      </c>
      <c r="F24" s="96"/>
      <c r="G24" s="96"/>
      <c r="H24" s="96"/>
      <c r="I24" s="96"/>
      <c r="J24" s="96"/>
      <c r="K24" s="96"/>
      <c r="L24" s="96"/>
      <c r="M24" s="96"/>
      <c r="N24" s="96"/>
      <c r="O24" s="96">
        <v>1</v>
      </c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>
        <v>1</v>
      </c>
      <c r="AJ24">
        <v>1</v>
      </c>
      <c r="AK24">
        <v>1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1</v>
      </c>
      <c r="BE24">
        <v>1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1</v>
      </c>
      <c r="BM24">
        <v>1</v>
      </c>
      <c r="BN24">
        <v>1</v>
      </c>
      <c r="BO24">
        <v>1</v>
      </c>
      <c r="BP24">
        <v>1</v>
      </c>
      <c r="BQ24">
        <v>1</v>
      </c>
      <c r="BR24">
        <v>1</v>
      </c>
      <c r="BS24">
        <v>1</v>
      </c>
      <c r="BT24">
        <v>1</v>
      </c>
      <c r="BU24">
        <v>1</v>
      </c>
      <c r="BV24">
        <v>1</v>
      </c>
      <c r="BW24">
        <v>1</v>
      </c>
      <c r="BX24">
        <v>1</v>
      </c>
      <c r="BY24">
        <v>1</v>
      </c>
      <c r="BZ24">
        <v>1</v>
      </c>
      <c r="CA24">
        <v>1</v>
      </c>
      <c r="CB24">
        <v>1</v>
      </c>
      <c r="CC24">
        <v>1</v>
      </c>
      <c r="CD24">
        <v>1</v>
      </c>
      <c r="CE24">
        <v>1</v>
      </c>
      <c r="CF24">
        <v>1</v>
      </c>
      <c r="CG24">
        <v>1</v>
      </c>
    </row>
    <row r="25" spans="1:85" x14ac:dyDescent="0.25">
      <c r="A25" t="s">
        <v>15548</v>
      </c>
      <c r="D25">
        <v>0.2</v>
      </c>
      <c r="E25" s="96">
        <v>0</v>
      </c>
      <c r="F25" s="96"/>
      <c r="G25" s="96"/>
      <c r="H25" s="96"/>
      <c r="I25" s="96"/>
      <c r="J25" s="96"/>
      <c r="K25" s="96"/>
      <c r="L25" s="96"/>
      <c r="M25" s="96"/>
      <c r="N25" s="96"/>
      <c r="O25" s="96">
        <v>1</v>
      </c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>
        <v>1</v>
      </c>
      <c r="AJ25">
        <v>1</v>
      </c>
      <c r="AK25">
        <v>1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1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1</v>
      </c>
      <c r="BB25">
        <v>1</v>
      </c>
      <c r="BC25">
        <v>1</v>
      </c>
      <c r="BD25">
        <v>1</v>
      </c>
      <c r="BE25">
        <v>1</v>
      </c>
      <c r="BF25">
        <v>1</v>
      </c>
      <c r="BG25">
        <v>1</v>
      </c>
      <c r="BH25">
        <v>1</v>
      </c>
      <c r="BI25">
        <v>1</v>
      </c>
      <c r="BJ25">
        <v>1</v>
      </c>
      <c r="BK25">
        <v>1</v>
      </c>
      <c r="BL25">
        <v>1</v>
      </c>
      <c r="BM25">
        <v>1</v>
      </c>
      <c r="BN25">
        <v>1</v>
      </c>
      <c r="BO25">
        <v>1</v>
      </c>
      <c r="BP25">
        <v>1</v>
      </c>
      <c r="BQ25">
        <v>1</v>
      </c>
      <c r="BR25">
        <v>1</v>
      </c>
      <c r="BS25">
        <v>1</v>
      </c>
      <c r="BT25">
        <v>1</v>
      </c>
      <c r="BU25">
        <v>1</v>
      </c>
      <c r="BV25">
        <v>1</v>
      </c>
      <c r="BW25">
        <v>1</v>
      </c>
      <c r="BX25">
        <v>1</v>
      </c>
      <c r="BY25">
        <v>1</v>
      </c>
      <c r="BZ25">
        <v>1</v>
      </c>
      <c r="CA25">
        <v>1</v>
      </c>
      <c r="CB25">
        <v>1</v>
      </c>
      <c r="CC25">
        <v>1</v>
      </c>
      <c r="CD25">
        <v>1</v>
      </c>
      <c r="CE25">
        <v>1</v>
      </c>
      <c r="CF25">
        <v>1</v>
      </c>
      <c r="CG25">
        <v>1</v>
      </c>
    </row>
    <row r="26" spans="1:85" x14ac:dyDescent="0.25">
      <c r="A26" t="s">
        <v>15549</v>
      </c>
      <c r="B26" t="s">
        <v>15550</v>
      </c>
      <c r="D26">
        <v>1</v>
      </c>
      <c r="E26">
        <v>0</v>
      </c>
      <c r="O26">
        <v>1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1</v>
      </c>
      <c r="AP26">
        <v>1</v>
      </c>
      <c r="AQ26">
        <v>1</v>
      </c>
      <c r="AR26">
        <v>1</v>
      </c>
      <c r="AS26">
        <v>1</v>
      </c>
      <c r="AT26">
        <v>1</v>
      </c>
      <c r="AU26">
        <v>1</v>
      </c>
      <c r="AV26">
        <v>1</v>
      </c>
      <c r="AW26">
        <v>1</v>
      </c>
      <c r="AX26">
        <v>1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1</v>
      </c>
      <c r="BE26">
        <v>1</v>
      </c>
      <c r="BF26">
        <v>1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1</v>
      </c>
      <c r="BM26">
        <v>1</v>
      </c>
      <c r="BN26">
        <v>1</v>
      </c>
      <c r="BO26">
        <v>1</v>
      </c>
      <c r="BP26">
        <v>1</v>
      </c>
      <c r="BQ26">
        <v>1</v>
      </c>
      <c r="BR26">
        <v>1</v>
      </c>
      <c r="BS26">
        <v>1</v>
      </c>
      <c r="BT26">
        <v>1</v>
      </c>
      <c r="BU26">
        <v>1</v>
      </c>
      <c r="BV26">
        <v>1</v>
      </c>
      <c r="BW26">
        <v>1</v>
      </c>
      <c r="BX26">
        <v>1</v>
      </c>
      <c r="BY26">
        <v>1</v>
      </c>
      <c r="BZ26">
        <v>1</v>
      </c>
      <c r="CA26">
        <v>1</v>
      </c>
      <c r="CB26">
        <v>1</v>
      </c>
      <c r="CC26">
        <v>1</v>
      </c>
      <c r="CD26">
        <v>1</v>
      </c>
      <c r="CE26">
        <v>1</v>
      </c>
      <c r="CF26">
        <v>1</v>
      </c>
      <c r="CG26">
        <v>1</v>
      </c>
    </row>
    <row r="27" spans="1:85" x14ac:dyDescent="0.25">
      <c r="A27" t="s">
        <v>15549</v>
      </c>
      <c r="B27" t="s">
        <v>15551</v>
      </c>
      <c r="D27">
        <v>1</v>
      </c>
      <c r="E27">
        <v>0</v>
      </c>
      <c r="O27">
        <v>1</v>
      </c>
      <c r="AI27">
        <v>1</v>
      </c>
      <c r="AJ27">
        <v>1</v>
      </c>
      <c r="AK27">
        <v>1</v>
      </c>
      <c r="AL27">
        <v>1</v>
      </c>
      <c r="AM27">
        <v>1</v>
      </c>
      <c r="AN27">
        <v>1</v>
      </c>
      <c r="AO27">
        <v>1</v>
      </c>
      <c r="AP27">
        <v>1</v>
      </c>
      <c r="AQ27">
        <v>1</v>
      </c>
      <c r="AR27">
        <v>1</v>
      </c>
      <c r="AS27">
        <v>1</v>
      </c>
      <c r="AT27">
        <v>1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1</v>
      </c>
      <c r="BB27">
        <v>1</v>
      </c>
      <c r="BC27">
        <v>1</v>
      </c>
      <c r="BD27">
        <v>1</v>
      </c>
      <c r="BE27">
        <v>1</v>
      </c>
      <c r="BF27">
        <v>1</v>
      </c>
      <c r="BG27">
        <v>1</v>
      </c>
      <c r="BH27">
        <v>1</v>
      </c>
      <c r="BI27">
        <v>1</v>
      </c>
      <c r="BJ27">
        <v>1</v>
      </c>
      <c r="BK27">
        <v>1</v>
      </c>
      <c r="BL27">
        <v>1</v>
      </c>
      <c r="BM27">
        <v>1</v>
      </c>
      <c r="BN27">
        <v>1</v>
      </c>
      <c r="BO27">
        <v>1</v>
      </c>
      <c r="BP27">
        <v>1</v>
      </c>
      <c r="BQ27">
        <v>1</v>
      </c>
      <c r="BR27">
        <v>1</v>
      </c>
      <c r="BS27">
        <v>1</v>
      </c>
      <c r="BT27">
        <v>1</v>
      </c>
      <c r="BU27">
        <v>1</v>
      </c>
      <c r="BV27">
        <v>1</v>
      </c>
      <c r="BW27">
        <v>1</v>
      </c>
      <c r="BX27">
        <v>1</v>
      </c>
      <c r="BY27">
        <v>1</v>
      </c>
      <c r="BZ27">
        <v>1</v>
      </c>
      <c r="CA27">
        <v>1</v>
      </c>
      <c r="CB27">
        <v>1</v>
      </c>
      <c r="CC27">
        <v>1</v>
      </c>
      <c r="CD27">
        <v>1</v>
      </c>
      <c r="CE27">
        <v>1</v>
      </c>
      <c r="CF27">
        <v>1</v>
      </c>
      <c r="CG27">
        <v>1</v>
      </c>
    </row>
    <row r="28" spans="1:85" x14ac:dyDescent="0.25">
      <c r="A28" t="s">
        <v>15549</v>
      </c>
      <c r="B28" t="s">
        <v>15552</v>
      </c>
      <c r="D28">
        <v>1</v>
      </c>
      <c r="E28">
        <v>0</v>
      </c>
      <c r="O28">
        <v>1</v>
      </c>
      <c r="AI28">
        <v>1</v>
      </c>
      <c r="AJ28">
        <v>1</v>
      </c>
      <c r="AK28">
        <v>1</v>
      </c>
      <c r="AL28">
        <v>1</v>
      </c>
      <c r="AM28">
        <v>1</v>
      </c>
      <c r="AN28">
        <v>1</v>
      </c>
      <c r="AO28">
        <v>1</v>
      </c>
      <c r="AP28">
        <v>1</v>
      </c>
      <c r="AQ28">
        <v>1</v>
      </c>
      <c r="AR28">
        <v>1</v>
      </c>
      <c r="AS28">
        <v>1</v>
      </c>
      <c r="AT28">
        <v>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1</v>
      </c>
      <c r="BB28">
        <v>1</v>
      </c>
      <c r="BC28">
        <v>1</v>
      </c>
      <c r="BD28">
        <v>1</v>
      </c>
      <c r="BE28">
        <v>1</v>
      </c>
      <c r="BF28">
        <v>1</v>
      </c>
      <c r="BG28">
        <v>1</v>
      </c>
      <c r="BH28">
        <v>1</v>
      </c>
      <c r="BI28">
        <v>1</v>
      </c>
      <c r="BJ28">
        <v>1</v>
      </c>
      <c r="BK28">
        <v>1</v>
      </c>
      <c r="BL28">
        <v>1</v>
      </c>
      <c r="BM28">
        <v>1</v>
      </c>
      <c r="BN28">
        <v>1</v>
      </c>
      <c r="BO28">
        <v>1</v>
      </c>
      <c r="BP28">
        <v>1</v>
      </c>
      <c r="BQ28">
        <v>1</v>
      </c>
      <c r="BR28">
        <v>1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>
        <v>1</v>
      </c>
      <c r="BZ28">
        <v>1</v>
      </c>
      <c r="CA28">
        <v>1</v>
      </c>
      <c r="CB28">
        <v>1</v>
      </c>
      <c r="CC28">
        <v>1</v>
      </c>
      <c r="CD28">
        <v>1</v>
      </c>
      <c r="CE28">
        <v>1</v>
      </c>
      <c r="CF28">
        <v>1</v>
      </c>
      <c r="CG28">
        <v>1</v>
      </c>
    </row>
    <row r="29" spans="1:85" x14ac:dyDescent="0.25">
      <c r="A29" t="s">
        <v>15549</v>
      </c>
      <c r="B29" t="s">
        <v>15553</v>
      </c>
      <c r="D29">
        <v>1</v>
      </c>
      <c r="E29">
        <v>0</v>
      </c>
      <c r="O29">
        <v>1</v>
      </c>
      <c r="AI29">
        <v>1</v>
      </c>
      <c r="AJ29">
        <v>1</v>
      </c>
      <c r="AK29">
        <v>1</v>
      </c>
      <c r="AL29">
        <v>1</v>
      </c>
      <c r="AM29">
        <v>1</v>
      </c>
      <c r="AN29">
        <v>1</v>
      </c>
      <c r="AO29">
        <v>1</v>
      </c>
      <c r="AP29">
        <v>1</v>
      </c>
      <c r="AQ29">
        <v>1</v>
      </c>
      <c r="AR29">
        <v>1</v>
      </c>
      <c r="AS29">
        <v>1</v>
      </c>
      <c r="AT29">
        <v>1</v>
      </c>
      <c r="AU29">
        <v>1</v>
      </c>
      <c r="AV29">
        <v>1</v>
      </c>
      <c r="AW29">
        <v>1</v>
      </c>
      <c r="AX29">
        <v>1</v>
      </c>
      <c r="AY29">
        <v>1</v>
      </c>
      <c r="AZ29">
        <v>1</v>
      </c>
      <c r="BA29">
        <v>1</v>
      </c>
      <c r="BB29">
        <v>1</v>
      </c>
      <c r="BC29">
        <v>1</v>
      </c>
      <c r="BD29">
        <v>1</v>
      </c>
      <c r="BE29">
        <v>1</v>
      </c>
      <c r="BF29">
        <v>1</v>
      </c>
      <c r="BG29">
        <v>1</v>
      </c>
      <c r="BH29">
        <v>1</v>
      </c>
      <c r="BI29">
        <v>1</v>
      </c>
      <c r="BJ29">
        <v>1</v>
      </c>
      <c r="BK29">
        <v>1</v>
      </c>
      <c r="BL29">
        <v>1</v>
      </c>
      <c r="BM29">
        <v>1</v>
      </c>
      <c r="BN29">
        <v>1</v>
      </c>
      <c r="BO29">
        <v>1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1</v>
      </c>
    </row>
    <row r="30" spans="1:85" x14ac:dyDescent="0.25">
      <c r="A30" t="s">
        <v>15554</v>
      </c>
      <c r="B30" t="s">
        <v>15550</v>
      </c>
      <c r="D30">
        <v>1</v>
      </c>
      <c r="E30">
        <v>0</v>
      </c>
      <c r="O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1</v>
      </c>
      <c r="BF30">
        <v>1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1</v>
      </c>
      <c r="BM30">
        <v>1</v>
      </c>
      <c r="BN30">
        <v>1</v>
      </c>
      <c r="BO30">
        <v>1</v>
      </c>
      <c r="BP30">
        <v>1</v>
      </c>
      <c r="BQ30">
        <v>1</v>
      </c>
      <c r="BR30">
        <v>1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>
        <v>1</v>
      </c>
      <c r="BZ30">
        <v>1</v>
      </c>
      <c r="CA30">
        <v>1</v>
      </c>
      <c r="CB30">
        <v>1</v>
      </c>
      <c r="CC30">
        <v>1</v>
      </c>
      <c r="CD30">
        <v>1</v>
      </c>
      <c r="CE30">
        <v>1</v>
      </c>
      <c r="CF30">
        <v>1</v>
      </c>
      <c r="CG30">
        <v>1</v>
      </c>
    </row>
    <row r="31" spans="1:85" x14ac:dyDescent="0.25">
      <c r="A31" t="s">
        <v>15554</v>
      </c>
      <c r="B31" t="s">
        <v>15551</v>
      </c>
      <c r="D31">
        <v>1</v>
      </c>
      <c r="E31">
        <v>0</v>
      </c>
      <c r="O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1</v>
      </c>
      <c r="BO31">
        <v>1</v>
      </c>
      <c r="BP31">
        <v>1</v>
      </c>
      <c r="BQ31">
        <v>1</v>
      </c>
      <c r="BR31">
        <v>1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>
        <v>1</v>
      </c>
      <c r="BZ31">
        <v>1</v>
      </c>
      <c r="CA31">
        <v>1</v>
      </c>
      <c r="CB31">
        <v>1</v>
      </c>
      <c r="CC31">
        <v>1</v>
      </c>
      <c r="CD31">
        <v>1</v>
      </c>
      <c r="CE31">
        <v>1</v>
      </c>
      <c r="CF31">
        <v>1</v>
      </c>
      <c r="CG31">
        <v>1</v>
      </c>
    </row>
    <row r="32" spans="1:85" x14ac:dyDescent="0.25">
      <c r="A32" t="s">
        <v>15554</v>
      </c>
      <c r="B32" t="s">
        <v>15552</v>
      </c>
      <c r="D32">
        <v>1</v>
      </c>
      <c r="E32">
        <v>0</v>
      </c>
      <c r="O32">
        <v>1</v>
      </c>
      <c r="AI32">
        <v>1</v>
      </c>
      <c r="AJ32">
        <v>1</v>
      </c>
      <c r="AK32">
        <v>1</v>
      </c>
      <c r="AL32">
        <v>1</v>
      </c>
      <c r="AM32">
        <v>1</v>
      </c>
      <c r="AN32">
        <v>1</v>
      </c>
      <c r="AO32">
        <v>1</v>
      </c>
      <c r="AP32">
        <v>1</v>
      </c>
      <c r="AQ32">
        <v>1</v>
      </c>
      <c r="AR32">
        <v>1</v>
      </c>
      <c r="AS32">
        <v>1</v>
      </c>
      <c r="AT32">
        <v>1</v>
      </c>
      <c r="AU32">
        <v>1</v>
      </c>
      <c r="AV32">
        <v>1</v>
      </c>
      <c r="AW32">
        <v>1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1</v>
      </c>
      <c r="BE32">
        <v>1</v>
      </c>
      <c r="BF32">
        <v>1</v>
      </c>
      <c r="BG32">
        <v>1</v>
      </c>
      <c r="BH32">
        <v>1</v>
      </c>
      <c r="BI32">
        <v>1</v>
      </c>
      <c r="BJ32">
        <v>1</v>
      </c>
      <c r="BK32">
        <v>1</v>
      </c>
      <c r="BL32">
        <v>1</v>
      </c>
      <c r="BM32">
        <v>1</v>
      </c>
      <c r="BN32">
        <v>1</v>
      </c>
      <c r="BO32">
        <v>1</v>
      </c>
      <c r="BP32">
        <v>1</v>
      </c>
      <c r="BQ32">
        <v>1</v>
      </c>
      <c r="BR32">
        <v>1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>
        <v>1</v>
      </c>
      <c r="BZ32">
        <v>1</v>
      </c>
      <c r="CA32">
        <v>1</v>
      </c>
      <c r="CB32">
        <v>1</v>
      </c>
      <c r="CC32">
        <v>1</v>
      </c>
      <c r="CD32">
        <v>1</v>
      </c>
      <c r="CE32">
        <v>1</v>
      </c>
      <c r="CF32">
        <v>1</v>
      </c>
      <c r="CG32">
        <v>1</v>
      </c>
    </row>
    <row r="33" spans="1:85" x14ac:dyDescent="0.25">
      <c r="A33" t="s">
        <v>15554</v>
      </c>
      <c r="B33" t="s">
        <v>15553</v>
      </c>
      <c r="D33">
        <v>1</v>
      </c>
      <c r="E33">
        <v>0</v>
      </c>
      <c r="O33">
        <v>1</v>
      </c>
      <c r="AI33">
        <v>1</v>
      </c>
      <c r="AJ33">
        <v>1</v>
      </c>
      <c r="AK33">
        <v>1</v>
      </c>
      <c r="AL33">
        <v>1</v>
      </c>
      <c r="AM33">
        <v>1</v>
      </c>
      <c r="AN33">
        <v>1</v>
      </c>
      <c r="AO33">
        <v>1</v>
      </c>
      <c r="AP33">
        <v>1</v>
      </c>
      <c r="AQ33">
        <v>1</v>
      </c>
      <c r="AR33">
        <v>1</v>
      </c>
      <c r="AS33">
        <v>1</v>
      </c>
      <c r="AT33">
        <v>1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1</v>
      </c>
      <c r="BM33">
        <v>1</v>
      </c>
      <c r="BN33">
        <v>1</v>
      </c>
      <c r="BO33">
        <v>1</v>
      </c>
      <c r="BP33">
        <v>1</v>
      </c>
      <c r="BQ33">
        <v>1</v>
      </c>
      <c r="BR33">
        <v>1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>
        <v>1</v>
      </c>
      <c r="BZ33">
        <v>1</v>
      </c>
      <c r="CA33">
        <v>1</v>
      </c>
      <c r="CB33">
        <v>1</v>
      </c>
      <c r="CC33">
        <v>1</v>
      </c>
      <c r="CD33">
        <v>1</v>
      </c>
      <c r="CE33">
        <v>1</v>
      </c>
      <c r="CF33">
        <v>1</v>
      </c>
      <c r="CG33">
        <v>1</v>
      </c>
    </row>
    <row r="34" spans="1:85" x14ac:dyDescent="0.25">
      <c r="A34" t="s">
        <v>15555</v>
      </c>
      <c r="B34" t="s">
        <v>15556</v>
      </c>
      <c r="C34" t="s">
        <v>15557</v>
      </c>
      <c r="D34">
        <v>1</v>
      </c>
      <c r="E34">
        <v>0</v>
      </c>
      <c r="AI34">
        <v>1</v>
      </c>
      <c r="AJ34">
        <v>1</v>
      </c>
      <c r="AK34">
        <v>1</v>
      </c>
      <c r="AL34">
        <v>1</v>
      </c>
      <c r="AM34">
        <v>1</v>
      </c>
      <c r="AN34">
        <v>1</v>
      </c>
      <c r="AO34">
        <v>1</v>
      </c>
      <c r="AP34">
        <v>1</v>
      </c>
      <c r="AQ34">
        <v>1</v>
      </c>
      <c r="AR34">
        <v>1</v>
      </c>
      <c r="AS34">
        <v>1</v>
      </c>
      <c r="AT34">
        <v>1</v>
      </c>
      <c r="AU34">
        <v>1</v>
      </c>
      <c r="AV34">
        <v>1</v>
      </c>
      <c r="AW34">
        <v>1</v>
      </c>
      <c r="AX34">
        <v>1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1</v>
      </c>
      <c r="BF34">
        <v>1</v>
      </c>
      <c r="BG34">
        <v>1</v>
      </c>
      <c r="BH34">
        <v>1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1</v>
      </c>
      <c r="BO34">
        <v>1</v>
      </c>
      <c r="BP34">
        <v>1</v>
      </c>
      <c r="BQ34">
        <v>1</v>
      </c>
      <c r="BR34">
        <v>1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1</v>
      </c>
      <c r="CC34">
        <v>1</v>
      </c>
      <c r="CD34">
        <v>1</v>
      </c>
      <c r="CE34">
        <v>1</v>
      </c>
      <c r="CF34">
        <v>1</v>
      </c>
      <c r="CG34">
        <v>1</v>
      </c>
    </row>
    <row r="35" spans="1:85" x14ac:dyDescent="0.25">
      <c r="A35" t="s">
        <v>15555</v>
      </c>
      <c r="B35" t="s">
        <v>15556</v>
      </c>
      <c r="C35" t="s">
        <v>15558</v>
      </c>
      <c r="D35">
        <v>1</v>
      </c>
      <c r="E35">
        <v>0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1</v>
      </c>
      <c r="AT35">
        <v>1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1</v>
      </c>
      <c r="BM35">
        <v>1</v>
      </c>
      <c r="BN35">
        <v>1</v>
      </c>
      <c r="BO35">
        <v>1</v>
      </c>
      <c r="BP35">
        <v>1</v>
      </c>
      <c r="BQ35">
        <v>1</v>
      </c>
      <c r="BR35">
        <v>1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1</v>
      </c>
      <c r="CE35">
        <v>1</v>
      </c>
      <c r="CF35">
        <v>1</v>
      </c>
      <c r="CG35">
        <v>1</v>
      </c>
    </row>
    <row r="36" spans="1:85" x14ac:dyDescent="0.25">
      <c r="A36" t="s">
        <v>15555</v>
      </c>
      <c r="B36" t="s">
        <v>15556</v>
      </c>
      <c r="C36" t="s">
        <v>15559</v>
      </c>
      <c r="D36">
        <v>1</v>
      </c>
      <c r="E36">
        <v>0</v>
      </c>
      <c r="AI36">
        <v>1</v>
      </c>
      <c r="AJ36">
        <v>1</v>
      </c>
      <c r="AK36">
        <v>1</v>
      </c>
      <c r="AL36">
        <v>1</v>
      </c>
      <c r="AM36">
        <v>1</v>
      </c>
      <c r="AN36">
        <v>1</v>
      </c>
      <c r="AO36">
        <v>1</v>
      </c>
      <c r="AP36">
        <v>1</v>
      </c>
      <c r="AQ36">
        <v>1</v>
      </c>
      <c r="AR36">
        <v>1</v>
      </c>
      <c r="AS36">
        <v>1</v>
      </c>
      <c r="AT36">
        <v>1</v>
      </c>
      <c r="AU36">
        <v>1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1</v>
      </c>
      <c r="BF36">
        <v>1</v>
      </c>
      <c r="BG36">
        <v>1</v>
      </c>
      <c r="BH36">
        <v>1</v>
      </c>
      <c r="BI36">
        <v>1</v>
      </c>
      <c r="BJ36">
        <v>1</v>
      </c>
      <c r="BK36">
        <v>1</v>
      </c>
      <c r="BL36">
        <v>1</v>
      </c>
      <c r="BM36">
        <v>1</v>
      </c>
      <c r="BN36">
        <v>1</v>
      </c>
      <c r="BO36">
        <v>1</v>
      </c>
      <c r="BP36">
        <v>1</v>
      </c>
      <c r="BQ36">
        <v>1</v>
      </c>
      <c r="BR36">
        <v>1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>
        <v>1</v>
      </c>
      <c r="BZ36">
        <v>1</v>
      </c>
      <c r="CA36">
        <v>1</v>
      </c>
      <c r="CB36">
        <v>1</v>
      </c>
      <c r="CC36">
        <v>1</v>
      </c>
      <c r="CD36">
        <v>1</v>
      </c>
      <c r="CE36">
        <v>1</v>
      </c>
      <c r="CF36">
        <v>1</v>
      </c>
      <c r="CG36">
        <v>1</v>
      </c>
    </row>
    <row r="37" spans="1:85" x14ac:dyDescent="0.25">
      <c r="A37" t="s">
        <v>15555</v>
      </c>
      <c r="B37" t="s">
        <v>15556</v>
      </c>
      <c r="C37" t="s">
        <v>15560</v>
      </c>
      <c r="D37">
        <v>1</v>
      </c>
      <c r="E37">
        <v>0</v>
      </c>
      <c r="AI37">
        <v>1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1</v>
      </c>
      <c r="AS37">
        <v>1</v>
      </c>
      <c r="AT37">
        <v>1</v>
      </c>
      <c r="AU37">
        <v>1</v>
      </c>
      <c r="AV37">
        <v>1</v>
      </c>
      <c r="AW37">
        <v>1</v>
      </c>
      <c r="AX37">
        <v>1</v>
      </c>
      <c r="AY37">
        <v>1</v>
      </c>
      <c r="AZ37">
        <v>1</v>
      </c>
      <c r="BA37">
        <v>1</v>
      </c>
      <c r="BB37">
        <v>1</v>
      </c>
      <c r="BC37">
        <v>1</v>
      </c>
      <c r="BD37">
        <v>1</v>
      </c>
      <c r="BE37">
        <v>1</v>
      </c>
      <c r="BF37">
        <v>1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1</v>
      </c>
      <c r="BM37">
        <v>1</v>
      </c>
      <c r="BN37">
        <v>1</v>
      </c>
      <c r="BO37">
        <v>1</v>
      </c>
      <c r="BP37">
        <v>1</v>
      </c>
      <c r="BQ37">
        <v>1</v>
      </c>
      <c r="BR37">
        <v>1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>
        <v>1</v>
      </c>
      <c r="BZ37">
        <v>1</v>
      </c>
      <c r="CA37">
        <v>1</v>
      </c>
      <c r="CB37">
        <v>1</v>
      </c>
      <c r="CC37">
        <v>1</v>
      </c>
      <c r="CD37">
        <v>1</v>
      </c>
      <c r="CE37">
        <v>1</v>
      </c>
      <c r="CF37">
        <v>1</v>
      </c>
      <c r="CG37">
        <v>1</v>
      </c>
    </row>
    <row r="38" spans="1:85" x14ac:dyDescent="0.25">
      <c r="A38" t="s">
        <v>15555</v>
      </c>
      <c r="B38" t="s">
        <v>15556</v>
      </c>
      <c r="C38" t="s">
        <v>15561</v>
      </c>
      <c r="D38">
        <v>1</v>
      </c>
      <c r="E38">
        <v>0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1</v>
      </c>
      <c r="AP38">
        <v>1</v>
      </c>
      <c r="AQ38">
        <v>1</v>
      </c>
      <c r="AR38">
        <v>1</v>
      </c>
      <c r="AS38">
        <v>1</v>
      </c>
      <c r="AT38">
        <v>1</v>
      </c>
      <c r="AU38">
        <v>1</v>
      </c>
      <c r="AV38">
        <v>1</v>
      </c>
      <c r="AW38">
        <v>1</v>
      </c>
      <c r="AX38">
        <v>1</v>
      </c>
      <c r="AY38">
        <v>1</v>
      </c>
      <c r="AZ38">
        <v>1</v>
      </c>
      <c r="BA38">
        <v>1</v>
      </c>
      <c r="BB38">
        <v>1</v>
      </c>
      <c r="BC38">
        <v>1</v>
      </c>
      <c r="BD38">
        <v>1</v>
      </c>
      <c r="BE38">
        <v>1</v>
      </c>
      <c r="BF38">
        <v>1</v>
      </c>
      <c r="BG38">
        <v>1</v>
      </c>
      <c r="BH38">
        <v>1</v>
      </c>
      <c r="BI38">
        <v>1</v>
      </c>
      <c r="BJ38">
        <v>1</v>
      </c>
      <c r="BK38">
        <v>1</v>
      </c>
      <c r="BL38">
        <v>1</v>
      </c>
      <c r="BM38">
        <v>1</v>
      </c>
      <c r="BN38">
        <v>1</v>
      </c>
      <c r="BO38">
        <v>1</v>
      </c>
      <c r="BP38">
        <v>1</v>
      </c>
      <c r="BQ38">
        <v>1</v>
      </c>
      <c r="BR38">
        <v>1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>
        <v>1</v>
      </c>
      <c r="BZ38">
        <v>1</v>
      </c>
      <c r="CA38">
        <v>1</v>
      </c>
      <c r="CB38">
        <v>1</v>
      </c>
      <c r="CC38">
        <v>1</v>
      </c>
      <c r="CD38">
        <v>1</v>
      </c>
      <c r="CE38">
        <v>1</v>
      </c>
      <c r="CF38">
        <v>1</v>
      </c>
      <c r="CG38">
        <v>1</v>
      </c>
    </row>
    <row r="39" spans="1:85" x14ac:dyDescent="0.25">
      <c r="A39" t="s">
        <v>15555</v>
      </c>
      <c r="B39" t="s">
        <v>15556</v>
      </c>
      <c r="C39" t="s">
        <v>15562</v>
      </c>
      <c r="D39">
        <v>1</v>
      </c>
      <c r="E39">
        <v>0</v>
      </c>
      <c r="AI39">
        <v>1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1</v>
      </c>
      <c r="AP39">
        <v>1</v>
      </c>
      <c r="AQ39">
        <v>1</v>
      </c>
      <c r="AR39">
        <v>1</v>
      </c>
      <c r="AS39">
        <v>1</v>
      </c>
      <c r="AT39">
        <v>1</v>
      </c>
      <c r="AU39">
        <v>1</v>
      </c>
      <c r="AV39">
        <v>1</v>
      </c>
      <c r="AW39">
        <v>1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1</v>
      </c>
      <c r="BE39">
        <v>1</v>
      </c>
      <c r="BF39">
        <v>1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1</v>
      </c>
      <c r="BM39">
        <v>1</v>
      </c>
      <c r="BN39">
        <v>1</v>
      </c>
      <c r="BO39">
        <v>1</v>
      </c>
      <c r="BP39">
        <v>1</v>
      </c>
      <c r="BQ39">
        <v>1</v>
      </c>
      <c r="BR39">
        <v>1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>
        <v>1</v>
      </c>
      <c r="BZ39">
        <v>1</v>
      </c>
      <c r="CA39">
        <v>1</v>
      </c>
      <c r="CB39">
        <v>1</v>
      </c>
      <c r="CC39">
        <v>1</v>
      </c>
      <c r="CD39">
        <v>1</v>
      </c>
      <c r="CE39">
        <v>1</v>
      </c>
      <c r="CF39">
        <v>1</v>
      </c>
      <c r="CG39">
        <v>1</v>
      </c>
    </row>
    <row r="40" spans="1:85" x14ac:dyDescent="0.25">
      <c r="A40" t="s">
        <v>15555</v>
      </c>
      <c r="B40" t="s">
        <v>15556</v>
      </c>
      <c r="C40" t="s">
        <v>15563</v>
      </c>
      <c r="D40">
        <v>1</v>
      </c>
      <c r="E40">
        <v>0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1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1</v>
      </c>
      <c r="BF40">
        <v>1</v>
      </c>
      <c r="BG40">
        <v>1</v>
      </c>
      <c r="BH40">
        <v>1</v>
      </c>
      <c r="BI40">
        <v>1</v>
      </c>
      <c r="BJ40">
        <v>1</v>
      </c>
      <c r="BK40">
        <v>1</v>
      </c>
      <c r="BL40">
        <v>1</v>
      </c>
      <c r="BM40">
        <v>1</v>
      </c>
      <c r="BN40">
        <v>1</v>
      </c>
      <c r="BO40">
        <v>1</v>
      </c>
      <c r="BP40">
        <v>1</v>
      </c>
      <c r="BQ40">
        <v>1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1</v>
      </c>
      <c r="CE40">
        <v>1</v>
      </c>
      <c r="CF40">
        <v>1</v>
      </c>
      <c r="CG40">
        <v>1</v>
      </c>
    </row>
    <row r="41" spans="1:85" x14ac:dyDescent="0.25">
      <c r="A41" t="s">
        <v>15555</v>
      </c>
      <c r="B41" t="s">
        <v>15556</v>
      </c>
      <c r="C41" t="s">
        <v>15564</v>
      </c>
      <c r="D41">
        <v>1</v>
      </c>
      <c r="E41">
        <v>0</v>
      </c>
      <c r="AI41">
        <v>1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1</v>
      </c>
      <c r="BF41">
        <v>1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</v>
      </c>
      <c r="BN41">
        <v>1</v>
      </c>
      <c r="BO41">
        <v>1</v>
      </c>
      <c r="BP41">
        <v>1</v>
      </c>
      <c r="BQ41">
        <v>1</v>
      </c>
      <c r="BR41">
        <v>1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>
        <v>1</v>
      </c>
      <c r="BZ41">
        <v>1</v>
      </c>
      <c r="CA41">
        <v>1</v>
      </c>
      <c r="CB41">
        <v>1</v>
      </c>
      <c r="CC41">
        <v>1</v>
      </c>
      <c r="CD41">
        <v>1</v>
      </c>
      <c r="CE41">
        <v>1</v>
      </c>
      <c r="CF41">
        <v>1</v>
      </c>
      <c r="CG41">
        <v>1</v>
      </c>
    </row>
    <row r="42" spans="1:85" x14ac:dyDescent="0.25">
      <c r="A42" t="s">
        <v>15555</v>
      </c>
      <c r="B42" t="s">
        <v>15550</v>
      </c>
      <c r="C42" t="s">
        <v>15557</v>
      </c>
      <c r="D42">
        <v>1</v>
      </c>
      <c r="E42">
        <v>0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1</v>
      </c>
      <c r="BM42">
        <v>1</v>
      </c>
      <c r="BN42">
        <v>1</v>
      </c>
      <c r="BO42">
        <v>1</v>
      </c>
      <c r="BP42">
        <v>1</v>
      </c>
      <c r="BQ42">
        <v>1</v>
      </c>
      <c r="BR42">
        <v>1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>
        <v>1</v>
      </c>
      <c r="BZ42">
        <v>1</v>
      </c>
      <c r="CA42">
        <v>1</v>
      </c>
      <c r="CB42">
        <v>1</v>
      </c>
      <c r="CC42">
        <v>1</v>
      </c>
      <c r="CD42">
        <v>1</v>
      </c>
      <c r="CE42">
        <v>1</v>
      </c>
      <c r="CF42">
        <v>1</v>
      </c>
      <c r="CG42">
        <v>1</v>
      </c>
    </row>
    <row r="43" spans="1:85" x14ac:dyDescent="0.25">
      <c r="A43" t="s">
        <v>15555</v>
      </c>
      <c r="B43" t="s">
        <v>15550</v>
      </c>
      <c r="C43" t="s">
        <v>15558</v>
      </c>
      <c r="D43">
        <v>1</v>
      </c>
      <c r="E43">
        <v>0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1</v>
      </c>
      <c r="AO43">
        <v>1</v>
      </c>
      <c r="AP43">
        <v>1</v>
      </c>
      <c r="AQ43">
        <v>1</v>
      </c>
      <c r="AR43">
        <v>1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1</v>
      </c>
      <c r="BC43">
        <v>1</v>
      </c>
      <c r="BD43">
        <v>1</v>
      </c>
      <c r="BE43">
        <v>1</v>
      </c>
      <c r="BF43">
        <v>1</v>
      </c>
      <c r="BG43">
        <v>1</v>
      </c>
      <c r="BH43">
        <v>1</v>
      </c>
      <c r="BI43">
        <v>1</v>
      </c>
      <c r="BJ43">
        <v>1</v>
      </c>
      <c r="BK43">
        <v>1</v>
      </c>
      <c r="BL43">
        <v>1</v>
      </c>
      <c r="BM43">
        <v>1</v>
      </c>
      <c r="BN43">
        <v>1</v>
      </c>
      <c r="BO43">
        <v>1</v>
      </c>
      <c r="BP43">
        <v>1</v>
      </c>
      <c r="BQ43">
        <v>1</v>
      </c>
      <c r="BR43">
        <v>1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>
        <v>1</v>
      </c>
      <c r="BZ43">
        <v>1</v>
      </c>
      <c r="CA43">
        <v>1</v>
      </c>
      <c r="CB43">
        <v>1</v>
      </c>
      <c r="CC43">
        <v>1</v>
      </c>
      <c r="CD43">
        <v>1</v>
      </c>
      <c r="CE43">
        <v>1</v>
      </c>
      <c r="CF43">
        <v>1</v>
      </c>
      <c r="CG43">
        <v>1</v>
      </c>
    </row>
    <row r="44" spans="1:85" x14ac:dyDescent="0.25">
      <c r="A44" t="s">
        <v>15555</v>
      </c>
      <c r="B44" t="s">
        <v>15550</v>
      </c>
      <c r="C44" t="s">
        <v>15559</v>
      </c>
      <c r="D44">
        <v>1</v>
      </c>
      <c r="E44">
        <v>0</v>
      </c>
      <c r="AI44">
        <v>1</v>
      </c>
      <c r="AJ44">
        <v>1</v>
      </c>
      <c r="AK44">
        <v>1</v>
      </c>
      <c r="AL44">
        <v>1</v>
      </c>
      <c r="AM44">
        <v>1</v>
      </c>
      <c r="AN44">
        <v>1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1</v>
      </c>
      <c r="BC44">
        <v>1</v>
      </c>
      <c r="BD44">
        <v>1</v>
      </c>
      <c r="BE44">
        <v>1</v>
      </c>
      <c r="BF44">
        <v>1</v>
      </c>
      <c r="BG44">
        <v>1</v>
      </c>
      <c r="BH44">
        <v>1</v>
      </c>
      <c r="BI44">
        <v>1</v>
      </c>
      <c r="BJ44">
        <v>1</v>
      </c>
      <c r="BK44">
        <v>1</v>
      </c>
      <c r="BL44">
        <v>1</v>
      </c>
      <c r="BM44">
        <v>1</v>
      </c>
      <c r="BN44">
        <v>1</v>
      </c>
      <c r="BO44">
        <v>1</v>
      </c>
      <c r="BP44">
        <v>1</v>
      </c>
      <c r="BQ44">
        <v>1</v>
      </c>
      <c r="BR44">
        <v>1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>
        <v>1</v>
      </c>
      <c r="BZ44">
        <v>1</v>
      </c>
      <c r="CA44">
        <v>1</v>
      </c>
      <c r="CB44">
        <v>1</v>
      </c>
      <c r="CC44">
        <v>1</v>
      </c>
      <c r="CD44">
        <v>1</v>
      </c>
      <c r="CE44">
        <v>1</v>
      </c>
      <c r="CF44">
        <v>1</v>
      </c>
      <c r="CG44">
        <v>1</v>
      </c>
    </row>
    <row r="45" spans="1:85" x14ac:dyDescent="0.25">
      <c r="A45" t="s">
        <v>15555</v>
      </c>
      <c r="B45" t="s">
        <v>15550</v>
      </c>
      <c r="C45" t="s">
        <v>15560</v>
      </c>
      <c r="D45">
        <v>1</v>
      </c>
      <c r="E45">
        <v>0</v>
      </c>
      <c r="AI45">
        <v>1</v>
      </c>
      <c r="AJ45">
        <v>1</v>
      </c>
      <c r="AK45">
        <v>1</v>
      </c>
      <c r="AL45">
        <v>1</v>
      </c>
      <c r="AM45">
        <v>1</v>
      </c>
      <c r="AN45">
        <v>1</v>
      </c>
      <c r="AO45">
        <v>1</v>
      </c>
      <c r="AP45">
        <v>1</v>
      </c>
      <c r="AQ45">
        <v>1</v>
      </c>
      <c r="AR45">
        <v>1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1</v>
      </c>
      <c r="BF45">
        <v>1</v>
      </c>
      <c r="BG45">
        <v>1</v>
      </c>
      <c r="BH45">
        <v>1</v>
      </c>
      <c r="BI45">
        <v>1</v>
      </c>
      <c r="BJ45">
        <v>1</v>
      </c>
      <c r="BK45">
        <v>1</v>
      </c>
      <c r="BL45">
        <v>1</v>
      </c>
      <c r="BM45">
        <v>1</v>
      </c>
      <c r="BN45">
        <v>1</v>
      </c>
      <c r="BO45">
        <v>1</v>
      </c>
      <c r="BP45">
        <v>1</v>
      </c>
      <c r="BQ45">
        <v>1</v>
      </c>
      <c r="BR45">
        <v>1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>
        <v>1</v>
      </c>
      <c r="BZ45">
        <v>1</v>
      </c>
      <c r="CA45">
        <v>1</v>
      </c>
      <c r="CB45">
        <v>1</v>
      </c>
      <c r="CC45">
        <v>1</v>
      </c>
      <c r="CD45">
        <v>1</v>
      </c>
      <c r="CE45">
        <v>1</v>
      </c>
      <c r="CF45">
        <v>1</v>
      </c>
      <c r="CG45">
        <v>1</v>
      </c>
    </row>
    <row r="46" spans="1:85" x14ac:dyDescent="0.25">
      <c r="A46" t="s">
        <v>15555</v>
      </c>
      <c r="B46" t="s">
        <v>15550</v>
      </c>
      <c r="C46" t="s">
        <v>15561</v>
      </c>
      <c r="D46">
        <v>1</v>
      </c>
      <c r="E46">
        <v>0</v>
      </c>
      <c r="AI46">
        <v>1</v>
      </c>
      <c r="AJ46">
        <v>1</v>
      </c>
      <c r="AK46">
        <v>1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1</v>
      </c>
      <c r="AR46">
        <v>1</v>
      </c>
      <c r="AS46">
        <v>1</v>
      </c>
      <c r="AT46">
        <v>1</v>
      </c>
      <c r="AU46">
        <v>1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1</v>
      </c>
      <c r="BD46">
        <v>1</v>
      </c>
      <c r="BE46">
        <v>1</v>
      </c>
      <c r="BF46">
        <v>1</v>
      </c>
      <c r="BG46">
        <v>1</v>
      </c>
      <c r="BH46">
        <v>1</v>
      </c>
      <c r="BI46">
        <v>1</v>
      </c>
      <c r="BJ46">
        <v>1</v>
      </c>
      <c r="BK46">
        <v>1</v>
      </c>
      <c r="BL46">
        <v>1</v>
      </c>
      <c r="BM46">
        <v>1</v>
      </c>
      <c r="BN46">
        <v>1</v>
      </c>
      <c r="BO46">
        <v>1</v>
      </c>
      <c r="BP46">
        <v>1</v>
      </c>
      <c r="BQ46">
        <v>1</v>
      </c>
      <c r="BR46">
        <v>1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>
        <v>1</v>
      </c>
      <c r="BZ46">
        <v>1</v>
      </c>
      <c r="CA46">
        <v>1</v>
      </c>
      <c r="CB46">
        <v>1</v>
      </c>
      <c r="CC46">
        <v>1</v>
      </c>
      <c r="CD46">
        <v>1</v>
      </c>
      <c r="CE46">
        <v>1</v>
      </c>
      <c r="CF46">
        <v>1</v>
      </c>
      <c r="CG46">
        <v>1</v>
      </c>
    </row>
    <row r="47" spans="1:85" x14ac:dyDescent="0.25">
      <c r="A47" t="s">
        <v>15555</v>
      </c>
      <c r="B47" t="s">
        <v>15550</v>
      </c>
      <c r="C47" t="s">
        <v>15562</v>
      </c>
      <c r="D47">
        <v>1</v>
      </c>
      <c r="E47">
        <v>0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1</v>
      </c>
      <c r="AU47">
        <v>1</v>
      </c>
      <c r="AV47">
        <v>1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1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1</v>
      </c>
      <c r="BM47">
        <v>1</v>
      </c>
      <c r="BN47">
        <v>1</v>
      </c>
      <c r="BO47">
        <v>1</v>
      </c>
      <c r="BP47">
        <v>1</v>
      </c>
      <c r="BQ47">
        <v>1</v>
      </c>
      <c r="BR47">
        <v>1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>
        <v>1</v>
      </c>
      <c r="BZ47">
        <v>1</v>
      </c>
      <c r="CA47">
        <v>1</v>
      </c>
      <c r="CB47">
        <v>1</v>
      </c>
      <c r="CC47">
        <v>1</v>
      </c>
      <c r="CD47">
        <v>1</v>
      </c>
      <c r="CE47">
        <v>1</v>
      </c>
      <c r="CF47">
        <v>1</v>
      </c>
      <c r="CG47">
        <v>1</v>
      </c>
    </row>
    <row r="48" spans="1:85" x14ac:dyDescent="0.25">
      <c r="A48" t="s">
        <v>15555</v>
      </c>
      <c r="B48" t="s">
        <v>15550</v>
      </c>
      <c r="C48" t="s">
        <v>15563</v>
      </c>
      <c r="D48">
        <v>1</v>
      </c>
      <c r="E48">
        <v>0</v>
      </c>
      <c r="AI48">
        <v>1</v>
      </c>
      <c r="AJ48">
        <v>1</v>
      </c>
      <c r="AK48">
        <v>1</v>
      </c>
      <c r="AL48">
        <v>1</v>
      </c>
      <c r="AM48">
        <v>1</v>
      </c>
      <c r="AN48">
        <v>1</v>
      </c>
      <c r="AO48">
        <v>1</v>
      </c>
      <c r="AP48">
        <v>1</v>
      </c>
      <c r="AQ48">
        <v>1</v>
      </c>
      <c r="AR48">
        <v>1</v>
      </c>
      <c r="AS48">
        <v>1</v>
      </c>
      <c r="AT48">
        <v>1</v>
      </c>
      <c r="AU48">
        <v>1</v>
      </c>
      <c r="AV48">
        <v>1</v>
      </c>
      <c r="AW48">
        <v>1</v>
      </c>
      <c r="AX48">
        <v>1</v>
      </c>
      <c r="AY48">
        <v>1</v>
      </c>
      <c r="AZ48">
        <v>1</v>
      </c>
      <c r="BA48">
        <v>1</v>
      </c>
      <c r="BB48">
        <v>1</v>
      </c>
      <c r="BC48">
        <v>1</v>
      </c>
      <c r="BD48">
        <v>1</v>
      </c>
      <c r="BE48">
        <v>1</v>
      </c>
      <c r="BF48">
        <v>1</v>
      </c>
      <c r="BG48">
        <v>1</v>
      </c>
      <c r="BH48">
        <v>1</v>
      </c>
      <c r="BI48">
        <v>1</v>
      </c>
      <c r="BJ48">
        <v>1</v>
      </c>
      <c r="BK48">
        <v>1</v>
      </c>
      <c r="BL48">
        <v>1</v>
      </c>
      <c r="BM48">
        <v>1</v>
      </c>
      <c r="BN48">
        <v>1</v>
      </c>
      <c r="BO48">
        <v>1</v>
      </c>
      <c r="BP48">
        <v>1</v>
      </c>
      <c r="BQ48">
        <v>1</v>
      </c>
      <c r="BR48">
        <v>1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>
        <v>1</v>
      </c>
      <c r="BZ48">
        <v>1</v>
      </c>
      <c r="CA48">
        <v>1</v>
      </c>
      <c r="CB48">
        <v>1</v>
      </c>
      <c r="CC48">
        <v>1</v>
      </c>
      <c r="CD48">
        <v>1</v>
      </c>
      <c r="CE48">
        <v>1</v>
      </c>
      <c r="CF48">
        <v>1</v>
      </c>
      <c r="CG48">
        <v>1</v>
      </c>
    </row>
    <row r="49" spans="1:85" x14ac:dyDescent="0.25">
      <c r="A49" t="s">
        <v>15555</v>
      </c>
      <c r="B49" t="s">
        <v>15550</v>
      </c>
      <c r="C49" t="s">
        <v>15564</v>
      </c>
      <c r="D49">
        <v>1</v>
      </c>
      <c r="E49">
        <v>0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1</v>
      </c>
      <c r="AO49">
        <v>1</v>
      </c>
      <c r="AP49">
        <v>1</v>
      </c>
      <c r="AQ49">
        <v>1</v>
      </c>
      <c r="AR49">
        <v>1</v>
      </c>
      <c r="AS49">
        <v>1</v>
      </c>
      <c r="AT49">
        <v>1</v>
      </c>
      <c r="AU49">
        <v>1</v>
      </c>
      <c r="AV49">
        <v>1</v>
      </c>
      <c r="AW49">
        <v>1</v>
      </c>
      <c r="AX49">
        <v>1</v>
      </c>
      <c r="AY49">
        <v>1</v>
      </c>
      <c r="AZ49">
        <v>1</v>
      </c>
      <c r="BA49">
        <v>1</v>
      </c>
      <c r="BB49">
        <v>1</v>
      </c>
      <c r="BC49">
        <v>1</v>
      </c>
      <c r="BD49">
        <v>1</v>
      </c>
      <c r="BE49">
        <v>1</v>
      </c>
      <c r="BF49">
        <v>1</v>
      </c>
      <c r="BG49">
        <v>1</v>
      </c>
      <c r="BH49">
        <v>1</v>
      </c>
      <c r="BI49">
        <v>1</v>
      </c>
      <c r="BJ49">
        <v>1</v>
      </c>
      <c r="BK49">
        <v>1</v>
      </c>
      <c r="BL49">
        <v>1</v>
      </c>
      <c r="BM49">
        <v>1</v>
      </c>
      <c r="BN49">
        <v>1</v>
      </c>
      <c r="BO49">
        <v>1</v>
      </c>
      <c r="BP49">
        <v>1</v>
      </c>
      <c r="BQ49">
        <v>1</v>
      </c>
      <c r="BR49">
        <v>1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>
        <v>1</v>
      </c>
      <c r="BZ49">
        <v>1</v>
      </c>
      <c r="CA49">
        <v>1</v>
      </c>
      <c r="CB49">
        <v>1</v>
      </c>
      <c r="CC49">
        <v>1</v>
      </c>
      <c r="CD49">
        <v>1</v>
      </c>
      <c r="CE49">
        <v>1</v>
      </c>
      <c r="CF49">
        <v>1</v>
      </c>
      <c r="CG49">
        <v>1</v>
      </c>
    </row>
    <row r="50" spans="1:85" x14ac:dyDescent="0.25">
      <c r="A50" t="s">
        <v>15555</v>
      </c>
      <c r="B50" t="s">
        <v>15551</v>
      </c>
      <c r="C50" t="s">
        <v>15557</v>
      </c>
      <c r="D50">
        <v>1</v>
      </c>
      <c r="E50">
        <v>0</v>
      </c>
      <c r="AI50">
        <v>1</v>
      </c>
      <c r="AJ50">
        <v>1</v>
      </c>
      <c r="AK50">
        <v>1</v>
      </c>
      <c r="AL50">
        <v>1</v>
      </c>
      <c r="AM50">
        <v>1</v>
      </c>
      <c r="AN50">
        <v>1</v>
      </c>
      <c r="AO50">
        <v>1</v>
      </c>
      <c r="AP50">
        <v>1</v>
      </c>
      <c r="AQ50">
        <v>1</v>
      </c>
      <c r="AR50">
        <v>1</v>
      </c>
      <c r="AS50">
        <v>1</v>
      </c>
      <c r="AT50">
        <v>1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1</v>
      </c>
      <c r="BA50">
        <v>1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1</v>
      </c>
      <c r="BI50">
        <v>1</v>
      </c>
      <c r="BJ50">
        <v>1</v>
      </c>
      <c r="BK50">
        <v>1</v>
      </c>
      <c r="BL50">
        <v>1</v>
      </c>
      <c r="BM50">
        <v>1</v>
      </c>
      <c r="BN50">
        <v>1</v>
      </c>
      <c r="BO50">
        <v>1</v>
      </c>
      <c r="BP50">
        <v>1</v>
      </c>
      <c r="BQ50">
        <v>1</v>
      </c>
      <c r="BR50">
        <v>1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>
        <v>1</v>
      </c>
      <c r="BZ50">
        <v>1</v>
      </c>
      <c r="CA50">
        <v>1</v>
      </c>
      <c r="CB50">
        <v>1</v>
      </c>
      <c r="CC50">
        <v>1</v>
      </c>
      <c r="CD50">
        <v>1</v>
      </c>
      <c r="CE50">
        <v>1</v>
      </c>
      <c r="CF50">
        <v>1</v>
      </c>
      <c r="CG50">
        <v>1</v>
      </c>
    </row>
    <row r="51" spans="1:85" x14ac:dyDescent="0.25">
      <c r="A51" t="s">
        <v>15555</v>
      </c>
      <c r="B51" t="s">
        <v>15551</v>
      </c>
      <c r="C51" t="s">
        <v>15558</v>
      </c>
      <c r="D51">
        <v>1</v>
      </c>
      <c r="E51">
        <v>0</v>
      </c>
      <c r="AI51">
        <v>1</v>
      </c>
      <c r="AJ51">
        <v>1</v>
      </c>
      <c r="AK51">
        <v>1</v>
      </c>
      <c r="AL51">
        <v>1</v>
      </c>
      <c r="AM51">
        <v>1</v>
      </c>
      <c r="AN51">
        <v>1</v>
      </c>
      <c r="AO51">
        <v>1</v>
      </c>
      <c r="AP51">
        <v>1</v>
      </c>
      <c r="AQ51">
        <v>1</v>
      </c>
      <c r="AR51">
        <v>1</v>
      </c>
      <c r="AS51">
        <v>1</v>
      </c>
      <c r="AT51">
        <v>1</v>
      </c>
      <c r="AU51">
        <v>1</v>
      </c>
      <c r="AV51">
        <v>1</v>
      </c>
      <c r="AW51">
        <v>1</v>
      </c>
      <c r="AX51">
        <v>1</v>
      </c>
      <c r="AY51">
        <v>1</v>
      </c>
      <c r="AZ51">
        <v>1</v>
      </c>
      <c r="BA51">
        <v>1</v>
      </c>
      <c r="BB51">
        <v>1</v>
      </c>
      <c r="BC51">
        <v>1</v>
      </c>
      <c r="BD51">
        <v>1</v>
      </c>
      <c r="BE51">
        <v>1</v>
      </c>
      <c r="BF51">
        <v>1</v>
      </c>
      <c r="BG51">
        <v>1</v>
      </c>
      <c r="BH51">
        <v>1</v>
      </c>
      <c r="BI51">
        <v>1</v>
      </c>
      <c r="BJ51">
        <v>1</v>
      </c>
      <c r="BK51">
        <v>1</v>
      </c>
      <c r="BL51">
        <v>1</v>
      </c>
      <c r="BM51">
        <v>1</v>
      </c>
      <c r="BN51">
        <v>1</v>
      </c>
      <c r="BO51">
        <v>1</v>
      </c>
      <c r="BP51">
        <v>1</v>
      </c>
      <c r="BQ51">
        <v>1</v>
      </c>
      <c r="BR51">
        <v>1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>
        <v>1</v>
      </c>
      <c r="BZ51">
        <v>1</v>
      </c>
      <c r="CA51">
        <v>1</v>
      </c>
      <c r="CB51">
        <v>1</v>
      </c>
      <c r="CC51">
        <v>1</v>
      </c>
      <c r="CD51">
        <v>1</v>
      </c>
      <c r="CE51">
        <v>1</v>
      </c>
      <c r="CF51">
        <v>1</v>
      </c>
      <c r="CG51">
        <v>1</v>
      </c>
    </row>
    <row r="52" spans="1:85" x14ac:dyDescent="0.25">
      <c r="A52" t="s">
        <v>15555</v>
      </c>
      <c r="B52" t="s">
        <v>15551</v>
      </c>
      <c r="C52" t="s">
        <v>15559</v>
      </c>
      <c r="D52">
        <v>1</v>
      </c>
      <c r="E52">
        <v>0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1</v>
      </c>
      <c r="AV52">
        <v>1</v>
      </c>
      <c r="AW52">
        <v>1</v>
      </c>
      <c r="AX52">
        <v>1</v>
      </c>
      <c r="AY52">
        <v>1</v>
      </c>
      <c r="AZ52">
        <v>1</v>
      </c>
      <c r="BA52">
        <v>1</v>
      </c>
      <c r="BB52">
        <v>1</v>
      </c>
      <c r="BC52">
        <v>1</v>
      </c>
      <c r="BD52">
        <v>1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1</v>
      </c>
      <c r="BK52">
        <v>1</v>
      </c>
      <c r="BL52">
        <v>1</v>
      </c>
      <c r="BM52">
        <v>1</v>
      </c>
      <c r="BN52">
        <v>1</v>
      </c>
      <c r="BO52">
        <v>1</v>
      </c>
      <c r="BP52">
        <v>1</v>
      </c>
      <c r="BQ52">
        <v>1</v>
      </c>
      <c r="BR52">
        <v>1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>
        <v>1</v>
      </c>
      <c r="BZ52">
        <v>1</v>
      </c>
      <c r="CA52">
        <v>1</v>
      </c>
      <c r="CB52">
        <v>1</v>
      </c>
      <c r="CC52">
        <v>1</v>
      </c>
      <c r="CD52">
        <v>1</v>
      </c>
      <c r="CE52">
        <v>1</v>
      </c>
      <c r="CF52">
        <v>1</v>
      </c>
      <c r="CG52">
        <v>1</v>
      </c>
    </row>
    <row r="53" spans="1:85" x14ac:dyDescent="0.25">
      <c r="A53" t="s">
        <v>15555</v>
      </c>
      <c r="B53" t="s">
        <v>15551</v>
      </c>
      <c r="C53" t="s">
        <v>15560</v>
      </c>
      <c r="D53">
        <v>1</v>
      </c>
      <c r="E53">
        <v>0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1</v>
      </c>
      <c r="AO53">
        <v>1</v>
      </c>
      <c r="AP53">
        <v>1</v>
      </c>
      <c r="AQ53">
        <v>1</v>
      </c>
      <c r="AR53">
        <v>1</v>
      </c>
      <c r="AS53">
        <v>1</v>
      </c>
      <c r="AT53">
        <v>1</v>
      </c>
      <c r="AU53">
        <v>1</v>
      </c>
      <c r="AV53">
        <v>1</v>
      </c>
      <c r="AW53">
        <v>1</v>
      </c>
      <c r="AX53">
        <v>1</v>
      </c>
      <c r="AY53">
        <v>1</v>
      </c>
      <c r="AZ53">
        <v>1</v>
      </c>
      <c r="BA53">
        <v>1</v>
      </c>
      <c r="BB53">
        <v>1</v>
      </c>
      <c r="BC53">
        <v>1</v>
      </c>
      <c r="BD53">
        <v>1</v>
      </c>
      <c r="BE53">
        <v>1</v>
      </c>
      <c r="BF53">
        <v>1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1</v>
      </c>
      <c r="BM53">
        <v>1</v>
      </c>
      <c r="BN53">
        <v>1</v>
      </c>
      <c r="BO53">
        <v>1</v>
      </c>
      <c r="BP53">
        <v>1</v>
      </c>
      <c r="BQ53">
        <v>1</v>
      </c>
      <c r="BR53">
        <v>1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>
        <v>1</v>
      </c>
      <c r="BZ53">
        <v>1</v>
      </c>
      <c r="CA53">
        <v>1</v>
      </c>
      <c r="CB53">
        <v>1</v>
      </c>
      <c r="CC53">
        <v>1</v>
      </c>
      <c r="CD53">
        <v>1</v>
      </c>
      <c r="CE53">
        <v>1</v>
      </c>
      <c r="CF53">
        <v>1</v>
      </c>
      <c r="CG53">
        <v>1</v>
      </c>
    </row>
    <row r="54" spans="1:85" x14ac:dyDescent="0.25">
      <c r="A54" t="s">
        <v>15555</v>
      </c>
      <c r="B54" t="s">
        <v>15551</v>
      </c>
      <c r="C54" t="s">
        <v>15561</v>
      </c>
      <c r="D54">
        <v>1</v>
      </c>
      <c r="E54">
        <v>0</v>
      </c>
      <c r="AI54">
        <v>1</v>
      </c>
      <c r="AJ54">
        <v>1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1</v>
      </c>
      <c r="AW54">
        <v>1</v>
      </c>
      <c r="AX54">
        <v>1</v>
      </c>
      <c r="AY54">
        <v>1</v>
      </c>
      <c r="AZ54">
        <v>1</v>
      </c>
      <c r="BA54">
        <v>1</v>
      </c>
      <c r="BB54">
        <v>1</v>
      </c>
      <c r="BC54">
        <v>1</v>
      </c>
      <c r="BD54">
        <v>1</v>
      </c>
      <c r="BE54">
        <v>1</v>
      </c>
      <c r="BF54">
        <v>1</v>
      </c>
      <c r="BG54">
        <v>1</v>
      </c>
      <c r="BH54">
        <v>1</v>
      </c>
      <c r="BI54">
        <v>1</v>
      </c>
      <c r="BJ54">
        <v>1</v>
      </c>
      <c r="BK54">
        <v>1</v>
      </c>
      <c r="BL54">
        <v>1</v>
      </c>
      <c r="BM54">
        <v>1</v>
      </c>
      <c r="BN54">
        <v>1</v>
      </c>
      <c r="BO54">
        <v>1</v>
      </c>
      <c r="BP54">
        <v>1</v>
      </c>
      <c r="BQ54">
        <v>1</v>
      </c>
      <c r="BR54">
        <v>1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>
        <v>1</v>
      </c>
      <c r="BZ54">
        <v>1</v>
      </c>
      <c r="CA54">
        <v>1</v>
      </c>
      <c r="CB54">
        <v>1</v>
      </c>
      <c r="CC54">
        <v>1</v>
      </c>
      <c r="CD54">
        <v>1</v>
      </c>
      <c r="CE54">
        <v>1</v>
      </c>
      <c r="CF54">
        <v>1</v>
      </c>
      <c r="CG54">
        <v>1</v>
      </c>
    </row>
    <row r="55" spans="1:85" x14ac:dyDescent="0.25">
      <c r="A55" t="s">
        <v>15555</v>
      </c>
      <c r="B55" t="s">
        <v>15551</v>
      </c>
      <c r="C55" t="s">
        <v>15562</v>
      </c>
      <c r="D55">
        <v>1</v>
      </c>
      <c r="E55">
        <v>0</v>
      </c>
      <c r="AI55">
        <v>1</v>
      </c>
      <c r="AJ55">
        <v>1</v>
      </c>
      <c r="AK55">
        <v>1</v>
      </c>
      <c r="AL55">
        <v>1</v>
      </c>
      <c r="AM55">
        <v>1</v>
      </c>
      <c r="AN55">
        <v>1</v>
      </c>
      <c r="AO55">
        <v>1</v>
      </c>
      <c r="AP55">
        <v>1</v>
      </c>
      <c r="AQ55">
        <v>1</v>
      </c>
      <c r="AR55">
        <v>1</v>
      </c>
      <c r="AS55">
        <v>1</v>
      </c>
      <c r="AT55">
        <v>1</v>
      </c>
      <c r="AU55">
        <v>1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1</v>
      </c>
      <c r="BB55">
        <v>1</v>
      </c>
      <c r="BC55">
        <v>1</v>
      </c>
      <c r="BD55">
        <v>1</v>
      </c>
      <c r="BE55">
        <v>1</v>
      </c>
      <c r="BF55">
        <v>1</v>
      </c>
      <c r="BG55">
        <v>1</v>
      </c>
      <c r="BH55">
        <v>1</v>
      </c>
      <c r="BI55">
        <v>1</v>
      </c>
      <c r="BJ55">
        <v>1</v>
      </c>
      <c r="BK55">
        <v>1</v>
      </c>
      <c r="BL55">
        <v>1</v>
      </c>
      <c r="BM55">
        <v>1</v>
      </c>
      <c r="BN55">
        <v>1</v>
      </c>
      <c r="BO55">
        <v>1</v>
      </c>
      <c r="BP55">
        <v>1</v>
      </c>
      <c r="BQ55">
        <v>1</v>
      </c>
      <c r="BR55">
        <v>1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>
        <v>1</v>
      </c>
      <c r="BZ55">
        <v>1</v>
      </c>
      <c r="CA55">
        <v>1</v>
      </c>
      <c r="CB55">
        <v>1</v>
      </c>
      <c r="CC55">
        <v>1</v>
      </c>
      <c r="CD55">
        <v>1</v>
      </c>
      <c r="CE55">
        <v>1</v>
      </c>
      <c r="CF55">
        <v>1</v>
      </c>
      <c r="CG55">
        <v>1</v>
      </c>
    </row>
    <row r="56" spans="1:85" x14ac:dyDescent="0.25">
      <c r="A56" t="s">
        <v>15555</v>
      </c>
      <c r="B56" t="s">
        <v>15551</v>
      </c>
      <c r="C56" t="s">
        <v>15563</v>
      </c>
      <c r="D56">
        <v>1</v>
      </c>
      <c r="E56">
        <v>0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1</v>
      </c>
      <c r="AT56">
        <v>1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1</v>
      </c>
      <c r="BL56">
        <v>1</v>
      </c>
      <c r="BM56">
        <v>1</v>
      </c>
      <c r="BN56">
        <v>1</v>
      </c>
      <c r="BO56">
        <v>1</v>
      </c>
      <c r="BP56">
        <v>1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1</v>
      </c>
    </row>
    <row r="57" spans="1:85" x14ac:dyDescent="0.25">
      <c r="A57" t="s">
        <v>15555</v>
      </c>
      <c r="B57" t="s">
        <v>15551</v>
      </c>
      <c r="C57" t="s">
        <v>15564</v>
      </c>
      <c r="D57">
        <v>1</v>
      </c>
      <c r="E57">
        <v>0</v>
      </c>
      <c r="AI57">
        <v>1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1</v>
      </c>
      <c r="AU57">
        <v>1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1</v>
      </c>
      <c r="BB57">
        <v>1</v>
      </c>
      <c r="BC57">
        <v>1</v>
      </c>
      <c r="BD57">
        <v>1</v>
      </c>
      <c r="BE57">
        <v>1</v>
      </c>
      <c r="BF57">
        <v>1</v>
      </c>
      <c r="BG57">
        <v>1</v>
      </c>
      <c r="BH57">
        <v>1</v>
      </c>
      <c r="BI57">
        <v>1</v>
      </c>
      <c r="BJ57">
        <v>1</v>
      </c>
      <c r="BK57">
        <v>1</v>
      </c>
      <c r="BL57">
        <v>1</v>
      </c>
      <c r="BM57">
        <v>1</v>
      </c>
      <c r="BN57">
        <v>1</v>
      </c>
      <c r="BO57">
        <v>1</v>
      </c>
      <c r="BP57">
        <v>1</v>
      </c>
      <c r="BQ57">
        <v>1</v>
      </c>
      <c r="BR57">
        <v>1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>
        <v>1</v>
      </c>
      <c r="BZ57">
        <v>1</v>
      </c>
      <c r="CA57">
        <v>1</v>
      </c>
      <c r="CB57">
        <v>1</v>
      </c>
      <c r="CC57">
        <v>1</v>
      </c>
      <c r="CD57">
        <v>1</v>
      </c>
      <c r="CE57">
        <v>1</v>
      </c>
      <c r="CF57">
        <v>1</v>
      </c>
      <c r="CG57">
        <v>1</v>
      </c>
    </row>
    <row r="58" spans="1:85" x14ac:dyDescent="0.25">
      <c r="A58" t="s">
        <v>15555</v>
      </c>
      <c r="B58" t="s">
        <v>15565</v>
      </c>
      <c r="C58" t="s">
        <v>15557</v>
      </c>
      <c r="D58">
        <v>1</v>
      </c>
      <c r="E58">
        <v>0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1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1</v>
      </c>
      <c r="BC58">
        <v>1</v>
      </c>
      <c r="BD58">
        <v>1</v>
      </c>
      <c r="BE58">
        <v>1</v>
      </c>
      <c r="BF58">
        <v>1</v>
      </c>
      <c r="BG58">
        <v>1</v>
      </c>
      <c r="BH58">
        <v>1</v>
      </c>
      <c r="BI58">
        <v>1</v>
      </c>
      <c r="BJ58">
        <v>1</v>
      </c>
      <c r="BK58">
        <v>1</v>
      </c>
      <c r="BL58">
        <v>1</v>
      </c>
      <c r="BM58">
        <v>1</v>
      </c>
      <c r="BN58">
        <v>1</v>
      </c>
      <c r="BO58">
        <v>1</v>
      </c>
      <c r="BP58">
        <v>1</v>
      </c>
      <c r="BQ58">
        <v>1</v>
      </c>
      <c r="BR58">
        <v>1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>
        <v>1</v>
      </c>
      <c r="BZ58">
        <v>1</v>
      </c>
      <c r="CA58">
        <v>1</v>
      </c>
      <c r="CB58">
        <v>1</v>
      </c>
      <c r="CC58">
        <v>1</v>
      </c>
      <c r="CD58">
        <v>1</v>
      </c>
      <c r="CE58">
        <v>1</v>
      </c>
      <c r="CF58">
        <v>1</v>
      </c>
      <c r="CG58">
        <v>1</v>
      </c>
    </row>
    <row r="59" spans="1:85" x14ac:dyDescent="0.25">
      <c r="A59" t="s">
        <v>15555</v>
      </c>
      <c r="B59" t="s">
        <v>15565</v>
      </c>
      <c r="C59" t="s">
        <v>15558</v>
      </c>
      <c r="D59">
        <v>1</v>
      </c>
      <c r="E59">
        <v>0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1</v>
      </c>
      <c r="AR59">
        <v>1</v>
      </c>
      <c r="AS59">
        <v>1</v>
      </c>
      <c r="AT59">
        <v>1</v>
      </c>
      <c r="AU59">
        <v>1</v>
      </c>
      <c r="AV59">
        <v>1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1</v>
      </c>
      <c r="BF59">
        <v>1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1</v>
      </c>
      <c r="BM59">
        <v>1</v>
      </c>
      <c r="BN59">
        <v>1</v>
      </c>
      <c r="BO59">
        <v>1</v>
      </c>
      <c r="BP59">
        <v>1</v>
      </c>
      <c r="BQ59">
        <v>1</v>
      </c>
      <c r="BR59">
        <v>1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>
        <v>1</v>
      </c>
      <c r="BZ59">
        <v>1</v>
      </c>
      <c r="CA59">
        <v>1</v>
      </c>
      <c r="CB59">
        <v>1</v>
      </c>
      <c r="CC59">
        <v>1</v>
      </c>
      <c r="CD59">
        <v>1</v>
      </c>
      <c r="CE59">
        <v>1</v>
      </c>
      <c r="CF59">
        <v>1</v>
      </c>
      <c r="CG59">
        <v>1</v>
      </c>
    </row>
    <row r="60" spans="1:85" x14ac:dyDescent="0.25">
      <c r="A60" t="s">
        <v>15555</v>
      </c>
      <c r="B60" t="s">
        <v>15565</v>
      </c>
      <c r="C60" t="s">
        <v>15559</v>
      </c>
      <c r="D60">
        <v>1</v>
      </c>
      <c r="E60">
        <v>0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1</v>
      </c>
      <c r="AV60">
        <v>1</v>
      </c>
      <c r="AW60">
        <v>1</v>
      </c>
      <c r="AX60">
        <v>1</v>
      </c>
      <c r="AY60">
        <v>1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1</v>
      </c>
      <c r="BF60">
        <v>1</v>
      </c>
      <c r="BG60">
        <v>1</v>
      </c>
      <c r="BH60">
        <v>1</v>
      </c>
      <c r="BI60">
        <v>1</v>
      </c>
      <c r="BJ60">
        <v>1</v>
      </c>
      <c r="BK60">
        <v>1</v>
      </c>
      <c r="BL60">
        <v>1</v>
      </c>
      <c r="BM60">
        <v>1</v>
      </c>
      <c r="BN60">
        <v>1</v>
      </c>
      <c r="BO60">
        <v>1</v>
      </c>
      <c r="BP60">
        <v>1</v>
      </c>
      <c r="BQ60">
        <v>1</v>
      </c>
      <c r="BR60">
        <v>1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>
        <v>1</v>
      </c>
      <c r="BZ60">
        <v>1</v>
      </c>
      <c r="CA60">
        <v>1</v>
      </c>
      <c r="CB60">
        <v>1</v>
      </c>
      <c r="CC60">
        <v>1</v>
      </c>
      <c r="CD60">
        <v>1</v>
      </c>
      <c r="CE60">
        <v>1</v>
      </c>
      <c r="CF60">
        <v>1</v>
      </c>
      <c r="CG60">
        <v>1</v>
      </c>
    </row>
    <row r="61" spans="1:85" x14ac:dyDescent="0.25">
      <c r="A61" t="s">
        <v>15555</v>
      </c>
      <c r="B61" t="s">
        <v>15565</v>
      </c>
      <c r="C61" t="s">
        <v>15560</v>
      </c>
      <c r="D61">
        <v>1</v>
      </c>
      <c r="E61">
        <v>0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1</v>
      </c>
      <c r="BG61">
        <v>1</v>
      </c>
      <c r="BH61">
        <v>1</v>
      </c>
      <c r="BI61">
        <v>1</v>
      </c>
      <c r="BJ61">
        <v>1</v>
      </c>
      <c r="BK61">
        <v>1</v>
      </c>
      <c r="BL61">
        <v>1</v>
      </c>
      <c r="BM61">
        <v>1</v>
      </c>
      <c r="BN61">
        <v>1</v>
      </c>
      <c r="BO61">
        <v>1</v>
      </c>
      <c r="BP61">
        <v>1</v>
      </c>
      <c r="BQ61">
        <v>1</v>
      </c>
      <c r="BR61">
        <v>1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>
        <v>1</v>
      </c>
      <c r="BZ61">
        <v>1</v>
      </c>
      <c r="CA61">
        <v>1</v>
      </c>
      <c r="CB61">
        <v>1</v>
      </c>
      <c r="CC61">
        <v>1</v>
      </c>
      <c r="CD61">
        <v>1</v>
      </c>
      <c r="CE61">
        <v>1</v>
      </c>
      <c r="CF61">
        <v>1</v>
      </c>
      <c r="CG61">
        <v>1</v>
      </c>
    </row>
    <row r="62" spans="1:85" x14ac:dyDescent="0.25">
      <c r="A62" t="s">
        <v>15555</v>
      </c>
      <c r="B62" t="s">
        <v>15565</v>
      </c>
      <c r="C62" t="s">
        <v>15561</v>
      </c>
      <c r="D62">
        <v>1</v>
      </c>
      <c r="E62">
        <v>0</v>
      </c>
      <c r="AI62">
        <v>1</v>
      </c>
      <c r="AJ62">
        <v>1</v>
      </c>
      <c r="AK62">
        <v>1</v>
      </c>
      <c r="AL62">
        <v>1</v>
      </c>
      <c r="AM62">
        <v>1</v>
      </c>
      <c r="AN62">
        <v>1</v>
      </c>
      <c r="AO62">
        <v>1</v>
      </c>
      <c r="AP62">
        <v>1</v>
      </c>
      <c r="AQ62">
        <v>1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1</v>
      </c>
      <c r="BG62">
        <v>1</v>
      </c>
      <c r="BH62">
        <v>1</v>
      </c>
      <c r="BI62">
        <v>1</v>
      </c>
      <c r="BJ62">
        <v>1</v>
      </c>
      <c r="BK62">
        <v>1</v>
      </c>
      <c r="BL62">
        <v>1</v>
      </c>
      <c r="BM62">
        <v>1</v>
      </c>
      <c r="BN62">
        <v>1</v>
      </c>
      <c r="BO62">
        <v>1</v>
      </c>
      <c r="BP62">
        <v>1</v>
      </c>
      <c r="BQ62">
        <v>1</v>
      </c>
      <c r="BR62">
        <v>1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>
        <v>1</v>
      </c>
      <c r="BZ62">
        <v>1</v>
      </c>
      <c r="CA62">
        <v>1</v>
      </c>
      <c r="CB62">
        <v>1</v>
      </c>
      <c r="CC62">
        <v>1</v>
      </c>
      <c r="CD62">
        <v>1</v>
      </c>
      <c r="CE62">
        <v>1</v>
      </c>
      <c r="CF62">
        <v>1</v>
      </c>
      <c r="CG62">
        <v>1</v>
      </c>
    </row>
    <row r="63" spans="1:85" x14ac:dyDescent="0.25">
      <c r="A63" t="s">
        <v>15555</v>
      </c>
      <c r="B63" t="s">
        <v>15565</v>
      </c>
      <c r="C63" t="s">
        <v>15562</v>
      </c>
      <c r="D63">
        <v>1</v>
      </c>
      <c r="E63">
        <v>0</v>
      </c>
      <c r="AI63">
        <v>1</v>
      </c>
      <c r="AJ63">
        <v>1</v>
      </c>
      <c r="AK63">
        <v>1</v>
      </c>
      <c r="AL63">
        <v>1</v>
      </c>
      <c r="AM63">
        <v>1</v>
      </c>
      <c r="AN63">
        <v>1</v>
      </c>
      <c r="AO63">
        <v>1</v>
      </c>
      <c r="AP63">
        <v>1</v>
      </c>
      <c r="AQ63">
        <v>1</v>
      </c>
      <c r="AR63">
        <v>1</v>
      </c>
      <c r="AS63">
        <v>1</v>
      </c>
      <c r="AT63">
        <v>1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1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  <c r="BI63">
        <v>1</v>
      </c>
      <c r="BJ63">
        <v>1</v>
      </c>
      <c r="BK63">
        <v>1</v>
      </c>
      <c r="BL63">
        <v>1</v>
      </c>
      <c r="BM63">
        <v>1</v>
      </c>
      <c r="BN63">
        <v>1</v>
      </c>
      <c r="BO63">
        <v>1</v>
      </c>
      <c r="BP63">
        <v>1</v>
      </c>
      <c r="BQ63">
        <v>1</v>
      </c>
      <c r="BR63">
        <v>1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>
        <v>1</v>
      </c>
      <c r="BZ63">
        <v>1</v>
      </c>
      <c r="CA63">
        <v>1</v>
      </c>
      <c r="CB63">
        <v>1</v>
      </c>
      <c r="CC63">
        <v>1</v>
      </c>
      <c r="CD63">
        <v>1</v>
      </c>
      <c r="CE63">
        <v>1</v>
      </c>
      <c r="CF63">
        <v>1</v>
      </c>
      <c r="CG63">
        <v>1</v>
      </c>
    </row>
    <row r="64" spans="1:85" x14ac:dyDescent="0.25">
      <c r="A64" t="s">
        <v>15555</v>
      </c>
      <c r="B64" t="s">
        <v>15565</v>
      </c>
      <c r="C64" t="s">
        <v>15563</v>
      </c>
      <c r="D64">
        <v>1</v>
      </c>
      <c r="E64">
        <v>0</v>
      </c>
      <c r="AI64">
        <v>1</v>
      </c>
      <c r="AJ64">
        <v>1</v>
      </c>
      <c r="AK64">
        <v>1</v>
      </c>
      <c r="AL64">
        <v>1</v>
      </c>
      <c r="AM64">
        <v>1</v>
      </c>
      <c r="AN64">
        <v>1</v>
      </c>
      <c r="AO64">
        <v>1</v>
      </c>
      <c r="AP64">
        <v>1</v>
      </c>
      <c r="AQ64">
        <v>1</v>
      </c>
      <c r="AR64">
        <v>1</v>
      </c>
      <c r="AS64">
        <v>1</v>
      </c>
      <c r="AT64">
        <v>1</v>
      </c>
      <c r="AU64">
        <v>1</v>
      </c>
      <c r="AV64">
        <v>1</v>
      </c>
      <c r="AW64">
        <v>1</v>
      </c>
      <c r="AX64">
        <v>1</v>
      </c>
      <c r="AY64">
        <v>1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1</v>
      </c>
      <c r="BF64">
        <v>1</v>
      </c>
      <c r="BG64">
        <v>1</v>
      </c>
      <c r="BH64">
        <v>1</v>
      </c>
      <c r="BI64">
        <v>1</v>
      </c>
      <c r="BJ64">
        <v>1</v>
      </c>
      <c r="BK64">
        <v>1</v>
      </c>
      <c r="BL64">
        <v>1</v>
      </c>
      <c r="BM64">
        <v>1</v>
      </c>
      <c r="BN64">
        <v>1</v>
      </c>
      <c r="BO64">
        <v>1</v>
      </c>
      <c r="BP64">
        <v>1</v>
      </c>
      <c r="BQ64">
        <v>1</v>
      </c>
      <c r="BR64">
        <v>1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>
        <v>1</v>
      </c>
      <c r="BZ64">
        <v>1</v>
      </c>
      <c r="CA64">
        <v>1</v>
      </c>
      <c r="CB64">
        <v>1</v>
      </c>
      <c r="CC64">
        <v>1</v>
      </c>
      <c r="CD64">
        <v>1</v>
      </c>
      <c r="CE64">
        <v>1</v>
      </c>
      <c r="CF64">
        <v>1</v>
      </c>
      <c r="CG64">
        <v>1</v>
      </c>
    </row>
    <row r="65" spans="1:85" x14ac:dyDescent="0.25">
      <c r="A65" t="s">
        <v>15555</v>
      </c>
      <c r="B65" t="s">
        <v>15565</v>
      </c>
      <c r="C65" t="s">
        <v>15564</v>
      </c>
      <c r="D65">
        <v>1</v>
      </c>
      <c r="E65">
        <v>0</v>
      </c>
      <c r="AI65">
        <v>1</v>
      </c>
      <c r="AJ65">
        <v>1</v>
      </c>
      <c r="AK65">
        <v>1</v>
      </c>
      <c r="AL65">
        <v>1</v>
      </c>
      <c r="AM65">
        <v>1</v>
      </c>
      <c r="AN65">
        <v>1</v>
      </c>
      <c r="AO65">
        <v>1</v>
      </c>
      <c r="AP65">
        <v>1</v>
      </c>
      <c r="AQ65">
        <v>1</v>
      </c>
      <c r="AR65">
        <v>1</v>
      </c>
      <c r="AS65">
        <v>1</v>
      </c>
      <c r="AT65">
        <v>1</v>
      </c>
      <c r="AU65">
        <v>1</v>
      </c>
      <c r="AV65">
        <v>1</v>
      </c>
      <c r="AW65">
        <v>1</v>
      </c>
      <c r="AX65">
        <v>1</v>
      </c>
      <c r="AY65">
        <v>1</v>
      </c>
      <c r="AZ65">
        <v>1</v>
      </c>
      <c r="BA65">
        <v>1</v>
      </c>
      <c r="BB65">
        <v>1</v>
      </c>
      <c r="BC65">
        <v>1</v>
      </c>
      <c r="BD65">
        <v>1</v>
      </c>
      <c r="BE65">
        <v>1</v>
      </c>
      <c r="BF65">
        <v>1</v>
      </c>
      <c r="BG65">
        <v>1</v>
      </c>
      <c r="BH65">
        <v>1</v>
      </c>
      <c r="BI65">
        <v>1</v>
      </c>
      <c r="BJ65">
        <v>1</v>
      </c>
      <c r="BK65">
        <v>1</v>
      </c>
      <c r="BL65">
        <v>1</v>
      </c>
      <c r="BM65">
        <v>1</v>
      </c>
      <c r="BN65">
        <v>1</v>
      </c>
      <c r="BO65">
        <v>1</v>
      </c>
      <c r="BP65">
        <v>1</v>
      </c>
      <c r="BQ65">
        <v>1</v>
      </c>
      <c r="BR65">
        <v>1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>
        <v>1</v>
      </c>
      <c r="BZ65">
        <v>1</v>
      </c>
      <c r="CA65">
        <v>1</v>
      </c>
      <c r="CB65">
        <v>1</v>
      </c>
      <c r="CC65">
        <v>1</v>
      </c>
      <c r="CD65">
        <v>1</v>
      </c>
      <c r="CE65">
        <v>1</v>
      </c>
      <c r="CF65">
        <v>1</v>
      </c>
      <c r="CG65">
        <v>1</v>
      </c>
    </row>
    <row r="66" spans="1:85" x14ac:dyDescent="0.25">
      <c r="A66" t="s">
        <v>15555</v>
      </c>
      <c r="B66" t="s">
        <v>15566</v>
      </c>
      <c r="C66" t="s">
        <v>15557</v>
      </c>
      <c r="D66">
        <v>1</v>
      </c>
      <c r="E66">
        <v>0</v>
      </c>
      <c r="AI66">
        <v>1</v>
      </c>
      <c r="AJ66">
        <v>1</v>
      </c>
      <c r="AK66">
        <v>1</v>
      </c>
      <c r="AL66">
        <v>1</v>
      </c>
      <c r="AM66">
        <v>1</v>
      </c>
      <c r="AN66">
        <v>1</v>
      </c>
      <c r="AO66">
        <v>1</v>
      </c>
      <c r="AP66">
        <v>1</v>
      </c>
      <c r="AQ66">
        <v>1</v>
      </c>
      <c r="AR66">
        <v>1</v>
      </c>
      <c r="AS66">
        <v>1</v>
      </c>
      <c r="AT66">
        <v>1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1</v>
      </c>
      <c r="BF66">
        <v>1</v>
      </c>
      <c r="BG66">
        <v>1</v>
      </c>
      <c r="BH66">
        <v>1</v>
      </c>
      <c r="BI66">
        <v>1</v>
      </c>
      <c r="BJ66">
        <v>1</v>
      </c>
      <c r="BK66">
        <v>1</v>
      </c>
      <c r="BL66">
        <v>1</v>
      </c>
      <c r="BM66">
        <v>1</v>
      </c>
      <c r="BN66">
        <v>1</v>
      </c>
      <c r="BO66">
        <v>1</v>
      </c>
      <c r="BP66">
        <v>1</v>
      </c>
      <c r="BQ66">
        <v>1</v>
      </c>
      <c r="BR66">
        <v>1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>
        <v>1</v>
      </c>
      <c r="BZ66">
        <v>1</v>
      </c>
      <c r="CA66">
        <v>1</v>
      </c>
      <c r="CB66">
        <v>1</v>
      </c>
      <c r="CC66">
        <v>1</v>
      </c>
      <c r="CD66">
        <v>1</v>
      </c>
      <c r="CE66">
        <v>1</v>
      </c>
      <c r="CF66">
        <v>1</v>
      </c>
      <c r="CG66">
        <v>1</v>
      </c>
    </row>
    <row r="67" spans="1:85" x14ac:dyDescent="0.25">
      <c r="A67" t="s">
        <v>15555</v>
      </c>
      <c r="B67" t="s">
        <v>15566</v>
      </c>
      <c r="C67" t="s">
        <v>15558</v>
      </c>
      <c r="D67">
        <v>1</v>
      </c>
      <c r="E67">
        <v>0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1</v>
      </c>
      <c r="BK67">
        <v>1</v>
      </c>
      <c r="BL67">
        <v>1</v>
      </c>
      <c r="BM67">
        <v>1</v>
      </c>
      <c r="BN67">
        <v>1</v>
      </c>
      <c r="BO67">
        <v>1</v>
      </c>
      <c r="BP67">
        <v>1</v>
      </c>
      <c r="BQ67">
        <v>1</v>
      </c>
      <c r="BR67">
        <v>1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>
        <v>1</v>
      </c>
      <c r="BZ67">
        <v>1</v>
      </c>
      <c r="CA67">
        <v>1</v>
      </c>
      <c r="CB67">
        <v>1</v>
      </c>
      <c r="CC67">
        <v>1</v>
      </c>
      <c r="CD67">
        <v>1</v>
      </c>
      <c r="CE67">
        <v>1</v>
      </c>
      <c r="CF67">
        <v>1</v>
      </c>
      <c r="CG67">
        <v>1</v>
      </c>
    </row>
    <row r="68" spans="1:85" x14ac:dyDescent="0.25">
      <c r="A68" t="s">
        <v>15555</v>
      </c>
      <c r="B68" t="s">
        <v>15566</v>
      </c>
      <c r="C68" t="s">
        <v>15559</v>
      </c>
      <c r="D68">
        <v>1</v>
      </c>
      <c r="E68">
        <v>0</v>
      </c>
      <c r="AI68">
        <v>1</v>
      </c>
      <c r="AJ68">
        <v>1</v>
      </c>
      <c r="AK68">
        <v>1</v>
      </c>
      <c r="AL68">
        <v>1</v>
      </c>
      <c r="AM68">
        <v>1</v>
      </c>
      <c r="AN68">
        <v>1</v>
      </c>
      <c r="AO68">
        <v>1</v>
      </c>
      <c r="AP68">
        <v>1</v>
      </c>
      <c r="AQ68">
        <v>1</v>
      </c>
      <c r="AR68">
        <v>1</v>
      </c>
      <c r="AS68">
        <v>1</v>
      </c>
      <c r="AT68">
        <v>1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1</v>
      </c>
      <c r="BF68">
        <v>1</v>
      </c>
      <c r="BG68">
        <v>1</v>
      </c>
      <c r="BH68">
        <v>1</v>
      </c>
      <c r="BI68">
        <v>1</v>
      </c>
      <c r="BJ68">
        <v>1</v>
      </c>
      <c r="BK68">
        <v>1</v>
      </c>
      <c r="BL68">
        <v>1</v>
      </c>
      <c r="BM68">
        <v>1</v>
      </c>
      <c r="BN68">
        <v>1</v>
      </c>
      <c r="BO68">
        <v>1</v>
      </c>
      <c r="BP68">
        <v>1</v>
      </c>
      <c r="BQ68">
        <v>1</v>
      </c>
      <c r="BR68">
        <v>1</v>
      </c>
      <c r="BS68">
        <v>1</v>
      </c>
      <c r="BT68">
        <v>1</v>
      </c>
      <c r="BU68">
        <v>1</v>
      </c>
      <c r="BV68">
        <v>1</v>
      </c>
      <c r="BW68">
        <v>1</v>
      </c>
      <c r="BX68">
        <v>1</v>
      </c>
      <c r="BY68">
        <v>1</v>
      </c>
      <c r="BZ68">
        <v>1</v>
      </c>
      <c r="CA68">
        <v>1</v>
      </c>
      <c r="CB68">
        <v>1</v>
      </c>
      <c r="CC68">
        <v>1</v>
      </c>
      <c r="CD68">
        <v>1</v>
      </c>
      <c r="CE68">
        <v>1</v>
      </c>
      <c r="CF68">
        <v>1</v>
      </c>
      <c r="CG68">
        <v>1</v>
      </c>
    </row>
    <row r="69" spans="1:85" x14ac:dyDescent="0.25">
      <c r="A69" t="s">
        <v>15555</v>
      </c>
      <c r="B69" t="s">
        <v>15566</v>
      </c>
      <c r="C69" t="s">
        <v>15560</v>
      </c>
      <c r="D69">
        <v>1</v>
      </c>
      <c r="E69">
        <v>0</v>
      </c>
      <c r="AI69">
        <v>1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1</v>
      </c>
      <c r="AS69">
        <v>1</v>
      </c>
      <c r="AT69">
        <v>1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1</v>
      </c>
      <c r="BF69">
        <v>1</v>
      </c>
      <c r="BG69">
        <v>1</v>
      </c>
      <c r="BH69">
        <v>1</v>
      </c>
      <c r="BI69">
        <v>1</v>
      </c>
      <c r="BJ69">
        <v>1</v>
      </c>
      <c r="BK69">
        <v>1</v>
      </c>
      <c r="BL69">
        <v>1</v>
      </c>
      <c r="BM69">
        <v>1</v>
      </c>
      <c r="BN69">
        <v>1</v>
      </c>
      <c r="BO69">
        <v>1</v>
      </c>
      <c r="BP69">
        <v>1</v>
      </c>
      <c r="BQ69">
        <v>1</v>
      </c>
      <c r="BR69">
        <v>1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1</v>
      </c>
      <c r="CA69">
        <v>1</v>
      </c>
      <c r="CB69">
        <v>1</v>
      </c>
      <c r="CC69">
        <v>1</v>
      </c>
      <c r="CD69">
        <v>1</v>
      </c>
      <c r="CE69">
        <v>1</v>
      </c>
      <c r="CF69">
        <v>1</v>
      </c>
      <c r="CG69">
        <v>1</v>
      </c>
    </row>
    <row r="70" spans="1:85" x14ac:dyDescent="0.25">
      <c r="A70" t="s">
        <v>15555</v>
      </c>
      <c r="B70" t="s">
        <v>15566</v>
      </c>
      <c r="C70" t="s">
        <v>15561</v>
      </c>
      <c r="D70">
        <v>1</v>
      </c>
      <c r="E70">
        <v>0</v>
      </c>
      <c r="AI70">
        <v>1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  <c r="AT70">
        <v>1</v>
      </c>
      <c r="AU70">
        <v>1</v>
      </c>
      <c r="AV70">
        <v>1</v>
      </c>
      <c r="AW70">
        <v>1</v>
      </c>
      <c r="AX70">
        <v>1</v>
      </c>
      <c r="AY70">
        <v>1</v>
      </c>
      <c r="AZ70">
        <v>1</v>
      </c>
      <c r="BA70">
        <v>1</v>
      </c>
      <c r="BB70">
        <v>1</v>
      </c>
      <c r="BC70">
        <v>1</v>
      </c>
      <c r="BD70">
        <v>1</v>
      </c>
      <c r="BE70">
        <v>1</v>
      </c>
      <c r="BF70">
        <v>1</v>
      </c>
      <c r="BG70">
        <v>1</v>
      </c>
      <c r="BH70">
        <v>1</v>
      </c>
      <c r="BI70">
        <v>1</v>
      </c>
      <c r="BJ70">
        <v>1</v>
      </c>
      <c r="BK70">
        <v>1</v>
      </c>
      <c r="BL70">
        <v>1</v>
      </c>
      <c r="BM70">
        <v>1</v>
      </c>
      <c r="BN70">
        <v>1</v>
      </c>
      <c r="BO70">
        <v>1</v>
      </c>
      <c r="BP70">
        <v>1</v>
      </c>
      <c r="BQ70">
        <v>1</v>
      </c>
      <c r="BR70">
        <v>1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>
        <v>1</v>
      </c>
      <c r="BZ70">
        <v>1</v>
      </c>
      <c r="CA70">
        <v>1</v>
      </c>
      <c r="CB70">
        <v>1</v>
      </c>
      <c r="CC70">
        <v>1</v>
      </c>
      <c r="CD70">
        <v>1</v>
      </c>
      <c r="CE70">
        <v>1</v>
      </c>
      <c r="CF70">
        <v>1</v>
      </c>
      <c r="CG70">
        <v>1</v>
      </c>
    </row>
    <row r="71" spans="1:85" x14ac:dyDescent="0.25">
      <c r="A71" t="s">
        <v>15555</v>
      </c>
      <c r="B71" t="s">
        <v>15566</v>
      </c>
      <c r="C71" t="s">
        <v>15562</v>
      </c>
      <c r="D71">
        <v>1</v>
      </c>
      <c r="E71">
        <v>0</v>
      </c>
      <c r="AI71">
        <v>1</v>
      </c>
      <c r="AJ71">
        <v>1</v>
      </c>
      <c r="AK71">
        <v>1</v>
      </c>
      <c r="AL71">
        <v>1</v>
      </c>
      <c r="AM71">
        <v>1</v>
      </c>
      <c r="AN71">
        <v>1</v>
      </c>
      <c r="AO71">
        <v>1</v>
      </c>
      <c r="AP71">
        <v>1</v>
      </c>
      <c r="AQ71">
        <v>1</v>
      </c>
      <c r="AR71">
        <v>1</v>
      </c>
      <c r="AS71">
        <v>1</v>
      </c>
      <c r="AT71">
        <v>1</v>
      </c>
      <c r="AU71">
        <v>1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1</v>
      </c>
      <c r="BE71">
        <v>1</v>
      </c>
      <c r="BF71">
        <v>1</v>
      </c>
      <c r="BG71">
        <v>1</v>
      </c>
      <c r="BH71">
        <v>1</v>
      </c>
      <c r="BI71">
        <v>1</v>
      </c>
      <c r="BJ71">
        <v>1</v>
      </c>
      <c r="BK71">
        <v>1</v>
      </c>
      <c r="BL71">
        <v>1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1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>
        <v>1</v>
      </c>
      <c r="BZ71">
        <v>1</v>
      </c>
      <c r="CA71">
        <v>1</v>
      </c>
      <c r="CB71">
        <v>1</v>
      </c>
      <c r="CC71">
        <v>1</v>
      </c>
      <c r="CD71">
        <v>1</v>
      </c>
      <c r="CE71">
        <v>1</v>
      </c>
      <c r="CF71">
        <v>1</v>
      </c>
      <c r="CG71">
        <v>1</v>
      </c>
    </row>
    <row r="72" spans="1:85" x14ac:dyDescent="0.25">
      <c r="A72" t="s">
        <v>15555</v>
      </c>
      <c r="B72" t="s">
        <v>15566</v>
      </c>
      <c r="C72" t="s">
        <v>15563</v>
      </c>
      <c r="D72">
        <v>1</v>
      </c>
      <c r="E72">
        <v>0</v>
      </c>
      <c r="AI72">
        <v>1</v>
      </c>
      <c r="AJ72">
        <v>1</v>
      </c>
      <c r="AK72">
        <v>1</v>
      </c>
      <c r="AL72">
        <v>1</v>
      </c>
      <c r="AM72">
        <v>1</v>
      </c>
      <c r="AN72">
        <v>1</v>
      </c>
      <c r="AO72">
        <v>1</v>
      </c>
      <c r="AP72">
        <v>1</v>
      </c>
      <c r="AQ72">
        <v>1</v>
      </c>
      <c r="AR72">
        <v>1</v>
      </c>
      <c r="AS72">
        <v>1</v>
      </c>
      <c r="AT72">
        <v>1</v>
      </c>
      <c r="AU72">
        <v>1</v>
      </c>
      <c r="AV72">
        <v>1</v>
      </c>
      <c r="AW72">
        <v>1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</v>
      </c>
      <c r="BD72">
        <v>1</v>
      </c>
      <c r="BE72">
        <v>1</v>
      </c>
      <c r="BF72">
        <v>1</v>
      </c>
      <c r="BG72">
        <v>1</v>
      </c>
      <c r="BH72">
        <v>1</v>
      </c>
      <c r="BI72">
        <v>1</v>
      </c>
      <c r="BJ72">
        <v>1</v>
      </c>
      <c r="BK72">
        <v>1</v>
      </c>
      <c r="BL72">
        <v>1</v>
      </c>
      <c r="BM72">
        <v>1</v>
      </c>
      <c r="BN72">
        <v>1</v>
      </c>
      <c r="BO72">
        <v>1</v>
      </c>
      <c r="BP72">
        <v>1</v>
      </c>
      <c r="BQ72">
        <v>1</v>
      </c>
      <c r="BR72">
        <v>1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>
        <v>1</v>
      </c>
      <c r="BZ72">
        <v>1</v>
      </c>
      <c r="CA72">
        <v>1</v>
      </c>
      <c r="CB72">
        <v>1</v>
      </c>
      <c r="CC72">
        <v>1</v>
      </c>
      <c r="CD72">
        <v>1</v>
      </c>
      <c r="CE72">
        <v>1</v>
      </c>
      <c r="CF72">
        <v>1</v>
      </c>
      <c r="CG72">
        <v>1</v>
      </c>
    </row>
    <row r="73" spans="1:85" x14ac:dyDescent="0.25">
      <c r="A73" t="s">
        <v>15555</v>
      </c>
      <c r="B73" t="s">
        <v>15566</v>
      </c>
      <c r="C73" t="s">
        <v>15564</v>
      </c>
      <c r="D73">
        <v>1</v>
      </c>
      <c r="E73">
        <v>0</v>
      </c>
      <c r="AI73">
        <v>1</v>
      </c>
      <c r="AJ73">
        <v>1</v>
      </c>
      <c r="AK73">
        <v>1</v>
      </c>
      <c r="AL73">
        <v>1</v>
      </c>
      <c r="AM73">
        <v>1</v>
      </c>
      <c r="AN73">
        <v>1</v>
      </c>
      <c r="AO73">
        <v>1</v>
      </c>
      <c r="AP73">
        <v>1</v>
      </c>
      <c r="AQ73">
        <v>1</v>
      </c>
      <c r="AR73">
        <v>1</v>
      </c>
      <c r="AS73">
        <v>1</v>
      </c>
      <c r="AT73">
        <v>1</v>
      </c>
      <c r="AU73">
        <v>1</v>
      </c>
      <c r="AV73">
        <v>1</v>
      </c>
      <c r="AW73">
        <v>1</v>
      </c>
      <c r="AX73">
        <v>1</v>
      </c>
      <c r="AY73">
        <v>1</v>
      </c>
      <c r="AZ73">
        <v>1</v>
      </c>
      <c r="BA73">
        <v>1</v>
      </c>
      <c r="BB73">
        <v>1</v>
      </c>
      <c r="BC73">
        <v>1</v>
      </c>
      <c r="BD73">
        <v>1</v>
      </c>
      <c r="BE73">
        <v>1</v>
      </c>
      <c r="BF73">
        <v>1</v>
      </c>
      <c r="BG73">
        <v>1</v>
      </c>
      <c r="BH73">
        <v>1</v>
      </c>
      <c r="BI73">
        <v>1</v>
      </c>
      <c r="BJ73">
        <v>1</v>
      </c>
      <c r="BK73">
        <v>1</v>
      </c>
      <c r="BL73">
        <v>1</v>
      </c>
      <c r="BM73">
        <v>1</v>
      </c>
      <c r="BN73">
        <v>1</v>
      </c>
      <c r="BO73">
        <v>1</v>
      </c>
      <c r="BP73">
        <v>1</v>
      </c>
      <c r="BQ73">
        <v>1</v>
      </c>
      <c r="BR73">
        <v>1</v>
      </c>
      <c r="BS73">
        <v>1</v>
      </c>
      <c r="BT73">
        <v>1</v>
      </c>
      <c r="BU73">
        <v>1</v>
      </c>
      <c r="BV73">
        <v>1</v>
      </c>
      <c r="BW73">
        <v>1</v>
      </c>
      <c r="BX73">
        <v>1</v>
      </c>
      <c r="BY73">
        <v>1</v>
      </c>
      <c r="BZ73">
        <v>1</v>
      </c>
      <c r="CA73">
        <v>1</v>
      </c>
      <c r="CB73">
        <v>1</v>
      </c>
      <c r="CC73">
        <v>1</v>
      </c>
      <c r="CD73">
        <v>1</v>
      </c>
      <c r="CE73">
        <v>1</v>
      </c>
      <c r="CF73">
        <v>1</v>
      </c>
      <c r="CG73">
        <v>1</v>
      </c>
    </row>
    <row r="74" spans="1:85" x14ac:dyDescent="0.25">
      <c r="A74" t="s">
        <v>15555</v>
      </c>
      <c r="B74" t="s">
        <v>15567</v>
      </c>
      <c r="C74" t="s">
        <v>15557</v>
      </c>
      <c r="D74">
        <v>1</v>
      </c>
      <c r="E74">
        <v>0</v>
      </c>
      <c r="AI74">
        <v>1</v>
      </c>
      <c r="AJ74">
        <v>1</v>
      </c>
      <c r="AK74">
        <v>1</v>
      </c>
      <c r="AL74">
        <v>1</v>
      </c>
      <c r="AM74">
        <v>1</v>
      </c>
      <c r="AN74">
        <v>1</v>
      </c>
      <c r="AO74">
        <v>1</v>
      </c>
      <c r="AP74">
        <v>1</v>
      </c>
      <c r="AQ74">
        <v>1</v>
      </c>
      <c r="AR74">
        <v>1</v>
      </c>
      <c r="AS74">
        <v>1</v>
      </c>
      <c r="AT74">
        <v>1</v>
      </c>
      <c r="AU74">
        <v>1</v>
      </c>
      <c r="AV74">
        <v>1</v>
      </c>
      <c r="AW74">
        <v>1</v>
      </c>
      <c r="AX74">
        <v>1</v>
      </c>
      <c r="AY74">
        <v>1</v>
      </c>
      <c r="AZ74">
        <v>1</v>
      </c>
      <c r="BA74">
        <v>1</v>
      </c>
      <c r="BB74">
        <v>1</v>
      </c>
      <c r="BC74">
        <v>1</v>
      </c>
      <c r="BD74">
        <v>1</v>
      </c>
      <c r="BE74">
        <v>1</v>
      </c>
      <c r="BF74">
        <v>1</v>
      </c>
      <c r="BG74">
        <v>1</v>
      </c>
      <c r="BH74">
        <v>1</v>
      </c>
      <c r="BI74">
        <v>1</v>
      </c>
      <c r="BJ74">
        <v>1</v>
      </c>
      <c r="BK74">
        <v>1</v>
      </c>
      <c r="BL74">
        <v>1</v>
      </c>
      <c r="BM74">
        <v>1</v>
      </c>
      <c r="BN74">
        <v>1</v>
      </c>
      <c r="BO74">
        <v>1</v>
      </c>
      <c r="BP74">
        <v>1</v>
      </c>
      <c r="BQ74">
        <v>1</v>
      </c>
      <c r="BR74">
        <v>1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>
        <v>1</v>
      </c>
      <c r="BZ74">
        <v>1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1</v>
      </c>
      <c r="CG74">
        <v>1</v>
      </c>
    </row>
    <row r="75" spans="1:85" x14ac:dyDescent="0.25">
      <c r="A75" t="s">
        <v>15555</v>
      </c>
      <c r="B75" t="s">
        <v>15567</v>
      </c>
      <c r="C75" t="s">
        <v>15558</v>
      </c>
      <c r="D75">
        <v>1</v>
      </c>
      <c r="E75">
        <v>0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1</v>
      </c>
      <c r="BE75">
        <v>1</v>
      </c>
      <c r="BF75">
        <v>1</v>
      </c>
      <c r="BG75">
        <v>1</v>
      </c>
      <c r="BH75">
        <v>1</v>
      </c>
      <c r="BI75">
        <v>1</v>
      </c>
      <c r="BJ75">
        <v>1</v>
      </c>
      <c r="BK75">
        <v>1</v>
      </c>
      <c r="BL75">
        <v>1</v>
      </c>
      <c r="BM75">
        <v>1</v>
      </c>
      <c r="BN75">
        <v>1</v>
      </c>
      <c r="BO75">
        <v>1</v>
      </c>
      <c r="BP75">
        <v>1</v>
      </c>
      <c r="BQ75">
        <v>1</v>
      </c>
      <c r="BR75">
        <v>1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>
        <v>1</v>
      </c>
      <c r="BZ75">
        <v>1</v>
      </c>
      <c r="CA75">
        <v>1</v>
      </c>
      <c r="CB75">
        <v>1</v>
      </c>
      <c r="CC75">
        <v>1</v>
      </c>
      <c r="CD75">
        <v>1</v>
      </c>
      <c r="CE75">
        <v>1</v>
      </c>
      <c r="CF75">
        <v>1</v>
      </c>
      <c r="CG75">
        <v>1</v>
      </c>
    </row>
    <row r="76" spans="1:85" x14ac:dyDescent="0.25">
      <c r="A76" t="s">
        <v>15555</v>
      </c>
      <c r="B76" t="s">
        <v>15567</v>
      </c>
      <c r="C76" t="s">
        <v>15559</v>
      </c>
      <c r="D76">
        <v>1</v>
      </c>
      <c r="E76">
        <v>0</v>
      </c>
      <c r="AI76">
        <v>1</v>
      </c>
      <c r="AJ76">
        <v>1</v>
      </c>
      <c r="AK76">
        <v>1</v>
      </c>
      <c r="AL76">
        <v>1</v>
      </c>
      <c r="AM76">
        <v>1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  <c r="AT76">
        <v>1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1</v>
      </c>
      <c r="BF76">
        <v>1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1</v>
      </c>
      <c r="BO76">
        <v>1</v>
      </c>
      <c r="BP76">
        <v>1</v>
      </c>
      <c r="BQ76">
        <v>1</v>
      </c>
      <c r="BR76">
        <v>1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>
        <v>1</v>
      </c>
      <c r="BZ76">
        <v>1</v>
      </c>
      <c r="CA76">
        <v>1</v>
      </c>
      <c r="CB76">
        <v>1</v>
      </c>
      <c r="CC76">
        <v>1</v>
      </c>
      <c r="CD76">
        <v>1</v>
      </c>
      <c r="CE76">
        <v>1</v>
      </c>
      <c r="CF76">
        <v>1</v>
      </c>
      <c r="CG76">
        <v>1</v>
      </c>
    </row>
    <row r="77" spans="1:85" x14ac:dyDescent="0.25">
      <c r="A77" t="s">
        <v>15555</v>
      </c>
      <c r="B77" t="s">
        <v>15567</v>
      </c>
      <c r="C77" t="s">
        <v>15560</v>
      </c>
      <c r="D77">
        <v>1</v>
      </c>
      <c r="E77">
        <v>0</v>
      </c>
      <c r="AI77">
        <v>1</v>
      </c>
      <c r="AJ77">
        <v>1</v>
      </c>
      <c r="AK77">
        <v>1</v>
      </c>
      <c r="AL77">
        <v>1</v>
      </c>
      <c r="AM77">
        <v>1</v>
      </c>
      <c r="AN77">
        <v>1</v>
      </c>
      <c r="AO77">
        <v>1</v>
      </c>
      <c r="AP77">
        <v>1</v>
      </c>
      <c r="AQ77">
        <v>1</v>
      </c>
      <c r="AR77">
        <v>1</v>
      </c>
      <c r="AS77">
        <v>1</v>
      </c>
      <c r="AT77">
        <v>1</v>
      </c>
      <c r="AU77">
        <v>1</v>
      </c>
      <c r="AV77">
        <v>1</v>
      </c>
      <c r="AW77">
        <v>1</v>
      </c>
      <c r="AX77">
        <v>1</v>
      </c>
      <c r="AY77">
        <v>1</v>
      </c>
      <c r="AZ77">
        <v>1</v>
      </c>
      <c r="BA77">
        <v>1</v>
      </c>
      <c r="BB77">
        <v>1</v>
      </c>
      <c r="BC77">
        <v>1</v>
      </c>
      <c r="BD77">
        <v>1</v>
      </c>
      <c r="BE77">
        <v>1</v>
      </c>
      <c r="BF77">
        <v>1</v>
      </c>
      <c r="BG77">
        <v>1</v>
      </c>
      <c r="BH77">
        <v>1</v>
      </c>
      <c r="BI77">
        <v>1</v>
      </c>
      <c r="BJ77">
        <v>1</v>
      </c>
      <c r="BK77">
        <v>1</v>
      </c>
      <c r="BL77">
        <v>1</v>
      </c>
      <c r="BM77">
        <v>1</v>
      </c>
      <c r="BN77">
        <v>1</v>
      </c>
      <c r="BO77">
        <v>1</v>
      </c>
      <c r="BP77">
        <v>1</v>
      </c>
      <c r="BQ77">
        <v>1</v>
      </c>
      <c r="BR77">
        <v>1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>
        <v>1</v>
      </c>
      <c r="BZ77">
        <v>1</v>
      </c>
      <c r="CA77">
        <v>1</v>
      </c>
      <c r="CB77">
        <v>1</v>
      </c>
      <c r="CC77">
        <v>1</v>
      </c>
      <c r="CD77">
        <v>1</v>
      </c>
      <c r="CE77">
        <v>1</v>
      </c>
      <c r="CF77">
        <v>1</v>
      </c>
      <c r="CG77">
        <v>1</v>
      </c>
    </row>
    <row r="78" spans="1:85" x14ac:dyDescent="0.25">
      <c r="A78" t="s">
        <v>15555</v>
      </c>
      <c r="B78" t="s">
        <v>15567</v>
      </c>
      <c r="C78" t="s">
        <v>15561</v>
      </c>
      <c r="D78">
        <v>1</v>
      </c>
      <c r="E78">
        <v>0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1</v>
      </c>
      <c r="AP78">
        <v>1</v>
      </c>
      <c r="AQ78">
        <v>1</v>
      </c>
      <c r="AR78">
        <v>1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1</v>
      </c>
      <c r="BB78">
        <v>1</v>
      </c>
      <c r="BC78">
        <v>1</v>
      </c>
      <c r="BD78">
        <v>1</v>
      </c>
      <c r="BE78">
        <v>1</v>
      </c>
      <c r="BF78">
        <v>1</v>
      </c>
      <c r="BG78">
        <v>1</v>
      </c>
      <c r="BH78">
        <v>1</v>
      </c>
      <c r="BI78">
        <v>1</v>
      </c>
      <c r="BJ78">
        <v>1</v>
      </c>
      <c r="BK78">
        <v>1</v>
      </c>
      <c r="BL78">
        <v>1</v>
      </c>
      <c r="BM78">
        <v>1</v>
      </c>
      <c r="BN78">
        <v>1</v>
      </c>
      <c r="BO78">
        <v>1</v>
      </c>
      <c r="BP78">
        <v>1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1</v>
      </c>
      <c r="CA78">
        <v>1</v>
      </c>
      <c r="CB78">
        <v>1</v>
      </c>
      <c r="CC78">
        <v>1</v>
      </c>
      <c r="CD78">
        <v>1</v>
      </c>
      <c r="CE78">
        <v>1</v>
      </c>
      <c r="CF78">
        <v>1</v>
      </c>
      <c r="CG78">
        <v>1</v>
      </c>
    </row>
    <row r="79" spans="1:85" x14ac:dyDescent="0.25">
      <c r="A79" t="s">
        <v>15555</v>
      </c>
      <c r="B79" t="s">
        <v>15567</v>
      </c>
      <c r="C79" t="s">
        <v>15562</v>
      </c>
      <c r="D79">
        <v>1</v>
      </c>
      <c r="E79">
        <v>0</v>
      </c>
      <c r="AI79">
        <v>1</v>
      </c>
      <c r="AJ79">
        <v>1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1</v>
      </c>
      <c r="AQ79">
        <v>1</v>
      </c>
      <c r="AR79">
        <v>1</v>
      </c>
      <c r="AS79">
        <v>1</v>
      </c>
      <c r="AT79">
        <v>1</v>
      </c>
      <c r="AU79">
        <v>1</v>
      </c>
      <c r="AV79">
        <v>1</v>
      </c>
      <c r="AW79">
        <v>1</v>
      </c>
      <c r="AX79">
        <v>1</v>
      </c>
      <c r="AY79">
        <v>1</v>
      </c>
      <c r="AZ79">
        <v>1</v>
      </c>
      <c r="BA79">
        <v>1</v>
      </c>
      <c r="BB79">
        <v>1</v>
      </c>
      <c r="BC79">
        <v>1</v>
      </c>
      <c r="BD79">
        <v>1</v>
      </c>
      <c r="BE79">
        <v>1</v>
      </c>
      <c r="BF79">
        <v>1</v>
      </c>
      <c r="BG79">
        <v>1</v>
      </c>
      <c r="BH79">
        <v>1</v>
      </c>
      <c r="BI79">
        <v>1</v>
      </c>
      <c r="BJ79">
        <v>1</v>
      </c>
      <c r="BK79">
        <v>1</v>
      </c>
      <c r="BL79">
        <v>1</v>
      </c>
      <c r="BM79">
        <v>1</v>
      </c>
      <c r="BN79">
        <v>1</v>
      </c>
      <c r="BO79">
        <v>1</v>
      </c>
      <c r="BP79">
        <v>1</v>
      </c>
      <c r="BQ79">
        <v>1</v>
      </c>
      <c r="BR79">
        <v>1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>
        <v>1</v>
      </c>
      <c r="BZ79">
        <v>1</v>
      </c>
      <c r="CA79">
        <v>1</v>
      </c>
      <c r="CB79">
        <v>1</v>
      </c>
      <c r="CC79">
        <v>1</v>
      </c>
      <c r="CD79">
        <v>1</v>
      </c>
      <c r="CE79">
        <v>1</v>
      </c>
      <c r="CF79">
        <v>1</v>
      </c>
      <c r="CG79">
        <v>1</v>
      </c>
    </row>
    <row r="80" spans="1:85" x14ac:dyDescent="0.25">
      <c r="A80" t="s">
        <v>15555</v>
      </c>
      <c r="B80" t="s">
        <v>15567</v>
      </c>
      <c r="C80" t="s">
        <v>15563</v>
      </c>
      <c r="D80">
        <v>1</v>
      </c>
      <c r="E80">
        <v>0</v>
      </c>
      <c r="AI80">
        <v>1</v>
      </c>
      <c r="AJ80">
        <v>1</v>
      </c>
      <c r="AK80">
        <v>1</v>
      </c>
      <c r="AL80">
        <v>1</v>
      </c>
      <c r="AM80">
        <v>1</v>
      </c>
      <c r="AN80">
        <v>1</v>
      </c>
      <c r="AO80">
        <v>1</v>
      </c>
      <c r="AP80">
        <v>1</v>
      </c>
      <c r="AQ80">
        <v>1</v>
      </c>
      <c r="AR80">
        <v>1</v>
      </c>
      <c r="AS80">
        <v>1</v>
      </c>
      <c r="AT80">
        <v>1</v>
      </c>
      <c r="AU80">
        <v>1</v>
      </c>
      <c r="AV80">
        <v>1</v>
      </c>
      <c r="AW80">
        <v>1</v>
      </c>
      <c r="AX80">
        <v>1</v>
      </c>
      <c r="AY80">
        <v>1</v>
      </c>
      <c r="AZ80">
        <v>1</v>
      </c>
      <c r="BA80">
        <v>1</v>
      </c>
      <c r="BB80">
        <v>1</v>
      </c>
      <c r="BC80">
        <v>1</v>
      </c>
      <c r="BD80">
        <v>1</v>
      </c>
      <c r="BE80">
        <v>1</v>
      </c>
      <c r="BF80">
        <v>1</v>
      </c>
      <c r="BG80">
        <v>1</v>
      </c>
      <c r="BH80">
        <v>1</v>
      </c>
      <c r="BI80">
        <v>1</v>
      </c>
      <c r="BJ80">
        <v>1</v>
      </c>
      <c r="BK80">
        <v>1</v>
      </c>
      <c r="BL80">
        <v>1</v>
      </c>
      <c r="BM80">
        <v>1</v>
      </c>
      <c r="BN80">
        <v>1</v>
      </c>
      <c r="BO80">
        <v>1</v>
      </c>
      <c r="BP80">
        <v>1</v>
      </c>
      <c r="BQ80">
        <v>1</v>
      </c>
      <c r="BR80">
        <v>1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>
        <v>1</v>
      </c>
      <c r="BZ80">
        <v>1</v>
      </c>
      <c r="CA80">
        <v>1</v>
      </c>
      <c r="CB80">
        <v>1</v>
      </c>
      <c r="CC80">
        <v>1</v>
      </c>
      <c r="CD80">
        <v>1</v>
      </c>
      <c r="CE80">
        <v>1</v>
      </c>
      <c r="CF80">
        <v>1</v>
      </c>
      <c r="CG80">
        <v>1</v>
      </c>
    </row>
    <row r="81" spans="1:85" x14ac:dyDescent="0.25">
      <c r="A81" t="s">
        <v>15555</v>
      </c>
      <c r="B81" t="s">
        <v>15567</v>
      </c>
      <c r="C81" t="s">
        <v>15564</v>
      </c>
      <c r="D81">
        <v>1</v>
      </c>
      <c r="E81">
        <v>0</v>
      </c>
      <c r="AI81">
        <v>1</v>
      </c>
      <c r="AJ81">
        <v>1</v>
      </c>
      <c r="AK81">
        <v>1</v>
      </c>
      <c r="AL81">
        <v>1</v>
      </c>
      <c r="AM81">
        <v>1</v>
      </c>
      <c r="AN81">
        <v>1</v>
      </c>
      <c r="AO81">
        <v>1</v>
      </c>
      <c r="AP81">
        <v>1</v>
      </c>
      <c r="AQ81">
        <v>1</v>
      </c>
      <c r="AR81">
        <v>1</v>
      </c>
      <c r="AS81">
        <v>1</v>
      </c>
      <c r="AT81">
        <v>1</v>
      </c>
      <c r="AU81">
        <v>1</v>
      </c>
      <c r="AV81">
        <v>1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1</v>
      </c>
      <c r="BC81">
        <v>1</v>
      </c>
      <c r="BD81">
        <v>1</v>
      </c>
      <c r="BE81">
        <v>1</v>
      </c>
      <c r="BF81">
        <v>1</v>
      </c>
      <c r="BG81">
        <v>1</v>
      </c>
      <c r="BH81">
        <v>1</v>
      </c>
      <c r="BI81">
        <v>1</v>
      </c>
      <c r="BJ81">
        <v>1</v>
      </c>
      <c r="BK81">
        <v>1</v>
      </c>
      <c r="BL81">
        <v>1</v>
      </c>
      <c r="BM81">
        <v>1</v>
      </c>
      <c r="BN81">
        <v>1</v>
      </c>
      <c r="BO81">
        <v>1</v>
      </c>
      <c r="BP81">
        <v>1</v>
      </c>
      <c r="BQ81">
        <v>1</v>
      </c>
      <c r="BR81">
        <v>1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>
        <v>1</v>
      </c>
      <c r="BZ81">
        <v>1</v>
      </c>
      <c r="CA81">
        <v>1</v>
      </c>
      <c r="CB81">
        <v>1</v>
      </c>
      <c r="CC81">
        <v>1</v>
      </c>
      <c r="CD81">
        <v>1</v>
      </c>
      <c r="CE81">
        <v>1</v>
      </c>
      <c r="CF81">
        <v>1</v>
      </c>
      <c r="CG81">
        <v>1</v>
      </c>
    </row>
    <row r="82" spans="1:85" x14ac:dyDescent="0.25">
      <c r="A82" t="s">
        <v>15555</v>
      </c>
      <c r="B82" t="s">
        <v>15568</v>
      </c>
      <c r="C82" t="s">
        <v>15557</v>
      </c>
      <c r="D82">
        <v>1</v>
      </c>
      <c r="E82">
        <v>0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1</v>
      </c>
      <c r="AW82">
        <v>1</v>
      </c>
      <c r="AX82">
        <v>1</v>
      </c>
      <c r="AY82">
        <v>1</v>
      </c>
      <c r="AZ82">
        <v>1</v>
      </c>
      <c r="BA82">
        <v>1</v>
      </c>
      <c r="BB82">
        <v>1</v>
      </c>
      <c r="BC82">
        <v>1</v>
      </c>
      <c r="BD82">
        <v>1</v>
      </c>
      <c r="BE82">
        <v>1</v>
      </c>
      <c r="BF82">
        <v>1</v>
      </c>
      <c r="BG82">
        <v>1</v>
      </c>
      <c r="BH82">
        <v>1</v>
      </c>
      <c r="BI82">
        <v>1</v>
      </c>
      <c r="BJ82">
        <v>1</v>
      </c>
      <c r="BK82">
        <v>1</v>
      </c>
      <c r="BL82">
        <v>1</v>
      </c>
      <c r="BM82">
        <v>1</v>
      </c>
      <c r="BN82">
        <v>1</v>
      </c>
      <c r="BO82">
        <v>1</v>
      </c>
      <c r="BP82">
        <v>1</v>
      </c>
      <c r="BQ82">
        <v>1</v>
      </c>
      <c r="BR82">
        <v>1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>
        <v>1</v>
      </c>
      <c r="BZ82">
        <v>1</v>
      </c>
      <c r="CA82">
        <v>1</v>
      </c>
      <c r="CB82">
        <v>1</v>
      </c>
      <c r="CC82">
        <v>1</v>
      </c>
      <c r="CD82">
        <v>1</v>
      </c>
      <c r="CE82">
        <v>1</v>
      </c>
      <c r="CF82">
        <v>1</v>
      </c>
      <c r="CG82">
        <v>1</v>
      </c>
    </row>
    <row r="83" spans="1:85" x14ac:dyDescent="0.25">
      <c r="A83" t="s">
        <v>15555</v>
      </c>
      <c r="B83" t="s">
        <v>15568</v>
      </c>
      <c r="C83" t="s">
        <v>15558</v>
      </c>
      <c r="D83">
        <v>1</v>
      </c>
      <c r="E83">
        <v>0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1</v>
      </c>
      <c r="AQ83">
        <v>1</v>
      </c>
      <c r="AR83">
        <v>1</v>
      </c>
      <c r="AS83">
        <v>1</v>
      </c>
      <c r="AT83">
        <v>1</v>
      </c>
      <c r="AU83">
        <v>1</v>
      </c>
      <c r="AV83">
        <v>1</v>
      </c>
      <c r="AW83">
        <v>1</v>
      </c>
      <c r="AX83">
        <v>1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1</v>
      </c>
      <c r="BL83">
        <v>1</v>
      </c>
      <c r="BM83">
        <v>1</v>
      </c>
      <c r="BN83">
        <v>1</v>
      </c>
      <c r="BO83">
        <v>1</v>
      </c>
      <c r="BP83">
        <v>1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1</v>
      </c>
    </row>
    <row r="84" spans="1:85" x14ac:dyDescent="0.25">
      <c r="A84" t="s">
        <v>15555</v>
      </c>
      <c r="B84" t="s">
        <v>15568</v>
      </c>
      <c r="C84" t="s">
        <v>15559</v>
      </c>
      <c r="D84">
        <v>1</v>
      </c>
      <c r="E84">
        <v>0</v>
      </c>
      <c r="AI84">
        <v>1</v>
      </c>
      <c r="AJ84">
        <v>1</v>
      </c>
      <c r="AK84">
        <v>1</v>
      </c>
      <c r="AL84">
        <v>1</v>
      </c>
      <c r="AM84">
        <v>1</v>
      </c>
      <c r="AN84">
        <v>1</v>
      </c>
      <c r="AO84">
        <v>1</v>
      </c>
      <c r="AP84">
        <v>1</v>
      </c>
      <c r="AQ84">
        <v>1</v>
      </c>
      <c r="AR84">
        <v>1</v>
      </c>
      <c r="AS84">
        <v>1</v>
      </c>
      <c r="AT84">
        <v>1</v>
      </c>
      <c r="AU84">
        <v>1</v>
      </c>
      <c r="AV84">
        <v>1</v>
      </c>
      <c r="AW84">
        <v>1</v>
      </c>
      <c r="AX84">
        <v>1</v>
      </c>
      <c r="AY84">
        <v>1</v>
      </c>
      <c r="AZ84">
        <v>1</v>
      </c>
      <c r="BA84">
        <v>1</v>
      </c>
      <c r="BB84">
        <v>1</v>
      </c>
      <c r="BC84">
        <v>1</v>
      </c>
      <c r="BD84">
        <v>1</v>
      </c>
      <c r="BE84">
        <v>1</v>
      </c>
      <c r="BF84">
        <v>1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1</v>
      </c>
      <c r="BM84">
        <v>1</v>
      </c>
      <c r="BN84">
        <v>1</v>
      </c>
      <c r="BO84">
        <v>1</v>
      </c>
      <c r="BP84">
        <v>1</v>
      </c>
      <c r="BQ84">
        <v>1</v>
      </c>
      <c r="BR84">
        <v>1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>
        <v>1</v>
      </c>
      <c r="BZ84">
        <v>1</v>
      </c>
      <c r="CA84">
        <v>1</v>
      </c>
      <c r="CB84">
        <v>1</v>
      </c>
      <c r="CC84">
        <v>1</v>
      </c>
      <c r="CD84">
        <v>1</v>
      </c>
      <c r="CE84">
        <v>1</v>
      </c>
      <c r="CF84">
        <v>1</v>
      </c>
      <c r="CG84">
        <v>1</v>
      </c>
    </row>
    <row r="85" spans="1:85" x14ac:dyDescent="0.25">
      <c r="A85" t="s">
        <v>15555</v>
      </c>
      <c r="B85" t="s">
        <v>15568</v>
      </c>
      <c r="C85" t="s">
        <v>15560</v>
      </c>
      <c r="D85">
        <v>1</v>
      </c>
      <c r="E85">
        <v>0</v>
      </c>
      <c r="AI85">
        <v>1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1</v>
      </c>
      <c r="AQ85">
        <v>1</v>
      </c>
      <c r="AR85">
        <v>1</v>
      </c>
      <c r="AS85">
        <v>1</v>
      </c>
      <c r="AT85">
        <v>1</v>
      </c>
      <c r="AU85">
        <v>1</v>
      </c>
      <c r="AV85">
        <v>1</v>
      </c>
      <c r="AW85">
        <v>1</v>
      </c>
      <c r="AX85">
        <v>1</v>
      </c>
      <c r="AY85">
        <v>1</v>
      </c>
      <c r="AZ85">
        <v>1</v>
      </c>
      <c r="BA85">
        <v>1</v>
      </c>
      <c r="BB85">
        <v>1</v>
      </c>
      <c r="BC85">
        <v>1</v>
      </c>
      <c r="BD85">
        <v>1</v>
      </c>
      <c r="BE85">
        <v>1</v>
      </c>
      <c r="BF85">
        <v>1</v>
      </c>
      <c r="BG85">
        <v>1</v>
      </c>
      <c r="BH85">
        <v>1</v>
      </c>
      <c r="BI85">
        <v>1</v>
      </c>
      <c r="BJ85">
        <v>1</v>
      </c>
      <c r="BK85">
        <v>1</v>
      </c>
      <c r="BL85">
        <v>1</v>
      </c>
      <c r="BM85">
        <v>1</v>
      </c>
      <c r="BN85">
        <v>1</v>
      </c>
      <c r="BO85">
        <v>1</v>
      </c>
      <c r="BP85">
        <v>1</v>
      </c>
      <c r="BQ85">
        <v>1</v>
      </c>
      <c r="BR85">
        <v>1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>
        <v>1</v>
      </c>
      <c r="BZ85">
        <v>1</v>
      </c>
      <c r="CA85">
        <v>1</v>
      </c>
      <c r="CB85">
        <v>1</v>
      </c>
      <c r="CC85">
        <v>1</v>
      </c>
      <c r="CD85">
        <v>1</v>
      </c>
      <c r="CE85">
        <v>1</v>
      </c>
      <c r="CF85">
        <v>1</v>
      </c>
      <c r="CG85">
        <v>1</v>
      </c>
    </row>
    <row r="86" spans="1:85" x14ac:dyDescent="0.25">
      <c r="A86" t="s">
        <v>15555</v>
      </c>
      <c r="B86" t="s">
        <v>15568</v>
      </c>
      <c r="C86" t="s">
        <v>15561</v>
      </c>
      <c r="D86">
        <v>1</v>
      </c>
      <c r="E86">
        <v>0</v>
      </c>
      <c r="AI86">
        <v>1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</v>
      </c>
      <c r="AQ86">
        <v>1</v>
      </c>
      <c r="AR86">
        <v>1</v>
      </c>
      <c r="AS86">
        <v>1</v>
      </c>
      <c r="AT86">
        <v>1</v>
      </c>
      <c r="AU86">
        <v>1</v>
      </c>
      <c r="AV86">
        <v>1</v>
      </c>
      <c r="AW86">
        <v>1</v>
      </c>
      <c r="AX86">
        <v>1</v>
      </c>
      <c r="AY86">
        <v>1</v>
      </c>
      <c r="AZ86">
        <v>1</v>
      </c>
      <c r="BA86">
        <v>1</v>
      </c>
      <c r="BB86">
        <v>1</v>
      </c>
      <c r="BC86">
        <v>1</v>
      </c>
      <c r="BD86">
        <v>1</v>
      </c>
      <c r="BE86">
        <v>1</v>
      </c>
      <c r="BF86">
        <v>1</v>
      </c>
      <c r="BG86">
        <v>1</v>
      </c>
      <c r="BH86">
        <v>1</v>
      </c>
      <c r="BI86">
        <v>1</v>
      </c>
      <c r="BJ86">
        <v>1</v>
      </c>
      <c r="BK86">
        <v>1</v>
      </c>
      <c r="BL86">
        <v>1</v>
      </c>
      <c r="BM86">
        <v>1</v>
      </c>
      <c r="BN86">
        <v>1</v>
      </c>
      <c r="BO86">
        <v>1</v>
      </c>
      <c r="BP86">
        <v>1</v>
      </c>
      <c r="BQ86">
        <v>1</v>
      </c>
      <c r="BR86">
        <v>1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>
        <v>1</v>
      </c>
      <c r="BZ86">
        <v>1</v>
      </c>
      <c r="CA86">
        <v>1</v>
      </c>
      <c r="CB86">
        <v>1</v>
      </c>
      <c r="CC86">
        <v>1</v>
      </c>
      <c r="CD86">
        <v>1</v>
      </c>
      <c r="CE86">
        <v>1</v>
      </c>
      <c r="CF86">
        <v>1</v>
      </c>
      <c r="CG86">
        <v>1</v>
      </c>
    </row>
    <row r="87" spans="1:85" x14ac:dyDescent="0.25">
      <c r="A87" t="s">
        <v>15555</v>
      </c>
      <c r="B87" t="s">
        <v>15568</v>
      </c>
      <c r="C87" t="s">
        <v>15562</v>
      </c>
      <c r="D87">
        <v>1</v>
      </c>
      <c r="E87">
        <v>0</v>
      </c>
      <c r="AI87">
        <v>1</v>
      </c>
      <c r="AJ87">
        <v>1</v>
      </c>
      <c r="AK87">
        <v>1</v>
      </c>
      <c r="AL87">
        <v>1</v>
      </c>
      <c r="AM87">
        <v>1</v>
      </c>
      <c r="AN87">
        <v>1</v>
      </c>
      <c r="AO87">
        <v>1</v>
      </c>
      <c r="AP87">
        <v>1</v>
      </c>
      <c r="AQ87">
        <v>1</v>
      </c>
      <c r="AR87">
        <v>1</v>
      </c>
      <c r="AS87">
        <v>1</v>
      </c>
      <c r="AT87">
        <v>1</v>
      </c>
      <c r="AU87">
        <v>1</v>
      </c>
      <c r="AV87">
        <v>1</v>
      </c>
      <c r="AW87">
        <v>1</v>
      </c>
      <c r="AX87">
        <v>1</v>
      </c>
      <c r="AY87">
        <v>1</v>
      </c>
      <c r="AZ87">
        <v>1</v>
      </c>
      <c r="BA87">
        <v>1</v>
      </c>
      <c r="BB87">
        <v>1</v>
      </c>
      <c r="BC87">
        <v>1</v>
      </c>
      <c r="BD87">
        <v>1</v>
      </c>
      <c r="BE87">
        <v>1</v>
      </c>
      <c r="BF87">
        <v>1</v>
      </c>
      <c r="BG87">
        <v>1</v>
      </c>
      <c r="BH87">
        <v>1</v>
      </c>
      <c r="BI87">
        <v>1</v>
      </c>
      <c r="BJ87">
        <v>1</v>
      </c>
      <c r="BK87">
        <v>1</v>
      </c>
      <c r="BL87">
        <v>1</v>
      </c>
      <c r="BM87">
        <v>1</v>
      </c>
      <c r="BN87">
        <v>1</v>
      </c>
      <c r="BO87">
        <v>1</v>
      </c>
      <c r="BP87">
        <v>1</v>
      </c>
      <c r="BQ87">
        <v>1</v>
      </c>
      <c r="BR87">
        <v>1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>
        <v>1</v>
      </c>
      <c r="BZ87">
        <v>1</v>
      </c>
      <c r="CA87">
        <v>1</v>
      </c>
      <c r="CB87">
        <v>1</v>
      </c>
      <c r="CC87">
        <v>1</v>
      </c>
      <c r="CD87">
        <v>1</v>
      </c>
      <c r="CE87">
        <v>1</v>
      </c>
      <c r="CF87">
        <v>1</v>
      </c>
      <c r="CG87">
        <v>1</v>
      </c>
    </row>
    <row r="88" spans="1:85" x14ac:dyDescent="0.25">
      <c r="A88" t="s">
        <v>15555</v>
      </c>
      <c r="B88" t="s">
        <v>15568</v>
      </c>
      <c r="C88" t="s">
        <v>15563</v>
      </c>
      <c r="D88">
        <v>1</v>
      </c>
      <c r="E88">
        <v>0</v>
      </c>
      <c r="AI88">
        <v>1</v>
      </c>
      <c r="AJ88">
        <v>1</v>
      </c>
      <c r="AK88">
        <v>1</v>
      </c>
      <c r="AL88">
        <v>1</v>
      </c>
      <c r="AM88">
        <v>1</v>
      </c>
      <c r="AN88">
        <v>1</v>
      </c>
      <c r="AO88">
        <v>1</v>
      </c>
      <c r="AP88">
        <v>1</v>
      </c>
      <c r="AQ88">
        <v>1</v>
      </c>
      <c r="AR88">
        <v>1</v>
      </c>
      <c r="AS88">
        <v>1</v>
      </c>
      <c r="AT88">
        <v>1</v>
      </c>
      <c r="AU88">
        <v>1</v>
      </c>
      <c r="AV88">
        <v>1</v>
      </c>
      <c r="AW88">
        <v>1</v>
      </c>
      <c r="AX88">
        <v>1</v>
      </c>
      <c r="AY88">
        <v>1</v>
      </c>
      <c r="AZ88">
        <v>1</v>
      </c>
      <c r="BA88">
        <v>1</v>
      </c>
      <c r="BB88">
        <v>1</v>
      </c>
      <c r="BC88">
        <v>1</v>
      </c>
      <c r="BD88">
        <v>1</v>
      </c>
      <c r="BE88">
        <v>1</v>
      </c>
      <c r="BF88">
        <v>1</v>
      </c>
      <c r="BG88">
        <v>1</v>
      </c>
      <c r="BH88">
        <v>1</v>
      </c>
      <c r="BI88">
        <v>1</v>
      </c>
      <c r="BJ88">
        <v>1</v>
      </c>
      <c r="BK88">
        <v>1</v>
      </c>
      <c r="BL88">
        <v>1</v>
      </c>
      <c r="BM88">
        <v>1</v>
      </c>
      <c r="BN88">
        <v>1</v>
      </c>
      <c r="BO88">
        <v>1</v>
      </c>
      <c r="BP88">
        <v>1</v>
      </c>
      <c r="BQ88">
        <v>1</v>
      </c>
      <c r="BR88">
        <v>1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>
        <v>1</v>
      </c>
      <c r="BZ88">
        <v>1</v>
      </c>
      <c r="CA88">
        <v>1</v>
      </c>
      <c r="CB88">
        <v>1</v>
      </c>
      <c r="CC88">
        <v>1</v>
      </c>
      <c r="CD88">
        <v>1</v>
      </c>
      <c r="CE88">
        <v>1</v>
      </c>
      <c r="CF88">
        <v>1</v>
      </c>
      <c r="CG88">
        <v>1</v>
      </c>
    </row>
    <row r="89" spans="1:85" x14ac:dyDescent="0.25">
      <c r="A89" t="s">
        <v>15555</v>
      </c>
      <c r="B89" t="s">
        <v>15568</v>
      </c>
      <c r="C89" t="s">
        <v>15564</v>
      </c>
      <c r="D89">
        <v>1</v>
      </c>
      <c r="E89">
        <v>0</v>
      </c>
      <c r="AI89">
        <v>1</v>
      </c>
      <c r="AJ89">
        <v>1</v>
      </c>
      <c r="AK89">
        <v>1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1</v>
      </c>
      <c r="AT89">
        <v>1</v>
      </c>
      <c r="AU89">
        <v>1</v>
      </c>
      <c r="AV89">
        <v>1</v>
      </c>
      <c r="AW89">
        <v>1</v>
      </c>
      <c r="AX89">
        <v>1</v>
      </c>
      <c r="AY89">
        <v>1</v>
      </c>
      <c r="AZ89">
        <v>1</v>
      </c>
      <c r="BA89">
        <v>1</v>
      </c>
      <c r="BB89">
        <v>1</v>
      </c>
      <c r="BC89">
        <v>1</v>
      </c>
      <c r="BD89">
        <v>1</v>
      </c>
      <c r="BE89">
        <v>1</v>
      </c>
      <c r="BF89">
        <v>1</v>
      </c>
      <c r="BG89">
        <v>1</v>
      </c>
      <c r="BH89">
        <v>1</v>
      </c>
      <c r="BI89">
        <v>1</v>
      </c>
      <c r="BJ89">
        <v>1</v>
      </c>
      <c r="BK89">
        <v>1</v>
      </c>
      <c r="BL89">
        <v>1</v>
      </c>
      <c r="BM89">
        <v>1</v>
      </c>
      <c r="BN89">
        <v>1</v>
      </c>
      <c r="BO89">
        <v>1</v>
      </c>
      <c r="BP89">
        <v>1</v>
      </c>
      <c r="BQ89">
        <v>1</v>
      </c>
      <c r="BR89">
        <v>1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1</v>
      </c>
      <c r="CB89">
        <v>1</v>
      </c>
      <c r="CC89">
        <v>1</v>
      </c>
      <c r="CD89">
        <v>1</v>
      </c>
      <c r="CE89">
        <v>1</v>
      </c>
      <c r="CF89">
        <v>1</v>
      </c>
      <c r="CG89">
        <v>1</v>
      </c>
    </row>
    <row r="90" spans="1:85" x14ac:dyDescent="0.25">
      <c r="A90" t="s">
        <v>15555</v>
      </c>
      <c r="B90" t="s">
        <v>15569</v>
      </c>
      <c r="C90" t="s">
        <v>15557</v>
      </c>
      <c r="D90">
        <v>1</v>
      </c>
      <c r="E90">
        <v>0</v>
      </c>
      <c r="AI90">
        <v>1</v>
      </c>
      <c r="AJ90">
        <v>1</v>
      </c>
      <c r="AK90">
        <v>1</v>
      </c>
      <c r="AL90">
        <v>1</v>
      </c>
      <c r="AM90">
        <v>1</v>
      </c>
      <c r="AN90">
        <v>1</v>
      </c>
      <c r="AO90">
        <v>1</v>
      </c>
      <c r="AP90">
        <v>1</v>
      </c>
      <c r="AQ90">
        <v>1</v>
      </c>
      <c r="AR90">
        <v>1</v>
      </c>
      <c r="AS90">
        <v>1</v>
      </c>
      <c r="AT90">
        <v>1</v>
      </c>
      <c r="AU90">
        <v>1</v>
      </c>
      <c r="AV90">
        <v>1</v>
      </c>
      <c r="AW90">
        <v>1</v>
      </c>
      <c r="AX90">
        <v>1</v>
      </c>
      <c r="AY90">
        <v>1</v>
      </c>
      <c r="AZ90">
        <v>1</v>
      </c>
      <c r="BA90">
        <v>1</v>
      </c>
      <c r="BB90">
        <v>1</v>
      </c>
      <c r="BC90">
        <v>1</v>
      </c>
      <c r="BD90">
        <v>1</v>
      </c>
      <c r="BE90">
        <v>1</v>
      </c>
      <c r="BF90">
        <v>1</v>
      </c>
      <c r="BG90">
        <v>1</v>
      </c>
      <c r="BH90">
        <v>1</v>
      </c>
      <c r="BI90">
        <v>1</v>
      </c>
      <c r="BJ90">
        <v>1</v>
      </c>
      <c r="BK90">
        <v>1</v>
      </c>
      <c r="BL90">
        <v>1</v>
      </c>
      <c r="BM90">
        <v>1</v>
      </c>
      <c r="BN90">
        <v>1</v>
      </c>
      <c r="BO90">
        <v>1</v>
      </c>
      <c r="BP90">
        <v>1</v>
      </c>
      <c r="BQ90">
        <v>1</v>
      </c>
      <c r="BR90">
        <v>1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>
        <v>1</v>
      </c>
      <c r="BZ90">
        <v>1</v>
      </c>
      <c r="CA90">
        <v>1</v>
      </c>
      <c r="CB90">
        <v>1</v>
      </c>
      <c r="CC90">
        <v>1</v>
      </c>
      <c r="CD90">
        <v>1</v>
      </c>
      <c r="CE90">
        <v>1</v>
      </c>
      <c r="CF90">
        <v>1</v>
      </c>
      <c r="CG90">
        <v>1</v>
      </c>
    </row>
    <row r="91" spans="1:85" x14ac:dyDescent="0.25">
      <c r="A91" t="s">
        <v>15555</v>
      </c>
      <c r="B91" t="s">
        <v>15569</v>
      </c>
      <c r="C91" t="s">
        <v>15558</v>
      </c>
      <c r="D91">
        <v>1</v>
      </c>
      <c r="E91">
        <v>0</v>
      </c>
      <c r="AI91">
        <v>1</v>
      </c>
      <c r="AJ91">
        <v>1</v>
      </c>
      <c r="AK91">
        <v>1</v>
      </c>
      <c r="AL91">
        <v>1</v>
      </c>
      <c r="AM91">
        <v>1</v>
      </c>
      <c r="AN91">
        <v>1</v>
      </c>
      <c r="AO91">
        <v>1</v>
      </c>
      <c r="AP91">
        <v>1</v>
      </c>
      <c r="AQ91">
        <v>1</v>
      </c>
      <c r="AR91">
        <v>1</v>
      </c>
      <c r="AS91">
        <v>1</v>
      </c>
      <c r="AT91">
        <v>1</v>
      </c>
      <c r="AU91">
        <v>1</v>
      </c>
      <c r="AV91">
        <v>1</v>
      </c>
      <c r="AW91">
        <v>1</v>
      </c>
      <c r="AX91">
        <v>1</v>
      </c>
      <c r="AY91">
        <v>1</v>
      </c>
      <c r="AZ91">
        <v>1</v>
      </c>
      <c r="BA91">
        <v>1</v>
      </c>
      <c r="BB91">
        <v>1</v>
      </c>
      <c r="BC91">
        <v>1</v>
      </c>
      <c r="BD91">
        <v>1</v>
      </c>
      <c r="BE91">
        <v>1</v>
      </c>
      <c r="BF91">
        <v>1</v>
      </c>
      <c r="BG91">
        <v>1</v>
      </c>
      <c r="BH91">
        <v>1</v>
      </c>
      <c r="BI91">
        <v>1</v>
      </c>
      <c r="BJ91">
        <v>1</v>
      </c>
      <c r="BK91">
        <v>1</v>
      </c>
      <c r="BL91">
        <v>1</v>
      </c>
      <c r="BM91">
        <v>1</v>
      </c>
      <c r="BN91">
        <v>1</v>
      </c>
      <c r="BO91">
        <v>1</v>
      </c>
      <c r="BP91">
        <v>1</v>
      </c>
      <c r="BQ91">
        <v>1</v>
      </c>
      <c r="BR91">
        <v>1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>
        <v>1</v>
      </c>
      <c r="BZ91">
        <v>1</v>
      </c>
      <c r="CA91">
        <v>1</v>
      </c>
      <c r="CB91">
        <v>1</v>
      </c>
      <c r="CC91">
        <v>1</v>
      </c>
      <c r="CD91">
        <v>1</v>
      </c>
      <c r="CE91">
        <v>1</v>
      </c>
      <c r="CF91">
        <v>1</v>
      </c>
      <c r="CG91">
        <v>1</v>
      </c>
    </row>
    <row r="92" spans="1:85" x14ac:dyDescent="0.25">
      <c r="A92" t="s">
        <v>15555</v>
      </c>
      <c r="B92" t="s">
        <v>15569</v>
      </c>
      <c r="C92" t="s">
        <v>15559</v>
      </c>
      <c r="D92">
        <v>1</v>
      </c>
      <c r="E92">
        <v>0</v>
      </c>
      <c r="AI92">
        <v>1</v>
      </c>
      <c r="AJ92">
        <v>1</v>
      </c>
      <c r="AK92">
        <v>1</v>
      </c>
      <c r="AL92">
        <v>1</v>
      </c>
      <c r="AM92">
        <v>1</v>
      </c>
      <c r="AN92">
        <v>1</v>
      </c>
      <c r="AO92">
        <v>1</v>
      </c>
      <c r="AP92">
        <v>1</v>
      </c>
      <c r="AQ92">
        <v>1</v>
      </c>
      <c r="AR92">
        <v>1</v>
      </c>
      <c r="AS92">
        <v>1</v>
      </c>
      <c r="AT92">
        <v>1</v>
      </c>
      <c r="AU92">
        <v>1</v>
      </c>
      <c r="AV92">
        <v>1</v>
      </c>
      <c r="AW92">
        <v>1</v>
      </c>
      <c r="AX92">
        <v>1</v>
      </c>
      <c r="AY92">
        <v>1</v>
      </c>
      <c r="AZ92">
        <v>1</v>
      </c>
      <c r="BA92">
        <v>1</v>
      </c>
      <c r="BB92">
        <v>1</v>
      </c>
      <c r="BC92">
        <v>1</v>
      </c>
      <c r="BD92">
        <v>1</v>
      </c>
      <c r="BE92">
        <v>1</v>
      </c>
      <c r="BF92">
        <v>1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1</v>
      </c>
      <c r="BM92">
        <v>1</v>
      </c>
      <c r="BN92">
        <v>1</v>
      </c>
      <c r="BO92">
        <v>1</v>
      </c>
      <c r="BP92">
        <v>1</v>
      </c>
      <c r="BQ92">
        <v>1</v>
      </c>
      <c r="BR92">
        <v>1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>
        <v>1</v>
      </c>
      <c r="BZ92">
        <v>1</v>
      </c>
      <c r="CA92">
        <v>1</v>
      </c>
      <c r="CB92">
        <v>1</v>
      </c>
      <c r="CC92">
        <v>1</v>
      </c>
      <c r="CD92">
        <v>1</v>
      </c>
      <c r="CE92">
        <v>1</v>
      </c>
      <c r="CF92">
        <v>1</v>
      </c>
      <c r="CG92">
        <v>1</v>
      </c>
    </row>
    <row r="93" spans="1:85" x14ac:dyDescent="0.25">
      <c r="A93" t="s">
        <v>15555</v>
      </c>
      <c r="B93" t="s">
        <v>15569</v>
      </c>
      <c r="C93" t="s">
        <v>15560</v>
      </c>
      <c r="D93">
        <v>1</v>
      </c>
      <c r="E93">
        <v>0</v>
      </c>
      <c r="AI93">
        <v>1</v>
      </c>
      <c r="AJ93">
        <v>1</v>
      </c>
      <c r="AK93">
        <v>1</v>
      </c>
      <c r="AL93">
        <v>1</v>
      </c>
      <c r="AM93">
        <v>1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</v>
      </c>
      <c r="AZ93">
        <v>1</v>
      </c>
      <c r="BA93">
        <v>1</v>
      </c>
      <c r="BB93">
        <v>1</v>
      </c>
      <c r="BC93">
        <v>1</v>
      </c>
      <c r="BD93">
        <v>1</v>
      </c>
      <c r="BE93">
        <v>1</v>
      </c>
      <c r="BF93">
        <v>1</v>
      </c>
      <c r="BG93">
        <v>1</v>
      </c>
      <c r="BH93">
        <v>1</v>
      </c>
      <c r="BI93">
        <v>1</v>
      </c>
      <c r="BJ93">
        <v>1</v>
      </c>
      <c r="BK93">
        <v>1</v>
      </c>
      <c r="BL93">
        <v>1</v>
      </c>
      <c r="BM93">
        <v>1</v>
      </c>
      <c r="BN93">
        <v>1</v>
      </c>
      <c r="BO93">
        <v>1</v>
      </c>
      <c r="BP93">
        <v>1</v>
      </c>
      <c r="BQ93">
        <v>1</v>
      </c>
      <c r="BR93">
        <v>1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</v>
      </c>
      <c r="CF93">
        <v>1</v>
      </c>
      <c r="CG93">
        <v>1</v>
      </c>
    </row>
    <row r="94" spans="1:85" x14ac:dyDescent="0.25">
      <c r="A94" t="s">
        <v>15555</v>
      </c>
      <c r="B94" t="s">
        <v>15569</v>
      </c>
      <c r="C94" t="s">
        <v>15561</v>
      </c>
      <c r="D94">
        <v>1</v>
      </c>
      <c r="E94">
        <v>0</v>
      </c>
      <c r="AI94">
        <v>1</v>
      </c>
      <c r="AJ94">
        <v>1</v>
      </c>
      <c r="AK94">
        <v>1</v>
      </c>
      <c r="AL94">
        <v>1</v>
      </c>
      <c r="AM94">
        <v>1</v>
      </c>
      <c r="AN94">
        <v>1</v>
      </c>
      <c r="AO94">
        <v>1</v>
      </c>
      <c r="AP94">
        <v>1</v>
      </c>
      <c r="AQ94">
        <v>1</v>
      </c>
      <c r="AR94">
        <v>1</v>
      </c>
      <c r="AS94">
        <v>1</v>
      </c>
      <c r="AT94">
        <v>1</v>
      </c>
      <c r="AU94">
        <v>1</v>
      </c>
      <c r="AV94">
        <v>1</v>
      </c>
      <c r="AW94">
        <v>1</v>
      </c>
      <c r="AX94">
        <v>1</v>
      </c>
      <c r="AY94">
        <v>1</v>
      </c>
      <c r="AZ94">
        <v>1</v>
      </c>
      <c r="BA94">
        <v>1</v>
      </c>
      <c r="BB94">
        <v>1</v>
      </c>
      <c r="BC94">
        <v>1</v>
      </c>
      <c r="BD94">
        <v>1</v>
      </c>
      <c r="BE94">
        <v>1</v>
      </c>
      <c r="BF94">
        <v>1</v>
      </c>
      <c r="BG94">
        <v>1</v>
      </c>
      <c r="BH94">
        <v>1</v>
      </c>
      <c r="BI94">
        <v>1</v>
      </c>
      <c r="BJ94">
        <v>1</v>
      </c>
      <c r="BK94">
        <v>1</v>
      </c>
      <c r="BL94">
        <v>1</v>
      </c>
      <c r="BM94">
        <v>1</v>
      </c>
      <c r="BN94">
        <v>1</v>
      </c>
      <c r="BO94">
        <v>1</v>
      </c>
      <c r="BP94">
        <v>1</v>
      </c>
      <c r="BQ94">
        <v>1</v>
      </c>
      <c r="BR94">
        <v>1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>
        <v>1</v>
      </c>
      <c r="BZ94">
        <v>1</v>
      </c>
      <c r="CA94">
        <v>1</v>
      </c>
      <c r="CB94">
        <v>1</v>
      </c>
      <c r="CC94">
        <v>1</v>
      </c>
      <c r="CD94">
        <v>1</v>
      </c>
      <c r="CE94">
        <v>1</v>
      </c>
      <c r="CF94">
        <v>1</v>
      </c>
      <c r="CG94">
        <v>1</v>
      </c>
    </row>
    <row r="95" spans="1:85" x14ac:dyDescent="0.25">
      <c r="A95" t="s">
        <v>15555</v>
      </c>
      <c r="B95" t="s">
        <v>15569</v>
      </c>
      <c r="C95" t="s">
        <v>15562</v>
      </c>
      <c r="D95">
        <v>1</v>
      </c>
      <c r="E95">
        <v>0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1</v>
      </c>
      <c r="AW95">
        <v>1</v>
      </c>
      <c r="AX95">
        <v>1</v>
      </c>
      <c r="AY95">
        <v>1</v>
      </c>
      <c r="AZ95">
        <v>1</v>
      </c>
      <c r="BA95">
        <v>1</v>
      </c>
      <c r="BB95">
        <v>1</v>
      </c>
      <c r="BC95">
        <v>1</v>
      </c>
      <c r="BD95">
        <v>1</v>
      </c>
      <c r="BE95">
        <v>1</v>
      </c>
      <c r="BF95">
        <v>1</v>
      </c>
      <c r="BG95">
        <v>1</v>
      </c>
      <c r="BH95">
        <v>1</v>
      </c>
      <c r="BI95">
        <v>1</v>
      </c>
      <c r="BJ95">
        <v>1</v>
      </c>
      <c r="BK95">
        <v>1</v>
      </c>
      <c r="BL95">
        <v>1</v>
      </c>
      <c r="BM95">
        <v>1</v>
      </c>
      <c r="BN95">
        <v>1</v>
      </c>
      <c r="BO95">
        <v>1</v>
      </c>
      <c r="BP95">
        <v>1</v>
      </c>
      <c r="BQ95">
        <v>1</v>
      </c>
      <c r="BR95">
        <v>1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>
        <v>1</v>
      </c>
      <c r="BZ95">
        <v>1</v>
      </c>
      <c r="CA95">
        <v>1</v>
      </c>
      <c r="CB95">
        <v>1</v>
      </c>
      <c r="CC95">
        <v>1</v>
      </c>
      <c r="CD95">
        <v>1</v>
      </c>
      <c r="CE95">
        <v>1</v>
      </c>
      <c r="CF95">
        <v>1</v>
      </c>
      <c r="CG95">
        <v>1</v>
      </c>
    </row>
    <row r="96" spans="1:85" x14ac:dyDescent="0.25">
      <c r="A96" t="s">
        <v>15555</v>
      </c>
      <c r="B96" t="s">
        <v>15569</v>
      </c>
      <c r="C96" t="s">
        <v>15563</v>
      </c>
      <c r="D96">
        <v>1</v>
      </c>
      <c r="E96">
        <v>0</v>
      </c>
      <c r="AI96">
        <v>1</v>
      </c>
      <c r="AJ96">
        <v>1</v>
      </c>
      <c r="AK96">
        <v>1</v>
      </c>
      <c r="AL96">
        <v>1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1</v>
      </c>
      <c r="AT96">
        <v>1</v>
      </c>
      <c r="AU96">
        <v>1</v>
      </c>
      <c r="AV96">
        <v>1</v>
      </c>
      <c r="AW96">
        <v>1</v>
      </c>
      <c r="AX96">
        <v>1</v>
      </c>
      <c r="AY96">
        <v>1</v>
      </c>
      <c r="AZ96">
        <v>1</v>
      </c>
      <c r="BA96">
        <v>1</v>
      </c>
      <c r="BB96">
        <v>1</v>
      </c>
      <c r="BC96">
        <v>1</v>
      </c>
      <c r="BD96">
        <v>1</v>
      </c>
      <c r="BE96">
        <v>1</v>
      </c>
      <c r="BF96">
        <v>1</v>
      </c>
      <c r="BG96">
        <v>1</v>
      </c>
      <c r="BH96">
        <v>1</v>
      </c>
      <c r="BI96">
        <v>1</v>
      </c>
      <c r="BJ96">
        <v>1</v>
      </c>
      <c r="BK96">
        <v>1</v>
      </c>
      <c r="BL96">
        <v>1</v>
      </c>
      <c r="BM96">
        <v>1</v>
      </c>
      <c r="BN96">
        <v>1</v>
      </c>
      <c r="BO96">
        <v>1</v>
      </c>
      <c r="BP96">
        <v>1</v>
      </c>
      <c r="BQ96">
        <v>1</v>
      </c>
      <c r="BR96">
        <v>1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>
        <v>1</v>
      </c>
      <c r="BZ96">
        <v>1</v>
      </c>
      <c r="CA96">
        <v>1</v>
      </c>
      <c r="CB96">
        <v>1</v>
      </c>
      <c r="CC96">
        <v>1</v>
      </c>
      <c r="CD96">
        <v>1</v>
      </c>
      <c r="CE96">
        <v>1</v>
      </c>
      <c r="CF96">
        <v>1</v>
      </c>
      <c r="CG96">
        <v>1</v>
      </c>
    </row>
    <row r="97" spans="1:85" x14ac:dyDescent="0.25">
      <c r="A97" t="s">
        <v>15555</v>
      </c>
      <c r="B97" t="s">
        <v>15569</v>
      </c>
      <c r="C97" t="s">
        <v>15564</v>
      </c>
      <c r="D97">
        <v>1</v>
      </c>
      <c r="E97">
        <v>0</v>
      </c>
      <c r="AI97">
        <v>1</v>
      </c>
      <c r="AJ97">
        <v>1</v>
      </c>
      <c r="AK97">
        <v>1</v>
      </c>
      <c r="AL97">
        <v>1</v>
      </c>
      <c r="AM97">
        <v>1</v>
      </c>
      <c r="AN97">
        <v>1</v>
      </c>
      <c r="AO97">
        <v>1</v>
      </c>
      <c r="AP97">
        <v>1</v>
      </c>
      <c r="AQ97">
        <v>1</v>
      </c>
      <c r="AR97">
        <v>1</v>
      </c>
      <c r="AS97">
        <v>1</v>
      </c>
      <c r="AT97">
        <v>1</v>
      </c>
      <c r="AU97">
        <v>1</v>
      </c>
      <c r="AV97">
        <v>1</v>
      </c>
      <c r="AW97">
        <v>1</v>
      </c>
      <c r="AX97">
        <v>1</v>
      </c>
      <c r="AY97">
        <v>1</v>
      </c>
      <c r="AZ97">
        <v>1</v>
      </c>
      <c r="BA97">
        <v>1</v>
      </c>
      <c r="BB97">
        <v>1</v>
      </c>
      <c r="BC97">
        <v>1</v>
      </c>
      <c r="BD97">
        <v>1</v>
      </c>
      <c r="BE97">
        <v>1</v>
      </c>
      <c r="BF97">
        <v>1</v>
      </c>
      <c r="BG97">
        <v>1</v>
      </c>
      <c r="BH97">
        <v>1</v>
      </c>
      <c r="BI97">
        <v>1</v>
      </c>
      <c r="BJ97">
        <v>1</v>
      </c>
      <c r="BK97">
        <v>1</v>
      </c>
      <c r="BL97">
        <v>1</v>
      </c>
      <c r="BM97">
        <v>1</v>
      </c>
      <c r="BN97">
        <v>1</v>
      </c>
      <c r="BO97">
        <v>1</v>
      </c>
      <c r="BP97">
        <v>1</v>
      </c>
      <c r="BQ97">
        <v>1</v>
      </c>
      <c r="BR97">
        <v>1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>
        <v>1</v>
      </c>
      <c r="BZ97">
        <v>1</v>
      </c>
      <c r="CA97">
        <v>1</v>
      </c>
      <c r="CB97">
        <v>1</v>
      </c>
      <c r="CC97">
        <v>1</v>
      </c>
      <c r="CD97">
        <v>1</v>
      </c>
      <c r="CE97">
        <v>1</v>
      </c>
      <c r="CF97">
        <v>1</v>
      </c>
      <c r="CG97">
        <v>1</v>
      </c>
    </row>
    <row r="98" spans="1:85" x14ac:dyDescent="0.25">
      <c r="A98" t="s">
        <v>15555</v>
      </c>
      <c r="B98" t="s">
        <v>15570</v>
      </c>
      <c r="C98" t="s">
        <v>15557</v>
      </c>
      <c r="D98">
        <v>1</v>
      </c>
      <c r="E98">
        <v>0</v>
      </c>
      <c r="AI98">
        <v>1</v>
      </c>
      <c r="AJ98">
        <v>1</v>
      </c>
      <c r="AK98">
        <v>1</v>
      </c>
      <c r="AL98">
        <v>1</v>
      </c>
      <c r="AM98">
        <v>1</v>
      </c>
      <c r="AN98">
        <v>1</v>
      </c>
      <c r="AO98">
        <v>1</v>
      </c>
      <c r="AP98">
        <v>1</v>
      </c>
      <c r="AQ98">
        <v>1</v>
      </c>
      <c r="AR98">
        <v>1</v>
      </c>
      <c r="AS98">
        <v>1</v>
      </c>
      <c r="AT98">
        <v>1</v>
      </c>
      <c r="AU98">
        <v>1</v>
      </c>
      <c r="AV98">
        <v>1</v>
      </c>
      <c r="AW98">
        <v>1</v>
      </c>
      <c r="AX98">
        <v>1</v>
      </c>
      <c r="AY98">
        <v>1</v>
      </c>
      <c r="AZ98">
        <v>1</v>
      </c>
      <c r="BA98">
        <v>1</v>
      </c>
      <c r="BB98">
        <v>1</v>
      </c>
      <c r="BC98">
        <v>1</v>
      </c>
      <c r="BD98">
        <v>1</v>
      </c>
      <c r="BE98">
        <v>1</v>
      </c>
      <c r="BF98">
        <v>1</v>
      </c>
      <c r="BG98">
        <v>1</v>
      </c>
      <c r="BH98">
        <v>1</v>
      </c>
      <c r="BI98">
        <v>1</v>
      </c>
      <c r="BJ98">
        <v>1</v>
      </c>
      <c r="BK98">
        <v>1</v>
      </c>
      <c r="BL98">
        <v>1</v>
      </c>
      <c r="BM98">
        <v>1</v>
      </c>
      <c r="BN98">
        <v>1</v>
      </c>
      <c r="BO98">
        <v>1</v>
      </c>
      <c r="BP98">
        <v>1</v>
      </c>
      <c r="BQ98">
        <v>1</v>
      </c>
      <c r="BR98">
        <v>1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>
        <v>1</v>
      </c>
      <c r="BZ98">
        <v>1</v>
      </c>
      <c r="CA98">
        <v>1</v>
      </c>
      <c r="CB98">
        <v>1</v>
      </c>
      <c r="CC98">
        <v>1</v>
      </c>
      <c r="CD98">
        <v>1</v>
      </c>
      <c r="CE98">
        <v>1</v>
      </c>
      <c r="CF98">
        <v>1</v>
      </c>
      <c r="CG98">
        <v>1</v>
      </c>
    </row>
    <row r="99" spans="1:85" x14ac:dyDescent="0.25">
      <c r="A99" t="s">
        <v>15555</v>
      </c>
      <c r="B99" t="s">
        <v>15570</v>
      </c>
      <c r="C99" t="s">
        <v>15558</v>
      </c>
      <c r="D99">
        <v>1</v>
      </c>
      <c r="E99">
        <v>0</v>
      </c>
      <c r="AI99">
        <v>1</v>
      </c>
      <c r="AJ99">
        <v>1</v>
      </c>
      <c r="AK99">
        <v>1</v>
      </c>
      <c r="AL99">
        <v>1</v>
      </c>
      <c r="AM99">
        <v>1</v>
      </c>
      <c r="AN99">
        <v>1</v>
      </c>
      <c r="AO99">
        <v>1</v>
      </c>
      <c r="AP99">
        <v>1</v>
      </c>
      <c r="AQ99">
        <v>1</v>
      </c>
      <c r="AR99">
        <v>1</v>
      </c>
      <c r="AS99">
        <v>1</v>
      </c>
      <c r="AT99">
        <v>1</v>
      </c>
      <c r="AU99">
        <v>1</v>
      </c>
      <c r="AV99">
        <v>1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1</v>
      </c>
      <c r="BC99">
        <v>1</v>
      </c>
      <c r="BD99">
        <v>1</v>
      </c>
      <c r="BE99">
        <v>1</v>
      </c>
      <c r="BF99">
        <v>1</v>
      </c>
      <c r="BG99">
        <v>1</v>
      </c>
      <c r="BH99">
        <v>1</v>
      </c>
      <c r="BI99">
        <v>1</v>
      </c>
      <c r="BJ99">
        <v>1</v>
      </c>
      <c r="BK99">
        <v>1</v>
      </c>
      <c r="BL99">
        <v>1</v>
      </c>
      <c r="BM99">
        <v>1</v>
      </c>
      <c r="BN99">
        <v>1</v>
      </c>
      <c r="BO99">
        <v>1</v>
      </c>
      <c r="BP99">
        <v>1</v>
      </c>
      <c r="BQ99">
        <v>1</v>
      </c>
      <c r="BR99">
        <v>1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>
        <v>1</v>
      </c>
      <c r="BZ99">
        <v>1</v>
      </c>
      <c r="CA99">
        <v>1</v>
      </c>
      <c r="CB99">
        <v>1</v>
      </c>
      <c r="CC99">
        <v>1</v>
      </c>
      <c r="CD99">
        <v>1</v>
      </c>
      <c r="CE99">
        <v>1</v>
      </c>
      <c r="CF99">
        <v>1</v>
      </c>
      <c r="CG99">
        <v>1</v>
      </c>
    </row>
    <row r="100" spans="1:85" x14ac:dyDescent="0.25">
      <c r="A100" t="s">
        <v>15555</v>
      </c>
      <c r="B100" t="s">
        <v>15570</v>
      </c>
      <c r="C100" t="s">
        <v>15559</v>
      </c>
      <c r="D100">
        <v>1</v>
      </c>
      <c r="E100">
        <v>0</v>
      </c>
      <c r="AI100">
        <v>1</v>
      </c>
      <c r="AJ100">
        <v>1</v>
      </c>
      <c r="AK100">
        <v>1</v>
      </c>
      <c r="AL100">
        <v>1</v>
      </c>
      <c r="AM100">
        <v>1</v>
      </c>
      <c r="AN100">
        <v>1</v>
      </c>
      <c r="AO100">
        <v>1</v>
      </c>
      <c r="AP100">
        <v>1</v>
      </c>
      <c r="AQ100">
        <v>1</v>
      </c>
      <c r="AR100">
        <v>1</v>
      </c>
      <c r="AS100">
        <v>1</v>
      </c>
      <c r="AT100">
        <v>1</v>
      </c>
      <c r="AU100">
        <v>1</v>
      </c>
      <c r="AV100">
        <v>1</v>
      </c>
      <c r="AW100">
        <v>1</v>
      </c>
      <c r="AX100">
        <v>1</v>
      </c>
      <c r="AY100">
        <v>1</v>
      </c>
      <c r="AZ100">
        <v>1</v>
      </c>
      <c r="BA100">
        <v>1</v>
      </c>
      <c r="BB100">
        <v>1</v>
      </c>
      <c r="BC100">
        <v>1</v>
      </c>
      <c r="BD100">
        <v>1</v>
      </c>
      <c r="BE100">
        <v>1</v>
      </c>
      <c r="BF100">
        <v>1</v>
      </c>
      <c r="BG100">
        <v>1</v>
      </c>
      <c r="BH100">
        <v>1</v>
      </c>
      <c r="BI100">
        <v>1</v>
      </c>
      <c r="BJ100">
        <v>1</v>
      </c>
      <c r="BK100">
        <v>1</v>
      </c>
      <c r="BL100">
        <v>1</v>
      </c>
      <c r="BM100">
        <v>1</v>
      </c>
      <c r="BN100">
        <v>1</v>
      </c>
      <c r="BO100">
        <v>1</v>
      </c>
      <c r="BP100">
        <v>1</v>
      </c>
      <c r="BQ100">
        <v>1</v>
      </c>
      <c r="BR100">
        <v>1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>
        <v>1</v>
      </c>
      <c r="BZ100">
        <v>1</v>
      </c>
      <c r="CA100">
        <v>1</v>
      </c>
      <c r="CB100">
        <v>1</v>
      </c>
      <c r="CC100">
        <v>1</v>
      </c>
      <c r="CD100">
        <v>1</v>
      </c>
      <c r="CE100">
        <v>1</v>
      </c>
      <c r="CF100">
        <v>1</v>
      </c>
      <c r="CG100">
        <v>1</v>
      </c>
    </row>
    <row r="101" spans="1:85" x14ac:dyDescent="0.25">
      <c r="A101" t="s">
        <v>15555</v>
      </c>
      <c r="B101" t="s">
        <v>15570</v>
      </c>
      <c r="C101" t="s">
        <v>15560</v>
      </c>
      <c r="D101">
        <v>1</v>
      </c>
      <c r="E101">
        <v>0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1</v>
      </c>
      <c r="BE101">
        <v>1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1</v>
      </c>
      <c r="BM101">
        <v>1</v>
      </c>
      <c r="BN101">
        <v>1</v>
      </c>
      <c r="BO101">
        <v>1</v>
      </c>
      <c r="BP101">
        <v>1</v>
      </c>
      <c r="BQ101">
        <v>1</v>
      </c>
      <c r="BR101">
        <v>1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>
        <v>1</v>
      </c>
      <c r="BZ101">
        <v>1</v>
      </c>
      <c r="CA101">
        <v>1</v>
      </c>
      <c r="CB101">
        <v>1</v>
      </c>
      <c r="CC101">
        <v>1</v>
      </c>
      <c r="CD101">
        <v>1</v>
      </c>
      <c r="CE101">
        <v>1</v>
      </c>
      <c r="CF101">
        <v>1</v>
      </c>
      <c r="CG101">
        <v>1</v>
      </c>
    </row>
    <row r="102" spans="1:85" x14ac:dyDescent="0.25">
      <c r="A102" t="s">
        <v>15555</v>
      </c>
      <c r="B102" t="s">
        <v>15570</v>
      </c>
      <c r="C102" t="s">
        <v>15561</v>
      </c>
      <c r="D102">
        <v>1</v>
      </c>
      <c r="E102">
        <v>0</v>
      </c>
      <c r="AI102">
        <v>1</v>
      </c>
      <c r="AJ102">
        <v>1</v>
      </c>
      <c r="AK102">
        <v>1</v>
      </c>
      <c r="AL102">
        <v>1</v>
      </c>
      <c r="AM102">
        <v>1</v>
      </c>
      <c r="AN102">
        <v>1</v>
      </c>
      <c r="AO102">
        <v>1</v>
      </c>
      <c r="AP102">
        <v>1</v>
      </c>
      <c r="AQ102">
        <v>1</v>
      </c>
      <c r="AR102">
        <v>1</v>
      </c>
      <c r="AS102">
        <v>1</v>
      </c>
      <c r="AT102">
        <v>1</v>
      </c>
      <c r="AU102">
        <v>1</v>
      </c>
      <c r="AV102">
        <v>1</v>
      </c>
      <c r="AW102">
        <v>1</v>
      </c>
      <c r="AX102">
        <v>1</v>
      </c>
      <c r="AY102">
        <v>1</v>
      </c>
      <c r="AZ102">
        <v>1</v>
      </c>
      <c r="BA102">
        <v>1</v>
      </c>
      <c r="BB102">
        <v>1</v>
      </c>
      <c r="BC102">
        <v>1</v>
      </c>
      <c r="BD102">
        <v>1</v>
      </c>
      <c r="BE102">
        <v>1</v>
      </c>
      <c r="BF102">
        <v>1</v>
      </c>
      <c r="BG102">
        <v>1</v>
      </c>
      <c r="BH102">
        <v>1</v>
      </c>
      <c r="BI102">
        <v>1</v>
      </c>
      <c r="BJ102">
        <v>1</v>
      </c>
      <c r="BK102">
        <v>1</v>
      </c>
      <c r="BL102">
        <v>1</v>
      </c>
      <c r="BM102">
        <v>1</v>
      </c>
      <c r="BN102">
        <v>1</v>
      </c>
      <c r="BO102">
        <v>1</v>
      </c>
      <c r="BP102">
        <v>1</v>
      </c>
      <c r="BQ102">
        <v>1</v>
      </c>
      <c r="BR102">
        <v>1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>
        <v>1</v>
      </c>
      <c r="BZ102">
        <v>1</v>
      </c>
      <c r="CA102">
        <v>1</v>
      </c>
      <c r="CB102">
        <v>1</v>
      </c>
      <c r="CC102">
        <v>1</v>
      </c>
      <c r="CD102">
        <v>1</v>
      </c>
      <c r="CE102">
        <v>1</v>
      </c>
      <c r="CF102">
        <v>1</v>
      </c>
      <c r="CG102">
        <v>1</v>
      </c>
    </row>
    <row r="103" spans="1:85" x14ac:dyDescent="0.25">
      <c r="A103" t="s">
        <v>15555</v>
      </c>
      <c r="B103" t="s">
        <v>15570</v>
      </c>
      <c r="C103" t="s">
        <v>15562</v>
      </c>
      <c r="D103">
        <v>1</v>
      </c>
      <c r="E103">
        <v>0</v>
      </c>
      <c r="AI103">
        <v>1</v>
      </c>
      <c r="AJ103">
        <v>1</v>
      </c>
      <c r="AK103">
        <v>1</v>
      </c>
      <c r="AL103">
        <v>1</v>
      </c>
      <c r="AM103">
        <v>1</v>
      </c>
      <c r="AN103">
        <v>1</v>
      </c>
      <c r="AO103">
        <v>1</v>
      </c>
      <c r="AP103">
        <v>1</v>
      </c>
      <c r="AQ103">
        <v>1</v>
      </c>
      <c r="AR103">
        <v>1</v>
      </c>
      <c r="AS103">
        <v>1</v>
      </c>
      <c r="AT103">
        <v>1</v>
      </c>
      <c r="AU103">
        <v>1</v>
      </c>
      <c r="AV103">
        <v>1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1</v>
      </c>
      <c r="BC103">
        <v>1</v>
      </c>
      <c r="BD103">
        <v>1</v>
      </c>
      <c r="BE103">
        <v>1</v>
      </c>
      <c r="BF103">
        <v>1</v>
      </c>
      <c r="BG103">
        <v>1</v>
      </c>
      <c r="BH103">
        <v>1</v>
      </c>
      <c r="BI103">
        <v>1</v>
      </c>
      <c r="BJ103">
        <v>1</v>
      </c>
      <c r="BK103">
        <v>1</v>
      </c>
      <c r="BL103">
        <v>1</v>
      </c>
      <c r="BM103">
        <v>1</v>
      </c>
      <c r="BN103">
        <v>1</v>
      </c>
      <c r="BO103">
        <v>1</v>
      </c>
      <c r="BP103">
        <v>1</v>
      </c>
      <c r="BQ103">
        <v>1</v>
      </c>
      <c r="BR103">
        <v>1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>
        <v>1</v>
      </c>
      <c r="BZ103">
        <v>1</v>
      </c>
      <c r="CA103">
        <v>1</v>
      </c>
      <c r="CB103">
        <v>1</v>
      </c>
      <c r="CC103">
        <v>1</v>
      </c>
      <c r="CD103">
        <v>1</v>
      </c>
      <c r="CE103">
        <v>1</v>
      </c>
      <c r="CF103">
        <v>1</v>
      </c>
      <c r="CG103">
        <v>1</v>
      </c>
    </row>
    <row r="104" spans="1:85" x14ac:dyDescent="0.25">
      <c r="A104" t="s">
        <v>15555</v>
      </c>
      <c r="B104" t="s">
        <v>15570</v>
      </c>
      <c r="C104" t="s">
        <v>15563</v>
      </c>
      <c r="D104">
        <v>1</v>
      </c>
      <c r="E104">
        <v>0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1</v>
      </c>
      <c r="BD104">
        <v>1</v>
      </c>
      <c r="BE104">
        <v>1</v>
      </c>
      <c r="BF104">
        <v>1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1</v>
      </c>
      <c r="BM104">
        <v>1</v>
      </c>
      <c r="BN104">
        <v>1</v>
      </c>
      <c r="BO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</v>
      </c>
      <c r="CF104">
        <v>1</v>
      </c>
      <c r="CG104">
        <v>1</v>
      </c>
    </row>
    <row r="105" spans="1:85" x14ac:dyDescent="0.25">
      <c r="A105" t="s">
        <v>15555</v>
      </c>
      <c r="B105" t="s">
        <v>15570</v>
      </c>
      <c r="C105" t="s">
        <v>15564</v>
      </c>
      <c r="D105">
        <v>1</v>
      </c>
      <c r="E105">
        <v>0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  <c r="AT105">
        <v>1</v>
      </c>
      <c r="AU105">
        <v>1</v>
      </c>
      <c r="AV105">
        <v>1</v>
      </c>
      <c r="AW105">
        <v>1</v>
      </c>
      <c r="AX105">
        <v>1</v>
      </c>
      <c r="AY105">
        <v>1</v>
      </c>
      <c r="AZ105">
        <v>1</v>
      </c>
      <c r="BA105">
        <v>1</v>
      </c>
      <c r="BB105">
        <v>1</v>
      </c>
      <c r="BC105">
        <v>1</v>
      </c>
      <c r="BD105">
        <v>1</v>
      </c>
      <c r="BE105">
        <v>1</v>
      </c>
      <c r="BF105">
        <v>1</v>
      </c>
      <c r="BG105">
        <v>1</v>
      </c>
      <c r="BH105">
        <v>1</v>
      </c>
      <c r="BI105">
        <v>1</v>
      </c>
      <c r="BJ105">
        <v>1</v>
      </c>
      <c r="BK105">
        <v>1</v>
      </c>
      <c r="BL105">
        <v>1</v>
      </c>
      <c r="BM105">
        <v>1</v>
      </c>
      <c r="BN105">
        <v>1</v>
      </c>
      <c r="BO105">
        <v>1</v>
      </c>
      <c r="BP105">
        <v>1</v>
      </c>
      <c r="BQ105">
        <v>1</v>
      </c>
      <c r="BR105">
        <v>1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>
        <v>1</v>
      </c>
      <c r="BZ105">
        <v>1</v>
      </c>
      <c r="CA105">
        <v>1</v>
      </c>
      <c r="CB105">
        <v>1</v>
      </c>
      <c r="CC105">
        <v>1</v>
      </c>
      <c r="CD105">
        <v>1</v>
      </c>
      <c r="CE105">
        <v>1</v>
      </c>
      <c r="CF105">
        <v>1</v>
      </c>
      <c r="CG105">
        <v>1</v>
      </c>
    </row>
    <row r="106" spans="1:85" x14ac:dyDescent="0.25">
      <c r="A106" t="s">
        <v>15555</v>
      </c>
      <c r="B106" t="s">
        <v>15571</v>
      </c>
      <c r="C106" t="s">
        <v>15557</v>
      </c>
      <c r="D106">
        <v>1</v>
      </c>
      <c r="E106">
        <v>0</v>
      </c>
      <c r="AI106">
        <v>1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1</v>
      </c>
      <c r="AQ106">
        <v>1</v>
      </c>
      <c r="AR106">
        <v>1</v>
      </c>
      <c r="AS106">
        <v>1</v>
      </c>
      <c r="AT106">
        <v>1</v>
      </c>
      <c r="AU106">
        <v>1</v>
      </c>
      <c r="AV106">
        <v>1</v>
      </c>
      <c r="AW106">
        <v>1</v>
      </c>
      <c r="AX106">
        <v>1</v>
      </c>
      <c r="AY106">
        <v>1</v>
      </c>
      <c r="AZ106">
        <v>1</v>
      </c>
      <c r="BA106">
        <v>1</v>
      </c>
      <c r="BB106">
        <v>1</v>
      </c>
      <c r="BC106">
        <v>1</v>
      </c>
      <c r="BD106">
        <v>1</v>
      </c>
      <c r="BE106">
        <v>1</v>
      </c>
      <c r="BF106">
        <v>1</v>
      </c>
      <c r="BG106">
        <v>1</v>
      </c>
      <c r="BH106">
        <v>1</v>
      </c>
      <c r="BI106">
        <v>1</v>
      </c>
      <c r="BJ106">
        <v>1</v>
      </c>
      <c r="BK106">
        <v>1</v>
      </c>
      <c r="BL106">
        <v>1</v>
      </c>
      <c r="BM106">
        <v>1</v>
      </c>
      <c r="BN106">
        <v>1</v>
      </c>
      <c r="BO106">
        <v>1</v>
      </c>
      <c r="BP106">
        <v>1</v>
      </c>
      <c r="BQ106">
        <v>1</v>
      </c>
      <c r="BR106">
        <v>1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>
        <v>1</v>
      </c>
      <c r="BZ106">
        <v>1</v>
      </c>
      <c r="CA106">
        <v>1</v>
      </c>
      <c r="CB106">
        <v>1</v>
      </c>
      <c r="CC106">
        <v>1</v>
      </c>
      <c r="CD106">
        <v>1</v>
      </c>
      <c r="CE106">
        <v>1</v>
      </c>
      <c r="CF106">
        <v>1</v>
      </c>
      <c r="CG106">
        <v>1</v>
      </c>
    </row>
    <row r="107" spans="1:85" x14ac:dyDescent="0.25">
      <c r="A107" t="s">
        <v>15555</v>
      </c>
      <c r="B107" t="s">
        <v>15571</v>
      </c>
      <c r="C107" t="s">
        <v>15558</v>
      </c>
      <c r="D107">
        <v>1</v>
      </c>
      <c r="E107">
        <v>0</v>
      </c>
      <c r="AI107">
        <v>1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1</v>
      </c>
      <c r="AP107">
        <v>1</v>
      </c>
      <c r="AQ107">
        <v>1</v>
      </c>
      <c r="AR107">
        <v>1</v>
      </c>
      <c r="AS107">
        <v>1</v>
      </c>
      <c r="AT107">
        <v>1</v>
      </c>
      <c r="AU107">
        <v>1</v>
      </c>
      <c r="AV107">
        <v>1</v>
      </c>
      <c r="AW107">
        <v>1</v>
      </c>
      <c r="AX107">
        <v>1</v>
      </c>
      <c r="AY107">
        <v>1</v>
      </c>
      <c r="AZ107">
        <v>1</v>
      </c>
      <c r="BA107">
        <v>1</v>
      </c>
      <c r="BB107">
        <v>1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1</v>
      </c>
      <c r="BM107">
        <v>1</v>
      </c>
      <c r="BN107">
        <v>1</v>
      </c>
      <c r="BO107">
        <v>1</v>
      </c>
      <c r="BP107">
        <v>1</v>
      </c>
      <c r="BQ107">
        <v>1</v>
      </c>
      <c r="BR107">
        <v>1</v>
      </c>
      <c r="BS107">
        <v>1</v>
      </c>
      <c r="BT107">
        <v>1</v>
      </c>
      <c r="BU107">
        <v>1</v>
      </c>
      <c r="BV107">
        <v>1</v>
      </c>
      <c r="BW107">
        <v>1</v>
      </c>
      <c r="BX107">
        <v>1</v>
      </c>
      <c r="BY107">
        <v>1</v>
      </c>
      <c r="BZ107">
        <v>1</v>
      </c>
      <c r="CA107">
        <v>1</v>
      </c>
      <c r="CB107">
        <v>1</v>
      </c>
      <c r="CC107">
        <v>1</v>
      </c>
      <c r="CD107">
        <v>1</v>
      </c>
      <c r="CE107">
        <v>1</v>
      </c>
      <c r="CF107">
        <v>1</v>
      </c>
      <c r="CG107">
        <v>1</v>
      </c>
    </row>
    <row r="108" spans="1:85" x14ac:dyDescent="0.25">
      <c r="A108" t="s">
        <v>15555</v>
      </c>
      <c r="B108" t="s">
        <v>15571</v>
      </c>
      <c r="C108" t="s">
        <v>15559</v>
      </c>
      <c r="D108">
        <v>1</v>
      </c>
      <c r="E108">
        <v>0</v>
      </c>
      <c r="AI108">
        <v>1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1</v>
      </c>
      <c r="AP108">
        <v>1</v>
      </c>
      <c r="AQ108">
        <v>1</v>
      </c>
      <c r="AR108">
        <v>1</v>
      </c>
      <c r="AS108">
        <v>1</v>
      </c>
      <c r="AT108">
        <v>1</v>
      </c>
      <c r="AU108">
        <v>1</v>
      </c>
      <c r="AV108">
        <v>1</v>
      </c>
      <c r="AW108">
        <v>1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1</v>
      </c>
      <c r="BD108">
        <v>1</v>
      </c>
      <c r="BE108">
        <v>1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  <c r="BL108">
        <v>1</v>
      </c>
      <c r="BM108">
        <v>1</v>
      </c>
      <c r="BN108">
        <v>1</v>
      </c>
      <c r="BO108">
        <v>1</v>
      </c>
      <c r="BP108">
        <v>1</v>
      </c>
      <c r="BQ108">
        <v>1</v>
      </c>
      <c r="BR108">
        <v>1</v>
      </c>
      <c r="BS108">
        <v>1</v>
      </c>
      <c r="BT108">
        <v>1</v>
      </c>
      <c r="BU108">
        <v>1</v>
      </c>
      <c r="BV108">
        <v>1</v>
      </c>
      <c r="BW108">
        <v>1</v>
      </c>
      <c r="BX108">
        <v>1</v>
      </c>
      <c r="BY108">
        <v>1</v>
      </c>
      <c r="BZ108">
        <v>1</v>
      </c>
      <c r="CA108">
        <v>1</v>
      </c>
      <c r="CB108">
        <v>1</v>
      </c>
      <c r="CC108">
        <v>1</v>
      </c>
      <c r="CD108">
        <v>1</v>
      </c>
      <c r="CE108">
        <v>1</v>
      </c>
      <c r="CF108">
        <v>1</v>
      </c>
      <c r="CG108">
        <v>1</v>
      </c>
    </row>
    <row r="109" spans="1:85" x14ac:dyDescent="0.25">
      <c r="A109" t="s">
        <v>15555</v>
      </c>
      <c r="B109" t="s">
        <v>15571</v>
      </c>
      <c r="C109" t="s">
        <v>15560</v>
      </c>
      <c r="D109">
        <v>1</v>
      </c>
      <c r="E109">
        <v>0</v>
      </c>
      <c r="AI109">
        <v>1</v>
      </c>
      <c r="AJ109">
        <v>1</v>
      </c>
      <c r="AK109">
        <v>1</v>
      </c>
      <c r="AL109">
        <v>1</v>
      </c>
      <c r="AM109">
        <v>1</v>
      </c>
      <c r="AN109">
        <v>1</v>
      </c>
      <c r="AO109">
        <v>1</v>
      </c>
      <c r="AP109">
        <v>1</v>
      </c>
      <c r="AQ109">
        <v>1</v>
      </c>
      <c r="AR109">
        <v>1</v>
      </c>
      <c r="AS109">
        <v>1</v>
      </c>
      <c r="AT109">
        <v>1</v>
      </c>
      <c r="AU109">
        <v>1</v>
      </c>
      <c r="AV109">
        <v>1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1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1</v>
      </c>
      <c r="BM109">
        <v>1</v>
      </c>
      <c r="BN109">
        <v>1</v>
      </c>
      <c r="BO109">
        <v>1</v>
      </c>
      <c r="BP109">
        <v>1</v>
      </c>
      <c r="BQ109">
        <v>1</v>
      </c>
      <c r="BR109">
        <v>1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>
        <v>1</v>
      </c>
      <c r="BZ109">
        <v>1</v>
      </c>
      <c r="CA109">
        <v>1</v>
      </c>
      <c r="CB109">
        <v>1</v>
      </c>
      <c r="CC109">
        <v>1</v>
      </c>
      <c r="CD109">
        <v>1</v>
      </c>
      <c r="CE109">
        <v>1</v>
      </c>
      <c r="CF109">
        <v>1</v>
      </c>
      <c r="CG109">
        <v>1</v>
      </c>
    </row>
    <row r="110" spans="1:85" x14ac:dyDescent="0.25">
      <c r="A110" t="s">
        <v>15555</v>
      </c>
      <c r="B110" t="s">
        <v>15571</v>
      </c>
      <c r="C110" t="s">
        <v>15561</v>
      </c>
      <c r="D110">
        <v>1</v>
      </c>
      <c r="E110">
        <v>0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1</v>
      </c>
      <c r="AV110">
        <v>1</v>
      </c>
      <c r="AW110">
        <v>1</v>
      </c>
      <c r="AX110">
        <v>1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1</v>
      </c>
      <c r="BI110">
        <v>1</v>
      </c>
      <c r="BJ110">
        <v>1</v>
      </c>
      <c r="BK110">
        <v>1</v>
      </c>
      <c r="BL110">
        <v>1</v>
      </c>
      <c r="BM110">
        <v>1</v>
      </c>
      <c r="BN110">
        <v>1</v>
      </c>
      <c r="BO110">
        <v>1</v>
      </c>
      <c r="BP110">
        <v>1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1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1</v>
      </c>
    </row>
    <row r="111" spans="1:85" x14ac:dyDescent="0.25">
      <c r="A111" t="s">
        <v>15555</v>
      </c>
      <c r="B111" t="s">
        <v>15571</v>
      </c>
      <c r="C111" t="s">
        <v>15562</v>
      </c>
      <c r="D111">
        <v>1</v>
      </c>
      <c r="E111">
        <v>0</v>
      </c>
      <c r="AI111">
        <v>1</v>
      </c>
      <c r="AJ111">
        <v>1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1</v>
      </c>
      <c r="AQ111">
        <v>1</v>
      </c>
      <c r="AR111">
        <v>1</v>
      </c>
      <c r="AS111">
        <v>1</v>
      </c>
      <c r="AT111">
        <v>1</v>
      </c>
      <c r="AU111">
        <v>1</v>
      </c>
      <c r="AV111">
        <v>1</v>
      </c>
      <c r="AW111">
        <v>1</v>
      </c>
      <c r="AX111">
        <v>1</v>
      </c>
      <c r="AY111">
        <v>1</v>
      </c>
      <c r="AZ111">
        <v>1</v>
      </c>
      <c r="BA111">
        <v>1</v>
      </c>
      <c r="BB111">
        <v>1</v>
      </c>
      <c r="BC111">
        <v>1</v>
      </c>
      <c r="BD111">
        <v>1</v>
      </c>
      <c r="BE111">
        <v>1</v>
      </c>
      <c r="BF111">
        <v>1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1</v>
      </c>
      <c r="BM111">
        <v>1</v>
      </c>
      <c r="BN111">
        <v>1</v>
      </c>
      <c r="BO111">
        <v>1</v>
      </c>
      <c r="BP111">
        <v>1</v>
      </c>
      <c r="BQ111">
        <v>1</v>
      </c>
      <c r="BR111">
        <v>1</v>
      </c>
      <c r="BS111">
        <v>1</v>
      </c>
      <c r="BT111">
        <v>1</v>
      </c>
      <c r="BU111">
        <v>1</v>
      </c>
      <c r="BV111">
        <v>1</v>
      </c>
      <c r="BW111">
        <v>1</v>
      </c>
      <c r="BX111">
        <v>1</v>
      </c>
      <c r="BY111">
        <v>1</v>
      </c>
      <c r="BZ111">
        <v>1</v>
      </c>
      <c r="CA111">
        <v>1</v>
      </c>
      <c r="CB111">
        <v>1</v>
      </c>
      <c r="CC111">
        <v>1</v>
      </c>
      <c r="CD111">
        <v>1</v>
      </c>
      <c r="CE111">
        <v>1</v>
      </c>
      <c r="CF111">
        <v>1</v>
      </c>
      <c r="CG111">
        <v>1</v>
      </c>
    </row>
    <row r="112" spans="1:85" x14ac:dyDescent="0.25">
      <c r="A112" t="s">
        <v>15555</v>
      </c>
      <c r="B112" t="s">
        <v>15571</v>
      </c>
      <c r="C112" t="s">
        <v>15563</v>
      </c>
      <c r="D112">
        <v>1</v>
      </c>
      <c r="E112">
        <v>0</v>
      </c>
      <c r="AI112">
        <v>1</v>
      </c>
      <c r="AJ112">
        <v>1</v>
      </c>
      <c r="AK112">
        <v>1</v>
      </c>
      <c r="AL112">
        <v>1</v>
      </c>
      <c r="AM112">
        <v>1</v>
      </c>
      <c r="AN112">
        <v>1</v>
      </c>
      <c r="AO112">
        <v>1</v>
      </c>
      <c r="AP112">
        <v>1</v>
      </c>
      <c r="AQ112">
        <v>1</v>
      </c>
      <c r="AR112">
        <v>1</v>
      </c>
      <c r="AS112">
        <v>1</v>
      </c>
      <c r="AT112">
        <v>1</v>
      </c>
      <c r="AU112">
        <v>1</v>
      </c>
      <c r="AV112">
        <v>1</v>
      </c>
      <c r="AW112">
        <v>1</v>
      </c>
      <c r="AX112">
        <v>1</v>
      </c>
      <c r="AY112">
        <v>1</v>
      </c>
      <c r="AZ112">
        <v>1</v>
      </c>
      <c r="BA112">
        <v>1</v>
      </c>
      <c r="BB112">
        <v>1</v>
      </c>
      <c r="BC112">
        <v>1</v>
      </c>
      <c r="BD112">
        <v>1</v>
      </c>
      <c r="BE112">
        <v>1</v>
      </c>
      <c r="BF112">
        <v>1</v>
      </c>
      <c r="BG112">
        <v>1</v>
      </c>
      <c r="BH112">
        <v>1</v>
      </c>
      <c r="BI112">
        <v>1</v>
      </c>
      <c r="BJ112">
        <v>1</v>
      </c>
      <c r="BK112">
        <v>1</v>
      </c>
      <c r="BL112">
        <v>1</v>
      </c>
      <c r="BM112">
        <v>1</v>
      </c>
      <c r="BN112">
        <v>1</v>
      </c>
      <c r="BO112">
        <v>1</v>
      </c>
      <c r="BP112">
        <v>1</v>
      </c>
      <c r="BQ112">
        <v>1</v>
      </c>
      <c r="BR112">
        <v>1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>
        <v>1</v>
      </c>
      <c r="BZ112">
        <v>1</v>
      </c>
      <c r="CA112">
        <v>1</v>
      </c>
      <c r="CB112">
        <v>1</v>
      </c>
      <c r="CC112">
        <v>1</v>
      </c>
      <c r="CD112">
        <v>1</v>
      </c>
      <c r="CE112">
        <v>1</v>
      </c>
      <c r="CF112">
        <v>1</v>
      </c>
      <c r="CG112">
        <v>1</v>
      </c>
    </row>
    <row r="113" spans="1:85" x14ac:dyDescent="0.25">
      <c r="A113" t="s">
        <v>15555</v>
      </c>
      <c r="B113" t="s">
        <v>15571</v>
      </c>
      <c r="C113" t="s">
        <v>15564</v>
      </c>
      <c r="D113">
        <v>1</v>
      </c>
      <c r="E113">
        <v>0</v>
      </c>
      <c r="AI113">
        <v>1</v>
      </c>
      <c r="AJ113">
        <v>1</v>
      </c>
      <c r="AK113">
        <v>1</v>
      </c>
      <c r="AL113">
        <v>1</v>
      </c>
      <c r="AM113">
        <v>1</v>
      </c>
      <c r="AN113">
        <v>1</v>
      </c>
      <c r="AO113">
        <v>1</v>
      </c>
      <c r="AP113">
        <v>1</v>
      </c>
      <c r="AQ113">
        <v>1</v>
      </c>
      <c r="AR113">
        <v>1</v>
      </c>
      <c r="AS113">
        <v>1</v>
      </c>
      <c r="AT113">
        <v>1</v>
      </c>
      <c r="AU113">
        <v>1</v>
      </c>
      <c r="AV113">
        <v>1</v>
      </c>
      <c r="AW113">
        <v>1</v>
      </c>
      <c r="AX113">
        <v>1</v>
      </c>
      <c r="AY113">
        <v>1</v>
      </c>
      <c r="AZ113">
        <v>1</v>
      </c>
      <c r="BA113">
        <v>1</v>
      </c>
      <c r="BB113">
        <v>1</v>
      </c>
      <c r="BC113">
        <v>1</v>
      </c>
      <c r="BD113">
        <v>1</v>
      </c>
      <c r="BE113">
        <v>1</v>
      </c>
      <c r="BF113">
        <v>1</v>
      </c>
      <c r="BG113">
        <v>1</v>
      </c>
      <c r="BH113">
        <v>1</v>
      </c>
      <c r="BI113">
        <v>1</v>
      </c>
      <c r="BJ113">
        <v>1</v>
      </c>
      <c r="BK113">
        <v>1</v>
      </c>
      <c r="BL113">
        <v>1</v>
      </c>
      <c r="BM113">
        <v>1</v>
      </c>
      <c r="BN113">
        <v>1</v>
      </c>
      <c r="BO113">
        <v>1</v>
      </c>
      <c r="BP113">
        <v>1</v>
      </c>
      <c r="BQ113">
        <v>1</v>
      </c>
      <c r="BR113">
        <v>1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>
        <v>1</v>
      </c>
      <c r="BZ113">
        <v>1</v>
      </c>
      <c r="CA113">
        <v>1</v>
      </c>
      <c r="CB113">
        <v>1</v>
      </c>
      <c r="CC113">
        <v>1</v>
      </c>
      <c r="CD113">
        <v>1</v>
      </c>
      <c r="CE113">
        <v>1</v>
      </c>
      <c r="CF113">
        <v>1</v>
      </c>
      <c r="CG113">
        <v>1</v>
      </c>
    </row>
    <row r="114" spans="1:85" x14ac:dyDescent="0.25">
      <c r="A114" t="s">
        <v>15555</v>
      </c>
      <c r="B114" t="s">
        <v>15572</v>
      </c>
      <c r="C114" t="s">
        <v>15557</v>
      </c>
      <c r="D114">
        <v>1</v>
      </c>
      <c r="E114">
        <v>0</v>
      </c>
      <c r="AI114">
        <v>1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</v>
      </c>
      <c r="AQ114">
        <v>1</v>
      </c>
      <c r="AR114">
        <v>1</v>
      </c>
      <c r="AS114">
        <v>1</v>
      </c>
      <c r="AT114">
        <v>1</v>
      </c>
      <c r="AU114">
        <v>1</v>
      </c>
      <c r="AV114">
        <v>1</v>
      </c>
      <c r="AW114">
        <v>1</v>
      </c>
      <c r="AX114">
        <v>1</v>
      </c>
      <c r="AY114">
        <v>1</v>
      </c>
      <c r="AZ114">
        <v>1</v>
      </c>
      <c r="BA114">
        <v>1</v>
      </c>
      <c r="BB114">
        <v>1</v>
      </c>
      <c r="BC114">
        <v>1</v>
      </c>
      <c r="BD114">
        <v>1</v>
      </c>
      <c r="BE114">
        <v>1</v>
      </c>
      <c r="BF114">
        <v>1</v>
      </c>
      <c r="BG114">
        <v>1</v>
      </c>
      <c r="BH114">
        <v>1</v>
      </c>
      <c r="BI114">
        <v>1</v>
      </c>
      <c r="BJ114">
        <v>1</v>
      </c>
      <c r="BK114">
        <v>1</v>
      </c>
      <c r="BL114">
        <v>1</v>
      </c>
      <c r="BM114">
        <v>1</v>
      </c>
      <c r="BN114">
        <v>1</v>
      </c>
      <c r="BO114">
        <v>1</v>
      </c>
      <c r="BP114">
        <v>1</v>
      </c>
      <c r="BQ114">
        <v>1</v>
      </c>
      <c r="BR114">
        <v>1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>
        <v>1</v>
      </c>
      <c r="BZ114">
        <v>1</v>
      </c>
      <c r="CA114">
        <v>1</v>
      </c>
      <c r="CB114">
        <v>1</v>
      </c>
      <c r="CC114">
        <v>1</v>
      </c>
      <c r="CD114">
        <v>1</v>
      </c>
      <c r="CE114">
        <v>1</v>
      </c>
      <c r="CF114">
        <v>1</v>
      </c>
      <c r="CG114">
        <v>1</v>
      </c>
    </row>
    <row r="115" spans="1:85" x14ac:dyDescent="0.25">
      <c r="A115" t="s">
        <v>15555</v>
      </c>
      <c r="B115" t="s">
        <v>15572</v>
      </c>
      <c r="C115" t="s">
        <v>15558</v>
      </c>
      <c r="D115">
        <v>1</v>
      </c>
      <c r="E115">
        <v>0</v>
      </c>
      <c r="AI115">
        <v>1</v>
      </c>
      <c r="AJ115">
        <v>1</v>
      </c>
      <c r="AK115">
        <v>1</v>
      </c>
      <c r="AL115">
        <v>1</v>
      </c>
      <c r="AM115">
        <v>1</v>
      </c>
      <c r="AN115">
        <v>1</v>
      </c>
      <c r="AO115">
        <v>1</v>
      </c>
      <c r="AP115">
        <v>1</v>
      </c>
      <c r="AQ115">
        <v>1</v>
      </c>
      <c r="AR115">
        <v>1</v>
      </c>
      <c r="AS115">
        <v>1</v>
      </c>
      <c r="AT115">
        <v>1</v>
      </c>
      <c r="AU115">
        <v>1</v>
      </c>
      <c r="AV115">
        <v>1</v>
      </c>
      <c r="AW115">
        <v>1</v>
      </c>
      <c r="AX115">
        <v>1</v>
      </c>
      <c r="AY115">
        <v>1</v>
      </c>
      <c r="AZ115">
        <v>1</v>
      </c>
      <c r="BA115">
        <v>1</v>
      </c>
      <c r="BB115">
        <v>1</v>
      </c>
      <c r="BC115">
        <v>1</v>
      </c>
      <c r="BD115">
        <v>1</v>
      </c>
      <c r="BE115">
        <v>1</v>
      </c>
      <c r="BF115">
        <v>1</v>
      </c>
      <c r="BG115">
        <v>1</v>
      </c>
      <c r="BH115">
        <v>1</v>
      </c>
      <c r="BI115">
        <v>1</v>
      </c>
      <c r="BJ115">
        <v>1</v>
      </c>
      <c r="BK115">
        <v>1</v>
      </c>
      <c r="BL115">
        <v>1</v>
      </c>
      <c r="BM115">
        <v>1</v>
      </c>
      <c r="BN115">
        <v>1</v>
      </c>
      <c r="BO115">
        <v>1</v>
      </c>
      <c r="BP115">
        <v>1</v>
      </c>
      <c r="BQ115">
        <v>1</v>
      </c>
      <c r="BR115">
        <v>1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>
        <v>1</v>
      </c>
      <c r="BZ115">
        <v>1</v>
      </c>
      <c r="CA115">
        <v>1</v>
      </c>
      <c r="CB115">
        <v>1</v>
      </c>
      <c r="CC115">
        <v>1</v>
      </c>
      <c r="CD115">
        <v>1</v>
      </c>
      <c r="CE115">
        <v>1</v>
      </c>
      <c r="CF115">
        <v>1</v>
      </c>
      <c r="CG115">
        <v>1</v>
      </c>
    </row>
    <row r="116" spans="1:85" x14ac:dyDescent="0.25">
      <c r="A116" t="s">
        <v>15555</v>
      </c>
      <c r="B116" t="s">
        <v>15572</v>
      </c>
      <c r="C116" t="s">
        <v>15559</v>
      </c>
      <c r="D116">
        <v>1</v>
      </c>
      <c r="E116">
        <v>0</v>
      </c>
      <c r="AI116">
        <v>1</v>
      </c>
      <c r="AJ116">
        <v>1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1</v>
      </c>
      <c r="AQ116">
        <v>1</v>
      </c>
      <c r="AR116">
        <v>1</v>
      </c>
      <c r="AS116">
        <v>1</v>
      </c>
      <c r="AT116">
        <v>1</v>
      </c>
      <c r="AU116">
        <v>1</v>
      </c>
      <c r="AV116">
        <v>1</v>
      </c>
      <c r="AW116">
        <v>1</v>
      </c>
      <c r="AX116">
        <v>1</v>
      </c>
      <c r="AY116">
        <v>1</v>
      </c>
      <c r="AZ116">
        <v>1</v>
      </c>
      <c r="BA116">
        <v>1</v>
      </c>
      <c r="BB116">
        <v>1</v>
      </c>
      <c r="BC116">
        <v>1</v>
      </c>
      <c r="BD116">
        <v>1</v>
      </c>
      <c r="BE116">
        <v>1</v>
      </c>
      <c r="BF116">
        <v>1</v>
      </c>
      <c r="BG116">
        <v>1</v>
      </c>
      <c r="BH116">
        <v>1</v>
      </c>
      <c r="BI116">
        <v>1</v>
      </c>
      <c r="BJ116">
        <v>1</v>
      </c>
      <c r="BK116">
        <v>1</v>
      </c>
      <c r="BL116">
        <v>1</v>
      </c>
      <c r="BM116">
        <v>1</v>
      </c>
      <c r="BN116">
        <v>1</v>
      </c>
      <c r="BO116">
        <v>1</v>
      </c>
      <c r="BP116">
        <v>1</v>
      </c>
      <c r="BQ116">
        <v>1</v>
      </c>
      <c r="BR116">
        <v>1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>
        <v>1</v>
      </c>
      <c r="BZ116">
        <v>1</v>
      </c>
      <c r="CA116">
        <v>1</v>
      </c>
      <c r="CB116">
        <v>1</v>
      </c>
      <c r="CC116">
        <v>1</v>
      </c>
      <c r="CD116">
        <v>1</v>
      </c>
      <c r="CE116">
        <v>1</v>
      </c>
      <c r="CF116">
        <v>1</v>
      </c>
      <c r="CG116">
        <v>1</v>
      </c>
    </row>
    <row r="117" spans="1:85" x14ac:dyDescent="0.25">
      <c r="A117" t="s">
        <v>15555</v>
      </c>
      <c r="B117" t="s">
        <v>15572</v>
      </c>
      <c r="C117" t="s">
        <v>15560</v>
      </c>
      <c r="D117">
        <v>1</v>
      </c>
      <c r="E117">
        <v>0</v>
      </c>
      <c r="AI117">
        <v>1</v>
      </c>
      <c r="AJ117">
        <v>1</v>
      </c>
      <c r="AK117">
        <v>1</v>
      </c>
      <c r="AL117">
        <v>1</v>
      </c>
      <c r="AM117">
        <v>1</v>
      </c>
      <c r="AN117">
        <v>1</v>
      </c>
      <c r="AO117">
        <v>1</v>
      </c>
      <c r="AP117">
        <v>1</v>
      </c>
      <c r="AQ117">
        <v>1</v>
      </c>
      <c r="AR117">
        <v>1</v>
      </c>
      <c r="AS117">
        <v>1</v>
      </c>
      <c r="AT117">
        <v>1</v>
      </c>
      <c r="AU117">
        <v>1</v>
      </c>
      <c r="AV117">
        <v>1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1</v>
      </c>
      <c r="BC117">
        <v>1</v>
      </c>
      <c r="BD117">
        <v>1</v>
      </c>
      <c r="BE117">
        <v>1</v>
      </c>
      <c r="BF117">
        <v>1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1</v>
      </c>
      <c r="BN117">
        <v>1</v>
      </c>
      <c r="BO117">
        <v>1</v>
      </c>
      <c r="BP117">
        <v>1</v>
      </c>
      <c r="BQ117">
        <v>1</v>
      </c>
      <c r="BR117">
        <v>1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>
        <v>1</v>
      </c>
      <c r="BZ117">
        <v>1</v>
      </c>
      <c r="CA117">
        <v>1</v>
      </c>
      <c r="CB117">
        <v>1</v>
      </c>
      <c r="CC117">
        <v>1</v>
      </c>
      <c r="CD117">
        <v>1</v>
      </c>
      <c r="CE117">
        <v>1</v>
      </c>
      <c r="CF117">
        <v>1</v>
      </c>
      <c r="CG117">
        <v>1</v>
      </c>
    </row>
    <row r="118" spans="1:85" x14ac:dyDescent="0.25">
      <c r="A118" t="s">
        <v>15555</v>
      </c>
      <c r="B118" t="s">
        <v>15572</v>
      </c>
      <c r="C118" t="s">
        <v>15561</v>
      </c>
      <c r="D118">
        <v>1</v>
      </c>
      <c r="E118">
        <v>0</v>
      </c>
      <c r="AI118">
        <v>1</v>
      </c>
      <c r="AJ118">
        <v>1</v>
      </c>
      <c r="AK118">
        <v>1</v>
      </c>
      <c r="AL118">
        <v>1</v>
      </c>
      <c r="AM118">
        <v>1</v>
      </c>
      <c r="AN118">
        <v>1</v>
      </c>
      <c r="AO118">
        <v>1</v>
      </c>
      <c r="AP118">
        <v>1</v>
      </c>
      <c r="AQ118">
        <v>1</v>
      </c>
      <c r="AR118">
        <v>1</v>
      </c>
      <c r="AS118">
        <v>1</v>
      </c>
      <c r="AT118">
        <v>1</v>
      </c>
      <c r="AU118">
        <v>1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1</v>
      </c>
      <c r="BC118">
        <v>1</v>
      </c>
      <c r="BD118">
        <v>1</v>
      </c>
      <c r="BE118">
        <v>1</v>
      </c>
      <c r="BF118">
        <v>1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1</v>
      </c>
      <c r="BM118">
        <v>1</v>
      </c>
      <c r="BN118">
        <v>1</v>
      </c>
      <c r="BO118">
        <v>1</v>
      </c>
      <c r="BP118">
        <v>1</v>
      </c>
      <c r="BQ118">
        <v>1</v>
      </c>
      <c r="BR118">
        <v>1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>
        <v>1</v>
      </c>
      <c r="BZ118">
        <v>1</v>
      </c>
      <c r="CA118">
        <v>1</v>
      </c>
      <c r="CB118">
        <v>1</v>
      </c>
      <c r="CC118">
        <v>1</v>
      </c>
      <c r="CD118">
        <v>1</v>
      </c>
      <c r="CE118">
        <v>1</v>
      </c>
      <c r="CF118">
        <v>1</v>
      </c>
      <c r="CG118">
        <v>1</v>
      </c>
    </row>
    <row r="119" spans="1:85" x14ac:dyDescent="0.25">
      <c r="A119" t="s">
        <v>15555</v>
      </c>
      <c r="B119" t="s">
        <v>15572</v>
      </c>
      <c r="C119" t="s">
        <v>15562</v>
      </c>
      <c r="D119">
        <v>1</v>
      </c>
      <c r="E119">
        <v>0</v>
      </c>
      <c r="AI119">
        <v>1</v>
      </c>
      <c r="AJ119">
        <v>1</v>
      </c>
      <c r="AK119">
        <v>1</v>
      </c>
      <c r="AL119">
        <v>1</v>
      </c>
      <c r="AM119">
        <v>1</v>
      </c>
      <c r="AN119">
        <v>1</v>
      </c>
      <c r="AO119">
        <v>1</v>
      </c>
      <c r="AP119">
        <v>1</v>
      </c>
      <c r="AQ119">
        <v>1</v>
      </c>
      <c r="AR119">
        <v>1</v>
      </c>
      <c r="AS119">
        <v>1</v>
      </c>
      <c r="AT119">
        <v>1</v>
      </c>
      <c r="AU119">
        <v>1</v>
      </c>
      <c r="AV119">
        <v>1</v>
      </c>
      <c r="AW119">
        <v>1</v>
      </c>
      <c r="AX119">
        <v>1</v>
      </c>
      <c r="AY119">
        <v>1</v>
      </c>
      <c r="AZ119">
        <v>1</v>
      </c>
      <c r="BA119">
        <v>1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1</v>
      </c>
      <c r="BH119">
        <v>1</v>
      </c>
      <c r="BI119">
        <v>1</v>
      </c>
      <c r="BJ119">
        <v>1</v>
      </c>
      <c r="BK119">
        <v>1</v>
      </c>
      <c r="BL119">
        <v>1</v>
      </c>
      <c r="BM119">
        <v>1</v>
      </c>
      <c r="BN119">
        <v>1</v>
      </c>
      <c r="BO119">
        <v>1</v>
      </c>
      <c r="BP119">
        <v>1</v>
      </c>
      <c r="BQ119">
        <v>1</v>
      </c>
      <c r="BR119">
        <v>1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>
        <v>1</v>
      </c>
      <c r="BZ119">
        <v>1</v>
      </c>
      <c r="CA119">
        <v>1</v>
      </c>
      <c r="CB119">
        <v>1</v>
      </c>
      <c r="CC119">
        <v>1</v>
      </c>
      <c r="CD119">
        <v>1</v>
      </c>
      <c r="CE119">
        <v>1</v>
      </c>
      <c r="CF119">
        <v>1</v>
      </c>
      <c r="CG119">
        <v>1</v>
      </c>
    </row>
    <row r="120" spans="1:85" x14ac:dyDescent="0.25">
      <c r="A120" t="s">
        <v>15555</v>
      </c>
      <c r="B120" t="s">
        <v>15572</v>
      </c>
      <c r="C120" t="s">
        <v>15563</v>
      </c>
      <c r="D120">
        <v>1</v>
      </c>
      <c r="E120">
        <v>0</v>
      </c>
      <c r="AI120">
        <v>1</v>
      </c>
      <c r="AJ120">
        <v>1</v>
      </c>
      <c r="AK120">
        <v>1</v>
      </c>
      <c r="AL120">
        <v>1</v>
      </c>
      <c r="AM120">
        <v>1</v>
      </c>
      <c r="AN120">
        <v>1</v>
      </c>
      <c r="AO120">
        <v>1</v>
      </c>
      <c r="AP120">
        <v>1</v>
      </c>
      <c r="AQ120">
        <v>1</v>
      </c>
      <c r="AR120">
        <v>1</v>
      </c>
      <c r="AS120">
        <v>1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1</v>
      </c>
      <c r="AZ120">
        <v>1</v>
      </c>
      <c r="BA120">
        <v>1</v>
      </c>
      <c r="BB120">
        <v>1</v>
      </c>
      <c r="BC120">
        <v>1</v>
      </c>
      <c r="BD120">
        <v>1</v>
      </c>
      <c r="BE120">
        <v>1</v>
      </c>
      <c r="BF120">
        <v>1</v>
      </c>
      <c r="BG120">
        <v>1</v>
      </c>
      <c r="BH120">
        <v>1</v>
      </c>
      <c r="BI120">
        <v>1</v>
      </c>
      <c r="BJ120">
        <v>1</v>
      </c>
      <c r="BK120">
        <v>1</v>
      </c>
      <c r="BL120">
        <v>1</v>
      </c>
      <c r="BM120">
        <v>1</v>
      </c>
      <c r="BN120">
        <v>1</v>
      </c>
      <c r="BO120">
        <v>1</v>
      </c>
      <c r="BP120">
        <v>1</v>
      </c>
      <c r="BQ120">
        <v>1</v>
      </c>
      <c r="BR120">
        <v>1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>
        <v>1</v>
      </c>
      <c r="BZ120">
        <v>1</v>
      </c>
      <c r="CA120">
        <v>1</v>
      </c>
      <c r="CB120">
        <v>1</v>
      </c>
      <c r="CC120">
        <v>1</v>
      </c>
      <c r="CD120">
        <v>1</v>
      </c>
      <c r="CE120">
        <v>1</v>
      </c>
      <c r="CF120">
        <v>1</v>
      </c>
      <c r="CG120">
        <v>1</v>
      </c>
    </row>
    <row r="121" spans="1:85" x14ac:dyDescent="0.25">
      <c r="A121" t="s">
        <v>15555</v>
      </c>
      <c r="B121" t="s">
        <v>15572</v>
      </c>
      <c r="C121" t="s">
        <v>15564</v>
      </c>
      <c r="D121">
        <v>1</v>
      </c>
      <c r="E121">
        <v>0</v>
      </c>
      <c r="AI121">
        <v>1</v>
      </c>
      <c r="AJ121">
        <v>1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1</v>
      </c>
      <c r="AR121">
        <v>1</v>
      </c>
      <c r="AS121">
        <v>1</v>
      </c>
      <c r="AT121">
        <v>1</v>
      </c>
      <c r="AU121">
        <v>1</v>
      </c>
      <c r="AV121">
        <v>1</v>
      </c>
      <c r="AW121">
        <v>1</v>
      </c>
      <c r="AX121">
        <v>1</v>
      </c>
      <c r="AY121">
        <v>1</v>
      </c>
      <c r="AZ121">
        <v>1</v>
      </c>
      <c r="BA121">
        <v>1</v>
      </c>
      <c r="BB121">
        <v>1</v>
      </c>
      <c r="BC121">
        <v>1</v>
      </c>
      <c r="BD121">
        <v>1</v>
      </c>
      <c r="BE121">
        <v>1</v>
      </c>
      <c r="BF121">
        <v>1</v>
      </c>
      <c r="BG121">
        <v>1</v>
      </c>
      <c r="BH121">
        <v>1</v>
      </c>
      <c r="BI121">
        <v>1</v>
      </c>
      <c r="BJ121">
        <v>1</v>
      </c>
      <c r="BK121">
        <v>1</v>
      </c>
      <c r="BL121">
        <v>1</v>
      </c>
      <c r="BM121">
        <v>1</v>
      </c>
      <c r="BN121">
        <v>1</v>
      </c>
      <c r="BO121">
        <v>1</v>
      </c>
      <c r="BP121">
        <v>1</v>
      </c>
      <c r="BQ121">
        <v>1</v>
      </c>
      <c r="BR121">
        <v>1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>
        <v>1</v>
      </c>
      <c r="BZ121">
        <v>1</v>
      </c>
      <c r="CA121">
        <v>1</v>
      </c>
      <c r="CB121">
        <v>1</v>
      </c>
      <c r="CC121">
        <v>1</v>
      </c>
      <c r="CD121">
        <v>1</v>
      </c>
      <c r="CE121">
        <v>1</v>
      </c>
      <c r="CF121">
        <v>1</v>
      </c>
      <c r="CG121">
        <v>1</v>
      </c>
    </row>
    <row r="122" spans="1:85" x14ac:dyDescent="0.25">
      <c r="A122" t="s">
        <v>15555</v>
      </c>
      <c r="B122" t="s">
        <v>15573</v>
      </c>
      <c r="C122" t="s">
        <v>15557</v>
      </c>
      <c r="D122">
        <v>1</v>
      </c>
      <c r="E122">
        <v>0</v>
      </c>
      <c r="AI122">
        <v>1</v>
      </c>
      <c r="AJ122">
        <v>1</v>
      </c>
      <c r="AK122">
        <v>1</v>
      </c>
      <c r="AL122">
        <v>1</v>
      </c>
      <c r="AM122">
        <v>1</v>
      </c>
      <c r="AN122">
        <v>1</v>
      </c>
      <c r="AO122">
        <v>1</v>
      </c>
      <c r="AP122">
        <v>1</v>
      </c>
      <c r="AQ122">
        <v>1</v>
      </c>
      <c r="AR122">
        <v>1</v>
      </c>
      <c r="AS122">
        <v>1</v>
      </c>
      <c r="AT122">
        <v>1</v>
      </c>
      <c r="AU122">
        <v>1</v>
      </c>
      <c r="AV122">
        <v>1</v>
      </c>
      <c r="AW122">
        <v>1</v>
      </c>
      <c r="AX122">
        <v>1</v>
      </c>
      <c r="AY122">
        <v>1</v>
      </c>
      <c r="AZ122">
        <v>1</v>
      </c>
      <c r="BA122">
        <v>1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1</v>
      </c>
      <c r="BH122">
        <v>1</v>
      </c>
      <c r="BI122">
        <v>1</v>
      </c>
      <c r="BJ122">
        <v>1</v>
      </c>
      <c r="BK122">
        <v>1</v>
      </c>
      <c r="BL122">
        <v>1</v>
      </c>
      <c r="BM122">
        <v>1</v>
      </c>
      <c r="BN122">
        <v>1</v>
      </c>
      <c r="BO122">
        <v>1</v>
      </c>
      <c r="BP122">
        <v>1</v>
      </c>
      <c r="BQ122">
        <v>1</v>
      </c>
      <c r="BR122">
        <v>1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>
        <v>1</v>
      </c>
      <c r="BZ122">
        <v>1</v>
      </c>
      <c r="CA122">
        <v>1</v>
      </c>
      <c r="CB122">
        <v>1</v>
      </c>
      <c r="CC122">
        <v>1</v>
      </c>
      <c r="CD122">
        <v>1</v>
      </c>
      <c r="CE122">
        <v>1</v>
      </c>
      <c r="CF122">
        <v>1</v>
      </c>
      <c r="CG122">
        <v>1</v>
      </c>
    </row>
    <row r="123" spans="1:85" x14ac:dyDescent="0.25">
      <c r="A123" t="s">
        <v>15555</v>
      </c>
      <c r="B123" t="s">
        <v>15573</v>
      </c>
      <c r="C123" t="s">
        <v>15558</v>
      </c>
      <c r="D123">
        <v>1</v>
      </c>
      <c r="E123">
        <v>0</v>
      </c>
      <c r="AI123">
        <v>1</v>
      </c>
      <c r="AJ123">
        <v>1</v>
      </c>
      <c r="AK123">
        <v>1</v>
      </c>
      <c r="AL123">
        <v>1</v>
      </c>
      <c r="AM123">
        <v>1</v>
      </c>
      <c r="AN123">
        <v>1</v>
      </c>
      <c r="AO123">
        <v>1</v>
      </c>
      <c r="AP123">
        <v>1</v>
      </c>
      <c r="AQ123">
        <v>1</v>
      </c>
      <c r="AR123">
        <v>1</v>
      </c>
      <c r="AS123">
        <v>1</v>
      </c>
      <c r="AT123">
        <v>1</v>
      </c>
      <c r="AU123">
        <v>1</v>
      </c>
      <c r="AV123">
        <v>1</v>
      </c>
      <c r="AW123">
        <v>1</v>
      </c>
      <c r="AX123">
        <v>1</v>
      </c>
      <c r="AY123">
        <v>1</v>
      </c>
      <c r="AZ123">
        <v>1</v>
      </c>
      <c r="BA123">
        <v>1</v>
      </c>
      <c r="BB123">
        <v>1</v>
      </c>
      <c r="BC123">
        <v>1</v>
      </c>
      <c r="BD123">
        <v>1</v>
      </c>
      <c r="BE123">
        <v>1</v>
      </c>
      <c r="BF123">
        <v>1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1</v>
      </c>
      <c r="BM123">
        <v>1</v>
      </c>
      <c r="BN123">
        <v>1</v>
      </c>
      <c r="BO123">
        <v>1</v>
      </c>
      <c r="BP123">
        <v>1</v>
      </c>
      <c r="BQ123">
        <v>1</v>
      </c>
      <c r="BR123">
        <v>1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>
        <v>1</v>
      </c>
      <c r="BZ123">
        <v>1</v>
      </c>
      <c r="CA123">
        <v>1</v>
      </c>
      <c r="CB123">
        <v>1</v>
      </c>
      <c r="CC123">
        <v>1</v>
      </c>
      <c r="CD123">
        <v>1</v>
      </c>
      <c r="CE123">
        <v>1</v>
      </c>
      <c r="CF123">
        <v>1</v>
      </c>
      <c r="CG123">
        <v>1</v>
      </c>
    </row>
    <row r="124" spans="1:85" x14ac:dyDescent="0.25">
      <c r="A124" t="s">
        <v>15555</v>
      </c>
      <c r="B124" t="s">
        <v>15573</v>
      </c>
      <c r="C124" t="s">
        <v>15559</v>
      </c>
      <c r="D124">
        <v>1</v>
      </c>
      <c r="E124">
        <v>0</v>
      </c>
      <c r="AI124">
        <v>1</v>
      </c>
      <c r="AJ124">
        <v>1</v>
      </c>
      <c r="AK124">
        <v>1</v>
      </c>
      <c r="AL124">
        <v>1</v>
      </c>
      <c r="AM124">
        <v>1</v>
      </c>
      <c r="AN124">
        <v>1</v>
      </c>
      <c r="AO124">
        <v>1</v>
      </c>
      <c r="AP124">
        <v>1</v>
      </c>
      <c r="AQ124">
        <v>1</v>
      </c>
      <c r="AR124">
        <v>1</v>
      </c>
      <c r="AS124">
        <v>1</v>
      </c>
      <c r="AT124">
        <v>1</v>
      </c>
      <c r="AU124">
        <v>1</v>
      </c>
      <c r="AV124">
        <v>1</v>
      </c>
      <c r="AW124">
        <v>1</v>
      </c>
      <c r="AX124">
        <v>1</v>
      </c>
      <c r="AY124">
        <v>1</v>
      </c>
      <c r="AZ124">
        <v>1</v>
      </c>
      <c r="BA124">
        <v>1</v>
      </c>
      <c r="BB124">
        <v>1</v>
      </c>
      <c r="BC124">
        <v>1</v>
      </c>
      <c r="BD124">
        <v>1</v>
      </c>
      <c r="BE124">
        <v>1</v>
      </c>
      <c r="BF124">
        <v>1</v>
      </c>
      <c r="BG124">
        <v>1</v>
      </c>
      <c r="BH124">
        <v>1</v>
      </c>
      <c r="BI124">
        <v>1</v>
      </c>
      <c r="BJ124">
        <v>1</v>
      </c>
      <c r="BK124">
        <v>1</v>
      </c>
      <c r="BL124">
        <v>1</v>
      </c>
      <c r="BM124">
        <v>1</v>
      </c>
      <c r="BN124">
        <v>1</v>
      </c>
      <c r="BO124">
        <v>1</v>
      </c>
      <c r="BP124">
        <v>1</v>
      </c>
      <c r="BQ124">
        <v>1</v>
      </c>
      <c r="BR124">
        <v>1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>
        <v>1</v>
      </c>
      <c r="BZ124">
        <v>1</v>
      </c>
      <c r="CA124">
        <v>1</v>
      </c>
      <c r="CB124">
        <v>1</v>
      </c>
      <c r="CC124">
        <v>1</v>
      </c>
      <c r="CD124">
        <v>1</v>
      </c>
      <c r="CE124">
        <v>1</v>
      </c>
      <c r="CF124">
        <v>1</v>
      </c>
      <c r="CG124">
        <v>1</v>
      </c>
    </row>
    <row r="125" spans="1:85" x14ac:dyDescent="0.25">
      <c r="A125" t="s">
        <v>15555</v>
      </c>
      <c r="B125" t="s">
        <v>15573</v>
      </c>
      <c r="C125" t="s">
        <v>15560</v>
      </c>
      <c r="D125">
        <v>1</v>
      </c>
      <c r="E125">
        <v>0</v>
      </c>
      <c r="AI125">
        <v>1</v>
      </c>
      <c r="AJ125">
        <v>1</v>
      </c>
      <c r="AK125">
        <v>1</v>
      </c>
      <c r="AL125">
        <v>1</v>
      </c>
      <c r="AM125">
        <v>1</v>
      </c>
      <c r="AN125">
        <v>1</v>
      </c>
      <c r="AO125">
        <v>1</v>
      </c>
      <c r="AP125">
        <v>1</v>
      </c>
      <c r="AQ125">
        <v>1</v>
      </c>
      <c r="AR125">
        <v>1</v>
      </c>
      <c r="AS125">
        <v>1</v>
      </c>
      <c r="AT125">
        <v>1</v>
      </c>
      <c r="AU125">
        <v>1</v>
      </c>
      <c r="AV125">
        <v>1</v>
      </c>
      <c r="AW125">
        <v>1</v>
      </c>
      <c r="AX125">
        <v>1</v>
      </c>
      <c r="AY125">
        <v>1</v>
      </c>
      <c r="AZ125">
        <v>1</v>
      </c>
      <c r="BA125">
        <v>1</v>
      </c>
      <c r="BB125">
        <v>1</v>
      </c>
      <c r="BC125">
        <v>1</v>
      </c>
      <c r="BD125">
        <v>1</v>
      </c>
      <c r="BE125">
        <v>1</v>
      </c>
      <c r="BF125">
        <v>1</v>
      </c>
      <c r="BG125">
        <v>1</v>
      </c>
      <c r="BH125">
        <v>1</v>
      </c>
      <c r="BI125">
        <v>1</v>
      </c>
      <c r="BJ125">
        <v>1</v>
      </c>
      <c r="BK125">
        <v>1</v>
      </c>
      <c r="BL125">
        <v>1</v>
      </c>
      <c r="BM125">
        <v>1</v>
      </c>
      <c r="BN125">
        <v>1</v>
      </c>
      <c r="BO125">
        <v>1</v>
      </c>
      <c r="BP125">
        <v>1</v>
      </c>
      <c r="BQ125">
        <v>1</v>
      </c>
      <c r="BR125">
        <v>1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>
        <v>1</v>
      </c>
      <c r="BZ125">
        <v>1</v>
      </c>
      <c r="CA125">
        <v>1</v>
      </c>
      <c r="CB125">
        <v>1</v>
      </c>
      <c r="CC125">
        <v>1</v>
      </c>
      <c r="CD125">
        <v>1</v>
      </c>
      <c r="CE125">
        <v>1</v>
      </c>
      <c r="CF125">
        <v>1</v>
      </c>
      <c r="CG125">
        <v>1</v>
      </c>
    </row>
    <row r="126" spans="1:85" x14ac:dyDescent="0.25">
      <c r="A126" t="s">
        <v>15555</v>
      </c>
      <c r="B126" t="s">
        <v>15573</v>
      </c>
      <c r="C126" t="s">
        <v>15561</v>
      </c>
      <c r="D126">
        <v>1</v>
      </c>
      <c r="E126">
        <v>0</v>
      </c>
      <c r="AI126">
        <v>1</v>
      </c>
      <c r="AJ126">
        <v>1</v>
      </c>
      <c r="AK126">
        <v>1</v>
      </c>
      <c r="AL126">
        <v>1</v>
      </c>
      <c r="AM126">
        <v>1</v>
      </c>
      <c r="AN126">
        <v>1</v>
      </c>
      <c r="AO126">
        <v>1</v>
      </c>
      <c r="AP126">
        <v>1</v>
      </c>
      <c r="AQ126">
        <v>1</v>
      </c>
      <c r="AR126">
        <v>1</v>
      </c>
      <c r="AS126">
        <v>1</v>
      </c>
      <c r="AT126">
        <v>1</v>
      </c>
      <c r="AU126">
        <v>1</v>
      </c>
      <c r="AV126">
        <v>1</v>
      </c>
      <c r="AW126">
        <v>1</v>
      </c>
      <c r="AX126">
        <v>1</v>
      </c>
      <c r="AY126">
        <v>1</v>
      </c>
      <c r="AZ126">
        <v>1</v>
      </c>
      <c r="BA126">
        <v>1</v>
      </c>
      <c r="BB126">
        <v>1</v>
      </c>
      <c r="BC126">
        <v>1</v>
      </c>
      <c r="BD126">
        <v>1</v>
      </c>
      <c r="BE126">
        <v>1</v>
      </c>
      <c r="BF126">
        <v>1</v>
      </c>
      <c r="BG126">
        <v>1</v>
      </c>
      <c r="BH126">
        <v>1</v>
      </c>
      <c r="BI126">
        <v>1</v>
      </c>
      <c r="BJ126">
        <v>1</v>
      </c>
      <c r="BK126">
        <v>1</v>
      </c>
      <c r="BL126">
        <v>1</v>
      </c>
      <c r="BM126">
        <v>1</v>
      </c>
      <c r="BN126">
        <v>1</v>
      </c>
      <c r="BO126">
        <v>1</v>
      </c>
      <c r="BP126">
        <v>1</v>
      </c>
      <c r="BQ126">
        <v>1</v>
      </c>
      <c r="BR126">
        <v>1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>
        <v>1</v>
      </c>
      <c r="BZ126">
        <v>1</v>
      </c>
      <c r="CA126">
        <v>1</v>
      </c>
      <c r="CB126">
        <v>1</v>
      </c>
      <c r="CC126">
        <v>1</v>
      </c>
      <c r="CD126">
        <v>1</v>
      </c>
      <c r="CE126">
        <v>1</v>
      </c>
      <c r="CF126">
        <v>1</v>
      </c>
      <c r="CG126">
        <v>1</v>
      </c>
    </row>
    <row r="127" spans="1:85" x14ac:dyDescent="0.25">
      <c r="A127" t="s">
        <v>15555</v>
      </c>
      <c r="B127" t="s">
        <v>15573</v>
      </c>
      <c r="C127" t="s">
        <v>15562</v>
      </c>
      <c r="D127">
        <v>1</v>
      </c>
      <c r="E127">
        <v>0</v>
      </c>
      <c r="AI127">
        <v>1</v>
      </c>
      <c r="AJ127">
        <v>1</v>
      </c>
      <c r="AK127">
        <v>1</v>
      </c>
      <c r="AL127">
        <v>1</v>
      </c>
      <c r="AM127">
        <v>1</v>
      </c>
      <c r="AN127">
        <v>1</v>
      </c>
      <c r="AO127">
        <v>1</v>
      </c>
      <c r="AP127">
        <v>1</v>
      </c>
      <c r="AQ127">
        <v>1</v>
      </c>
      <c r="AR127">
        <v>1</v>
      </c>
      <c r="AS127">
        <v>1</v>
      </c>
      <c r="AT127">
        <v>1</v>
      </c>
      <c r="AU127">
        <v>1</v>
      </c>
      <c r="AV127">
        <v>1</v>
      </c>
      <c r="AW127">
        <v>1</v>
      </c>
      <c r="AX127">
        <v>1</v>
      </c>
      <c r="AY127">
        <v>1</v>
      </c>
      <c r="AZ127">
        <v>1</v>
      </c>
      <c r="BA127">
        <v>1</v>
      </c>
      <c r="BB127">
        <v>1</v>
      </c>
      <c r="BC127">
        <v>1</v>
      </c>
      <c r="BD127">
        <v>1</v>
      </c>
      <c r="BE127">
        <v>1</v>
      </c>
      <c r="BF127">
        <v>1</v>
      </c>
      <c r="BG127">
        <v>1</v>
      </c>
      <c r="BH127">
        <v>1</v>
      </c>
      <c r="BI127">
        <v>1</v>
      </c>
      <c r="BJ127">
        <v>1</v>
      </c>
      <c r="BK127">
        <v>1</v>
      </c>
      <c r="BL127">
        <v>1</v>
      </c>
      <c r="BM127">
        <v>1</v>
      </c>
      <c r="BN127">
        <v>1</v>
      </c>
      <c r="BO127">
        <v>1</v>
      </c>
      <c r="BP127">
        <v>1</v>
      </c>
      <c r="BQ127">
        <v>1</v>
      </c>
      <c r="BR127">
        <v>1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>
        <v>1</v>
      </c>
      <c r="BZ127">
        <v>1</v>
      </c>
      <c r="CA127">
        <v>1</v>
      </c>
      <c r="CB127">
        <v>1</v>
      </c>
      <c r="CC127">
        <v>1</v>
      </c>
      <c r="CD127">
        <v>1</v>
      </c>
      <c r="CE127">
        <v>1</v>
      </c>
      <c r="CF127">
        <v>1</v>
      </c>
      <c r="CG127">
        <v>1</v>
      </c>
    </row>
    <row r="128" spans="1:85" x14ac:dyDescent="0.25">
      <c r="A128" t="s">
        <v>15555</v>
      </c>
      <c r="B128" t="s">
        <v>15573</v>
      </c>
      <c r="C128" t="s">
        <v>15563</v>
      </c>
      <c r="D128">
        <v>1</v>
      </c>
      <c r="E128">
        <v>0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1</v>
      </c>
      <c r="AQ128">
        <v>1</v>
      </c>
      <c r="AR128">
        <v>1</v>
      </c>
      <c r="AS128">
        <v>1</v>
      </c>
      <c r="AT128">
        <v>1</v>
      </c>
      <c r="AU128">
        <v>1</v>
      </c>
      <c r="AV128">
        <v>1</v>
      </c>
      <c r="AW128">
        <v>1</v>
      </c>
      <c r="AX128">
        <v>1</v>
      </c>
      <c r="AY128">
        <v>1</v>
      </c>
      <c r="AZ128">
        <v>1</v>
      </c>
      <c r="BA128">
        <v>1</v>
      </c>
      <c r="BB128">
        <v>1</v>
      </c>
      <c r="BC128">
        <v>1</v>
      </c>
      <c r="BD128">
        <v>1</v>
      </c>
      <c r="BE128">
        <v>1</v>
      </c>
      <c r="BF128">
        <v>1</v>
      </c>
      <c r="BG128">
        <v>1</v>
      </c>
      <c r="BH128">
        <v>1</v>
      </c>
      <c r="BI128">
        <v>1</v>
      </c>
      <c r="BJ128">
        <v>1</v>
      </c>
      <c r="BK128">
        <v>1</v>
      </c>
      <c r="BL128">
        <v>1</v>
      </c>
      <c r="BM128">
        <v>1</v>
      </c>
      <c r="BN128">
        <v>1</v>
      </c>
      <c r="BO128">
        <v>1</v>
      </c>
      <c r="BP128">
        <v>1</v>
      </c>
      <c r="BQ128">
        <v>1</v>
      </c>
      <c r="BR128">
        <v>1</v>
      </c>
      <c r="BS128">
        <v>1</v>
      </c>
      <c r="BT128">
        <v>1</v>
      </c>
      <c r="BU128">
        <v>1</v>
      </c>
      <c r="BV128">
        <v>1</v>
      </c>
      <c r="BW128">
        <v>1</v>
      </c>
      <c r="BX128">
        <v>1</v>
      </c>
      <c r="BY128">
        <v>1</v>
      </c>
      <c r="BZ128">
        <v>1</v>
      </c>
      <c r="CA128">
        <v>1</v>
      </c>
      <c r="CB128">
        <v>1</v>
      </c>
      <c r="CC128">
        <v>1</v>
      </c>
      <c r="CD128">
        <v>1</v>
      </c>
      <c r="CE128">
        <v>1</v>
      </c>
      <c r="CF128">
        <v>1</v>
      </c>
      <c r="CG128">
        <v>1</v>
      </c>
    </row>
    <row r="129" spans="1:85" x14ac:dyDescent="0.25">
      <c r="A129" t="s">
        <v>15555</v>
      </c>
      <c r="B129" t="s">
        <v>15573</v>
      </c>
      <c r="C129" t="s">
        <v>15564</v>
      </c>
      <c r="D129">
        <v>1</v>
      </c>
      <c r="E129">
        <v>0</v>
      </c>
      <c r="AI129">
        <v>1</v>
      </c>
      <c r="AJ129">
        <v>1</v>
      </c>
      <c r="AK129">
        <v>1</v>
      </c>
      <c r="AL129">
        <v>1</v>
      </c>
      <c r="AM129">
        <v>1</v>
      </c>
      <c r="AN129">
        <v>1</v>
      </c>
      <c r="AO129">
        <v>1</v>
      </c>
      <c r="AP129">
        <v>1</v>
      </c>
      <c r="AQ129">
        <v>1</v>
      </c>
      <c r="AR129">
        <v>1</v>
      </c>
      <c r="AS129">
        <v>1</v>
      </c>
      <c r="AT129">
        <v>1</v>
      </c>
      <c r="AU129">
        <v>1</v>
      </c>
      <c r="AV129">
        <v>1</v>
      </c>
      <c r="AW129">
        <v>1</v>
      </c>
      <c r="AX129">
        <v>1</v>
      </c>
      <c r="AY129">
        <v>1</v>
      </c>
      <c r="AZ129">
        <v>1</v>
      </c>
      <c r="BA129">
        <v>1</v>
      </c>
      <c r="BB129">
        <v>1</v>
      </c>
      <c r="BC129">
        <v>1</v>
      </c>
      <c r="BD129">
        <v>1</v>
      </c>
      <c r="BE129">
        <v>1</v>
      </c>
      <c r="BF129">
        <v>1</v>
      </c>
      <c r="BG129">
        <v>1</v>
      </c>
      <c r="BH129">
        <v>1</v>
      </c>
      <c r="BI129">
        <v>1</v>
      </c>
      <c r="BJ129">
        <v>1</v>
      </c>
      <c r="BK129">
        <v>1</v>
      </c>
      <c r="BL129">
        <v>1</v>
      </c>
      <c r="BM129">
        <v>1</v>
      </c>
      <c r="BN129">
        <v>1</v>
      </c>
      <c r="BO129">
        <v>1</v>
      </c>
      <c r="BP129">
        <v>1</v>
      </c>
      <c r="BQ129">
        <v>1</v>
      </c>
      <c r="BR129">
        <v>1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>
        <v>1</v>
      </c>
      <c r="BZ129">
        <v>1</v>
      </c>
      <c r="CA129">
        <v>1</v>
      </c>
      <c r="CB129">
        <v>1</v>
      </c>
      <c r="CC129">
        <v>1</v>
      </c>
      <c r="CD129">
        <v>1</v>
      </c>
      <c r="CE129">
        <v>1</v>
      </c>
      <c r="CF129">
        <v>1</v>
      </c>
      <c r="CG129">
        <v>1</v>
      </c>
    </row>
    <row r="130" spans="1:85" x14ac:dyDescent="0.25">
      <c r="A130" t="s">
        <v>15555</v>
      </c>
      <c r="B130" t="s">
        <v>15574</v>
      </c>
      <c r="C130" t="s">
        <v>15557</v>
      </c>
      <c r="D130">
        <v>1</v>
      </c>
      <c r="E130">
        <v>0</v>
      </c>
      <c r="AI130">
        <v>1</v>
      </c>
      <c r="AJ130">
        <v>1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1</v>
      </c>
      <c r="AQ130">
        <v>1</v>
      </c>
      <c r="AR130">
        <v>1</v>
      </c>
      <c r="AS130">
        <v>1</v>
      </c>
      <c r="AT130">
        <v>1</v>
      </c>
      <c r="AU130">
        <v>1</v>
      </c>
      <c r="AV130">
        <v>1</v>
      </c>
      <c r="AW130">
        <v>1</v>
      </c>
      <c r="AX130">
        <v>1</v>
      </c>
      <c r="AY130">
        <v>1</v>
      </c>
      <c r="AZ130">
        <v>1</v>
      </c>
      <c r="BA130">
        <v>1</v>
      </c>
      <c r="BB130">
        <v>1</v>
      </c>
      <c r="BC130">
        <v>1</v>
      </c>
      <c r="BD130">
        <v>1</v>
      </c>
      <c r="BE130">
        <v>1</v>
      </c>
      <c r="BF130">
        <v>1</v>
      </c>
      <c r="BG130">
        <v>1</v>
      </c>
      <c r="BH130">
        <v>1</v>
      </c>
      <c r="BI130">
        <v>1</v>
      </c>
      <c r="BJ130">
        <v>1</v>
      </c>
      <c r="BK130">
        <v>1</v>
      </c>
      <c r="BL130">
        <v>1</v>
      </c>
      <c r="BM130">
        <v>1</v>
      </c>
      <c r="BN130">
        <v>1</v>
      </c>
      <c r="BO130">
        <v>1</v>
      </c>
      <c r="BP130">
        <v>1</v>
      </c>
      <c r="BQ130">
        <v>1</v>
      </c>
      <c r="BR130">
        <v>1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>
        <v>1</v>
      </c>
      <c r="BZ130">
        <v>1</v>
      </c>
      <c r="CA130">
        <v>1</v>
      </c>
      <c r="CB130">
        <v>1</v>
      </c>
      <c r="CC130">
        <v>1</v>
      </c>
      <c r="CD130">
        <v>1</v>
      </c>
      <c r="CE130">
        <v>1</v>
      </c>
      <c r="CF130">
        <v>1</v>
      </c>
      <c r="CG130">
        <v>1</v>
      </c>
    </row>
    <row r="131" spans="1:85" x14ac:dyDescent="0.25">
      <c r="A131" t="s">
        <v>15555</v>
      </c>
      <c r="B131" t="s">
        <v>15574</v>
      </c>
      <c r="C131" t="s">
        <v>15558</v>
      </c>
      <c r="D131">
        <v>1</v>
      </c>
      <c r="E131">
        <v>0</v>
      </c>
      <c r="AI131">
        <v>1</v>
      </c>
      <c r="AJ131">
        <v>1</v>
      </c>
      <c r="AK131">
        <v>1</v>
      </c>
      <c r="AL131">
        <v>1</v>
      </c>
      <c r="AM131">
        <v>1</v>
      </c>
      <c r="AN131">
        <v>1</v>
      </c>
      <c r="AO131">
        <v>1</v>
      </c>
      <c r="AP131">
        <v>1</v>
      </c>
      <c r="AQ131">
        <v>1</v>
      </c>
      <c r="AR131">
        <v>1</v>
      </c>
      <c r="AS131">
        <v>1</v>
      </c>
      <c r="AT131">
        <v>1</v>
      </c>
      <c r="AU131">
        <v>1</v>
      </c>
      <c r="AV131">
        <v>1</v>
      </c>
      <c r="AW131">
        <v>1</v>
      </c>
      <c r="AX131">
        <v>1</v>
      </c>
      <c r="AY131">
        <v>1</v>
      </c>
      <c r="AZ131">
        <v>1</v>
      </c>
      <c r="BA131">
        <v>1</v>
      </c>
      <c r="BB131">
        <v>1</v>
      </c>
      <c r="BC131">
        <v>1</v>
      </c>
      <c r="BD131">
        <v>1</v>
      </c>
      <c r="BE131">
        <v>1</v>
      </c>
      <c r="BF131">
        <v>1</v>
      </c>
      <c r="BG131">
        <v>1</v>
      </c>
      <c r="BH131">
        <v>1</v>
      </c>
      <c r="BI131">
        <v>1</v>
      </c>
      <c r="BJ131">
        <v>1</v>
      </c>
      <c r="BK131">
        <v>1</v>
      </c>
      <c r="BL131">
        <v>1</v>
      </c>
      <c r="BM131">
        <v>1</v>
      </c>
      <c r="BN131">
        <v>1</v>
      </c>
      <c r="BO131">
        <v>1</v>
      </c>
      <c r="BP131">
        <v>1</v>
      </c>
      <c r="BQ131">
        <v>1</v>
      </c>
      <c r="BR131">
        <v>1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>
        <v>1</v>
      </c>
      <c r="BZ131">
        <v>1</v>
      </c>
      <c r="CA131">
        <v>1</v>
      </c>
      <c r="CB131">
        <v>1</v>
      </c>
      <c r="CC131">
        <v>1</v>
      </c>
      <c r="CD131">
        <v>1</v>
      </c>
      <c r="CE131">
        <v>1</v>
      </c>
      <c r="CF131">
        <v>1</v>
      </c>
      <c r="CG131">
        <v>1</v>
      </c>
    </row>
    <row r="132" spans="1:85" x14ac:dyDescent="0.25">
      <c r="A132" t="s">
        <v>15555</v>
      </c>
      <c r="B132" t="s">
        <v>15574</v>
      </c>
      <c r="C132" t="s">
        <v>15559</v>
      </c>
      <c r="D132">
        <v>1</v>
      </c>
      <c r="E132">
        <v>0</v>
      </c>
      <c r="AI132">
        <v>1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1</v>
      </c>
      <c r="AR132">
        <v>1</v>
      </c>
      <c r="AS132">
        <v>1</v>
      </c>
      <c r="AT132">
        <v>1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1</v>
      </c>
      <c r="BA132">
        <v>1</v>
      </c>
      <c r="BB132">
        <v>1</v>
      </c>
      <c r="BC132">
        <v>1</v>
      </c>
      <c r="BD132">
        <v>1</v>
      </c>
      <c r="BE132">
        <v>1</v>
      </c>
      <c r="BF132">
        <v>1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1</v>
      </c>
      <c r="BM132">
        <v>1</v>
      </c>
      <c r="BN132">
        <v>1</v>
      </c>
      <c r="BO132">
        <v>1</v>
      </c>
      <c r="BP132">
        <v>1</v>
      </c>
      <c r="BQ132">
        <v>1</v>
      </c>
      <c r="BR132">
        <v>1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>
        <v>1</v>
      </c>
      <c r="BZ132">
        <v>1</v>
      </c>
      <c r="CA132">
        <v>1</v>
      </c>
      <c r="CB132">
        <v>1</v>
      </c>
      <c r="CC132">
        <v>1</v>
      </c>
      <c r="CD132">
        <v>1</v>
      </c>
      <c r="CE132">
        <v>1</v>
      </c>
      <c r="CF132">
        <v>1</v>
      </c>
      <c r="CG132">
        <v>1</v>
      </c>
    </row>
    <row r="133" spans="1:85" x14ac:dyDescent="0.25">
      <c r="A133" t="s">
        <v>15555</v>
      </c>
      <c r="B133" t="s">
        <v>15574</v>
      </c>
      <c r="C133" t="s">
        <v>15560</v>
      </c>
      <c r="D133">
        <v>1</v>
      </c>
      <c r="E133">
        <v>0</v>
      </c>
      <c r="AI133">
        <v>1</v>
      </c>
      <c r="AJ133">
        <v>1</v>
      </c>
      <c r="AK133">
        <v>1</v>
      </c>
      <c r="AL133">
        <v>1</v>
      </c>
      <c r="AM133">
        <v>1</v>
      </c>
      <c r="AN133">
        <v>1</v>
      </c>
      <c r="AO133">
        <v>1</v>
      </c>
      <c r="AP133">
        <v>1</v>
      </c>
      <c r="AQ133">
        <v>1</v>
      </c>
      <c r="AR133">
        <v>1</v>
      </c>
      <c r="AS133">
        <v>1</v>
      </c>
      <c r="AT133">
        <v>1</v>
      </c>
      <c r="AU133">
        <v>1</v>
      </c>
      <c r="AV133">
        <v>1</v>
      </c>
      <c r="AW133">
        <v>1</v>
      </c>
      <c r="AX133">
        <v>1</v>
      </c>
      <c r="AY133">
        <v>1</v>
      </c>
      <c r="AZ133">
        <v>1</v>
      </c>
      <c r="BA133">
        <v>1</v>
      </c>
      <c r="BB133">
        <v>1</v>
      </c>
      <c r="BC133">
        <v>1</v>
      </c>
      <c r="BD133">
        <v>1</v>
      </c>
      <c r="BE133">
        <v>1</v>
      </c>
      <c r="BF133">
        <v>1</v>
      </c>
      <c r="BG133">
        <v>1</v>
      </c>
      <c r="BH133">
        <v>1</v>
      </c>
      <c r="BI133">
        <v>1</v>
      </c>
      <c r="BJ133">
        <v>1</v>
      </c>
      <c r="BK133">
        <v>1</v>
      </c>
      <c r="BL133">
        <v>1</v>
      </c>
      <c r="BM133">
        <v>1</v>
      </c>
      <c r="BN133">
        <v>1</v>
      </c>
      <c r="BO133">
        <v>1</v>
      </c>
      <c r="BP133">
        <v>1</v>
      </c>
      <c r="BQ133">
        <v>1</v>
      </c>
      <c r="BR133">
        <v>1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>
        <v>1</v>
      </c>
      <c r="BZ133">
        <v>1</v>
      </c>
      <c r="CA133">
        <v>1</v>
      </c>
      <c r="CB133">
        <v>1</v>
      </c>
      <c r="CC133">
        <v>1</v>
      </c>
      <c r="CD133">
        <v>1</v>
      </c>
      <c r="CE133">
        <v>1</v>
      </c>
      <c r="CF133">
        <v>1</v>
      </c>
      <c r="CG133">
        <v>1</v>
      </c>
    </row>
    <row r="134" spans="1:85" x14ac:dyDescent="0.25">
      <c r="A134" t="s">
        <v>15555</v>
      </c>
      <c r="B134" t="s">
        <v>15574</v>
      </c>
      <c r="C134" t="s">
        <v>15561</v>
      </c>
      <c r="D134">
        <v>1</v>
      </c>
      <c r="E134">
        <v>0</v>
      </c>
      <c r="AI134">
        <v>1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>
        <v>1</v>
      </c>
      <c r="AQ134">
        <v>1</v>
      </c>
      <c r="AR134">
        <v>1</v>
      </c>
      <c r="AS134">
        <v>1</v>
      </c>
      <c r="AT134">
        <v>1</v>
      </c>
      <c r="AU134">
        <v>1</v>
      </c>
      <c r="AV134">
        <v>1</v>
      </c>
      <c r="AW134">
        <v>1</v>
      </c>
      <c r="AX134">
        <v>1</v>
      </c>
      <c r="AY134">
        <v>1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1</v>
      </c>
      <c r="BF134">
        <v>1</v>
      </c>
      <c r="BG134">
        <v>1</v>
      </c>
      <c r="BH134">
        <v>1</v>
      </c>
      <c r="BI134">
        <v>1</v>
      </c>
      <c r="BJ134">
        <v>1</v>
      </c>
      <c r="BK134">
        <v>1</v>
      </c>
      <c r="BL134">
        <v>1</v>
      </c>
      <c r="BM134">
        <v>1</v>
      </c>
      <c r="BN134">
        <v>1</v>
      </c>
      <c r="BO134">
        <v>1</v>
      </c>
      <c r="BP134">
        <v>1</v>
      </c>
      <c r="BQ134">
        <v>1</v>
      </c>
      <c r="BR134">
        <v>1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>
        <v>1</v>
      </c>
      <c r="BZ134">
        <v>1</v>
      </c>
      <c r="CA134">
        <v>1</v>
      </c>
      <c r="CB134">
        <v>1</v>
      </c>
      <c r="CC134">
        <v>1</v>
      </c>
      <c r="CD134">
        <v>1</v>
      </c>
      <c r="CE134">
        <v>1</v>
      </c>
      <c r="CF134">
        <v>1</v>
      </c>
      <c r="CG134">
        <v>1</v>
      </c>
    </row>
    <row r="135" spans="1:85" x14ac:dyDescent="0.25">
      <c r="A135" t="s">
        <v>15555</v>
      </c>
      <c r="B135" t="s">
        <v>15574</v>
      </c>
      <c r="C135" t="s">
        <v>15562</v>
      </c>
      <c r="D135">
        <v>1</v>
      </c>
      <c r="E135">
        <v>0</v>
      </c>
      <c r="AI135">
        <v>1</v>
      </c>
      <c r="AJ135">
        <v>1</v>
      </c>
      <c r="AK135">
        <v>1</v>
      </c>
      <c r="AL135">
        <v>1</v>
      </c>
      <c r="AM135">
        <v>1</v>
      </c>
      <c r="AN135">
        <v>1</v>
      </c>
      <c r="AO135">
        <v>1</v>
      </c>
      <c r="AP135">
        <v>1</v>
      </c>
      <c r="AQ135">
        <v>1</v>
      </c>
      <c r="AR135">
        <v>1</v>
      </c>
      <c r="AS135">
        <v>1</v>
      </c>
      <c r="AT135">
        <v>1</v>
      </c>
      <c r="AU135">
        <v>1</v>
      </c>
      <c r="AV135">
        <v>1</v>
      </c>
      <c r="AW135">
        <v>1</v>
      </c>
      <c r="AX135">
        <v>1</v>
      </c>
      <c r="AY135">
        <v>1</v>
      </c>
      <c r="AZ135">
        <v>1</v>
      </c>
      <c r="BA135">
        <v>1</v>
      </c>
      <c r="BB135">
        <v>1</v>
      </c>
      <c r="BC135">
        <v>1</v>
      </c>
      <c r="BD135">
        <v>1</v>
      </c>
      <c r="BE135">
        <v>1</v>
      </c>
      <c r="BF135">
        <v>1</v>
      </c>
      <c r="BG135">
        <v>1</v>
      </c>
      <c r="BH135">
        <v>1</v>
      </c>
      <c r="BI135">
        <v>1</v>
      </c>
      <c r="BJ135">
        <v>1</v>
      </c>
      <c r="BK135">
        <v>1</v>
      </c>
      <c r="BL135">
        <v>1</v>
      </c>
      <c r="BM135">
        <v>1</v>
      </c>
      <c r="BN135">
        <v>1</v>
      </c>
      <c r="BO135">
        <v>1</v>
      </c>
      <c r="BP135">
        <v>1</v>
      </c>
      <c r="BQ135">
        <v>1</v>
      </c>
      <c r="BR135">
        <v>1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>
        <v>1</v>
      </c>
      <c r="BZ135">
        <v>1</v>
      </c>
      <c r="CA135">
        <v>1</v>
      </c>
      <c r="CB135">
        <v>1</v>
      </c>
      <c r="CC135">
        <v>1</v>
      </c>
      <c r="CD135">
        <v>1</v>
      </c>
      <c r="CE135">
        <v>1</v>
      </c>
      <c r="CF135">
        <v>1</v>
      </c>
      <c r="CG135">
        <v>1</v>
      </c>
    </row>
    <row r="136" spans="1:85" x14ac:dyDescent="0.25">
      <c r="A136" t="s">
        <v>15555</v>
      </c>
      <c r="B136" t="s">
        <v>15574</v>
      </c>
      <c r="C136" t="s">
        <v>15563</v>
      </c>
      <c r="D136">
        <v>1</v>
      </c>
      <c r="E136">
        <v>0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1</v>
      </c>
      <c r="AO136">
        <v>1</v>
      </c>
      <c r="AP136">
        <v>1</v>
      </c>
      <c r="AQ136">
        <v>1</v>
      </c>
      <c r="AR136">
        <v>1</v>
      </c>
      <c r="AS136">
        <v>1</v>
      </c>
      <c r="AT136">
        <v>1</v>
      </c>
      <c r="AU136">
        <v>1</v>
      </c>
      <c r="AV136">
        <v>1</v>
      </c>
      <c r="AW136">
        <v>1</v>
      </c>
      <c r="AX136">
        <v>1</v>
      </c>
      <c r="AY136">
        <v>1</v>
      </c>
      <c r="AZ136">
        <v>1</v>
      </c>
      <c r="BA136">
        <v>1</v>
      </c>
      <c r="BB136">
        <v>1</v>
      </c>
      <c r="BC136">
        <v>1</v>
      </c>
      <c r="BD136">
        <v>1</v>
      </c>
      <c r="BE136">
        <v>1</v>
      </c>
      <c r="BF136">
        <v>1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1</v>
      </c>
      <c r="BM136">
        <v>1</v>
      </c>
      <c r="BN136">
        <v>1</v>
      </c>
      <c r="BO136">
        <v>1</v>
      </c>
      <c r="BP136">
        <v>1</v>
      </c>
      <c r="BQ136">
        <v>1</v>
      </c>
      <c r="BR136">
        <v>1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>
        <v>1</v>
      </c>
      <c r="BZ136">
        <v>1</v>
      </c>
      <c r="CA136">
        <v>1</v>
      </c>
      <c r="CB136">
        <v>1</v>
      </c>
      <c r="CC136">
        <v>1</v>
      </c>
      <c r="CD136">
        <v>1</v>
      </c>
      <c r="CE136">
        <v>1</v>
      </c>
      <c r="CF136">
        <v>1</v>
      </c>
      <c r="CG136">
        <v>1</v>
      </c>
    </row>
    <row r="137" spans="1:85" x14ac:dyDescent="0.25">
      <c r="A137" t="s">
        <v>15555</v>
      </c>
      <c r="B137" t="s">
        <v>15574</v>
      </c>
      <c r="C137" t="s">
        <v>15564</v>
      </c>
      <c r="D137">
        <v>1</v>
      </c>
      <c r="E137">
        <v>0</v>
      </c>
      <c r="AI137">
        <v>1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1</v>
      </c>
      <c r="AS137">
        <v>1</v>
      </c>
      <c r="AT137">
        <v>1</v>
      </c>
      <c r="AU137">
        <v>1</v>
      </c>
      <c r="AV137">
        <v>1</v>
      </c>
      <c r="AW137">
        <v>1</v>
      </c>
      <c r="AX137">
        <v>1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1</v>
      </c>
      <c r="BL137">
        <v>1</v>
      </c>
      <c r="BM137">
        <v>1</v>
      </c>
      <c r="BN137">
        <v>1</v>
      </c>
      <c r="BO137">
        <v>1</v>
      </c>
      <c r="BP137">
        <v>1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1</v>
      </c>
    </row>
    <row r="138" spans="1:85" x14ac:dyDescent="0.25">
      <c r="A138" t="s">
        <v>15555</v>
      </c>
      <c r="B138" t="s">
        <v>15575</v>
      </c>
      <c r="C138" t="s">
        <v>15557</v>
      </c>
      <c r="D138">
        <v>1</v>
      </c>
      <c r="E138">
        <v>0</v>
      </c>
      <c r="AI138">
        <v>1</v>
      </c>
      <c r="AJ138">
        <v>1</v>
      </c>
      <c r="AK138">
        <v>1</v>
      </c>
      <c r="AL138">
        <v>1</v>
      </c>
      <c r="AM138">
        <v>1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1</v>
      </c>
      <c r="AT138">
        <v>1</v>
      </c>
      <c r="AU138">
        <v>1</v>
      </c>
      <c r="AV138">
        <v>1</v>
      </c>
      <c r="AW138">
        <v>1</v>
      </c>
      <c r="AX138">
        <v>1</v>
      </c>
      <c r="AY138">
        <v>1</v>
      </c>
      <c r="AZ138">
        <v>1</v>
      </c>
      <c r="BA138">
        <v>1</v>
      </c>
      <c r="BB138">
        <v>1</v>
      </c>
      <c r="BC138">
        <v>1</v>
      </c>
      <c r="BD138">
        <v>1</v>
      </c>
      <c r="BE138">
        <v>1</v>
      </c>
      <c r="BF138">
        <v>1</v>
      </c>
      <c r="BG138">
        <v>1</v>
      </c>
      <c r="BH138">
        <v>1</v>
      </c>
      <c r="BI138">
        <v>1</v>
      </c>
      <c r="BJ138">
        <v>1</v>
      </c>
      <c r="BK138">
        <v>1</v>
      </c>
      <c r="BL138">
        <v>1</v>
      </c>
      <c r="BM138">
        <v>1</v>
      </c>
      <c r="BN138">
        <v>1</v>
      </c>
      <c r="BO138">
        <v>1</v>
      </c>
      <c r="BP138">
        <v>1</v>
      </c>
      <c r="BQ138">
        <v>1</v>
      </c>
      <c r="BR138">
        <v>1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1</v>
      </c>
      <c r="BY138">
        <v>1</v>
      </c>
      <c r="BZ138">
        <v>1</v>
      </c>
      <c r="CA138">
        <v>1</v>
      </c>
      <c r="CB138">
        <v>1</v>
      </c>
      <c r="CC138">
        <v>1</v>
      </c>
      <c r="CD138">
        <v>1</v>
      </c>
      <c r="CE138">
        <v>1</v>
      </c>
      <c r="CF138">
        <v>1</v>
      </c>
      <c r="CG138">
        <v>1</v>
      </c>
    </row>
    <row r="139" spans="1:85" x14ac:dyDescent="0.25">
      <c r="A139" t="s">
        <v>15555</v>
      </c>
      <c r="B139" t="s">
        <v>15575</v>
      </c>
      <c r="C139" t="s">
        <v>15558</v>
      </c>
      <c r="D139">
        <v>1</v>
      </c>
      <c r="E139">
        <v>0</v>
      </c>
      <c r="AI139">
        <v>1</v>
      </c>
      <c r="AJ139">
        <v>1</v>
      </c>
      <c r="AK139">
        <v>1</v>
      </c>
      <c r="AL139">
        <v>1</v>
      </c>
      <c r="AM139">
        <v>1</v>
      </c>
      <c r="AN139">
        <v>1</v>
      </c>
      <c r="AO139">
        <v>1</v>
      </c>
      <c r="AP139">
        <v>1</v>
      </c>
      <c r="AQ139">
        <v>1</v>
      </c>
      <c r="AR139">
        <v>1</v>
      </c>
      <c r="AS139">
        <v>1</v>
      </c>
      <c r="AT139">
        <v>1</v>
      </c>
      <c r="AU139">
        <v>1</v>
      </c>
      <c r="AV139">
        <v>1</v>
      </c>
      <c r="AW139">
        <v>1</v>
      </c>
      <c r="AX139">
        <v>1</v>
      </c>
      <c r="AY139">
        <v>1</v>
      </c>
      <c r="AZ139">
        <v>1</v>
      </c>
      <c r="BA139">
        <v>1</v>
      </c>
      <c r="BB139">
        <v>1</v>
      </c>
      <c r="BC139">
        <v>1</v>
      </c>
      <c r="BD139">
        <v>1</v>
      </c>
      <c r="BE139">
        <v>1</v>
      </c>
      <c r="BF139">
        <v>1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1</v>
      </c>
      <c r="BM139">
        <v>1</v>
      </c>
      <c r="BN139">
        <v>1</v>
      </c>
      <c r="BO139">
        <v>1</v>
      </c>
      <c r="BP139">
        <v>1</v>
      </c>
      <c r="BQ139">
        <v>1</v>
      </c>
      <c r="BR139">
        <v>1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>
        <v>1</v>
      </c>
      <c r="BZ139">
        <v>1</v>
      </c>
      <c r="CA139">
        <v>1</v>
      </c>
      <c r="CB139">
        <v>1</v>
      </c>
      <c r="CC139">
        <v>1</v>
      </c>
      <c r="CD139">
        <v>1</v>
      </c>
      <c r="CE139">
        <v>1</v>
      </c>
      <c r="CF139">
        <v>1</v>
      </c>
      <c r="CG139">
        <v>1</v>
      </c>
    </row>
    <row r="140" spans="1:85" x14ac:dyDescent="0.25">
      <c r="A140" t="s">
        <v>15555</v>
      </c>
      <c r="B140" t="s">
        <v>15575</v>
      </c>
      <c r="C140" t="s">
        <v>15559</v>
      </c>
      <c r="D140">
        <v>1</v>
      </c>
      <c r="E140">
        <v>0</v>
      </c>
      <c r="AI140">
        <v>1</v>
      </c>
      <c r="AJ140">
        <v>1</v>
      </c>
      <c r="AK140">
        <v>1</v>
      </c>
      <c r="AL140">
        <v>1</v>
      </c>
      <c r="AM140">
        <v>1</v>
      </c>
      <c r="AN140">
        <v>1</v>
      </c>
      <c r="AO140">
        <v>1</v>
      </c>
      <c r="AP140">
        <v>1</v>
      </c>
      <c r="AQ140">
        <v>1</v>
      </c>
      <c r="AR140">
        <v>1</v>
      </c>
      <c r="AS140">
        <v>1</v>
      </c>
      <c r="AT140">
        <v>1</v>
      </c>
      <c r="AU140">
        <v>1</v>
      </c>
      <c r="AV140">
        <v>1</v>
      </c>
      <c r="AW140">
        <v>1</v>
      </c>
      <c r="AX140">
        <v>1</v>
      </c>
      <c r="AY140">
        <v>1</v>
      </c>
      <c r="AZ140">
        <v>1</v>
      </c>
      <c r="BA140">
        <v>1</v>
      </c>
      <c r="BB140">
        <v>1</v>
      </c>
      <c r="BC140">
        <v>1</v>
      </c>
      <c r="BD140">
        <v>1</v>
      </c>
      <c r="BE140">
        <v>1</v>
      </c>
      <c r="BF140">
        <v>1</v>
      </c>
      <c r="BG140">
        <v>1</v>
      </c>
      <c r="BH140">
        <v>1</v>
      </c>
      <c r="BI140">
        <v>1</v>
      </c>
      <c r="BJ140">
        <v>1</v>
      </c>
      <c r="BK140">
        <v>1</v>
      </c>
      <c r="BL140">
        <v>1</v>
      </c>
      <c r="BM140">
        <v>1</v>
      </c>
      <c r="BN140">
        <v>1</v>
      </c>
      <c r="BO140">
        <v>1</v>
      </c>
      <c r="BP140">
        <v>1</v>
      </c>
      <c r="BQ140">
        <v>1</v>
      </c>
      <c r="BR140">
        <v>1</v>
      </c>
      <c r="BS140">
        <v>1</v>
      </c>
      <c r="BT140">
        <v>1</v>
      </c>
      <c r="BU140">
        <v>1</v>
      </c>
      <c r="BV140">
        <v>1</v>
      </c>
      <c r="BW140">
        <v>1</v>
      </c>
      <c r="BX140">
        <v>1</v>
      </c>
      <c r="BY140">
        <v>1</v>
      </c>
      <c r="BZ140">
        <v>1</v>
      </c>
      <c r="CA140">
        <v>1</v>
      </c>
      <c r="CB140">
        <v>1</v>
      </c>
      <c r="CC140">
        <v>1</v>
      </c>
      <c r="CD140">
        <v>1</v>
      </c>
      <c r="CE140">
        <v>1</v>
      </c>
      <c r="CF140">
        <v>1</v>
      </c>
      <c r="CG140">
        <v>1</v>
      </c>
    </row>
    <row r="141" spans="1:85" x14ac:dyDescent="0.25">
      <c r="A141" t="s">
        <v>15555</v>
      </c>
      <c r="B141" t="s">
        <v>15575</v>
      </c>
      <c r="C141" t="s">
        <v>15560</v>
      </c>
      <c r="D141">
        <v>1</v>
      </c>
      <c r="E141">
        <v>0</v>
      </c>
      <c r="AI141">
        <v>1</v>
      </c>
      <c r="AJ141">
        <v>1</v>
      </c>
      <c r="AK141">
        <v>1</v>
      </c>
      <c r="AL141">
        <v>1</v>
      </c>
      <c r="AM141">
        <v>1</v>
      </c>
      <c r="AN141">
        <v>1</v>
      </c>
      <c r="AO141">
        <v>1</v>
      </c>
      <c r="AP141">
        <v>1</v>
      </c>
      <c r="AQ141">
        <v>1</v>
      </c>
      <c r="AR141">
        <v>1</v>
      </c>
      <c r="AS141">
        <v>1</v>
      </c>
      <c r="AT141">
        <v>1</v>
      </c>
      <c r="AU141">
        <v>1</v>
      </c>
      <c r="AV141">
        <v>1</v>
      </c>
      <c r="AW141">
        <v>1</v>
      </c>
      <c r="AX141">
        <v>1</v>
      </c>
      <c r="AY141">
        <v>1</v>
      </c>
      <c r="AZ141">
        <v>1</v>
      </c>
      <c r="BA141">
        <v>1</v>
      </c>
      <c r="BB141">
        <v>1</v>
      </c>
      <c r="BC141">
        <v>1</v>
      </c>
      <c r="BD141">
        <v>1</v>
      </c>
      <c r="BE141">
        <v>1</v>
      </c>
      <c r="BF141">
        <v>1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1</v>
      </c>
      <c r="BM141">
        <v>1</v>
      </c>
      <c r="BN141">
        <v>1</v>
      </c>
      <c r="BO141">
        <v>1</v>
      </c>
      <c r="BP141">
        <v>1</v>
      </c>
      <c r="BQ141">
        <v>1</v>
      </c>
      <c r="BR141">
        <v>1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>
        <v>1</v>
      </c>
      <c r="BZ141">
        <v>1</v>
      </c>
      <c r="CA141">
        <v>1</v>
      </c>
      <c r="CB141">
        <v>1</v>
      </c>
      <c r="CC141">
        <v>1</v>
      </c>
      <c r="CD141">
        <v>1</v>
      </c>
      <c r="CE141">
        <v>1</v>
      </c>
      <c r="CF141">
        <v>1</v>
      </c>
      <c r="CG141">
        <v>1</v>
      </c>
    </row>
    <row r="142" spans="1:85" x14ac:dyDescent="0.25">
      <c r="A142" t="s">
        <v>15555</v>
      </c>
      <c r="B142" t="s">
        <v>15575</v>
      </c>
      <c r="C142" t="s">
        <v>15561</v>
      </c>
      <c r="D142">
        <v>1</v>
      </c>
      <c r="E142">
        <v>0</v>
      </c>
      <c r="AI142">
        <v>1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>
        <v>1</v>
      </c>
      <c r="AQ142">
        <v>1</v>
      </c>
      <c r="AR142">
        <v>1</v>
      </c>
      <c r="AS142">
        <v>1</v>
      </c>
      <c r="AT142">
        <v>1</v>
      </c>
      <c r="AU142">
        <v>1</v>
      </c>
      <c r="AV142">
        <v>1</v>
      </c>
      <c r="AW142">
        <v>1</v>
      </c>
      <c r="AX142">
        <v>1</v>
      </c>
      <c r="AY142">
        <v>1</v>
      </c>
      <c r="AZ142">
        <v>1</v>
      </c>
      <c r="BA142">
        <v>1</v>
      </c>
      <c r="BB142">
        <v>1</v>
      </c>
      <c r="BC142">
        <v>1</v>
      </c>
      <c r="BD142">
        <v>1</v>
      </c>
      <c r="BE142">
        <v>1</v>
      </c>
      <c r="BF142">
        <v>1</v>
      </c>
      <c r="BG142">
        <v>1</v>
      </c>
      <c r="BH142">
        <v>1</v>
      </c>
      <c r="BI142">
        <v>1</v>
      </c>
      <c r="BJ142">
        <v>1</v>
      </c>
      <c r="BK142">
        <v>1</v>
      </c>
      <c r="BL142">
        <v>1</v>
      </c>
      <c r="BM142">
        <v>1</v>
      </c>
      <c r="BN142">
        <v>1</v>
      </c>
      <c r="BO142">
        <v>1</v>
      </c>
      <c r="BP142">
        <v>1</v>
      </c>
      <c r="BQ142">
        <v>1</v>
      </c>
      <c r="BR142">
        <v>1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>
        <v>1</v>
      </c>
      <c r="BZ142">
        <v>1</v>
      </c>
      <c r="CA142">
        <v>1</v>
      </c>
      <c r="CB142">
        <v>1</v>
      </c>
      <c r="CC142">
        <v>1</v>
      </c>
      <c r="CD142">
        <v>1</v>
      </c>
      <c r="CE142">
        <v>1</v>
      </c>
      <c r="CF142">
        <v>1</v>
      </c>
      <c r="CG142">
        <v>1</v>
      </c>
    </row>
    <row r="143" spans="1:85" x14ac:dyDescent="0.25">
      <c r="A143" t="s">
        <v>15555</v>
      </c>
      <c r="B143" t="s">
        <v>15575</v>
      </c>
      <c r="C143" t="s">
        <v>15562</v>
      </c>
      <c r="D143">
        <v>1</v>
      </c>
      <c r="E143">
        <v>0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1</v>
      </c>
      <c r="AR143">
        <v>1</v>
      </c>
      <c r="AS143">
        <v>1</v>
      </c>
      <c r="AT143">
        <v>1</v>
      </c>
      <c r="AU143">
        <v>1</v>
      </c>
      <c r="AV143">
        <v>1</v>
      </c>
      <c r="AW143">
        <v>1</v>
      </c>
      <c r="AX143">
        <v>1</v>
      </c>
      <c r="AY143">
        <v>1</v>
      </c>
      <c r="AZ143">
        <v>1</v>
      </c>
      <c r="BA143">
        <v>1</v>
      </c>
      <c r="BB143">
        <v>1</v>
      </c>
      <c r="BC143">
        <v>1</v>
      </c>
      <c r="BD143">
        <v>1</v>
      </c>
      <c r="BE143">
        <v>1</v>
      </c>
      <c r="BF143">
        <v>1</v>
      </c>
      <c r="BG143">
        <v>1</v>
      </c>
      <c r="BH143">
        <v>1</v>
      </c>
      <c r="BI143">
        <v>1</v>
      </c>
      <c r="BJ143">
        <v>1</v>
      </c>
      <c r="BK143">
        <v>1</v>
      </c>
      <c r="BL143">
        <v>1</v>
      </c>
      <c r="BM143">
        <v>1</v>
      </c>
      <c r="BN143">
        <v>1</v>
      </c>
      <c r="BO143">
        <v>1</v>
      </c>
      <c r="BP143">
        <v>1</v>
      </c>
      <c r="BQ143">
        <v>1</v>
      </c>
      <c r="BR143">
        <v>1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>
        <v>1</v>
      </c>
      <c r="BZ143">
        <v>1</v>
      </c>
      <c r="CA143">
        <v>1</v>
      </c>
      <c r="CB143">
        <v>1</v>
      </c>
      <c r="CC143">
        <v>1</v>
      </c>
      <c r="CD143">
        <v>1</v>
      </c>
      <c r="CE143">
        <v>1</v>
      </c>
      <c r="CF143">
        <v>1</v>
      </c>
      <c r="CG143">
        <v>1</v>
      </c>
    </row>
    <row r="144" spans="1:85" x14ac:dyDescent="0.25">
      <c r="A144" t="s">
        <v>15555</v>
      </c>
      <c r="B144" t="s">
        <v>15575</v>
      </c>
      <c r="C144" t="s">
        <v>15563</v>
      </c>
      <c r="D144">
        <v>1</v>
      </c>
      <c r="E144">
        <v>0</v>
      </c>
      <c r="AI144">
        <v>1</v>
      </c>
      <c r="AJ144">
        <v>1</v>
      </c>
      <c r="AK144">
        <v>1</v>
      </c>
      <c r="AL144">
        <v>1</v>
      </c>
      <c r="AM144">
        <v>1</v>
      </c>
      <c r="AN144">
        <v>1</v>
      </c>
      <c r="AO144">
        <v>1</v>
      </c>
      <c r="AP144">
        <v>1</v>
      </c>
      <c r="AQ144">
        <v>1</v>
      </c>
      <c r="AR144">
        <v>1</v>
      </c>
      <c r="AS144">
        <v>1</v>
      </c>
      <c r="AT144">
        <v>1</v>
      </c>
      <c r="AU144">
        <v>1</v>
      </c>
      <c r="AV144">
        <v>1</v>
      </c>
      <c r="AW144">
        <v>1</v>
      </c>
      <c r="AX144">
        <v>1</v>
      </c>
      <c r="AY144">
        <v>1</v>
      </c>
      <c r="AZ144">
        <v>1</v>
      </c>
      <c r="BA144">
        <v>1</v>
      </c>
      <c r="BB144">
        <v>1</v>
      </c>
      <c r="BC144">
        <v>1</v>
      </c>
      <c r="BD144">
        <v>1</v>
      </c>
      <c r="BE144">
        <v>1</v>
      </c>
      <c r="BF144">
        <v>1</v>
      </c>
      <c r="BG144">
        <v>1</v>
      </c>
      <c r="BH144">
        <v>1</v>
      </c>
      <c r="BI144">
        <v>1</v>
      </c>
      <c r="BJ144">
        <v>1</v>
      </c>
      <c r="BK144">
        <v>1</v>
      </c>
      <c r="BL144">
        <v>1</v>
      </c>
      <c r="BM144">
        <v>1</v>
      </c>
      <c r="BN144">
        <v>1</v>
      </c>
      <c r="BO144">
        <v>1</v>
      </c>
      <c r="BP144">
        <v>1</v>
      </c>
      <c r="BQ144">
        <v>1</v>
      </c>
      <c r="BR144">
        <v>1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>
        <v>1</v>
      </c>
      <c r="BZ144">
        <v>1</v>
      </c>
      <c r="CA144">
        <v>1</v>
      </c>
      <c r="CB144">
        <v>1</v>
      </c>
      <c r="CC144">
        <v>1</v>
      </c>
      <c r="CD144">
        <v>1</v>
      </c>
      <c r="CE144">
        <v>1</v>
      </c>
      <c r="CF144">
        <v>1</v>
      </c>
      <c r="CG144">
        <v>1</v>
      </c>
    </row>
    <row r="145" spans="1:85" x14ac:dyDescent="0.25">
      <c r="A145" t="s">
        <v>15555</v>
      </c>
      <c r="B145" t="s">
        <v>15575</v>
      </c>
      <c r="C145" t="s">
        <v>15564</v>
      </c>
      <c r="D145">
        <v>1</v>
      </c>
      <c r="E145">
        <v>0</v>
      </c>
      <c r="AI145">
        <v>1</v>
      </c>
      <c r="AJ145">
        <v>1</v>
      </c>
      <c r="AK145">
        <v>1</v>
      </c>
      <c r="AL145">
        <v>1</v>
      </c>
      <c r="AM145">
        <v>1</v>
      </c>
      <c r="AN145">
        <v>1</v>
      </c>
      <c r="AO145">
        <v>1</v>
      </c>
      <c r="AP145">
        <v>1</v>
      </c>
      <c r="AQ145">
        <v>1</v>
      </c>
      <c r="AR145">
        <v>1</v>
      </c>
      <c r="AS145">
        <v>1</v>
      </c>
      <c r="AT145">
        <v>1</v>
      </c>
      <c r="AU145">
        <v>1</v>
      </c>
      <c r="AV145">
        <v>1</v>
      </c>
      <c r="AW145">
        <v>1</v>
      </c>
      <c r="AX145">
        <v>1</v>
      </c>
      <c r="AY145">
        <v>1</v>
      </c>
      <c r="AZ145">
        <v>1</v>
      </c>
      <c r="BA145">
        <v>1</v>
      </c>
      <c r="BB145">
        <v>1</v>
      </c>
      <c r="BC145">
        <v>1</v>
      </c>
      <c r="BD145">
        <v>1</v>
      </c>
      <c r="BE145">
        <v>1</v>
      </c>
      <c r="BF145">
        <v>1</v>
      </c>
      <c r="BG145">
        <v>1</v>
      </c>
      <c r="BH145">
        <v>1</v>
      </c>
      <c r="BI145">
        <v>1</v>
      </c>
      <c r="BJ145">
        <v>1</v>
      </c>
      <c r="BK145">
        <v>1</v>
      </c>
      <c r="BL145">
        <v>1</v>
      </c>
      <c r="BM145">
        <v>1</v>
      </c>
      <c r="BN145">
        <v>1</v>
      </c>
      <c r="BO145">
        <v>1</v>
      </c>
      <c r="BP145">
        <v>1</v>
      </c>
      <c r="BQ145">
        <v>1</v>
      </c>
      <c r="BR145">
        <v>1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>
        <v>1</v>
      </c>
      <c r="BZ145">
        <v>1</v>
      </c>
      <c r="CA145">
        <v>1</v>
      </c>
      <c r="CB145">
        <v>1</v>
      </c>
      <c r="CC145">
        <v>1</v>
      </c>
      <c r="CD145">
        <v>1</v>
      </c>
      <c r="CE145">
        <v>1</v>
      </c>
      <c r="CF145">
        <v>1</v>
      </c>
      <c r="CG145">
        <v>1</v>
      </c>
    </row>
    <row r="146" spans="1:85" x14ac:dyDescent="0.25">
      <c r="A146" t="s">
        <v>15555</v>
      </c>
      <c r="B146" t="s">
        <v>15576</v>
      </c>
      <c r="C146" t="s">
        <v>15557</v>
      </c>
      <c r="D146">
        <v>1</v>
      </c>
      <c r="E146">
        <v>0</v>
      </c>
      <c r="AI146">
        <v>1</v>
      </c>
      <c r="AJ146">
        <v>1</v>
      </c>
      <c r="AK146">
        <v>1</v>
      </c>
      <c r="AL146">
        <v>1</v>
      </c>
      <c r="AM146">
        <v>1</v>
      </c>
      <c r="AN146">
        <v>1</v>
      </c>
      <c r="AO146">
        <v>1</v>
      </c>
      <c r="AP146">
        <v>1</v>
      </c>
      <c r="AQ146">
        <v>1</v>
      </c>
      <c r="AR146">
        <v>1</v>
      </c>
      <c r="AS146">
        <v>1</v>
      </c>
      <c r="AT146">
        <v>1</v>
      </c>
      <c r="AU146">
        <v>1</v>
      </c>
      <c r="AV146">
        <v>1</v>
      </c>
      <c r="AW146">
        <v>1</v>
      </c>
      <c r="AX146">
        <v>1</v>
      </c>
      <c r="AY146">
        <v>1</v>
      </c>
      <c r="AZ146">
        <v>1</v>
      </c>
      <c r="BA146">
        <v>1</v>
      </c>
      <c r="BB146">
        <v>1</v>
      </c>
      <c r="BC146">
        <v>1</v>
      </c>
      <c r="BD146">
        <v>1</v>
      </c>
      <c r="BE146">
        <v>1</v>
      </c>
      <c r="BF146">
        <v>1</v>
      </c>
      <c r="BG146">
        <v>1</v>
      </c>
      <c r="BH146">
        <v>1</v>
      </c>
      <c r="BI146">
        <v>1</v>
      </c>
      <c r="BJ146">
        <v>1</v>
      </c>
      <c r="BK146">
        <v>1</v>
      </c>
      <c r="BL146">
        <v>1</v>
      </c>
      <c r="BM146">
        <v>1</v>
      </c>
      <c r="BN146">
        <v>1</v>
      </c>
      <c r="BO146">
        <v>1</v>
      </c>
      <c r="BP146">
        <v>1</v>
      </c>
      <c r="BQ146">
        <v>1</v>
      </c>
      <c r="BR146">
        <v>1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>
        <v>1</v>
      </c>
      <c r="BZ146">
        <v>1</v>
      </c>
      <c r="CA146">
        <v>1</v>
      </c>
      <c r="CB146">
        <v>1</v>
      </c>
      <c r="CC146">
        <v>1</v>
      </c>
      <c r="CD146">
        <v>1</v>
      </c>
      <c r="CE146">
        <v>1</v>
      </c>
      <c r="CF146">
        <v>1</v>
      </c>
      <c r="CG146">
        <v>1</v>
      </c>
    </row>
    <row r="147" spans="1:85" x14ac:dyDescent="0.25">
      <c r="A147" t="s">
        <v>15555</v>
      </c>
      <c r="B147" t="s">
        <v>15576</v>
      </c>
      <c r="C147" t="s">
        <v>15558</v>
      </c>
      <c r="D147">
        <v>1</v>
      </c>
      <c r="E147">
        <v>0</v>
      </c>
      <c r="AI147">
        <v>1</v>
      </c>
      <c r="AJ147">
        <v>1</v>
      </c>
      <c r="AK147">
        <v>1</v>
      </c>
      <c r="AL147">
        <v>1</v>
      </c>
      <c r="AM147">
        <v>1</v>
      </c>
      <c r="AN147">
        <v>1</v>
      </c>
      <c r="AO147">
        <v>1</v>
      </c>
      <c r="AP147">
        <v>1</v>
      </c>
      <c r="AQ147">
        <v>1</v>
      </c>
      <c r="AR147">
        <v>1</v>
      </c>
      <c r="AS147">
        <v>1</v>
      </c>
      <c r="AT147">
        <v>1</v>
      </c>
      <c r="AU147">
        <v>1</v>
      </c>
      <c r="AV147">
        <v>1</v>
      </c>
      <c r="AW147">
        <v>1</v>
      </c>
      <c r="AX147">
        <v>1</v>
      </c>
      <c r="AY147">
        <v>1</v>
      </c>
      <c r="AZ147">
        <v>1</v>
      </c>
      <c r="BA147">
        <v>1</v>
      </c>
      <c r="BB147">
        <v>1</v>
      </c>
      <c r="BC147">
        <v>1</v>
      </c>
      <c r="BD147">
        <v>1</v>
      </c>
      <c r="BE147">
        <v>1</v>
      </c>
      <c r="BF147">
        <v>1</v>
      </c>
      <c r="BG147">
        <v>1</v>
      </c>
      <c r="BH147">
        <v>1</v>
      </c>
      <c r="BI147">
        <v>1</v>
      </c>
      <c r="BJ147">
        <v>1</v>
      </c>
      <c r="BK147">
        <v>1</v>
      </c>
      <c r="BL147">
        <v>1</v>
      </c>
      <c r="BM147">
        <v>1</v>
      </c>
      <c r="BN147">
        <v>1</v>
      </c>
      <c r="BO147">
        <v>1</v>
      </c>
      <c r="BP147">
        <v>1</v>
      </c>
      <c r="BQ147">
        <v>1</v>
      </c>
      <c r="BR147">
        <v>1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>
        <v>1</v>
      </c>
      <c r="BZ147">
        <v>1</v>
      </c>
      <c r="CA147">
        <v>1</v>
      </c>
      <c r="CB147">
        <v>1</v>
      </c>
      <c r="CC147">
        <v>1</v>
      </c>
      <c r="CD147">
        <v>1</v>
      </c>
      <c r="CE147">
        <v>1</v>
      </c>
      <c r="CF147">
        <v>1</v>
      </c>
      <c r="CG147">
        <v>1</v>
      </c>
    </row>
    <row r="148" spans="1:85" x14ac:dyDescent="0.25">
      <c r="A148" t="s">
        <v>15555</v>
      </c>
      <c r="B148" t="s">
        <v>15576</v>
      </c>
      <c r="C148" t="s">
        <v>15559</v>
      </c>
      <c r="D148">
        <v>1</v>
      </c>
      <c r="E148">
        <v>0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1</v>
      </c>
      <c r="AP148">
        <v>1</v>
      </c>
      <c r="AQ148">
        <v>1</v>
      </c>
      <c r="AR148">
        <v>1</v>
      </c>
      <c r="AS148">
        <v>1</v>
      </c>
      <c r="AT148">
        <v>1</v>
      </c>
      <c r="AU148">
        <v>1</v>
      </c>
      <c r="AV148">
        <v>1</v>
      </c>
      <c r="AW148">
        <v>1</v>
      </c>
      <c r="AX148">
        <v>1</v>
      </c>
      <c r="AY148">
        <v>1</v>
      </c>
      <c r="AZ148">
        <v>1</v>
      </c>
      <c r="BA148">
        <v>1</v>
      </c>
      <c r="BB148">
        <v>1</v>
      </c>
      <c r="BC148">
        <v>1</v>
      </c>
      <c r="BD148">
        <v>1</v>
      </c>
      <c r="BE148">
        <v>1</v>
      </c>
      <c r="BF148">
        <v>1</v>
      </c>
      <c r="BG148">
        <v>1</v>
      </c>
      <c r="BH148">
        <v>1</v>
      </c>
      <c r="BI148">
        <v>1</v>
      </c>
      <c r="BJ148">
        <v>1</v>
      </c>
      <c r="BK148">
        <v>1</v>
      </c>
      <c r="BL148">
        <v>1</v>
      </c>
      <c r="BM148">
        <v>1</v>
      </c>
      <c r="BN148">
        <v>1</v>
      </c>
      <c r="BO148">
        <v>1</v>
      </c>
      <c r="BP148">
        <v>1</v>
      </c>
      <c r="BQ148">
        <v>1</v>
      </c>
      <c r="BR148">
        <v>1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>
        <v>1</v>
      </c>
      <c r="BZ148">
        <v>1</v>
      </c>
      <c r="CA148">
        <v>1</v>
      </c>
      <c r="CB148">
        <v>1</v>
      </c>
      <c r="CC148">
        <v>1</v>
      </c>
      <c r="CD148">
        <v>1</v>
      </c>
      <c r="CE148">
        <v>1</v>
      </c>
      <c r="CF148">
        <v>1</v>
      </c>
      <c r="CG148">
        <v>1</v>
      </c>
    </row>
    <row r="149" spans="1:85" x14ac:dyDescent="0.25">
      <c r="A149" t="s">
        <v>15555</v>
      </c>
      <c r="B149" t="s">
        <v>15576</v>
      </c>
      <c r="C149" t="s">
        <v>15560</v>
      </c>
      <c r="D149">
        <v>1</v>
      </c>
      <c r="E149">
        <v>0</v>
      </c>
      <c r="AI149">
        <v>1</v>
      </c>
      <c r="AJ149">
        <v>1</v>
      </c>
      <c r="AK149">
        <v>1</v>
      </c>
      <c r="AL149">
        <v>1</v>
      </c>
      <c r="AM149">
        <v>1</v>
      </c>
      <c r="AN149">
        <v>1</v>
      </c>
      <c r="AO149">
        <v>1</v>
      </c>
      <c r="AP149">
        <v>1</v>
      </c>
      <c r="AQ149">
        <v>1</v>
      </c>
      <c r="AR149">
        <v>1</v>
      </c>
      <c r="AS149">
        <v>1</v>
      </c>
      <c r="AT149">
        <v>1</v>
      </c>
      <c r="AU149">
        <v>1</v>
      </c>
      <c r="AV149">
        <v>1</v>
      </c>
      <c r="AW149">
        <v>1</v>
      </c>
      <c r="AX149">
        <v>1</v>
      </c>
      <c r="AY149">
        <v>1</v>
      </c>
      <c r="AZ149">
        <v>1</v>
      </c>
      <c r="BA149">
        <v>1</v>
      </c>
      <c r="BB149">
        <v>1</v>
      </c>
      <c r="BC149">
        <v>1</v>
      </c>
      <c r="BD149">
        <v>1</v>
      </c>
      <c r="BE149">
        <v>1</v>
      </c>
      <c r="BF149">
        <v>1</v>
      </c>
      <c r="BG149">
        <v>1</v>
      </c>
      <c r="BH149">
        <v>1</v>
      </c>
      <c r="BI149">
        <v>1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1</v>
      </c>
      <c r="BP149">
        <v>1</v>
      </c>
      <c r="BQ149">
        <v>1</v>
      </c>
      <c r="BR149">
        <v>1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>
        <v>1</v>
      </c>
      <c r="BZ149">
        <v>1</v>
      </c>
      <c r="CA149">
        <v>1</v>
      </c>
      <c r="CB149">
        <v>1</v>
      </c>
      <c r="CC149">
        <v>1</v>
      </c>
      <c r="CD149">
        <v>1</v>
      </c>
      <c r="CE149">
        <v>1</v>
      </c>
      <c r="CF149">
        <v>1</v>
      </c>
      <c r="CG149">
        <v>1</v>
      </c>
    </row>
    <row r="150" spans="1:85" x14ac:dyDescent="0.25">
      <c r="A150" t="s">
        <v>15555</v>
      </c>
      <c r="B150" t="s">
        <v>15576</v>
      </c>
      <c r="C150" t="s">
        <v>15561</v>
      </c>
      <c r="D150">
        <v>1</v>
      </c>
      <c r="E150">
        <v>0</v>
      </c>
      <c r="AI150">
        <v>1</v>
      </c>
      <c r="AJ150">
        <v>1</v>
      </c>
      <c r="AK150">
        <v>1</v>
      </c>
      <c r="AL150">
        <v>1</v>
      </c>
      <c r="AM150">
        <v>1</v>
      </c>
      <c r="AN150">
        <v>1</v>
      </c>
      <c r="AO150">
        <v>1</v>
      </c>
      <c r="AP150">
        <v>1</v>
      </c>
      <c r="AQ150">
        <v>1</v>
      </c>
      <c r="AR150">
        <v>1</v>
      </c>
      <c r="AS150">
        <v>1</v>
      </c>
      <c r="AT150">
        <v>1</v>
      </c>
      <c r="AU150">
        <v>1</v>
      </c>
      <c r="AV150">
        <v>1</v>
      </c>
      <c r="AW150">
        <v>1</v>
      </c>
      <c r="AX150">
        <v>1</v>
      </c>
      <c r="AY150">
        <v>1</v>
      </c>
      <c r="AZ150">
        <v>1</v>
      </c>
      <c r="BA150">
        <v>1</v>
      </c>
      <c r="BB150">
        <v>1</v>
      </c>
      <c r="BC150">
        <v>1</v>
      </c>
      <c r="BD150">
        <v>1</v>
      </c>
      <c r="BE150">
        <v>1</v>
      </c>
      <c r="BF150">
        <v>1</v>
      </c>
      <c r="BG150">
        <v>1</v>
      </c>
      <c r="BH150">
        <v>1</v>
      </c>
      <c r="BI150">
        <v>1</v>
      </c>
      <c r="BJ150">
        <v>1</v>
      </c>
      <c r="BK150">
        <v>1</v>
      </c>
      <c r="BL150">
        <v>1</v>
      </c>
      <c r="BM150">
        <v>1</v>
      </c>
      <c r="BN150">
        <v>1</v>
      </c>
      <c r="BO150">
        <v>1</v>
      </c>
      <c r="BP150">
        <v>1</v>
      </c>
      <c r="BQ150">
        <v>1</v>
      </c>
      <c r="BR150">
        <v>1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>
        <v>1</v>
      </c>
      <c r="BZ150">
        <v>1</v>
      </c>
      <c r="CA150">
        <v>1</v>
      </c>
      <c r="CB150">
        <v>1</v>
      </c>
      <c r="CC150">
        <v>1</v>
      </c>
      <c r="CD150">
        <v>1</v>
      </c>
      <c r="CE150">
        <v>1</v>
      </c>
      <c r="CF150">
        <v>1</v>
      </c>
      <c r="CG150">
        <v>1</v>
      </c>
    </row>
    <row r="151" spans="1:85" x14ac:dyDescent="0.25">
      <c r="A151" t="s">
        <v>15555</v>
      </c>
      <c r="B151" t="s">
        <v>15576</v>
      </c>
      <c r="C151" t="s">
        <v>15562</v>
      </c>
      <c r="D151">
        <v>1</v>
      </c>
      <c r="E151">
        <v>0</v>
      </c>
      <c r="AI151">
        <v>1</v>
      </c>
      <c r="AJ151">
        <v>1</v>
      </c>
      <c r="AK151">
        <v>1</v>
      </c>
      <c r="AL151">
        <v>1</v>
      </c>
      <c r="AM151">
        <v>1</v>
      </c>
      <c r="AN151">
        <v>1</v>
      </c>
      <c r="AO151">
        <v>1</v>
      </c>
      <c r="AP151">
        <v>1</v>
      </c>
      <c r="AQ151">
        <v>1</v>
      </c>
      <c r="AR151">
        <v>1</v>
      </c>
      <c r="AS151">
        <v>1</v>
      </c>
      <c r="AT151">
        <v>1</v>
      </c>
      <c r="AU151">
        <v>1</v>
      </c>
      <c r="AV151">
        <v>1</v>
      </c>
      <c r="AW151">
        <v>1</v>
      </c>
      <c r="AX151">
        <v>1</v>
      </c>
      <c r="AY151">
        <v>1</v>
      </c>
      <c r="AZ151">
        <v>1</v>
      </c>
      <c r="BA151">
        <v>1</v>
      </c>
      <c r="BB151">
        <v>1</v>
      </c>
      <c r="BC151">
        <v>1</v>
      </c>
      <c r="BD151">
        <v>1</v>
      </c>
      <c r="BE151">
        <v>1</v>
      </c>
      <c r="BF151">
        <v>1</v>
      </c>
      <c r="BG151">
        <v>1</v>
      </c>
      <c r="BH151">
        <v>1</v>
      </c>
      <c r="BI151">
        <v>1</v>
      </c>
      <c r="BJ151">
        <v>1</v>
      </c>
      <c r="BK151">
        <v>1</v>
      </c>
      <c r="BL151">
        <v>1</v>
      </c>
      <c r="BM151">
        <v>1</v>
      </c>
      <c r="BN151">
        <v>1</v>
      </c>
      <c r="BO151">
        <v>1</v>
      </c>
      <c r="BP151">
        <v>1</v>
      </c>
      <c r="BQ151">
        <v>1</v>
      </c>
      <c r="BR151">
        <v>1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>
        <v>1</v>
      </c>
      <c r="BZ151">
        <v>1</v>
      </c>
      <c r="CA151">
        <v>1</v>
      </c>
      <c r="CB151">
        <v>1</v>
      </c>
      <c r="CC151">
        <v>1</v>
      </c>
      <c r="CD151">
        <v>1</v>
      </c>
      <c r="CE151">
        <v>1</v>
      </c>
      <c r="CF151">
        <v>1</v>
      </c>
      <c r="CG151">
        <v>1</v>
      </c>
    </row>
    <row r="152" spans="1:85" x14ac:dyDescent="0.25">
      <c r="A152" t="s">
        <v>15555</v>
      </c>
      <c r="B152" t="s">
        <v>15576</v>
      </c>
      <c r="C152" t="s">
        <v>15563</v>
      </c>
      <c r="D152">
        <v>1</v>
      </c>
      <c r="E152">
        <v>0</v>
      </c>
      <c r="AI152">
        <v>1</v>
      </c>
      <c r="AJ152">
        <v>1</v>
      </c>
      <c r="AK152">
        <v>1</v>
      </c>
      <c r="AL152">
        <v>1</v>
      </c>
      <c r="AM152">
        <v>1</v>
      </c>
      <c r="AN152">
        <v>1</v>
      </c>
      <c r="AO152">
        <v>1</v>
      </c>
      <c r="AP152">
        <v>1</v>
      </c>
      <c r="AQ152">
        <v>1</v>
      </c>
      <c r="AR152">
        <v>1</v>
      </c>
      <c r="AS152">
        <v>1</v>
      </c>
      <c r="AT152">
        <v>1</v>
      </c>
      <c r="AU152">
        <v>1</v>
      </c>
      <c r="AV152">
        <v>1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1</v>
      </c>
      <c r="BC152">
        <v>1</v>
      </c>
      <c r="BD152">
        <v>1</v>
      </c>
      <c r="BE152">
        <v>1</v>
      </c>
      <c r="BF152">
        <v>1</v>
      </c>
      <c r="BG152">
        <v>1</v>
      </c>
      <c r="BH152">
        <v>1</v>
      </c>
      <c r="BI152">
        <v>1</v>
      </c>
      <c r="BJ152">
        <v>1</v>
      </c>
      <c r="BK152">
        <v>1</v>
      </c>
      <c r="BL152">
        <v>1</v>
      </c>
      <c r="BM152">
        <v>1</v>
      </c>
      <c r="BN152">
        <v>1</v>
      </c>
      <c r="BO152">
        <v>1</v>
      </c>
      <c r="BP152">
        <v>1</v>
      </c>
      <c r="BQ152">
        <v>1</v>
      </c>
      <c r="BR152">
        <v>1</v>
      </c>
      <c r="BS152">
        <v>1</v>
      </c>
      <c r="BT152">
        <v>1</v>
      </c>
      <c r="BU152">
        <v>1</v>
      </c>
      <c r="BV152">
        <v>1</v>
      </c>
      <c r="BW152">
        <v>1</v>
      </c>
      <c r="BX152">
        <v>1</v>
      </c>
      <c r="BY152">
        <v>1</v>
      </c>
      <c r="BZ152">
        <v>1</v>
      </c>
      <c r="CA152">
        <v>1</v>
      </c>
      <c r="CB152">
        <v>1</v>
      </c>
      <c r="CC152">
        <v>1</v>
      </c>
      <c r="CD152">
        <v>1</v>
      </c>
      <c r="CE152">
        <v>1</v>
      </c>
      <c r="CF152">
        <v>1</v>
      </c>
      <c r="CG152">
        <v>1</v>
      </c>
    </row>
    <row r="153" spans="1:85" x14ac:dyDescent="0.25">
      <c r="A153" t="s">
        <v>15555</v>
      </c>
      <c r="B153" t="s">
        <v>15576</v>
      </c>
      <c r="C153" t="s">
        <v>15564</v>
      </c>
      <c r="D153">
        <v>1</v>
      </c>
      <c r="E153">
        <v>0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1</v>
      </c>
      <c r="AQ153">
        <v>1</v>
      </c>
      <c r="AR153">
        <v>1</v>
      </c>
      <c r="AS153">
        <v>1</v>
      </c>
      <c r="AT153">
        <v>1</v>
      </c>
      <c r="AU153">
        <v>1</v>
      </c>
      <c r="AV153">
        <v>1</v>
      </c>
      <c r="AW153">
        <v>1</v>
      </c>
      <c r="AX153">
        <v>1</v>
      </c>
      <c r="AY153">
        <v>1</v>
      </c>
      <c r="AZ153">
        <v>1</v>
      </c>
      <c r="BA153">
        <v>1</v>
      </c>
      <c r="BB153">
        <v>1</v>
      </c>
      <c r="BC153">
        <v>1</v>
      </c>
      <c r="BD153">
        <v>1</v>
      </c>
      <c r="BE153">
        <v>1</v>
      </c>
      <c r="BF153">
        <v>1</v>
      </c>
      <c r="BG153">
        <v>1</v>
      </c>
      <c r="BH153">
        <v>1</v>
      </c>
      <c r="BI153">
        <v>1</v>
      </c>
      <c r="BJ153">
        <v>1</v>
      </c>
      <c r="BK153">
        <v>1</v>
      </c>
      <c r="BL153">
        <v>1</v>
      </c>
      <c r="BM153">
        <v>1</v>
      </c>
      <c r="BN153">
        <v>1</v>
      </c>
      <c r="BO153">
        <v>1</v>
      </c>
      <c r="BP153">
        <v>1</v>
      </c>
      <c r="BQ153">
        <v>1</v>
      </c>
      <c r="BR153">
        <v>1</v>
      </c>
      <c r="BS153">
        <v>1</v>
      </c>
      <c r="BT153">
        <v>1</v>
      </c>
      <c r="BU153">
        <v>1</v>
      </c>
      <c r="BV153">
        <v>1</v>
      </c>
      <c r="BW153">
        <v>1</v>
      </c>
      <c r="BX153">
        <v>1</v>
      </c>
      <c r="BY153">
        <v>1</v>
      </c>
      <c r="BZ153">
        <v>1</v>
      </c>
      <c r="CA153">
        <v>1</v>
      </c>
      <c r="CB153">
        <v>1</v>
      </c>
      <c r="CC153">
        <v>1</v>
      </c>
      <c r="CD153">
        <v>1</v>
      </c>
      <c r="CE153">
        <v>1</v>
      </c>
      <c r="CF153">
        <v>1</v>
      </c>
      <c r="CG153">
        <v>1</v>
      </c>
    </row>
    <row r="154" spans="1:85" x14ac:dyDescent="0.25">
      <c r="A154" t="s">
        <v>15555</v>
      </c>
      <c r="B154" t="s">
        <v>15577</v>
      </c>
      <c r="C154" t="s">
        <v>15557</v>
      </c>
      <c r="D154">
        <v>1</v>
      </c>
      <c r="E154">
        <v>0</v>
      </c>
      <c r="AI154">
        <v>1</v>
      </c>
      <c r="AJ154">
        <v>1</v>
      </c>
      <c r="AK154">
        <v>1</v>
      </c>
      <c r="AL154">
        <v>1</v>
      </c>
      <c r="AM154">
        <v>1</v>
      </c>
      <c r="AN154">
        <v>1</v>
      </c>
      <c r="AO154">
        <v>1</v>
      </c>
      <c r="AP154">
        <v>1</v>
      </c>
      <c r="AQ154">
        <v>1</v>
      </c>
      <c r="AR154">
        <v>1</v>
      </c>
      <c r="AS154">
        <v>1</v>
      </c>
      <c r="AT154">
        <v>1</v>
      </c>
      <c r="AU154">
        <v>1</v>
      </c>
      <c r="AV154">
        <v>1</v>
      </c>
      <c r="AW154">
        <v>1</v>
      </c>
      <c r="AX154">
        <v>1</v>
      </c>
      <c r="AY154">
        <v>1</v>
      </c>
      <c r="AZ154">
        <v>1</v>
      </c>
      <c r="BA154">
        <v>1</v>
      </c>
      <c r="BB154">
        <v>1</v>
      </c>
      <c r="BC154">
        <v>1</v>
      </c>
      <c r="BD154">
        <v>1</v>
      </c>
      <c r="BE154">
        <v>1</v>
      </c>
      <c r="BF154">
        <v>1</v>
      </c>
      <c r="BG154">
        <v>1</v>
      </c>
      <c r="BH154">
        <v>1</v>
      </c>
      <c r="BI154">
        <v>1</v>
      </c>
      <c r="BJ154">
        <v>1</v>
      </c>
      <c r="BK154">
        <v>1</v>
      </c>
      <c r="BL154">
        <v>1</v>
      </c>
      <c r="BM154">
        <v>1</v>
      </c>
      <c r="BN154">
        <v>1</v>
      </c>
      <c r="BO154">
        <v>1</v>
      </c>
      <c r="BP154">
        <v>1</v>
      </c>
      <c r="BQ154">
        <v>1</v>
      </c>
      <c r="BR154">
        <v>1</v>
      </c>
      <c r="BS154">
        <v>1</v>
      </c>
      <c r="BT154">
        <v>1</v>
      </c>
      <c r="BU154">
        <v>1</v>
      </c>
      <c r="BV154">
        <v>1</v>
      </c>
      <c r="BW154">
        <v>1</v>
      </c>
      <c r="BX154">
        <v>1</v>
      </c>
      <c r="BY154">
        <v>1</v>
      </c>
      <c r="BZ154">
        <v>1</v>
      </c>
      <c r="CA154">
        <v>1</v>
      </c>
      <c r="CB154">
        <v>1</v>
      </c>
      <c r="CC154">
        <v>1</v>
      </c>
      <c r="CD154">
        <v>1</v>
      </c>
      <c r="CE154">
        <v>1</v>
      </c>
      <c r="CF154">
        <v>1</v>
      </c>
      <c r="CG154">
        <v>1</v>
      </c>
    </row>
    <row r="155" spans="1:85" x14ac:dyDescent="0.25">
      <c r="A155" t="s">
        <v>15555</v>
      </c>
      <c r="B155" t="s">
        <v>15577</v>
      </c>
      <c r="C155" t="s">
        <v>15558</v>
      </c>
      <c r="D155">
        <v>1</v>
      </c>
      <c r="E155">
        <v>0</v>
      </c>
      <c r="AI155">
        <v>1</v>
      </c>
      <c r="AJ155">
        <v>1</v>
      </c>
      <c r="AK155">
        <v>1</v>
      </c>
      <c r="AL155">
        <v>1</v>
      </c>
      <c r="AM155">
        <v>1</v>
      </c>
      <c r="AN155">
        <v>1</v>
      </c>
      <c r="AO155">
        <v>1</v>
      </c>
      <c r="AP155">
        <v>1</v>
      </c>
      <c r="AQ155">
        <v>1</v>
      </c>
      <c r="AR155">
        <v>1</v>
      </c>
      <c r="AS155">
        <v>1</v>
      </c>
      <c r="AT155">
        <v>1</v>
      </c>
      <c r="AU155">
        <v>1</v>
      </c>
      <c r="AV155">
        <v>1</v>
      </c>
      <c r="AW155">
        <v>1</v>
      </c>
      <c r="AX155">
        <v>1</v>
      </c>
      <c r="AY155">
        <v>1</v>
      </c>
      <c r="AZ155">
        <v>1</v>
      </c>
      <c r="BA155">
        <v>1</v>
      </c>
      <c r="BB155">
        <v>1</v>
      </c>
      <c r="BC155">
        <v>1</v>
      </c>
      <c r="BD155">
        <v>1</v>
      </c>
      <c r="BE155">
        <v>1</v>
      </c>
      <c r="BF155">
        <v>1</v>
      </c>
      <c r="BG155">
        <v>1</v>
      </c>
      <c r="BH155">
        <v>1</v>
      </c>
      <c r="BI155">
        <v>1</v>
      </c>
      <c r="BJ155">
        <v>1</v>
      </c>
      <c r="BK155">
        <v>1</v>
      </c>
      <c r="BL155">
        <v>1</v>
      </c>
      <c r="BM155">
        <v>1</v>
      </c>
      <c r="BN155">
        <v>1</v>
      </c>
      <c r="BO155">
        <v>1</v>
      </c>
      <c r="BP155">
        <v>1</v>
      </c>
      <c r="BQ155">
        <v>1</v>
      </c>
      <c r="BR155">
        <v>1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>
        <v>1</v>
      </c>
      <c r="BZ155">
        <v>1</v>
      </c>
      <c r="CA155">
        <v>1</v>
      </c>
      <c r="CB155">
        <v>1</v>
      </c>
      <c r="CC155">
        <v>1</v>
      </c>
      <c r="CD155">
        <v>1</v>
      </c>
      <c r="CE155">
        <v>1</v>
      </c>
      <c r="CF155">
        <v>1</v>
      </c>
      <c r="CG155">
        <v>1</v>
      </c>
    </row>
    <row r="156" spans="1:85" x14ac:dyDescent="0.25">
      <c r="A156" t="s">
        <v>15555</v>
      </c>
      <c r="B156" t="s">
        <v>15577</v>
      </c>
      <c r="C156" t="s">
        <v>15559</v>
      </c>
      <c r="D156">
        <v>1</v>
      </c>
      <c r="E156">
        <v>0</v>
      </c>
      <c r="AI156">
        <v>1</v>
      </c>
      <c r="AJ156">
        <v>1</v>
      </c>
      <c r="AK156">
        <v>1</v>
      </c>
      <c r="AL156">
        <v>1</v>
      </c>
      <c r="AM156">
        <v>1</v>
      </c>
      <c r="AN156">
        <v>1</v>
      </c>
      <c r="AO156">
        <v>1</v>
      </c>
      <c r="AP156">
        <v>1</v>
      </c>
      <c r="AQ156">
        <v>1</v>
      </c>
      <c r="AR156">
        <v>1</v>
      </c>
      <c r="AS156">
        <v>1</v>
      </c>
      <c r="AT156">
        <v>1</v>
      </c>
      <c r="AU156">
        <v>1</v>
      </c>
      <c r="AV156">
        <v>1</v>
      </c>
      <c r="AW156">
        <v>1</v>
      </c>
      <c r="AX156">
        <v>1</v>
      </c>
      <c r="AY156">
        <v>1</v>
      </c>
      <c r="AZ156">
        <v>1</v>
      </c>
      <c r="BA156">
        <v>1</v>
      </c>
      <c r="BB156">
        <v>1</v>
      </c>
      <c r="BC156">
        <v>1</v>
      </c>
      <c r="BD156">
        <v>1</v>
      </c>
      <c r="BE156">
        <v>1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1</v>
      </c>
      <c r="BM156">
        <v>1</v>
      </c>
      <c r="BN156">
        <v>1</v>
      </c>
      <c r="BO156">
        <v>1</v>
      </c>
      <c r="BP156">
        <v>1</v>
      </c>
      <c r="BQ156">
        <v>1</v>
      </c>
      <c r="BR156">
        <v>1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>
        <v>1</v>
      </c>
      <c r="BZ156">
        <v>1</v>
      </c>
      <c r="CA156">
        <v>1</v>
      </c>
      <c r="CB156">
        <v>1</v>
      </c>
      <c r="CC156">
        <v>1</v>
      </c>
      <c r="CD156">
        <v>1</v>
      </c>
      <c r="CE156">
        <v>1</v>
      </c>
      <c r="CF156">
        <v>1</v>
      </c>
      <c r="CG156">
        <v>1</v>
      </c>
    </row>
    <row r="157" spans="1:85" x14ac:dyDescent="0.25">
      <c r="A157" t="s">
        <v>15555</v>
      </c>
      <c r="B157" t="s">
        <v>15577</v>
      </c>
      <c r="C157" t="s">
        <v>15560</v>
      </c>
      <c r="D157">
        <v>1</v>
      </c>
      <c r="E157">
        <v>0</v>
      </c>
      <c r="AI157">
        <v>1</v>
      </c>
      <c r="AJ157">
        <v>1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1</v>
      </c>
      <c r="AQ157">
        <v>1</v>
      </c>
      <c r="AR157">
        <v>1</v>
      </c>
      <c r="AS157">
        <v>1</v>
      </c>
      <c r="AT157">
        <v>1</v>
      </c>
      <c r="AU157">
        <v>1</v>
      </c>
      <c r="AV157">
        <v>1</v>
      </c>
      <c r="AW157">
        <v>1</v>
      </c>
      <c r="AX157">
        <v>1</v>
      </c>
      <c r="AY157">
        <v>1</v>
      </c>
      <c r="AZ157">
        <v>1</v>
      </c>
      <c r="BA157">
        <v>1</v>
      </c>
      <c r="BB157">
        <v>1</v>
      </c>
      <c r="BC157">
        <v>1</v>
      </c>
      <c r="BD157">
        <v>1</v>
      </c>
      <c r="BE157">
        <v>1</v>
      </c>
      <c r="BF157">
        <v>1</v>
      </c>
      <c r="BG157">
        <v>1</v>
      </c>
      <c r="BH157">
        <v>1</v>
      </c>
      <c r="BI157">
        <v>1</v>
      </c>
      <c r="BJ157">
        <v>1</v>
      </c>
      <c r="BK157">
        <v>1</v>
      </c>
      <c r="BL157">
        <v>1</v>
      </c>
      <c r="BM157">
        <v>1</v>
      </c>
      <c r="BN157">
        <v>1</v>
      </c>
      <c r="BO157">
        <v>1</v>
      </c>
      <c r="BP157">
        <v>1</v>
      </c>
      <c r="BQ157">
        <v>1</v>
      </c>
      <c r="BR157">
        <v>1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>
        <v>1</v>
      </c>
      <c r="BZ157">
        <v>1</v>
      </c>
      <c r="CA157">
        <v>1</v>
      </c>
      <c r="CB157">
        <v>1</v>
      </c>
      <c r="CC157">
        <v>1</v>
      </c>
      <c r="CD157">
        <v>1</v>
      </c>
      <c r="CE157">
        <v>1</v>
      </c>
      <c r="CF157">
        <v>1</v>
      </c>
      <c r="CG157">
        <v>1</v>
      </c>
    </row>
    <row r="158" spans="1:85" x14ac:dyDescent="0.25">
      <c r="A158" t="s">
        <v>15555</v>
      </c>
      <c r="B158" t="s">
        <v>15577</v>
      </c>
      <c r="C158" t="s">
        <v>15561</v>
      </c>
      <c r="D158">
        <v>1</v>
      </c>
      <c r="E158">
        <v>0</v>
      </c>
      <c r="AI158">
        <v>1</v>
      </c>
      <c r="AJ158">
        <v>1</v>
      </c>
      <c r="AK158">
        <v>1</v>
      </c>
      <c r="AL158">
        <v>1</v>
      </c>
      <c r="AM158">
        <v>1</v>
      </c>
      <c r="AN158">
        <v>1</v>
      </c>
      <c r="AO158">
        <v>1</v>
      </c>
      <c r="AP158">
        <v>1</v>
      </c>
      <c r="AQ158">
        <v>1</v>
      </c>
      <c r="AR158">
        <v>1</v>
      </c>
      <c r="AS158">
        <v>1</v>
      </c>
      <c r="AT158">
        <v>1</v>
      </c>
      <c r="AU158">
        <v>1</v>
      </c>
      <c r="AV158">
        <v>1</v>
      </c>
      <c r="AW158">
        <v>1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1</v>
      </c>
      <c r="BF158">
        <v>1</v>
      </c>
      <c r="BG158">
        <v>1</v>
      </c>
      <c r="BH158">
        <v>1</v>
      </c>
      <c r="BI158">
        <v>1</v>
      </c>
      <c r="BJ158">
        <v>1</v>
      </c>
      <c r="BK158">
        <v>1</v>
      </c>
      <c r="BL158">
        <v>1</v>
      </c>
      <c r="BM158">
        <v>1</v>
      </c>
      <c r="BN158">
        <v>1</v>
      </c>
      <c r="BO158">
        <v>1</v>
      </c>
      <c r="BP158">
        <v>1</v>
      </c>
      <c r="BQ158">
        <v>1</v>
      </c>
      <c r="BR158">
        <v>1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>
        <v>1</v>
      </c>
      <c r="BZ158">
        <v>1</v>
      </c>
      <c r="CA158">
        <v>1</v>
      </c>
      <c r="CB158">
        <v>1</v>
      </c>
      <c r="CC158">
        <v>1</v>
      </c>
      <c r="CD158">
        <v>1</v>
      </c>
      <c r="CE158">
        <v>1</v>
      </c>
      <c r="CF158">
        <v>1</v>
      </c>
      <c r="CG158">
        <v>1</v>
      </c>
    </row>
    <row r="159" spans="1:85" x14ac:dyDescent="0.25">
      <c r="A159" t="s">
        <v>15555</v>
      </c>
      <c r="B159" t="s">
        <v>15577</v>
      </c>
      <c r="C159" t="s">
        <v>15562</v>
      </c>
      <c r="D159">
        <v>1</v>
      </c>
      <c r="E159">
        <v>0</v>
      </c>
      <c r="AI159">
        <v>1</v>
      </c>
      <c r="AJ159">
        <v>1</v>
      </c>
      <c r="AK159">
        <v>1</v>
      </c>
      <c r="AL159">
        <v>1</v>
      </c>
      <c r="AM159">
        <v>1</v>
      </c>
      <c r="AN159">
        <v>1</v>
      </c>
      <c r="AO159">
        <v>1</v>
      </c>
      <c r="AP159">
        <v>1</v>
      </c>
      <c r="AQ159">
        <v>1</v>
      </c>
      <c r="AR159">
        <v>1</v>
      </c>
      <c r="AS159">
        <v>1</v>
      </c>
      <c r="AT159">
        <v>1</v>
      </c>
      <c r="AU159">
        <v>1</v>
      </c>
      <c r="AV159">
        <v>1</v>
      </c>
      <c r="AW159">
        <v>1</v>
      </c>
      <c r="AX159">
        <v>1</v>
      </c>
      <c r="AY159">
        <v>1</v>
      </c>
      <c r="AZ159">
        <v>1</v>
      </c>
      <c r="BA159">
        <v>1</v>
      </c>
      <c r="BB159">
        <v>1</v>
      </c>
      <c r="BC159">
        <v>1</v>
      </c>
      <c r="BD159">
        <v>1</v>
      </c>
      <c r="BE159">
        <v>1</v>
      </c>
      <c r="BF159">
        <v>1</v>
      </c>
      <c r="BG159">
        <v>1</v>
      </c>
      <c r="BH159">
        <v>1</v>
      </c>
      <c r="BI159">
        <v>1</v>
      </c>
      <c r="BJ159">
        <v>1</v>
      </c>
      <c r="BK159">
        <v>1</v>
      </c>
      <c r="BL159">
        <v>1</v>
      </c>
      <c r="BM159">
        <v>1</v>
      </c>
      <c r="BN159">
        <v>1</v>
      </c>
      <c r="BO159">
        <v>1</v>
      </c>
      <c r="BP159">
        <v>1</v>
      </c>
      <c r="BQ159">
        <v>1</v>
      </c>
      <c r="BR159">
        <v>1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>
        <v>1</v>
      </c>
      <c r="BZ159">
        <v>1</v>
      </c>
      <c r="CA159">
        <v>1</v>
      </c>
      <c r="CB159">
        <v>1</v>
      </c>
      <c r="CC159">
        <v>1</v>
      </c>
      <c r="CD159">
        <v>1</v>
      </c>
      <c r="CE159">
        <v>1</v>
      </c>
      <c r="CF159">
        <v>1</v>
      </c>
      <c r="CG159">
        <v>1</v>
      </c>
    </row>
    <row r="160" spans="1:85" x14ac:dyDescent="0.25">
      <c r="A160" t="s">
        <v>15555</v>
      </c>
      <c r="B160" t="s">
        <v>15577</v>
      </c>
      <c r="C160" t="s">
        <v>15563</v>
      </c>
      <c r="D160">
        <v>1</v>
      </c>
      <c r="E160">
        <v>0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1</v>
      </c>
      <c r="AR160">
        <v>1</v>
      </c>
      <c r="AS160">
        <v>1</v>
      </c>
      <c r="AT160">
        <v>1</v>
      </c>
      <c r="AU160">
        <v>1</v>
      </c>
      <c r="AV160">
        <v>1</v>
      </c>
      <c r="AW160">
        <v>1</v>
      </c>
      <c r="AX160">
        <v>1</v>
      </c>
      <c r="AY160">
        <v>1</v>
      </c>
      <c r="AZ160">
        <v>1</v>
      </c>
      <c r="BA160">
        <v>1</v>
      </c>
      <c r="BB160">
        <v>1</v>
      </c>
      <c r="BC160">
        <v>1</v>
      </c>
      <c r="BD160">
        <v>1</v>
      </c>
      <c r="BE160">
        <v>1</v>
      </c>
      <c r="BF160">
        <v>1</v>
      </c>
      <c r="BG160">
        <v>1</v>
      </c>
      <c r="BH160">
        <v>1</v>
      </c>
      <c r="BI160">
        <v>1</v>
      </c>
      <c r="BJ160">
        <v>1</v>
      </c>
      <c r="BK160">
        <v>1</v>
      </c>
      <c r="BL160">
        <v>1</v>
      </c>
      <c r="BM160">
        <v>1</v>
      </c>
      <c r="BN160">
        <v>1</v>
      </c>
      <c r="BO160">
        <v>1</v>
      </c>
      <c r="BP160">
        <v>1</v>
      </c>
      <c r="BQ160">
        <v>1</v>
      </c>
      <c r="BR160">
        <v>1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>
        <v>1</v>
      </c>
      <c r="BZ160">
        <v>1</v>
      </c>
      <c r="CA160">
        <v>1</v>
      </c>
      <c r="CB160">
        <v>1</v>
      </c>
      <c r="CC160">
        <v>1</v>
      </c>
      <c r="CD160">
        <v>1</v>
      </c>
      <c r="CE160">
        <v>1</v>
      </c>
      <c r="CF160">
        <v>1</v>
      </c>
      <c r="CG160">
        <v>1</v>
      </c>
    </row>
    <row r="161" spans="1:85" x14ac:dyDescent="0.25">
      <c r="A161" t="s">
        <v>15555</v>
      </c>
      <c r="B161" t="s">
        <v>15577</v>
      </c>
      <c r="C161" t="s">
        <v>15564</v>
      </c>
      <c r="D161">
        <v>1</v>
      </c>
      <c r="E161">
        <v>0</v>
      </c>
      <c r="AI161">
        <v>1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1</v>
      </c>
      <c r="AT161">
        <v>1</v>
      </c>
      <c r="AU161">
        <v>1</v>
      </c>
      <c r="AV161">
        <v>1</v>
      </c>
      <c r="AW161">
        <v>1</v>
      </c>
      <c r="AX161">
        <v>1</v>
      </c>
      <c r="AY161">
        <v>1</v>
      </c>
      <c r="AZ161">
        <v>1</v>
      </c>
      <c r="BA161">
        <v>1</v>
      </c>
      <c r="BB161">
        <v>1</v>
      </c>
      <c r="BC161">
        <v>1</v>
      </c>
      <c r="BD161">
        <v>1</v>
      </c>
      <c r="BE161">
        <v>1</v>
      </c>
      <c r="BF161">
        <v>1</v>
      </c>
      <c r="BG161">
        <v>1</v>
      </c>
      <c r="BH161">
        <v>1</v>
      </c>
      <c r="BI161">
        <v>1</v>
      </c>
      <c r="BJ161">
        <v>1</v>
      </c>
      <c r="BK161">
        <v>1</v>
      </c>
      <c r="BL161">
        <v>1</v>
      </c>
      <c r="BM161">
        <v>1</v>
      </c>
      <c r="BN161">
        <v>1</v>
      </c>
      <c r="BO161">
        <v>1</v>
      </c>
      <c r="BP161">
        <v>1</v>
      </c>
      <c r="BQ161">
        <v>1</v>
      </c>
      <c r="BR161">
        <v>1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>
        <v>1</v>
      </c>
      <c r="BZ161">
        <v>1</v>
      </c>
      <c r="CA161">
        <v>1</v>
      </c>
      <c r="CB161">
        <v>1</v>
      </c>
      <c r="CC161">
        <v>1</v>
      </c>
      <c r="CD161">
        <v>1</v>
      </c>
      <c r="CE161">
        <v>1</v>
      </c>
      <c r="CF161">
        <v>1</v>
      </c>
      <c r="CG161">
        <v>1</v>
      </c>
    </row>
    <row r="162" spans="1:85" x14ac:dyDescent="0.25">
      <c r="A162" t="s">
        <v>15555</v>
      </c>
      <c r="B162" t="s">
        <v>15578</v>
      </c>
      <c r="C162" t="s">
        <v>15557</v>
      </c>
      <c r="D162">
        <v>1</v>
      </c>
      <c r="E162">
        <v>0</v>
      </c>
      <c r="AI162">
        <v>1</v>
      </c>
      <c r="AJ162">
        <v>1</v>
      </c>
      <c r="AK162">
        <v>1</v>
      </c>
      <c r="AL162">
        <v>1</v>
      </c>
      <c r="AM162">
        <v>1</v>
      </c>
      <c r="AN162">
        <v>1</v>
      </c>
      <c r="AO162">
        <v>1</v>
      </c>
      <c r="AP162">
        <v>1</v>
      </c>
      <c r="AQ162">
        <v>1</v>
      </c>
      <c r="AR162">
        <v>1</v>
      </c>
      <c r="AS162">
        <v>1</v>
      </c>
      <c r="AT162">
        <v>1</v>
      </c>
      <c r="AU162">
        <v>1</v>
      </c>
      <c r="AV162">
        <v>1</v>
      </c>
      <c r="AW162">
        <v>1</v>
      </c>
      <c r="AX162">
        <v>1</v>
      </c>
      <c r="AY162">
        <v>1</v>
      </c>
      <c r="AZ162">
        <v>1</v>
      </c>
      <c r="BA162">
        <v>1</v>
      </c>
      <c r="BB162">
        <v>1</v>
      </c>
      <c r="BC162">
        <v>1</v>
      </c>
      <c r="BD162">
        <v>1</v>
      </c>
      <c r="BE162">
        <v>1</v>
      </c>
      <c r="BF162">
        <v>1</v>
      </c>
      <c r="BG162">
        <v>1</v>
      </c>
      <c r="BH162">
        <v>1</v>
      </c>
      <c r="BI162">
        <v>1</v>
      </c>
      <c r="BJ162">
        <v>1</v>
      </c>
      <c r="BK162">
        <v>1</v>
      </c>
      <c r="BL162">
        <v>1</v>
      </c>
      <c r="BM162">
        <v>1</v>
      </c>
      <c r="BN162">
        <v>1</v>
      </c>
      <c r="BO162">
        <v>1</v>
      </c>
      <c r="BP162">
        <v>1</v>
      </c>
      <c r="BQ162">
        <v>1</v>
      </c>
      <c r="BR162">
        <v>1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>
        <v>1</v>
      </c>
      <c r="BZ162">
        <v>1</v>
      </c>
      <c r="CA162">
        <v>1</v>
      </c>
      <c r="CB162">
        <v>1</v>
      </c>
      <c r="CC162">
        <v>1</v>
      </c>
      <c r="CD162">
        <v>1</v>
      </c>
      <c r="CE162">
        <v>1</v>
      </c>
      <c r="CF162">
        <v>1</v>
      </c>
      <c r="CG162">
        <v>1</v>
      </c>
    </row>
    <row r="163" spans="1:85" x14ac:dyDescent="0.25">
      <c r="A163" t="s">
        <v>15555</v>
      </c>
      <c r="B163" t="s">
        <v>15578</v>
      </c>
      <c r="C163" t="s">
        <v>15558</v>
      </c>
      <c r="D163">
        <v>1</v>
      </c>
      <c r="E163">
        <v>0</v>
      </c>
      <c r="AI163">
        <v>1</v>
      </c>
      <c r="AJ163">
        <v>1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1</v>
      </c>
      <c r="AQ163">
        <v>1</v>
      </c>
      <c r="AR163">
        <v>1</v>
      </c>
      <c r="AS163">
        <v>1</v>
      </c>
      <c r="AT163">
        <v>1</v>
      </c>
      <c r="AU163">
        <v>1</v>
      </c>
      <c r="AV163">
        <v>1</v>
      </c>
      <c r="AW163">
        <v>1</v>
      </c>
      <c r="AX163">
        <v>1</v>
      </c>
      <c r="AY163">
        <v>1</v>
      </c>
      <c r="AZ163">
        <v>1</v>
      </c>
      <c r="BA163">
        <v>1</v>
      </c>
      <c r="BB163">
        <v>1</v>
      </c>
      <c r="BC163">
        <v>1</v>
      </c>
      <c r="BD163">
        <v>1</v>
      </c>
      <c r="BE163">
        <v>1</v>
      </c>
      <c r="BF163">
        <v>1</v>
      </c>
      <c r="BG163">
        <v>1</v>
      </c>
      <c r="BH163">
        <v>1</v>
      </c>
      <c r="BI163">
        <v>1</v>
      </c>
      <c r="BJ163">
        <v>1</v>
      </c>
      <c r="BK163">
        <v>1</v>
      </c>
      <c r="BL163">
        <v>1</v>
      </c>
      <c r="BM163">
        <v>1</v>
      </c>
      <c r="BN163">
        <v>1</v>
      </c>
      <c r="BO163">
        <v>1</v>
      </c>
      <c r="BP163">
        <v>1</v>
      </c>
      <c r="BQ163">
        <v>1</v>
      </c>
      <c r="BR163">
        <v>1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>
        <v>1</v>
      </c>
      <c r="BZ163">
        <v>1</v>
      </c>
      <c r="CA163">
        <v>1</v>
      </c>
      <c r="CB163">
        <v>1</v>
      </c>
      <c r="CC163">
        <v>1</v>
      </c>
      <c r="CD163">
        <v>1</v>
      </c>
      <c r="CE163">
        <v>1</v>
      </c>
      <c r="CF163">
        <v>1</v>
      </c>
      <c r="CG163">
        <v>1</v>
      </c>
    </row>
    <row r="164" spans="1:85" x14ac:dyDescent="0.25">
      <c r="A164" t="s">
        <v>15555</v>
      </c>
      <c r="B164" t="s">
        <v>15578</v>
      </c>
      <c r="C164" t="s">
        <v>15559</v>
      </c>
      <c r="D164">
        <v>1</v>
      </c>
      <c r="E164">
        <v>0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1</v>
      </c>
      <c r="AT164">
        <v>1</v>
      </c>
      <c r="AU164">
        <v>1</v>
      </c>
      <c r="AV164">
        <v>1</v>
      </c>
      <c r="AW164">
        <v>1</v>
      </c>
      <c r="AX164">
        <v>1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1</v>
      </c>
      <c r="BL164">
        <v>1</v>
      </c>
      <c r="BM164">
        <v>1</v>
      </c>
      <c r="BN164">
        <v>1</v>
      </c>
      <c r="BO164">
        <v>1</v>
      </c>
      <c r="BP164">
        <v>1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1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1</v>
      </c>
    </row>
    <row r="165" spans="1:85" x14ac:dyDescent="0.25">
      <c r="A165" t="s">
        <v>15555</v>
      </c>
      <c r="B165" t="s">
        <v>15578</v>
      </c>
      <c r="C165" t="s">
        <v>15560</v>
      </c>
      <c r="D165">
        <v>1</v>
      </c>
      <c r="E165">
        <v>0</v>
      </c>
      <c r="AI165">
        <v>1</v>
      </c>
      <c r="AJ165">
        <v>1</v>
      </c>
      <c r="AK165">
        <v>1</v>
      </c>
      <c r="AL165">
        <v>1</v>
      </c>
      <c r="AM165">
        <v>1</v>
      </c>
      <c r="AN165">
        <v>1</v>
      </c>
      <c r="AO165">
        <v>1</v>
      </c>
      <c r="AP165">
        <v>1</v>
      </c>
      <c r="AQ165">
        <v>1</v>
      </c>
      <c r="AR165">
        <v>1</v>
      </c>
      <c r="AS165">
        <v>1</v>
      </c>
      <c r="AT165">
        <v>1</v>
      </c>
      <c r="AU165">
        <v>1</v>
      </c>
      <c r="AV165">
        <v>1</v>
      </c>
      <c r="AW165">
        <v>1</v>
      </c>
      <c r="AX165">
        <v>1</v>
      </c>
      <c r="AY165">
        <v>1</v>
      </c>
      <c r="AZ165">
        <v>1</v>
      </c>
      <c r="BA165">
        <v>1</v>
      </c>
      <c r="BB165">
        <v>1</v>
      </c>
      <c r="BC165">
        <v>1</v>
      </c>
      <c r="BD165">
        <v>1</v>
      </c>
      <c r="BE165">
        <v>1</v>
      </c>
      <c r="BF165">
        <v>1</v>
      </c>
      <c r="BG165">
        <v>1</v>
      </c>
      <c r="BH165">
        <v>1</v>
      </c>
      <c r="BI165">
        <v>1</v>
      </c>
      <c r="BJ165">
        <v>1</v>
      </c>
      <c r="BK165">
        <v>1</v>
      </c>
      <c r="BL165">
        <v>1</v>
      </c>
      <c r="BM165">
        <v>1</v>
      </c>
      <c r="BN165">
        <v>1</v>
      </c>
      <c r="BO165">
        <v>1</v>
      </c>
      <c r="BP165">
        <v>1</v>
      </c>
      <c r="BQ165">
        <v>1</v>
      </c>
      <c r="BR165">
        <v>1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>
        <v>1</v>
      </c>
      <c r="BZ165">
        <v>1</v>
      </c>
      <c r="CA165">
        <v>1</v>
      </c>
      <c r="CB165">
        <v>1</v>
      </c>
      <c r="CC165">
        <v>1</v>
      </c>
      <c r="CD165">
        <v>1</v>
      </c>
      <c r="CE165">
        <v>1</v>
      </c>
      <c r="CF165">
        <v>1</v>
      </c>
      <c r="CG165">
        <v>1</v>
      </c>
    </row>
    <row r="166" spans="1:85" x14ac:dyDescent="0.25">
      <c r="A166" t="s">
        <v>15555</v>
      </c>
      <c r="B166" t="s">
        <v>15578</v>
      </c>
      <c r="C166" t="s">
        <v>15561</v>
      </c>
      <c r="D166">
        <v>1</v>
      </c>
      <c r="E166">
        <v>0</v>
      </c>
      <c r="AI166">
        <v>1</v>
      </c>
      <c r="AJ166">
        <v>1</v>
      </c>
      <c r="AK166">
        <v>1</v>
      </c>
      <c r="AL166">
        <v>1</v>
      </c>
      <c r="AM166">
        <v>1</v>
      </c>
      <c r="AN166">
        <v>1</v>
      </c>
      <c r="AO166">
        <v>1</v>
      </c>
      <c r="AP166">
        <v>1</v>
      </c>
      <c r="AQ166">
        <v>1</v>
      </c>
      <c r="AR166">
        <v>1</v>
      </c>
      <c r="AS166">
        <v>1</v>
      </c>
      <c r="AT166">
        <v>1</v>
      </c>
      <c r="AU166">
        <v>1</v>
      </c>
      <c r="AV166">
        <v>1</v>
      </c>
      <c r="AW166">
        <v>1</v>
      </c>
      <c r="AX166">
        <v>1</v>
      </c>
      <c r="AY166">
        <v>1</v>
      </c>
      <c r="AZ166">
        <v>1</v>
      </c>
      <c r="BA166">
        <v>1</v>
      </c>
      <c r="BB166">
        <v>1</v>
      </c>
      <c r="BC166">
        <v>1</v>
      </c>
      <c r="BD166">
        <v>1</v>
      </c>
      <c r="BE166">
        <v>1</v>
      </c>
      <c r="BF166">
        <v>1</v>
      </c>
      <c r="BG166">
        <v>1</v>
      </c>
      <c r="BH166">
        <v>1</v>
      </c>
      <c r="BI166">
        <v>1</v>
      </c>
      <c r="BJ166">
        <v>1</v>
      </c>
      <c r="BK166">
        <v>1</v>
      </c>
      <c r="BL166">
        <v>1</v>
      </c>
      <c r="BM166">
        <v>1</v>
      </c>
      <c r="BN166">
        <v>1</v>
      </c>
      <c r="BO166">
        <v>1</v>
      </c>
      <c r="BP166">
        <v>1</v>
      </c>
      <c r="BQ166">
        <v>1</v>
      </c>
      <c r="BR166">
        <v>1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>
        <v>1</v>
      </c>
      <c r="BZ166">
        <v>1</v>
      </c>
      <c r="CA166">
        <v>1</v>
      </c>
      <c r="CB166">
        <v>1</v>
      </c>
      <c r="CC166">
        <v>1</v>
      </c>
      <c r="CD166">
        <v>1</v>
      </c>
      <c r="CE166">
        <v>1</v>
      </c>
      <c r="CF166">
        <v>1</v>
      </c>
      <c r="CG166">
        <v>1</v>
      </c>
    </row>
    <row r="167" spans="1:85" x14ac:dyDescent="0.25">
      <c r="A167" t="s">
        <v>15555</v>
      </c>
      <c r="B167" t="s">
        <v>15578</v>
      </c>
      <c r="C167" t="s">
        <v>15562</v>
      </c>
      <c r="D167">
        <v>1</v>
      </c>
      <c r="E167">
        <v>0</v>
      </c>
      <c r="AI167">
        <v>1</v>
      </c>
      <c r="AJ167">
        <v>1</v>
      </c>
      <c r="AK167">
        <v>1</v>
      </c>
      <c r="AL167">
        <v>1</v>
      </c>
      <c r="AM167">
        <v>1</v>
      </c>
      <c r="AN167">
        <v>1</v>
      </c>
      <c r="AO167">
        <v>1</v>
      </c>
      <c r="AP167">
        <v>1</v>
      </c>
      <c r="AQ167">
        <v>1</v>
      </c>
      <c r="AR167">
        <v>1</v>
      </c>
      <c r="AS167">
        <v>1</v>
      </c>
      <c r="AT167">
        <v>1</v>
      </c>
      <c r="AU167">
        <v>1</v>
      </c>
      <c r="AV167">
        <v>1</v>
      </c>
      <c r="AW167">
        <v>1</v>
      </c>
      <c r="AX167">
        <v>1</v>
      </c>
      <c r="AY167">
        <v>1</v>
      </c>
      <c r="AZ167">
        <v>1</v>
      </c>
      <c r="BA167">
        <v>1</v>
      </c>
      <c r="BB167">
        <v>1</v>
      </c>
      <c r="BC167">
        <v>1</v>
      </c>
      <c r="BD167">
        <v>1</v>
      </c>
      <c r="BE167">
        <v>1</v>
      </c>
      <c r="BF167">
        <v>1</v>
      </c>
      <c r="BG167">
        <v>1</v>
      </c>
      <c r="BH167">
        <v>1</v>
      </c>
      <c r="BI167">
        <v>1</v>
      </c>
      <c r="BJ167">
        <v>1</v>
      </c>
      <c r="BK167">
        <v>1</v>
      </c>
      <c r="BL167">
        <v>1</v>
      </c>
      <c r="BM167">
        <v>1</v>
      </c>
      <c r="BN167">
        <v>1</v>
      </c>
      <c r="BO167">
        <v>1</v>
      </c>
      <c r="BP167">
        <v>1</v>
      </c>
      <c r="BQ167">
        <v>1</v>
      </c>
      <c r="BR167">
        <v>1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>
        <v>1</v>
      </c>
      <c r="BZ167">
        <v>1</v>
      </c>
      <c r="CA167">
        <v>1</v>
      </c>
      <c r="CB167">
        <v>1</v>
      </c>
      <c r="CC167">
        <v>1</v>
      </c>
      <c r="CD167">
        <v>1</v>
      </c>
      <c r="CE167">
        <v>1</v>
      </c>
      <c r="CF167">
        <v>1</v>
      </c>
      <c r="CG167">
        <v>1</v>
      </c>
    </row>
    <row r="168" spans="1:85" x14ac:dyDescent="0.25">
      <c r="A168" t="s">
        <v>15555</v>
      </c>
      <c r="B168" t="s">
        <v>15578</v>
      </c>
      <c r="C168" t="s">
        <v>15563</v>
      </c>
      <c r="D168">
        <v>1</v>
      </c>
      <c r="E168">
        <v>0</v>
      </c>
      <c r="AI168">
        <v>1</v>
      </c>
      <c r="AJ168">
        <v>1</v>
      </c>
      <c r="AK168">
        <v>1</v>
      </c>
      <c r="AL168">
        <v>1</v>
      </c>
      <c r="AM168">
        <v>1</v>
      </c>
      <c r="AN168">
        <v>1</v>
      </c>
      <c r="AO168">
        <v>1</v>
      </c>
      <c r="AP168">
        <v>1</v>
      </c>
      <c r="AQ168">
        <v>1</v>
      </c>
      <c r="AR168">
        <v>1</v>
      </c>
      <c r="AS168">
        <v>1</v>
      </c>
      <c r="AT168">
        <v>1</v>
      </c>
      <c r="AU168">
        <v>1</v>
      </c>
      <c r="AV168">
        <v>1</v>
      </c>
      <c r="AW168">
        <v>1</v>
      </c>
      <c r="AX168">
        <v>1</v>
      </c>
      <c r="AY168">
        <v>1</v>
      </c>
      <c r="AZ168">
        <v>1</v>
      </c>
      <c r="BA168">
        <v>1</v>
      </c>
      <c r="BB168">
        <v>1</v>
      </c>
      <c r="BC168">
        <v>1</v>
      </c>
      <c r="BD168">
        <v>1</v>
      </c>
      <c r="BE168">
        <v>1</v>
      </c>
      <c r="BF168">
        <v>1</v>
      </c>
      <c r="BG168">
        <v>1</v>
      </c>
      <c r="BH168">
        <v>1</v>
      </c>
      <c r="BI168">
        <v>1</v>
      </c>
      <c r="BJ168">
        <v>1</v>
      </c>
      <c r="BK168">
        <v>1</v>
      </c>
      <c r="BL168">
        <v>1</v>
      </c>
      <c r="BM168">
        <v>1</v>
      </c>
      <c r="BN168">
        <v>1</v>
      </c>
      <c r="BO168">
        <v>1</v>
      </c>
      <c r="BP168">
        <v>1</v>
      </c>
      <c r="BQ168">
        <v>1</v>
      </c>
      <c r="BR168">
        <v>1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>
        <v>1</v>
      </c>
      <c r="BZ168">
        <v>1</v>
      </c>
      <c r="CA168">
        <v>1</v>
      </c>
      <c r="CB168">
        <v>1</v>
      </c>
      <c r="CC168">
        <v>1</v>
      </c>
      <c r="CD168">
        <v>1</v>
      </c>
      <c r="CE168">
        <v>1</v>
      </c>
      <c r="CF168">
        <v>1</v>
      </c>
      <c r="CG168">
        <v>1</v>
      </c>
    </row>
    <row r="169" spans="1:85" x14ac:dyDescent="0.25">
      <c r="A169" t="s">
        <v>15555</v>
      </c>
      <c r="B169" t="s">
        <v>15578</v>
      </c>
      <c r="C169" t="s">
        <v>15564</v>
      </c>
      <c r="D169">
        <v>1</v>
      </c>
      <c r="E169">
        <v>0</v>
      </c>
      <c r="AI169">
        <v>1</v>
      </c>
      <c r="AJ169">
        <v>1</v>
      </c>
      <c r="AK169">
        <v>1</v>
      </c>
      <c r="AL169">
        <v>1</v>
      </c>
      <c r="AM169">
        <v>1</v>
      </c>
      <c r="AN169">
        <v>1</v>
      </c>
      <c r="AO169">
        <v>1</v>
      </c>
      <c r="AP169">
        <v>1</v>
      </c>
      <c r="AQ169">
        <v>1</v>
      </c>
      <c r="AR169">
        <v>1</v>
      </c>
      <c r="AS169">
        <v>1</v>
      </c>
      <c r="AT169">
        <v>1</v>
      </c>
      <c r="AU169">
        <v>1</v>
      </c>
      <c r="AV169">
        <v>1</v>
      </c>
      <c r="AW169">
        <v>1</v>
      </c>
      <c r="AX169">
        <v>1</v>
      </c>
      <c r="AY169">
        <v>1</v>
      </c>
      <c r="AZ169">
        <v>1</v>
      </c>
      <c r="BA169">
        <v>1</v>
      </c>
      <c r="BB169">
        <v>1</v>
      </c>
      <c r="BC169">
        <v>1</v>
      </c>
      <c r="BD169">
        <v>1</v>
      </c>
      <c r="BE169">
        <v>1</v>
      </c>
      <c r="BF169">
        <v>1</v>
      </c>
      <c r="BG169">
        <v>1</v>
      </c>
      <c r="BH169">
        <v>1</v>
      </c>
      <c r="BI169">
        <v>1</v>
      </c>
      <c r="BJ169">
        <v>1</v>
      </c>
      <c r="BK169">
        <v>1</v>
      </c>
      <c r="BL169">
        <v>1</v>
      </c>
      <c r="BM169">
        <v>1</v>
      </c>
      <c r="BN169">
        <v>1</v>
      </c>
      <c r="BO169">
        <v>1</v>
      </c>
      <c r="BP169">
        <v>1</v>
      </c>
      <c r="BQ169">
        <v>1</v>
      </c>
      <c r="BR169">
        <v>1</v>
      </c>
      <c r="BS169">
        <v>1</v>
      </c>
      <c r="BT169">
        <v>1</v>
      </c>
      <c r="BU169">
        <v>1</v>
      </c>
      <c r="BV169">
        <v>1</v>
      </c>
      <c r="BW169">
        <v>1</v>
      </c>
      <c r="BX169">
        <v>1</v>
      </c>
      <c r="BY169">
        <v>1</v>
      </c>
      <c r="BZ169">
        <v>1</v>
      </c>
      <c r="CA169">
        <v>1</v>
      </c>
      <c r="CB169">
        <v>1</v>
      </c>
      <c r="CC169">
        <v>1</v>
      </c>
      <c r="CD169">
        <v>1</v>
      </c>
      <c r="CE169">
        <v>1</v>
      </c>
      <c r="CF169">
        <v>1</v>
      </c>
      <c r="CG169">
        <v>1</v>
      </c>
    </row>
    <row r="170" spans="1:85" x14ac:dyDescent="0.25">
      <c r="A170" t="s">
        <v>15555</v>
      </c>
      <c r="B170" t="s">
        <v>15579</v>
      </c>
      <c r="C170" t="s">
        <v>15557</v>
      </c>
      <c r="D170">
        <v>1</v>
      </c>
      <c r="E170">
        <v>0</v>
      </c>
      <c r="AI170">
        <v>1</v>
      </c>
      <c r="AJ170">
        <v>1</v>
      </c>
      <c r="AK170">
        <v>1</v>
      </c>
      <c r="AL170">
        <v>1</v>
      </c>
      <c r="AM170">
        <v>1</v>
      </c>
      <c r="AN170">
        <v>1</v>
      </c>
      <c r="AO170">
        <v>1</v>
      </c>
      <c r="AP170">
        <v>1</v>
      </c>
      <c r="AQ170">
        <v>1</v>
      </c>
      <c r="AR170">
        <v>1</v>
      </c>
      <c r="AS170">
        <v>1</v>
      </c>
      <c r="AT170">
        <v>1</v>
      </c>
      <c r="AU170">
        <v>1</v>
      </c>
      <c r="AV170">
        <v>1</v>
      </c>
      <c r="AW170">
        <v>1</v>
      </c>
      <c r="AX170">
        <v>1</v>
      </c>
      <c r="AY170">
        <v>1</v>
      </c>
      <c r="AZ170">
        <v>1</v>
      </c>
      <c r="BA170">
        <v>1</v>
      </c>
      <c r="BB170">
        <v>1</v>
      </c>
      <c r="BC170">
        <v>1</v>
      </c>
      <c r="BD170">
        <v>1</v>
      </c>
      <c r="BE170">
        <v>1</v>
      </c>
      <c r="BF170">
        <v>1</v>
      </c>
      <c r="BG170">
        <v>1</v>
      </c>
      <c r="BH170">
        <v>1</v>
      </c>
      <c r="BI170">
        <v>1</v>
      </c>
      <c r="BJ170">
        <v>1</v>
      </c>
      <c r="BK170">
        <v>1</v>
      </c>
      <c r="BL170">
        <v>1</v>
      </c>
      <c r="BM170">
        <v>1</v>
      </c>
      <c r="BN170">
        <v>1</v>
      </c>
      <c r="BO170">
        <v>1</v>
      </c>
      <c r="BP170">
        <v>1</v>
      </c>
      <c r="BQ170">
        <v>1</v>
      </c>
      <c r="BR170">
        <v>1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>
        <v>1</v>
      </c>
      <c r="BZ170">
        <v>1</v>
      </c>
      <c r="CA170">
        <v>1</v>
      </c>
      <c r="CB170">
        <v>1</v>
      </c>
      <c r="CC170">
        <v>1</v>
      </c>
      <c r="CD170">
        <v>1</v>
      </c>
      <c r="CE170">
        <v>1</v>
      </c>
      <c r="CF170">
        <v>1</v>
      </c>
      <c r="CG170">
        <v>1</v>
      </c>
    </row>
    <row r="171" spans="1:85" x14ac:dyDescent="0.25">
      <c r="A171" t="s">
        <v>15555</v>
      </c>
      <c r="B171" t="s">
        <v>15579</v>
      </c>
      <c r="C171" t="s">
        <v>15558</v>
      </c>
      <c r="D171">
        <v>1</v>
      </c>
      <c r="E171">
        <v>0</v>
      </c>
      <c r="AI171">
        <v>1</v>
      </c>
      <c r="AJ171">
        <v>1</v>
      </c>
      <c r="AK171">
        <v>1</v>
      </c>
      <c r="AL171">
        <v>1</v>
      </c>
      <c r="AM171">
        <v>1</v>
      </c>
      <c r="AN171">
        <v>1</v>
      </c>
      <c r="AO171">
        <v>1</v>
      </c>
      <c r="AP171">
        <v>1</v>
      </c>
      <c r="AQ171">
        <v>1</v>
      </c>
      <c r="AR171">
        <v>1</v>
      </c>
      <c r="AS171">
        <v>1</v>
      </c>
      <c r="AT171">
        <v>1</v>
      </c>
      <c r="AU171">
        <v>1</v>
      </c>
      <c r="AV171">
        <v>1</v>
      </c>
      <c r="AW171">
        <v>1</v>
      </c>
      <c r="AX171">
        <v>1</v>
      </c>
      <c r="AY171">
        <v>1</v>
      </c>
      <c r="AZ171">
        <v>1</v>
      </c>
      <c r="BA171">
        <v>1</v>
      </c>
      <c r="BB171">
        <v>1</v>
      </c>
      <c r="BC171">
        <v>1</v>
      </c>
      <c r="BD171">
        <v>1</v>
      </c>
      <c r="BE171">
        <v>1</v>
      </c>
      <c r="BF171">
        <v>1</v>
      </c>
      <c r="BG171">
        <v>1</v>
      </c>
      <c r="BH171">
        <v>1</v>
      </c>
      <c r="BI171">
        <v>1</v>
      </c>
      <c r="BJ171">
        <v>1</v>
      </c>
      <c r="BK171">
        <v>1</v>
      </c>
      <c r="BL171">
        <v>1</v>
      </c>
      <c r="BM171">
        <v>1</v>
      </c>
      <c r="BN171">
        <v>1</v>
      </c>
      <c r="BO171">
        <v>1</v>
      </c>
      <c r="BP171">
        <v>1</v>
      </c>
      <c r="BQ171">
        <v>1</v>
      </c>
      <c r="BR171">
        <v>1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>
        <v>1</v>
      </c>
      <c r="BZ171">
        <v>1</v>
      </c>
      <c r="CA171">
        <v>1</v>
      </c>
      <c r="CB171">
        <v>1</v>
      </c>
      <c r="CC171">
        <v>1</v>
      </c>
      <c r="CD171">
        <v>1</v>
      </c>
      <c r="CE171">
        <v>1</v>
      </c>
      <c r="CF171">
        <v>1</v>
      </c>
      <c r="CG171">
        <v>1</v>
      </c>
    </row>
    <row r="172" spans="1:85" x14ac:dyDescent="0.25">
      <c r="A172" t="s">
        <v>15555</v>
      </c>
      <c r="B172" t="s">
        <v>15579</v>
      </c>
      <c r="C172" t="s">
        <v>15559</v>
      </c>
      <c r="D172">
        <v>1</v>
      </c>
      <c r="E172">
        <v>0</v>
      </c>
      <c r="AI172">
        <v>1</v>
      </c>
      <c r="AJ172">
        <v>1</v>
      </c>
      <c r="AK172">
        <v>1</v>
      </c>
      <c r="AL172">
        <v>1</v>
      </c>
      <c r="AM172">
        <v>1</v>
      </c>
      <c r="AN172">
        <v>1</v>
      </c>
      <c r="AO172">
        <v>1</v>
      </c>
      <c r="AP172">
        <v>1</v>
      </c>
      <c r="AQ172">
        <v>1</v>
      </c>
      <c r="AR172">
        <v>1</v>
      </c>
      <c r="AS172">
        <v>1</v>
      </c>
      <c r="AT172">
        <v>1</v>
      </c>
      <c r="AU172">
        <v>1</v>
      </c>
      <c r="AV172">
        <v>1</v>
      </c>
      <c r="AW172">
        <v>1</v>
      </c>
      <c r="AX172">
        <v>1</v>
      </c>
      <c r="AY172">
        <v>1</v>
      </c>
      <c r="AZ172">
        <v>1</v>
      </c>
      <c r="BA172">
        <v>1</v>
      </c>
      <c r="BB172">
        <v>1</v>
      </c>
      <c r="BC172">
        <v>1</v>
      </c>
      <c r="BD172">
        <v>1</v>
      </c>
      <c r="BE172">
        <v>1</v>
      </c>
      <c r="BF172">
        <v>1</v>
      </c>
      <c r="BG172">
        <v>1</v>
      </c>
      <c r="BH172">
        <v>1</v>
      </c>
      <c r="BI172">
        <v>1</v>
      </c>
      <c r="BJ172">
        <v>1</v>
      </c>
      <c r="BK172">
        <v>1</v>
      </c>
      <c r="BL172">
        <v>1</v>
      </c>
      <c r="BM172">
        <v>1</v>
      </c>
      <c r="BN172">
        <v>1</v>
      </c>
      <c r="BO172">
        <v>1</v>
      </c>
      <c r="BP172">
        <v>1</v>
      </c>
      <c r="BQ172">
        <v>1</v>
      </c>
      <c r="BR172">
        <v>1</v>
      </c>
      <c r="BS172">
        <v>1</v>
      </c>
      <c r="BT172">
        <v>1</v>
      </c>
      <c r="BU172">
        <v>1</v>
      </c>
      <c r="BV172">
        <v>1</v>
      </c>
      <c r="BW172">
        <v>1</v>
      </c>
      <c r="BX172">
        <v>1</v>
      </c>
      <c r="BY172">
        <v>1</v>
      </c>
      <c r="BZ172">
        <v>1</v>
      </c>
      <c r="CA172">
        <v>1</v>
      </c>
      <c r="CB172">
        <v>1</v>
      </c>
      <c r="CC172">
        <v>1</v>
      </c>
      <c r="CD172">
        <v>1</v>
      </c>
      <c r="CE172">
        <v>1</v>
      </c>
      <c r="CF172">
        <v>1</v>
      </c>
      <c r="CG172">
        <v>1</v>
      </c>
    </row>
    <row r="173" spans="1:85" x14ac:dyDescent="0.25">
      <c r="A173" t="s">
        <v>15555</v>
      </c>
      <c r="B173" t="s">
        <v>15579</v>
      </c>
      <c r="C173" t="s">
        <v>15560</v>
      </c>
      <c r="D173">
        <v>1</v>
      </c>
      <c r="E173">
        <v>0</v>
      </c>
      <c r="AI173">
        <v>1</v>
      </c>
      <c r="AJ173">
        <v>1</v>
      </c>
      <c r="AK173">
        <v>1</v>
      </c>
      <c r="AL173">
        <v>1</v>
      </c>
      <c r="AM173">
        <v>1</v>
      </c>
      <c r="AN173">
        <v>1</v>
      </c>
      <c r="AO173">
        <v>1</v>
      </c>
      <c r="AP173">
        <v>1</v>
      </c>
      <c r="AQ173">
        <v>1</v>
      </c>
      <c r="AR173">
        <v>1</v>
      </c>
      <c r="AS173">
        <v>1</v>
      </c>
      <c r="AT173">
        <v>1</v>
      </c>
      <c r="AU173">
        <v>1</v>
      </c>
      <c r="AV173">
        <v>1</v>
      </c>
      <c r="AW173">
        <v>1</v>
      </c>
      <c r="AX173">
        <v>1</v>
      </c>
      <c r="AY173">
        <v>1</v>
      </c>
      <c r="AZ173">
        <v>1</v>
      </c>
      <c r="BA173">
        <v>1</v>
      </c>
      <c r="BB173">
        <v>1</v>
      </c>
      <c r="BC173">
        <v>1</v>
      </c>
      <c r="BD173">
        <v>1</v>
      </c>
      <c r="BE173">
        <v>1</v>
      </c>
      <c r="BF173">
        <v>1</v>
      </c>
      <c r="BG173">
        <v>1</v>
      </c>
      <c r="BH173">
        <v>1</v>
      </c>
      <c r="BI173">
        <v>1</v>
      </c>
      <c r="BJ173">
        <v>1</v>
      </c>
      <c r="BK173">
        <v>1</v>
      </c>
      <c r="BL173">
        <v>1</v>
      </c>
      <c r="BM173">
        <v>1</v>
      </c>
      <c r="BN173">
        <v>1</v>
      </c>
      <c r="BO173">
        <v>1</v>
      </c>
      <c r="BP173">
        <v>1</v>
      </c>
      <c r="BQ173">
        <v>1</v>
      </c>
      <c r="BR173">
        <v>1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>
        <v>1</v>
      </c>
      <c r="BZ173">
        <v>1</v>
      </c>
      <c r="CA173">
        <v>1</v>
      </c>
      <c r="CB173">
        <v>1</v>
      </c>
      <c r="CC173">
        <v>1</v>
      </c>
      <c r="CD173">
        <v>1</v>
      </c>
      <c r="CE173">
        <v>1</v>
      </c>
      <c r="CF173">
        <v>1</v>
      </c>
      <c r="CG173">
        <v>1</v>
      </c>
    </row>
    <row r="174" spans="1:85" x14ac:dyDescent="0.25">
      <c r="A174" t="s">
        <v>15555</v>
      </c>
      <c r="B174" t="s">
        <v>15579</v>
      </c>
      <c r="C174" t="s">
        <v>15561</v>
      </c>
      <c r="D174">
        <v>1</v>
      </c>
      <c r="E174">
        <v>0</v>
      </c>
      <c r="AI174">
        <v>1</v>
      </c>
      <c r="AJ174">
        <v>1</v>
      </c>
      <c r="AK174">
        <v>1</v>
      </c>
      <c r="AL174">
        <v>1</v>
      </c>
      <c r="AM174">
        <v>1</v>
      </c>
      <c r="AN174">
        <v>1</v>
      </c>
      <c r="AO174">
        <v>1</v>
      </c>
      <c r="AP174">
        <v>1</v>
      </c>
      <c r="AQ174">
        <v>1</v>
      </c>
      <c r="AR174">
        <v>1</v>
      </c>
      <c r="AS174">
        <v>1</v>
      </c>
      <c r="AT174">
        <v>1</v>
      </c>
      <c r="AU174">
        <v>1</v>
      </c>
      <c r="AV174">
        <v>1</v>
      </c>
      <c r="AW174">
        <v>1</v>
      </c>
      <c r="AX174">
        <v>1</v>
      </c>
      <c r="AY174">
        <v>1</v>
      </c>
      <c r="AZ174">
        <v>1</v>
      </c>
      <c r="BA174">
        <v>1</v>
      </c>
      <c r="BB174">
        <v>1</v>
      </c>
      <c r="BC174">
        <v>1</v>
      </c>
      <c r="BD174">
        <v>1</v>
      </c>
      <c r="BE174">
        <v>1</v>
      </c>
      <c r="BF174">
        <v>1</v>
      </c>
      <c r="BG174">
        <v>1</v>
      </c>
      <c r="BH174">
        <v>1</v>
      </c>
      <c r="BI174">
        <v>1</v>
      </c>
      <c r="BJ174">
        <v>1</v>
      </c>
      <c r="BK174">
        <v>1</v>
      </c>
      <c r="BL174">
        <v>1</v>
      </c>
      <c r="BM174">
        <v>1</v>
      </c>
      <c r="BN174">
        <v>1</v>
      </c>
      <c r="BO174">
        <v>1</v>
      </c>
      <c r="BP174">
        <v>1</v>
      </c>
      <c r="BQ174">
        <v>1</v>
      </c>
      <c r="BR174">
        <v>1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>
        <v>1</v>
      </c>
      <c r="BZ174">
        <v>1</v>
      </c>
      <c r="CA174">
        <v>1</v>
      </c>
      <c r="CB174">
        <v>1</v>
      </c>
      <c r="CC174">
        <v>1</v>
      </c>
      <c r="CD174">
        <v>1</v>
      </c>
      <c r="CE174">
        <v>1</v>
      </c>
      <c r="CF174">
        <v>1</v>
      </c>
      <c r="CG174">
        <v>1</v>
      </c>
    </row>
    <row r="175" spans="1:85" x14ac:dyDescent="0.25">
      <c r="A175" t="s">
        <v>15555</v>
      </c>
      <c r="B175" t="s">
        <v>15579</v>
      </c>
      <c r="C175" t="s">
        <v>15562</v>
      </c>
      <c r="D175">
        <v>1</v>
      </c>
      <c r="E175">
        <v>0</v>
      </c>
      <c r="AI175">
        <v>1</v>
      </c>
      <c r="AJ175">
        <v>1</v>
      </c>
      <c r="AK175">
        <v>1</v>
      </c>
      <c r="AL175">
        <v>1</v>
      </c>
      <c r="AM175">
        <v>1</v>
      </c>
      <c r="AN175">
        <v>1</v>
      </c>
      <c r="AO175">
        <v>1</v>
      </c>
      <c r="AP175">
        <v>1</v>
      </c>
      <c r="AQ175">
        <v>1</v>
      </c>
      <c r="AR175">
        <v>1</v>
      </c>
      <c r="AS175">
        <v>1</v>
      </c>
      <c r="AT175">
        <v>1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1</v>
      </c>
      <c r="BF175">
        <v>1</v>
      </c>
      <c r="BG175">
        <v>1</v>
      </c>
      <c r="BH175">
        <v>1</v>
      </c>
      <c r="BI175">
        <v>1</v>
      </c>
      <c r="BJ175">
        <v>1</v>
      </c>
      <c r="BK175">
        <v>1</v>
      </c>
      <c r="BL175">
        <v>1</v>
      </c>
      <c r="BM175">
        <v>1</v>
      </c>
      <c r="BN175">
        <v>1</v>
      </c>
      <c r="BO175">
        <v>1</v>
      </c>
      <c r="BP175">
        <v>1</v>
      </c>
      <c r="BQ175">
        <v>1</v>
      </c>
      <c r="BR175">
        <v>1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>
        <v>1</v>
      </c>
      <c r="BZ175">
        <v>1</v>
      </c>
      <c r="CA175">
        <v>1</v>
      </c>
      <c r="CB175">
        <v>1</v>
      </c>
      <c r="CC175">
        <v>1</v>
      </c>
      <c r="CD175">
        <v>1</v>
      </c>
      <c r="CE175">
        <v>1</v>
      </c>
      <c r="CF175">
        <v>1</v>
      </c>
      <c r="CG175">
        <v>1</v>
      </c>
    </row>
    <row r="176" spans="1:85" x14ac:dyDescent="0.25">
      <c r="A176" t="s">
        <v>15555</v>
      </c>
      <c r="B176" t="s">
        <v>15579</v>
      </c>
      <c r="C176" t="s">
        <v>15563</v>
      </c>
      <c r="D176">
        <v>1</v>
      </c>
      <c r="E176">
        <v>0</v>
      </c>
      <c r="AI176">
        <v>1</v>
      </c>
      <c r="AJ176">
        <v>1</v>
      </c>
      <c r="AK176">
        <v>1</v>
      </c>
      <c r="AL176">
        <v>1</v>
      </c>
      <c r="AM176">
        <v>1</v>
      </c>
      <c r="AN176">
        <v>1</v>
      </c>
      <c r="AO176">
        <v>1</v>
      </c>
      <c r="AP176">
        <v>1</v>
      </c>
      <c r="AQ176">
        <v>1</v>
      </c>
      <c r="AR176">
        <v>1</v>
      </c>
      <c r="AS176">
        <v>1</v>
      </c>
      <c r="AT176">
        <v>1</v>
      </c>
      <c r="AU176">
        <v>1</v>
      </c>
      <c r="AV176">
        <v>1</v>
      </c>
      <c r="AW176">
        <v>1</v>
      </c>
      <c r="AX176">
        <v>1</v>
      </c>
      <c r="AY176">
        <v>1</v>
      </c>
      <c r="AZ176">
        <v>1</v>
      </c>
      <c r="BA176">
        <v>1</v>
      </c>
      <c r="BB176">
        <v>1</v>
      </c>
      <c r="BC176">
        <v>1</v>
      </c>
      <c r="BD176">
        <v>1</v>
      </c>
      <c r="BE176">
        <v>1</v>
      </c>
      <c r="BF176">
        <v>1</v>
      </c>
      <c r="BG176">
        <v>1</v>
      </c>
      <c r="BH176">
        <v>1</v>
      </c>
      <c r="BI176">
        <v>1</v>
      </c>
      <c r="BJ176">
        <v>1</v>
      </c>
      <c r="BK176">
        <v>1</v>
      </c>
      <c r="BL176">
        <v>1</v>
      </c>
      <c r="BM176">
        <v>1</v>
      </c>
      <c r="BN176">
        <v>1</v>
      </c>
      <c r="BO176">
        <v>1</v>
      </c>
      <c r="BP176">
        <v>1</v>
      </c>
      <c r="BQ176">
        <v>1</v>
      </c>
      <c r="BR176">
        <v>1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>
        <v>1</v>
      </c>
      <c r="BZ176">
        <v>1</v>
      </c>
      <c r="CA176">
        <v>1</v>
      </c>
      <c r="CB176">
        <v>1</v>
      </c>
      <c r="CC176">
        <v>1</v>
      </c>
      <c r="CD176">
        <v>1</v>
      </c>
      <c r="CE176">
        <v>1</v>
      </c>
      <c r="CF176">
        <v>1</v>
      </c>
      <c r="CG176">
        <v>1</v>
      </c>
    </row>
    <row r="177" spans="1:85" x14ac:dyDescent="0.25">
      <c r="A177" t="s">
        <v>15555</v>
      </c>
      <c r="B177" t="s">
        <v>15579</v>
      </c>
      <c r="C177" t="s">
        <v>15564</v>
      </c>
      <c r="D177">
        <v>1</v>
      </c>
      <c r="E177">
        <v>0</v>
      </c>
      <c r="AI177">
        <v>1</v>
      </c>
      <c r="AJ177">
        <v>1</v>
      </c>
      <c r="AK177">
        <v>1</v>
      </c>
      <c r="AL177">
        <v>1</v>
      </c>
      <c r="AM177">
        <v>1</v>
      </c>
      <c r="AN177">
        <v>1</v>
      </c>
      <c r="AO177">
        <v>1</v>
      </c>
      <c r="AP177">
        <v>1</v>
      </c>
      <c r="AQ177">
        <v>1</v>
      </c>
      <c r="AR177">
        <v>1</v>
      </c>
      <c r="AS177">
        <v>1</v>
      </c>
      <c r="AT177">
        <v>1</v>
      </c>
      <c r="AU177">
        <v>1</v>
      </c>
      <c r="AV177">
        <v>1</v>
      </c>
      <c r="AW177">
        <v>1</v>
      </c>
      <c r="AX177">
        <v>1</v>
      </c>
      <c r="AY177">
        <v>1</v>
      </c>
      <c r="AZ177">
        <v>1</v>
      </c>
      <c r="BA177">
        <v>1</v>
      </c>
      <c r="BB177">
        <v>1</v>
      </c>
      <c r="BC177">
        <v>1</v>
      </c>
      <c r="BD177">
        <v>1</v>
      </c>
      <c r="BE177">
        <v>1</v>
      </c>
      <c r="BF177">
        <v>1</v>
      </c>
      <c r="BG177">
        <v>1</v>
      </c>
      <c r="BH177">
        <v>1</v>
      </c>
      <c r="BI177">
        <v>1</v>
      </c>
      <c r="BJ177">
        <v>1</v>
      </c>
      <c r="BK177">
        <v>1</v>
      </c>
      <c r="BL177">
        <v>1</v>
      </c>
      <c r="BM177">
        <v>1</v>
      </c>
      <c r="BN177">
        <v>1</v>
      </c>
      <c r="BO177">
        <v>1</v>
      </c>
      <c r="BP177">
        <v>1</v>
      </c>
      <c r="BQ177">
        <v>1</v>
      </c>
      <c r="BR177">
        <v>1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>
        <v>1</v>
      </c>
      <c r="BZ177">
        <v>1</v>
      </c>
      <c r="CA177">
        <v>1</v>
      </c>
      <c r="CB177">
        <v>1</v>
      </c>
      <c r="CC177">
        <v>1</v>
      </c>
      <c r="CD177">
        <v>1</v>
      </c>
      <c r="CE177">
        <v>1</v>
      </c>
      <c r="CF177">
        <v>1</v>
      </c>
      <c r="CG177">
        <v>1</v>
      </c>
    </row>
    <row r="178" spans="1:85" x14ac:dyDescent="0.25">
      <c r="A178" t="s">
        <v>15555</v>
      </c>
      <c r="B178" t="s">
        <v>15580</v>
      </c>
      <c r="C178" t="s">
        <v>15557</v>
      </c>
      <c r="D178">
        <v>1</v>
      </c>
      <c r="E178">
        <v>0</v>
      </c>
      <c r="AI178">
        <v>1</v>
      </c>
      <c r="AJ178">
        <v>1</v>
      </c>
      <c r="AK178">
        <v>1</v>
      </c>
      <c r="AL178">
        <v>1</v>
      </c>
      <c r="AM178">
        <v>1</v>
      </c>
      <c r="AN178">
        <v>1</v>
      </c>
      <c r="AO178">
        <v>1</v>
      </c>
      <c r="AP178">
        <v>1</v>
      </c>
      <c r="AQ178">
        <v>1</v>
      </c>
      <c r="AR178">
        <v>1</v>
      </c>
      <c r="AS178">
        <v>1</v>
      </c>
      <c r="AT178">
        <v>1</v>
      </c>
      <c r="AU178">
        <v>1</v>
      </c>
      <c r="AV178">
        <v>1</v>
      </c>
      <c r="AW178">
        <v>1</v>
      </c>
      <c r="AX178">
        <v>1</v>
      </c>
      <c r="AY178">
        <v>1</v>
      </c>
      <c r="AZ178">
        <v>1</v>
      </c>
      <c r="BA178">
        <v>1</v>
      </c>
      <c r="BB178">
        <v>1</v>
      </c>
      <c r="BC178">
        <v>1</v>
      </c>
      <c r="BD178">
        <v>1</v>
      </c>
      <c r="BE178">
        <v>1</v>
      </c>
      <c r="BF178">
        <v>1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1</v>
      </c>
      <c r="BM178">
        <v>1</v>
      </c>
      <c r="BN178">
        <v>1</v>
      </c>
      <c r="BO178">
        <v>1</v>
      </c>
      <c r="BP178">
        <v>1</v>
      </c>
      <c r="BQ178">
        <v>1</v>
      </c>
      <c r="BR178">
        <v>1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>
        <v>1</v>
      </c>
      <c r="BZ178">
        <v>1</v>
      </c>
      <c r="CA178">
        <v>1</v>
      </c>
      <c r="CB178">
        <v>1</v>
      </c>
      <c r="CC178">
        <v>1</v>
      </c>
      <c r="CD178">
        <v>1</v>
      </c>
      <c r="CE178">
        <v>1</v>
      </c>
      <c r="CF178">
        <v>1</v>
      </c>
      <c r="CG178">
        <v>1</v>
      </c>
    </row>
    <row r="179" spans="1:85" x14ac:dyDescent="0.25">
      <c r="A179" t="s">
        <v>15555</v>
      </c>
      <c r="B179" t="s">
        <v>15580</v>
      </c>
      <c r="C179" t="s">
        <v>15558</v>
      </c>
      <c r="D179">
        <v>1</v>
      </c>
      <c r="E179">
        <v>0</v>
      </c>
      <c r="AI179">
        <v>1</v>
      </c>
      <c r="AJ179">
        <v>1</v>
      </c>
      <c r="AK179">
        <v>1</v>
      </c>
      <c r="AL179">
        <v>1</v>
      </c>
      <c r="AM179">
        <v>1</v>
      </c>
      <c r="AN179">
        <v>1</v>
      </c>
      <c r="AO179">
        <v>1</v>
      </c>
      <c r="AP179">
        <v>1</v>
      </c>
      <c r="AQ179">
        <v>1</v>
      </c>
      <c r="AR179">
        <v>1</v>
      </c>
      <c r="AS179">
        <v>1</v>
      </c>
      <c r="AT179">
        <v>1</v>
      </c>
      <c r="AU179">
        <v>1</v>
      </c>
      <c r="AV179">
        <v>1</v>
      </c>
      <c r="AW179">
        <v>1</v>
      </c>
      <c r="AX179">
        <v>1</v>
      </c>
      <c r="AY179">
        <v>1</v>
      </c>
      <c r="AZ179">
        <v>1</v>
      </c>
      <c r="BA179">
        <v>1</v>
      </c>
      <c r="BB179">
        <v>1</v>
      </c>
      <c r="BC179">
        <v>1</v>
      </c>
      <c r="BD179">
        <v>1</v>
      </c>
      <c r="BE179">
        <v>1</v>
      </c>
      <c r="BF179">
        <v>1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1</v>
      </c>
      <c r="BM179">
        <v>1</v>
      </c>
      <c r="BN179">
        <v>1</v>
      </c>
      <c r="BO179">
        <v>1</v>
      </c>
      <c r="BP179">
        <v>1</v>
      </c>
      <c r="BQ179">
        <v>1</v>
      </c>
      <c r="BR179">
        <v>1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>
        <v>1</v>
      </c>
      <c r="BZ179">
        <v>1</v>
      </c>
      <c r="CA179">
        <v>1</v>
      </c>
      <c r="CB179">
        <v>1</v>
      </c>
      <c r="CC179">
        <v>1</v>
      </c>
      <c r="CD179">
        <v>1</v>
      </c>
      <c r="CE179">
        <v>1</v>
      </c>
      <c r="CF179">
        <v>1</v>
      </c>
      <c r="CG179">
        <v>1</v>
      </c>
    </row>
    <row r="180" spans="1:85" x14ac:dyDescent="0.25">
      <c r="A180" t="s">
        <v>15555</v>
      </c>
      <c r="B180" t="s">
        <v>15580</v>
      </c>
      <c r="C180" t="s">
        <v>15559</v>
      </c>
      <c r="D180">
        <v>1</v>
      </c>
      <c r="E180">
        <v>0</v>
      </c>
      <c r="AI180">
        <v>1</v>
      </c>
      <c r="AJ180">
        <v>1</v>
      </c>
      <c r="AK180">
        <v>1</v>
      </c>
      <c r="AL180">
        <v>1</v>
      </c>
      <c r="AM180">
        <v>1</v>
      </c>
      <c r="AN180">
        <v>1</v>
      </c>
      <c r="AO180">
        <v>1</v>
      </c>
      <c r="AP180">
        <v>1</v>
      </c>
      <c r="AQ180">
        <v>1</v>
      </c>
      <c r="AR180">
        <v>1</v>
      </c>
      <c r="AS180">
        <v>1</v>
      </c>
      <c r="AT180">
        <v>1</v>
      </c>
      <c r="AU180">
        <v>1</v>
      </c>
      <c r="AV180">
        <v>1</v>
      </c>
      <c r="AW180">
        <v>1</v>
      </c>
      <c r="AX180">
        <v>1</v>
      </c>
      <c r="AY180">
        <v>1</v>
      </c>
      <c r="AZ180">
        <v>1</v>
      </c>
      <c r="BA180">
        <v>1</v>
      </c>
      <c r="BB180">
        <v>1</v>
      </c>
      <c r="BC180">
        <v>1</v>
      </c>
      <c r="BD180">
        <v>1</v>
      </c>
      <c r="BE180">
        <v>1</v>
      </c>
      <c r="BF180">
        <v>1</v>
      </c>
      <c r="BG180">
        <v>1</v>
      </c>
      <c r="BH180">
        <v>1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1</v>
      </c>
      <c r="BO180">
        <v>1</v>
      </c>
      <c r="BP180">
        <v>1</v>
      </c>
      <c r="BQ180">
        <v>1</v>
      </c>
      <c r="BR180">
        <v>1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>
        <v>1</v>
      </c>
      <c r="BZ180">
        <v>1</v>
      </c>
      <c r="CA180">
        <v>1</v>
      </c>
      <c r="CB180">
        <v>1</v>
      </c>
      <c r="CC180">
        <v>1</v>
      </c>
      <c r="CD180">
        <v>1</v>
      </c>
      <c r="CE180">
        <v>1</v>
      </c>
      <c r="CF180">
        <v>1</v>
      </c>
      <c r="CG180">
        <v>1</v>
      </c>
    </row>
    <row r="181" spans="1:85" x14ac:dyDescent="0.25">
      <c r="A181" t="s">
        <v>15555</v>
      </c>
      <c r="B181" t="s">
        <v>15580</v>
      </c>
      <c r="C181" t="s">
        <v>15560</v>
      </c>
      <c r="D181">
        <v>1</v>
      </c>
      <c r="E181">
        <v>0</v>
      </c>
      <c r="AI181">
        <v>1</v>
      </c>
      <c r="AJ181">
        <v>1</v>
      </c>
      <c r="AK181">
        <v>1</v>
      </c>
      <c r="AL181">
        <v>1</v>
      </c>
      <c r="AM181">
        <v>1</v>
      </c>
      <c r="AN181">
        <v>1</v>
      </c>
      <c r="AO181">
        <v>1</v>
      </c>
      <c r="AP181">
        <v>1</v>
      </c>
      <c r="AQ181">
        <v>1</v>
      </c>
      <c r="AR181">
        <v>1</v>
      </c>
      <c r="AS181">
        <v>1</v>
      </c>
      <c r="AT181">
        <v>1</v>
      </c>
      <c r="AU181">
        <v>1</v>
      </c>
      <c r="AV181">
        <v>1</v>
      </c>
      <c r="AW181">
        <v>1</v>
      </c>
      <c r="AX181">
        <v>1</v>
      </c>
      <c r="AY181">
        <v>1</v>
      </c>
      <c r="AZ181">
        <v>1</v>
      </c>
      <c r="BA181">
        <v>1</v>
      </c>
      <c r="BB181">
        <v>1</v>
      </c>
      <c r="BC181">
        <v>1</v>
      </c>
      <c r="BD181">
        <v>1</v>
      </c>
      <c r="BE181">
        <v>1</v>
      </c>
      <c r="BF181">
        <v>1</v>
      </c>
      <c r="BG181">
        <v>1</v>
      </c>
      <c r="BH181">
        <v>1</v>
      </c>
      <c r="BI181">
        <v>1</v>
      </c>
      <c r="BJ181">
        <v>1</v>
      </c>
      <c r="BK181">
        <v>1</v>
      </c>
      <c r="BL181">
        <v>1</v>
      </c>
      <c r="BM181">
        <v>1</v>
      </c>
      <c r="BN181">
        <v>1</v>
      </c>
      <c r="BO181">
        <v>1</v>
      </c>
      <c r="BP181">
        <v>1</v>
      </c>
      <c r="BQ181">
        <v>1</v>
      </c>
      <c r="BR181">
        <v>1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>
        <v>1</v>
      </c>
      <c r="BZ181">
        <v>1</v>
      </c>
      <c r="CA181">
        <v>1</v>
      </c>
      <c r="CB181">
        <v>1</v>
      </c>
      <c r="CC181">
        <v>1</v>
      </c>
      <c r="CD181">
        <v>1</v>
      </c>
      <c r="CE181">
        <v>1</v>
      </c>
      <c r="CF181">
        <v>1</v>
      </c>
      <c r="CG181">
        <v>1</v>
      </c>
    </row>
    <row r="182" spans="1:85" x14ac:dyDescent="0.25">
      <c r="A182" t="s">
        <v>15555</v>
      </c>
      <c r="B182" t="s">
        <v>15580</v>
      </c>
      <c r="C182" t="s">
        <v>15561</v>
      </c>
      <c r="D182">
        <v>1</v>
      </c>
      <c r="E182">
        <v>0</v>
      </c>
      <c r="AI182">
        <v>1</v>
      </c>
      <c r="AJ182">
        <v>1</v>
      </c>
      <c r="AK182">
        <v>1</v>
      </c>
      <c r="AL182">
        <v>1</v>
      </c>
      <c r="AM182">
        <v>1</v>
      </c>
      <c r="AN182">
        <v>1</v>
      </c>
      <c r="AO182">
        <v>1</v>
      </c>
      <c r="AP182">
        <v>1</v>
      </c>
      <c r="AQ182">
        <v>1</v>
      </c>
      <c r="AR182">
        <v>1</v>
      </c>
      <c r="AS182">
        <v>1</v>
      </c>
      <c r="AT182">
        <v>1</v>
      </c>
      <c r="AU182">
        <v>1</v>
      </c>
      <c r="AV182">
        <v>1</v>
      </c>
      <c r="AW182">
        <v>1</v>
      </c>
      <c r="AX182">
        <v>1</v>
      </c>
      <c r="AY182">
        <v>1</v>
      </c>
      <c r="AZ182">
        <v>1</v>
      </c>
      <c r="BA182">
        <v>1</v>
      </c>
      <c r="BB182">
        <v>1</v>
      </c>
      <c r="BC182">
        <v>1</v>
      </c>
      <c r="BD182">
        <v>1</v>
      </c>
      <c r="BE182">
        <v>1</v>
      </c>
      <c r="BF182">
        <v>1</v>
      </c>
      <c r="BG182">
        <v>1</v>
      </c>
      <c r="BH182">
        <v>1</v>
      </c>
      <c r="BI182">
        <v>1</v>
      </c>
      <c r="BJ182">
        <v>1</v>
      </c>
      <c r="BK182">
        <v>1</v>
      </c>
      <c r="BL182">
        <v>1</v>
      </c>
      <c r="BM182">
        <v>1</v>
      </c>
      <c r="BN182">
        <v>1</v>
      </c>
      <c r="BO182">
        <v>1</v>
      </c>
      <c r="BP182">
        <v>1</v>
      </c>
      <c r="BQ182">
        <v>1</v>
      </c>
      <c r="BR182">
        <v>1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>
        <v>1</v>
      </c>
      <c r="BZ182">
        <v>1</v>
      </c>
      <c r="CA182">
        <v>1</v>
      </c>
      <c r="CB182">
        <v>1</v>
      </c>
      <c r="CC182">
        <v>1</v>
      </c>
      <c r="CD182">
        <v>1</v>
      </c>
      <c r="CE182">
        <v>1</v>
      </c>
      <c r="CF182">
        <v>1</v>
      </c>
      <c r="CG182">
        <v>1</v>
      </c>
    </row>
    <row r="183" spans="1:85" x14ac:dyDescent="0.25">
      <c r="A183" t="s">
        <v>15555</v>
      </c>
      <c r="B183" t="s">
        <v>15580</v>
      </c>
      <c r="C183" t="s">
        <v>15562</v>
      </c>
      <c r="D183">
        <v>1</v>
      </c>
      <c r="E183">
        <v>0</v>
      </c>
      <c r="AI183">
        <v>1</v>
      </c>
      <c r="AJ183">
        <v>1</v>
      </c>
      <c r="AK183">
        <v>1</v>
      </c>
      <c r="AL183">
        <v>1</v>
      </c>
      <c r="AM183">
        <v>1</v>
      </c>
      <c r="AN183">
        <v>1</v>
      </c>
      <c r="AO183">
        <v>1</v>
      </c>
      <c r="AP183">
        <v>1</v>
      </c>
      <c r="AQ183">
        <v>1</v>
      </c>
      <c r="AR183">
        <v>1</v>
      </c>
      <c r="AS183">
        <v>1</v>
      </c>
      <c r="AT183">
        <v>1</v>
      </c>
      <c r="AU183">
        <v>1</v>
      </c>
      <c r="AV183">
        <v>1</v>
      </c>
      <c r="AW183">
        <v>1</v>
      </c>
      <c r="AX183">
        <v>1</v>
      </c>
      <c r="AY183">
        <v>1</v>
      </c>
      <c r="AZ183">
        <v>1</v>
      </c>
      <c r="BA183">
        <v>1</v>
      </c>
      <c r="BB183">
        <v>1</v>
      </c>
      <c r="BC183">
        <v>1</v>
      </c>
      <c r="BD183">
        <v>1</v>
      </c>
      <c r="BE183">
        <v>1</v>
      </c>
      <c r="BF183">
        <v>1</v>
      </c>
      <c r="BG183">
        <v>1</v>
      </c>
      <c r="BH183">
        <v>1</v>
      </c>
      <c r="BI183">
        <v>1</v>
      </c>
      <c r="BJ183">
        <v>1</v>
      </c>
      <c r="BK183">
        <v>1</v>
      </c>
      <c r="BL183">
        <v>1</v>
      </c>
      <c r="BM183">
        <v>1</v>
      </c>
      <c r="BN183">
        <v>1</v>
      </c>
      <c r="BO183">
        <v>1</v>
      </c>
      <c r="BP183">
        <v>1</v>
      </c>
      <c r="BQ183">
        <v>1</v>
      </c>
      <c r="BR183">
        <v>1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>
        <v>1</v>
      </c>
      <c r="BZ183">
        <v>1</v>
      </c>
      <c r="CA183">
        <v>1</v>
      </c>
      <c r="CB183">
        <v>1</v>
      </c>
      <c r="CC183">
        <v>1</v>
      </c>
      <c r="CD183">
        <v>1</v>
      </c>
      <c r="CE183">
        <v>1</v>
      </c>
      <c r="CF183">
        <v>1</v>
      </c>
      <c r="CG183">
        <v>1</v>
      </c>
    </row>
    <row r="184" spans="1:85" x14ac:dyDescent="0.25">
      <c r="A184" t="s">
        <v>15555</v>
      </c>
      <c r="B184" t="s">
        <v>15580</v>
      </c>
      <c r="C184" t="s">
        <v>15563</v>
      </c>
      <c r="D184">
        <v>1</v>
      </c>
      <c r="E184">
        <v>0</v>
      </c>
      <c r="AI184">
        <v>1</v>
      </c>
      <c r="AJ184">
        <v>1</v>
      </c>
      <c r="AK184">
        <v>1</v>
      </c>
      <c r="AL184">
        <v>1</v>
      </c>
      <c r="AM184">
        <v>1</v>
      </c>
      <c r="AN184">
        <v>1</v>
      </c>
      <c r="AO184">
        <v>1</v>
      </c>
      <c r="AP184">
        <v>1</v>
      </c>
      <c r="AQ184">
        <v>1</v>
      </c>
      <c r="AR184">
        <v>1</v>
      </c>
      <c r="AS184">
        <v>1</v>
      </c>
      <c r="AT184">
        <v>1</v>
      </c>
      <c r="AU184">
        <v>1</v>
      </c>
      <c r="AV184">
        <v>1</v>
      </c>
      <c r="AW184">
        <v>1</v>
      </c>
      <c r="AX184">
        <v>1</v>
      </c>
      <c r="AY184">
        <v>1</v>
      </c>
      <c r="AZ184">
        <v>1</v>
      </c>
      <c r="BA184">
        <v>1</v>
      </c>
      <c r="BB184">
        <v>1</v>
      </c>
      <c r="BC184">
        <v>1</v>
      </c>
      <c r="BD184">
        <v>1</v>
      </c>
      <c r="BE184">
        <v>1</v>
      </c>
      <c r="BF184">
        <v>1</v>
      </c>
      <c r="BG184">
        <v>1</v>
      </c>
      <c r="BH184">
        <v>1</v>
      </c>
      <c r="BI184">
        <v>1</v>
      </c>
      <c r="BJ184">
        <v>1</v>
      </c>
      <c r="BK184">
        <v>1</v>
      </c>
      <c r="BL184">
        <v>1</v>
      </c>
      <c r="BM184">
        <v>1</v>
      </c>
      <c r="BN184">
        <v>1</v>
      </c>
      <c r="BO184">
        <v>1</v>
      </c>
      <c r="BP184">
        <v>1</v>
      </c>
      <c r="BQ184">
        <v>1</v>
      </c>
      <c r="BR184">
        <v>1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>
        <v>1</v>
      </c>
      <c r="BZ184">
        <v>1</v>
      </c>
      <c r="CA184">
        <v>1</v>
      </c>
      <c r="CB184">
        <v>1</v>
      </c>
      <c r="CC184">
        <v>1</v>
      </c>
      <c r="CD184">
        <v>1</v>
      </c>
      <c r="CE184">
        <v>1</v>
      </c>
      <c r="CF184">
        <v>1</v>
      </c>
      <c r="CG184">
        <v>1</v>
      </c>
    </row>
    <row r="185" spans="1:85" x14ac:dyDescent="0.25">
      <c r="A185" t="s">
        <v>15555</v>
      </c>
      <c r="B185" t="s">
        <v>15580</v>
      </c>
      <c r="C185" t="s">
        <v>15564</v>
      </c>
      <c r="D185">
        <v>1</v>
      </c>
      <c r="E185">
        <v>0</v>
      </c>
      <c r="AI185">
        <v>1</v>
      </c>
      <c r="AJ185">
        <v>1</v>
      </c>
      <c r="AK185">
        <v>1</v>
      </c>
      <c r="AL185">
        <v>1</v>
      </c>
      <c r="AM185">
        <v>1</v>
      </c>
      <c r="AN185">
        <v>1</v>
      </c>
      <c r="AO185">
        <v>1</v>
      </c>
      <c r="AP185">
        <v>1</v>
      </c>
      <c r="AQ185">
        <v>1</v>
      </c>
      <c r="AR185">
        <v>1</v>
      </c>
      <c r="AS185">
        <v>1</v>
      </c>
      <c r="AT185">
        <v>1</v>
      </c>
      <c r="AU185">
        <v>1</v>
      </c>
      <c r="AV185">
        <v>1</v>
      </c>
      <c r="AW185">
        <v>1</v>
      </c>
      <c r="AX185">
        <v>1</v>
      </c>
      <c r="AY185">
        <v>1</v>
      </c>
      <c r="AZ185">
        <v>1</v>
      </c>
      <c r="BA185">
        <v>1</v>
      </c>
      <c r="BB185">
        <v>1</v>
      </c>
      <c r="BC185">
        <v>1</v>
      </c>
      <c r="BD185">
        <v>1</v>
      </c>
      <c r="BE185">
        <v>1</v>
      </c>
      <c r="BF185">
        <v>1</v>
      </c>
      <c r="BG185">
        <v>1</v>
      </c>
      <c r="BH185">
        <v>1</v>
      </c>
      <c r="BI185">
        <v>1</v>
      </c>
      <c r="BJ185">
        <v>1</v>
      </c>
      <c r="BK185">
        <v>1</v>
      </c>
      <c r="BL185">
        <v>1</v>
      </c>
      <c r="BM185">
        <v>1</v>
      </c>
      <c r="BN185">
        <v>1</v>
      </c>
      <c r="BO185">
        <v>1</v>
      </c>
      <c r="BP185">
        <v>1</v>
      </c>
      <c r="BQ185">
        <v>1</v>
      </c>
      <c r="BR185">
        <v>1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>
        <v>1</v>
      </c>
      <c r="BZ185">
        <v>1</v>
      </c>
      <c r="CA185">
        <v>1</v>
      </c>
      <c r="CB185">
        <v>1</v>
      </c>
      <c r="CC185">
        <v>1</v>
      </c>
      <c r="CD185">
        <v>1</v>
      </c>
      <c r="CE185">
        <v>1</v>
      </c>
      <c r="CF185">
        <v>1</v>
      </c>
      <c r="CG185">
        <v>1</v>
      </c>
    </row>
    <row r="186" spans="1:85" x14ac:dyDescent="0.25">
      <c r="A186" t="s">
        <v>15555</v>
      </c>
      <c r="B186" t="s">
        <v>15581</v>
      </c>
      <c r="C186" t="s">
        <v>15557</v>
      </c>
      <c r="D186">
        <v>1</v>
      </c>
      <c r="E186">
        <v>0</v>
      </c>
      <c r="AI186">
        <v>1</v>
      </c>
      <c r="AJ186">
        <v>1</v>
      </c>
      <c r="AK186">
        <v>1</v>
      </c>
      <c r="AL186">
        <v>1</v>
      </c>
      <c r="AM186">
        <v>1</v>
      </c>
      <c r="AN186">
        <v>1</v>
      </c>
      <c r="AO186">
        <v>1</v>
      </c>
      <c r="AP186">
        <v>1</v>
      </c>
      <c r="AQ186">
        <v>1</v>
      </c>
      <c r="AR186">
        <v>1</v>
      </c>
      <c r="AS186">
        <v>1</v>
      </c>
      <c r="AT186">
        <v>1</v>
      </c>
      <c r="AU186">
        <v>1</v>
      </c>
      <c r="AV186">
        <v>1</v>
      </c>
      <c r="AW186">
        <v>1</v>
      </c>
      <c r="AX186">
        <v>1</v>
      </c>
      <c r="AY186">
        <v>1</v>
      </c>
      <c r="AZ186">
        <v>1</v>
      </c>
      <c r="BA186">
        <v>1</v>
      </c>
      <c r="BB186">
        <v>1</v>
      </c>
      <c r="BC186">
        <v>1</v>
      </c>
      <c r="BD186">
        <v>1</v>
      </c>
      <c r="BE186">
        <v>1</v>
      </c>
      <c r="BF186">
        <v>1</v>
      </c>
      <c r="BG186">
        <v>1</v>
      </c>
      <c r="BH186">
        <v>1</v>
      </c>
      <c r="BI186">
        <v>1</v>
      </c>
      <c r="BJ186">
        <v>1</v>
      </c>
      <c r="BK186">
        <v>1</v>
      </c>
      <c r="BL186">
        <v>1</v>
      </c>
      <c r="BM186">
        <v>1</v>
      </c>
      <c r="BN186">
        <v>1</v>
      </c>
      <c r="BO186">
        <v>1</v>
      </c>
      <c r="BP186">
        <v>1</v>
      </c>
      <c r="BQ186">
        <v>1</v>
      </c>
      <c r="BR186">
        <v>1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>
        <v>1</v>
      </c>
      <c r="BZ186">
        <v>1</v>
      </c>
      <c r="CA186">
        <v>1</v>
      </c>
      <c r="CB186">
        <v>1</v>
      </c>
      <c r="CC186">
        <v>1</v>
      </c>
      <c r="CD186">
        <v>1</v>
      </c>
      <c r="CE186">
        <v>1</v>
      </c>
      <c r="CF186">
        <v>1</v>
      </c>
      <c r="CG186">
        <v>1</v>
      </c>
    </row>
    <row r="187" spans="1:85" x14ac:dyDescent="0.25">
      <c r="A187" t="s">
        <v>15555</v>
      </c>
      <c r="B187" t="s">
        <v>15581</v>
      </c>
      <c r="C187" t="s">
        <v>15558</v>
      </c>
      <c r="D187">
        <v>1</v>
      </c>
      <c r="E187">
        <v>0</v>
      </c>
      <c r="AI187">
        <v>1</v>
      </c>
      <c r="AJ187">
        <v>1</v>
      </c>
      <c r="AK187">
        <v>1</v>
      </c>
      <c r="AL187">
        <v>1</v>
      </c>
      <c r="AM187">
        <v>1</v>
      </c>
      <c r="AN187">
        <v>1</v>
      </c>
      <c r="AO187">
        <v>1</v>
      </c>
      <c r="AP187">
        <v>1</v>
      </c>
      <c r="AQ187">
        <v>1</v>
      </c>
      <c r="AR187">
        <v>1</v>
      </c>
      <c r="AS187">
        <v>1</v>
      </c>
      <c r="AT187">
        <v>1</v>
      </c>
      <c r="AU187">
        <v>1</v>
      </c>
      <c r="AV187">
        <v>1</v>
      </c>
      <c r="AW187">
        <v>1</v>
      </c>
      <c r="AX187">
        <v>1</v>
      </c>
      <c r="AY187">
        <v>1</v>
      </c>
      <c r="AZ187">
        <v>1</v>
      </c>
      <c r="BA187">
        <v>1</v>
      </c>
      <c r="BB187">
        <v>1</v>
      </c>
      <c r="BC187">
        <v>1</v>
      </c>
      <c r="BD187">
        <v>1</v>
      </c>
      <c r="BE187">
        <v>1</v>
      </c>
      <c r="BF187">
        <v>1</v>
      </c>
      <c r="BG187">
        <v>1</v>
      </c>
      <c r="BH187">
        <v>1</v>
      </c>
      <c r="BI187">
        <v>1</v>
      </c>
      <c r="BJ187">
        <v>1</v>
      </c>
      <c r="BK187">
        <v>1</v>
      </c>
      <c r="BL187">
        <v>1</v>
      </c>
      <c r="BM187">
        <v>1</v>
      </c>
      <c r="BN187">
        <v>1</v>
      </c>
      <c r="BO187">
        <v>1</v>
      </c>
      <c r="BP187">
        <v>1</v>
      </c>
      <c r="BQ187">
        <v>1</v>
      </c>
      <c r="BR187">
        <v>1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>
        <v>1</v>
      </c>
      <c r="BZ187">
        <v>1</v>
      </c>
      <c r="CA187">
        <v>1</v>
      </c>
      <c r="CB187">
        <v>1</v>
      </c>
      <c r="CC187">
        <v>1</v>
      </c>
      <c r="CD187">
        <v>1</v>
      </c>
      <c r="CE187">
        <v>1</v>
      </c>
      <c r="CF187">
        <v>1</v>
      </c>
      <c r="CG187">
        <v>1</v>
      </c>
    </row>
    <row r="188" spans="1:85" x14ac:dyDescent="0.25">
      <c r="A188" t="s">
        <v>15555</v>
      </c>
      <c r="B188" t="s">
        <v>15581</v>
      </c>
      <c r="C188" t="s">
        <v>15559</v>
      </c>
      <c r="D188">
        <v>1</v>
      </c>
      <c r="E188">
        <v>0</v>
      </c>
      <c r="AI188">
        <v>1</v>
      </c>
      <c r="AJ188">
        <v>1</v>
      </c>
      <c r="AK188">
        <v>1</v>
      </c>
      <c r="AL188">
        <v>1</v>
      </c>
      <c r="AM188">
        <v>1</v>
      </c>
      <c r="AN188">
        <v>1</v>
      </c>
      <c r="AO188">
        <v>1</v>
      </c>
      <c r="AP188">
        <v>1</v>
      </c>
      <c r="AQ188">
        <v>1</v>
      </c>
      <c r="AR188">
        <v>1</v>
      </c>
      <c r="AS188">
        <v>1</v>
      </c>
      <c r="AT188">
        <v>1</v>
      </c>
      <c r="AU188">
        <v>1</v>
      </c>
      <c r="AV188">
        <v>1</v>
      </c>
      <c r="AW188">
        <v>1</v>
      </c>
      <c r="AX188">
        <v>1</v>
      </c>
      <c r="AY188">
        <v>1</v>
      </c>
      <c r="AZ188">
        <v>1</v>
      </c>
      <c r="BA188">
        <v>1</v>
      </c>
      <c r="BB188">
        <v>1</v>
      </c>
      <c r="BC188">
        <v>1</v>
      </c>
      <c r="BD188">
        <v>1</v>
      </c>
      <c r="BE188">
        <v>1</v>
      </c>
      <c r="BF188">
        <v>1</v>
      </c>
      <c r="BG188">
        <v>1</v>
      </c>
      <c r="BH188">
        <v>1</v>
      </c>
      <c r="BI188">
        <v>1</v>
      </c>
      <c r="BJ188">
        <v>1</v>
      </c>
      <c r="BK188">
        <v>1</v>
      </c>
      <c r="BL188">
        <v>1</v>
      </c>
      <c r="BM188">
        <v>1</v>
      </c>
      <c r="BN188">
        <v>1</v>
      </c>
      <c r="BO188">
        <v>1</v>
      </c>
      <c r="BP188">
        <v>1</v>
      </c>
      <c r="BQ188">
        <v>1</v>
      </c>
      <c r="BR188">
        <v>1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>
        <v>1</v>
      </c>
      <c r="BZ188">
        <v>1</v>
      </c>
      <c r="CA188">
        <v>1</v>
      </c>
      <c r="CB188">
        <v>1</v>
      </c>
      <c r="CC188">
        <v>1</v>
      </c>
      <c r="CD188">
        <v>1</v>
      </c>
      <c r="CE188">
        <v>1</v>
      </c>
      <c r="CF188">
        <v>1</v>
      </c>
      <c r="CG188">
        <v>1</v>
      </c>
    </row>
    <row r="189" spans="1:85" x14ac:dyDescent="0.25">
      <c r="A189" t="s">
        <v>15555</v>
      </c>
      <c r="B189" t="s">
        <v>15581</v>
      </c>
      <c r="C189" t="s">
        <v>15560</v>
      </c>
      <c r="D189">
        <v>1</v>
      </c>
      <c r="E189">
        <v>0</v>
      </c>
      <c r="AI189">
        <v>1</v>
      </c>
      <c r="AJ189">
        <v>1</v>
      </c>
      <c r="AK189">
        <v>1</v>
      </c>
      <c r="AL189">
        <v>1</v>
      </c>
      <c r="AM189">
        <v>1</v>
      </c>
      <c r="AN189">
        <v>1</v>
      </c>
      <c r="AO189">
        <v>1</v>
      </c>
      <c r="AP189">
        <v>1</v>
      </c>
      <c r="AQ189">
        <v>1</v>
      </c>
      <c r="AR189">
        <v>1</v>
      </c>
      <c r="AS189">
        <v>1</v>
      </c>
      <c r="AT189">
        <v>1</v>
      </c>
      <c r="AU189">
        <v>1</v>
      </c>
      <c r="AV189">
        <v>1</v>
      </c>
      <c r="AW189">
        <v>1</v>
      </c>
      <c r="AX189">
        <v>1</v>
      </c>
      <c r="AY189">
        <v>1</v>
      </c>
      <c r="AZ189">
        <v>1</v>
      </c>
      <c r="BA189">
        <v>1</v>
      </c>
      <c r="BB189">
        <v>1</v>
      </c>
      <c r="BC189">
        <v>1</v>
      </c>
      <c r="BD189">
        <v>1</v>
      </c>
      <c r="BE189">
        <v>1</v>
      </c>
      <c r="BF189">
        <v>1</v>
      </c>
      <c r="BG189">
        <v>1</v>
      </c>
      <c r="BH189">
        <v>1</v>
      </c>
      <c r="BI189">
        <v>1</v>
      </c>
      <c r="BJ189">
        <v>1</v>
      </c>
      <c r="BK189">
        <v>1</v>
      </c>
      <c r="BL189">
        <v>1</v>
      </c>
      <c r="BM189">
        <v>1</v>
      </c>
      <c r="BN189">
        <v>1</v>
      </c>
      <c r="BO189">
        <v>1</v>
      </c>
      <c r="BP189">
        <v>1</v>
      </c>
      <c r="BQ189">
        <v>1</v>
      </c>
      <c r="BR189">
        <v>1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>
        <v>1</v>
      </c>
      <c r="BZ189">
        <v>1</v>
      </c>
      <c r="CA189">
        <v>1</v>
      </c>
      <c r="CB189">
        <v>1</v>
      </c>
      <c r="CC189">
        <v>1</v>
      </c>
      <c r="CD189">
        <v>1</v>
      </c>
      <c r="CE189">
        <v>1</v>
      </c>
      <c r="CF189">
        <v>1</v>
      </c>
      <c r="CG189">
        <v>1</v>
      </c>
    </row>
    <row r="190" spans="1:85" x14ac:dyDescent="0.25">
      <c r="A190" t="s">
        <v>15555</v>
      </c>
      <c r="B190" t="s">
        <v>15581</v>
      </c>
      <c r="C190" t="s">
        <v>15561</v>
      </c>
      <c r="D190">
        <v>1</v>
      </c>
      <c r="E190">
        <v>0</v>
      </c>
      <c r="AI190">
        <v>1</v>
      </c>
      <c r="AJ190">
        <v>1</v>
      </c>
      <c r="AK190">
        <v>1</v>
      </c>
      <c r="AL190">
        <v>1</v>
      </c>
      <c r="AM190">
        <v>1</v>
      </c>
      <c r="AN190">
        <v>1</v>
      </c>
      <c r="AO190">
        <v>1</v>
      </c>
      <c r="AP190">
        <v>1</v>
      </c>
      <c r="AQ190">
        <v>1</v>
      </c>
      <c r="AR190">
        <v>1</v>
      </c>
      <c r="AS190">
        <v>1</v>
      </c>
      <c r="AT190">
        <v>1</v>
      </c>
      <c r="AU190">
        <v>1</v>
      </c>
      <c r="AV190">
        <v>1</v>
      </c>
      <c r="AW190">
        <v>1</v>
      </c>
      <c r="AX190">
        <v>1</v>
      </c>
      <c r="AY190">
        <v>1</v>
      </c>
      <c r="AZ190">
        <v>1</v>
      </c>
      <c r="BA190">
        <v>1</v>
      </c>
      <c r="BB190">
        <v>1</v>
      </c>
      <c r="BC190">
        <v>1</v>
      </c>
      <c r="BD190">
        <v>1</v>
      </c>
      <c r="BE190">
        <v>1</v>
      </c>
      <c r="BF190">
        <v>1</v>
      </c>
      <c r="BG190">
        <v>1</v>
      </c>
      <c r="BH190">
        <v>1</v>
      </c>
      <c r="BI190">
        <v>1</v>
      </c>
      <c r="BJ190">
        <v>1</v>
      </c>
      <c r="BK190">
        <v>1</v>
      </c>
      <c r="BL190">
        <v>1</v>
      </c>
      <c r="BM190">
        <v>1</v>
      </c>
      <c r="BN190">
        <v>1</v>
      </c>
      <c r="BO190">
        <v>1</v>
      </c>
      <c r="BP190">
        <v>1</v>
      </c>
      <c r="BQ190">
        <v>1</v>
      </c>
      <c r="BR190">
        <v>1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>
        <v>1</v>
      </c>
      <c r="BZ190">
        <v>1</v>
      </c>
      <c r="CA190">
        <v>1</v>
      </c>
      <c r="CB190">
        <v>1</v>
      </c>
      <c r="CC190">
        <v>1</v>
      </c>
      <c r="CD190">
        <v>1</v>
      </c>
      <c r="CE190">
        <v>1</v>
      </c>
      <c r="CF190">
        <v>1</v>
      </c>
      <c r="CG190">
        <v>1</v>
      </c>
    </row>
    <row r="191" spans="1:85" x14ac:dyDescent="0.25">
      <c r="A191" t="s">
        <v>15555</v>
      </c>
      <c r="B191" t="s">
        <v>15581</v>
      </c>
      <c r="C191" t="s">
        <v>15562</v>
      </c>
      <c r="D191">
        <v>1</v>
      </c>
      <c r="E191">
        <v>0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1</v>
      </c>
      <c r="AT191">
        <v>1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1</v>
      </c>
      <c r="BI191">
        <v>1</v>
      </c>
      <c r="BJ191">
        <v>1</v>
      </c>
      <c r="BK191">
        <v>1</v>
      </c>
      <c r="BL191">
        <v>1</v>
      </c>
      <c r="BM191">
        <v>1</v>
      </c>
      <c r="BN191">
        <v>1</v>
      </c>
      <c r="BO191">
        <v>1</v>
      </c>
      <c r="BP191">
        <v>1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1</v>
      </c>
    </row>
    <row r="192" spans="1:85" x14ac:dyDescent="0.25">
      <c r="A192" t="s">
        <v>15555</v>
      </c>
      <c r="B192" t="s">
        <v>15581</v>
      </c>
      <c r="C192" t="s">
        <v>15563</v>
      </c>
      <c r="D192">
        <v>1</v>
      </c>
      <c r="E192">
        <v>0</v>
      </c>
      <c r="AI192">
        <v>1</v>
      </c>
      <c r="AJ192">
        <v>1</v>
      </c>
      <c r="AK192">
        <v>1</v>
      </c>
      <c r="AL192">
        <v>1</v>
      </c>
      <c r="AM192">
        <v>1</v>
      </c>
      <c r="AN192">
        <v>1</v>
      </c>
      <c r="AO192">
        <v>1</v>
      </c>
      <c r="AP192">
        <v>1</v>
      </c>
      <c r="AQ192">
        <v>1</v>
      </c>
      <c r="AR192">
        <v>1</v>
      </c>
      <c r="AS192">
        <v>1</v>
      </c>
      <c r="AT192">
        <v>1</v>
      </c>
      <c r="AU192">
        <v>1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1</v>
      </c>
      <c r="BB192">
        <v>1</v>
      </c>
      <c r="BC192">
        <v>1</v>
      </c>
      <c r="BD192">
        <v>1</v>
      </c>
      <c r="BE192">
        <v>1</v>
      </c>
      <c r="BF192">
        <v>1</v>
      </c>
      <c r="BG192">
        <v>1</v>
      </c>
      <c r="BH192">
        <v>1</v>
      </c>
      <c r="BI192">
        <v>1</v>
      </c>
      <c r="BJ192">
        <v>1</v>
      </c>
      <c r="BK192">
        <v>1</v>
      </c>
      <c r="BL192">
        <v>1</v>
      </c>
      <c r="BM192">
        <v>1</v>
      </c>
      <c r="BN192">
        <v>1</v>
      </c>
      <c r="BO192">
        <v>1</v>
      </c>
      <c r="BP192">
        <v>1</v>
      </c>
      <c r="BQ192">
        <v>1</v>
      </c>
      <c r="BR192">
        <v>1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>
        <v>1</v>
      </c>
      <c r="BZ192">
        <v>1</v>
      </c>
      <c r="CA192">
        <v>1</v>
      </c>
      <c r="CB192">
        <v>1</v>
      </c>
      <c r="CC192">
        <v>1</v>
      </c>
      <c r="CD192">
        <v>1</v>
      </c>
      <c r="CE192">
        <v>1</v>
      </c>
      <c r="CF192">
        <v>1</v>
      </c>
      <c r="CG192">
        <v>1</v>
      </c>
    </row>
    <row r="193" spans="1:85" x14ac:dyDescent="0.25">
      <c r="A193" t="s">
        <v>15555</v>
      </c>
      <c r="B193" t="s">
        <v>15581</v>
      </c>
      <c r="C193" t="s">
        <v>15564</v>
      </c>
      <c r="D193">
        <v>1</v>
      </c>
      <c r="E193">
        <v>0</v>
      </c>
      <c r="AI193">
        <v>1</v>
      </c>
      <c r="AJ193">
        <v>1</v>
      </c>
      <c r="AK193">
        <v>1</v>
      </c>
      <c r="AL193">
        <v>1</v>
      </c>
      <c r="AM193">
        <v>1</v>
      </c>
      <c r="AN193">
        <v>1</v>
      </c>
      <c r="AO193">
        <v>1</v>
      </c>
      <c r="AP193">
        <v>1</v>
      </c>
      <c r="AQ193">
        <v>1</v>
      </c>
      <c r="AR193">
        <v>1</v>
      </c>
      <c r="AS193">
        <v>1</v>
      </c>
      <c r="AT193">
        <v>1</v>
      </c>
      <c r="AU193">
        <v>1</v>
      </c>
      <c r="AV193">
        <v>1</v>
      </c>
      <c r="AW193">
        <v>1</v>
      </c>
      <c r="AX193">
        <v>1</v>
      </c>
      <c r="AY193">
        <v>1</v>
      </c>
      <c r="AZ193">
        <v>1</v>
      </c>
      <c r="BA193">
        <v>1</v>
      </c>
      <c r="BB193">
        <v>1</v>
      </c>
      <c r="BC193">
        <v>1</v>
      </c>
      <c r="BD193">
        <v>1</v>
      </c>
      <c r="BE193">
        <v>1</v>
      </c>
      <c r="BF193">
        <v>1</v>
      </c>
      <c r="BG193">
        <v>1</v>
      </c>
      <c r="BH193">
        <v>1</v>
      </c>
      <c r="BI193">
        <v>1</v>
      </c>
      <c r="BJ193">
        <v>1</v>
      </c>
      <c r="BK193">
        <v>1</v>
      </c>
      <c r="BL193">
        <v>1</v>
      </c>
      <c r="BM193">
        <v>1</v>
      </c>
      <c r="BN193">
        <v>1</v>
      </c>
      <c r="BO193">
        <v>1</v>
      </c>
      <c r="BP193">
        <v>1</v>
      </c>
      <c r="BQ193">
        <v>1</v>
      </c>
      <c r="BR193">
        <v>1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>
        <v>1</v>
      </c>
      <c r="BZ193">
        <v>1</v>
      </c>
      <c r="CA193">
        <v>1</v>
      </c>
      <c r="CB193">
        <v>1</v>
      </c>
      <c r="CC193">
        <v>1</v>
      </c>
      <c r="CD193">
        <v>1</v>
      </c>
      <c r="CE193">
        <v>1</v>
      </c>
      <c r="CF193">
        <v>1</v>
      </c>
      <c r="CG193">
        <v>1</v>
      </c>
    </row>
    <row r="194" spans="1:85" x14ac:dyDescent="0.25">
      <c r="A194" t="s">
        <v>15555</v>
      </c>
      <c r="B194" t="s">
        <v>15582</v>
      </c>
      <c r="C194" t="s">
        <v>15557</v>
      </c>
      <c r="D194">
        <v>1</v>
      </c>
      <c r="E194">
        <v>0</v>
      </c>
      <c r="AI194">
        <v>1</v>
      </c>
      <c r="AJ194">
        <v>1</v>
      </c>
      <c r="AK194">
        <v>1</v>
      </c>
      <c r="AL194">
        <v>1</v>
      </c>
      <c r="AM194">
        <v>1</v>
      </c>
      <c r="AN194">
        <v>1</v>
      </c>
      <c r="AO194">
        <v>1</v>
      </c>
      <c r="AP194">
        <v>1</v>
      </c>
      <c r="AQ194">
        <v>1</v>
      </c>
      <c r="AR194">
        <v>1</v>
      </c>
      <c r="AS194">
        <v>1</v>
      </c>
      <c r="AT194">
        <v>1</v>
      </c>
      <c r="AU194">
        <v>1</v>
      </c>
      <c r="AV194">
        <v>1</v>
      </c>
      <c r="AW194">
        <v>1</v>
      </c>
      <c r="AX194">
        <v>1</v>
      </c>
      <c r="AY194">
        <v>1</v>
      </c>
      <c r="AZ194">
        <v>1</v>
      </c>
      <c r="BA194">
        <v>1</v>
      </c>
      <c r="BB194">
        <v>1</v>
      </c>
      <c r="BC194">
        <v>1</v>
      </c>
      <c r="BD194">
        <v>1</v>
      </c>
      <c r="BE194">
        <v>1</v>
      </c>
      <c r="BF194">
        <v>1</v>
      </c>
      <c r="BG194">
        <v>1</v>
      </c>
      <c r="BH194">
        <v>1</v>
      </c>
      <c r="BI194">
        <v>1</v>
      </c>
      <c r="BJ194">
        <v>1</v>
      </c>
      <c r="BK194">
        <v>1</v>
      </c>
      <c r="BL194">
        <v>1</v>
      </c>
      <c r="BM194">
        <v>1</v>
      </c>
      <c r="BN194">
        <v>1</v>
      </c>
      <c r="BO194">
        <v>1</v>
      </c>
      <c r="BP194">
        <v>1</v>
      </c>
      <c r="BQ194">
        <v>1</v>
      </c>
      <c r="BR194">
        <v>1</v>
      </c>
      <c r="BS194">
        <v>1</v>
      </c>
      <c r="BT194">
        <v>1</v>
      </c>
      <c r="BU194">
        <v>1</v>
      </c>
      <c r="BV194">
        <v>1</v>
      </c>
      <c r="BW194">
        <v>1</v>
      </c>
      <c r="BX194">
        <v>1</v>
      </c>
      <c r="BY194">
        <v>1</v>
      </c>
      <c r="BZ194">
        <v>1</v>
      </c>
      <c r="CA194">
        <v>1</v>
      </c>
      <c r="CB194">
        <v>1</v>
      </c>
      <c r="CC194">
        <v>1</v>
      </c>
      <c r="CD194">
        <v>1</v>
      </c>
      <c r="CE194">
        <v>1</v>
      </c>
      <c r="CF194">
        <v>1</v>
      </c>
      <c r="CG194">
        <v>1</v>
      </c>
    </row>
    <row r="195" spans="1:85" x14ac:dyDescent="0.25">
      <c r="A195" t="s">
        <v>15555</v>
      </c>
      <c r="B195" t="s">
        <v>15582</v>
      </c>
      <c r="C195" t="s">
        <v>15558</v>
      </c>
      <c r="D195">
        <v>1</v>
      </c>
      <c r="E195">
        <v>0</v>
      </c>
      <c r="AI195">
        <v>1</v>
      </c>
      <c r="AJ195">
        <v>1</v>
      </c>
      <c r="AK195">
        <v>1</v>
      </c>
      <c r="AL195">
        <v>1</v>
      </c>
      <c r="AM195">
        <v>1</v>
      </c>
      <c r="AN195">
        <v>1</v>
      </c>
      <c r="AO195">
        <v>1</v>
      </c>
      <c r="AP195">
        <v>1</v>
      </c>
      <c r="AQ195">
        <v>1</v>
      </c>
      <c r="AR195">
        <v>1</v>
      </c>
      <c r="AS195">
        <v>1</v>
      </c>
      <c r="AT195">
        <v>1</v>
      </c>
      <c r="AU195">
        <v>1</v>
      </c>
      <c r="AV195">
        <v>1</v>
      </c>
      <c r="AW195">
        <v>1</v>
      </c>
      <c r="AX195">
        <v>1</v>
      </c>
      <c r="AY195">
        <v>1</v>
      </c>
      <c r="AZ195">
        <v>1</v>
      </c>
      <c r="BA195">
        <v>1</v>
      </c>
      <c r="BB195">
        <v>1</v>
      </c>
      <c r="BC195">
        <v>1</v>
      </c>
      <c r="BD195">
        <v>1</v>
      </c>
      <c r="BE195">
        <v>1</v>
      </c>
      <c r="BF195">
        <v>1</v>
      </c>
      <c r="BG195">
        <v>1</v>
      </c>
      <c r="BH195">
        <v>1</v>
      </c>
      <c r="BI195">
        <v>1</v>
      </c>
      <c r="BJ195">
        <v>1</v>
      </c>
      <c r="BK195">
        <v>1</v>
      </c>
      <c r="BL195">
        <v>1</v>
      </c>
      <c r="BM195">
        <v>1</v>
      </c>
      <c r="BN195">
        <v>1</v>
      </c>
      <c r="BO195">
        <v>1</v>
      </c>
      <c r="BP195">
        <v>1</v>
      </c>
      <c r="BQ195">
        <v>1</v>
      </c>
      <c r="BR195">
        <v>1</v>
      </c>
      <c r="BS195">
        <v>1</v>
      </c>
      <c r="BT195">
        <v>1</v>
      </c>
      <c r="BU195">
        <v>1</v>
      </c>
      <c r="BV195">
        <v>1</v>
      </c>
      <c r="BW195">
        <v>1</v>
      </c>
      <c r="BX195">
        <v>1</v>
      </c>
      <c r="BY195">
        <v>1</v>
      </c>
      <c r="BZ195">
        <v>1</v>
      </c>
      <c r="CA195">
        <v>1</v>
      </c>
      <c r="CB195">
        <v>1</v>
      </c>
      <c r="CC195">
        <v>1</v>
      </c>
      <c r="CD195">
        <v>1</v>
      </c>
      <c r="CE195">
        <v>1</v>
      </c>
      <c r="CF195">
        <v>1</v>
      </c>
      <c r="CG195">
        <v>1</v>
      </c>
    </row>
    <row r="196" spans="1:85" x14ac:dyDescent="0.25">
      <c r="A196" t="s">
        <v>15555</v>
      </c>
      <c r="B196" t="s">
        <v>15582</v>
      </c>
      <c r="C196" t="s">
        <v>15559</v>
      </c>
      <c r="D196">
        <v>1</v>
      </c>
      <c r="E196">
        <v>0</v>
      </c>
      <c r="AI196">
        <v>1</v>
      </c>
      <c r="AJ196">
        <v>1</v>
      </c>
      <c r="AK196">
        <v>1</v>
      </c>
      <c r="AL196">
        <v>1</v>
      </c>
      <c r="AM196">
        <v>1</v>
      </c>
      <c r="AN196">
        <v>1</v>
      </c>
      <c r="AO196">
        <v>1</v>
      </c>
      <c r="AP196">
        <v>1</v>
      </c>
      <c r="AQ196">
        <v>1</v>
      </c>
      <c r="AR196">
        <v>1</v>
      </c>
      <c r="AS196">
        <v>1</v>
      </c>
      <c r="AT196">
        <v>1</v>
      </c>
      <c r="AU196">
        <v>1</v>
      </c>
      <c r="AV196">
        <v>1</v>
      </c>
      <c r="AW196">
        <v>1</v>
      </c>
      <c r="AX196">
        <v>1</v>
      </c>
      <c r="AY196">
        <v>1</v>
      </c>
      <c r="AZ196">
        <v>1</v>
      </c>
      <c r="BA196">
        <v>1</v>
      </c>
      <c r="BB196">
        <v>1</v>
      </c>
      <c r="BC196">
        <v>1</v>
      </c>
      <c r="BD196">
        <v>1</v>
      </c>
      <c r="BE196">
        <v>1</v>
      </c>
      <c r="BF196">
        <v>1</v>
      </c>
      <c r="BG196">
        <v>1</v>
      </c>
      <c r="BH196">
        <v>1</v>
      </c>
      <c r="BI196">
        <v>1</v>
      </c>
      <c r="BJ196">
        <v>1</v>
      </c>
      <c r="BK196">
        <v>1</v>
      </c>
      <c r="BL196">
        <v>1</v>
      </c>
      <c r="BM196">
        <v>1</v>
      </c>
      <c r="BN196">
        <v>1</v>
      </c>
      <c r="BO196">
        <v>1</v>
      </c>
      <c r="BP196">
        <v>1</v>
      </c>
      <c r="BQ196">
        <v>1</v>
      </c>
      <c r="BR196">
        <v>1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>
        <v>1</v>
      </c>
      <c r="BZ196">
        <v>1</v>
      </c>
      <c r="CA196">
        <v>1</v>
      </c>
      <c r="CB196">
        <v>1</v>
      </c>
      <c r="CC196">
        <v>1</v>
      </c>
      <c r="CD196">
        <v>1</v>
      </c>
      <c r="CE196">
        <v>1</v>
      </c>
      <c r="CF196">
        <v>1</v>
      </c>
      <c r="CG196">
        <v>1</v>
      </c>
    </row>
    <row r="197" spans="1:85" x14ac:dyDescent="0.25">
      <c r="A197" t="s">
        <v>15555</v>
      </c>
      <c r="B197" t="s">
        <v>15582</v>
      </c>
      <c r="C197" t="s">
        <v>15560</v>
      </c>
      <c r="D197">
        <v>1</v>
      </c>
      <c r="E197">
        <v>0</v>
      </c>
      <c r="AI197">
        <v>1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1</v>
      </c>
      <c r="AP197">
        <v>1</v>
      </c>
      <c r="AQ197">
        <v>1</v>
      </c>
      <c r="AR197">
        <v>1</v>
      </c>
      <c r="AS197">
        <v>1</v>
      </c>
      <c r="AT197">
        <v>1</v>
      </c>
      <c r="AU197">
        <v>1</v>
      </c>
      <c r="AV197">
        <v>1</v>
      </c>
      <c r="AW197">
        <v>1</v>
      </c>
      <c r="AX197">
        <v>1</v>
      </c>
      <c r="AY197">
        <v>1</v>
      </c>
      <c r="AZ197">
        <v>1</v>
      </c>
      <c r="BA197">
        <v>1</v>
      </c>
      <c r="BB197">
        <v>1</v>
      </c>
      <c r="BC197">
        <v>1</v>
      </c>
      <c r="BD197">
        <v>1</v>
      </c>
      <c r="BE197">
        <v>1</v>
      </c>
      <c r="BF197">
        <v>1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1</v>
      </c>
      <c r="BM197">
        <v>1</v>
      </c>
      <c r="BN197">
        <v>1</v>
      </c>
      <c r="BO197">
        <v>1</v>
      </c>
      <c r="BP197">
        <v>1</v>
      </c>
      <c r="BQ197">
        <v>1</v>
      </c>
      <c r="BR197">
        <v>1</v>
      </c>
      <c r="BS197">
        <v>1</v>
      </c>
      <c r="BT197">
        <v>1</v>
      </c>
      <c r="BU197">
        <v>1</v>
      </c>
      <c r="BV197">
        <v>1</v>
      </c>
      <c r="BW197">
        <v>1</v>
      </c>
      <c r="BX197">
        <v>1</v>
      </c>
      <c r="BY197">
        <v>1</v>
      </c>
      <c r="BZ197">
        <v>1</v>
      </c>
      <c r="CA197">
        <v>1</v>
      </c>
      <c r="CB197">
        <v>1</v>
      </c>
      <c r="CC197">
        <v>1</v>
      </c>
      <c r="CD197">
        <v>1</v>
      </c>
      <c r="CE197">
        <v>1</v>
      </c>
      <c r="CF197">
        <v>1</v>
      </c>
      <c r="CG197">
        <v>1</v>
      </c>
    </row>
    <row r="198" spans="1:85" x14ac:dyDescent="0.25">
      <c r="A198" t="s">
        <v>15555</v>
      </c>
      <c r="B198" t="s">
        <v>15582</v>
      </c>
      <c r="C198" t="s">
        <v>15561</v>
      </c>
      <c r="D198">
        <v>1</v>
      </c>
      <c r="E198">
        <v>0</v>
      </c>
      <c r="AI198">
        <v>1</v>
      </c>
      <c r="AJ198">
        <v>1</v>
      </c>
      <c r="AK198">
        <v>1</v>
      </c>
      <c r="AL198">
        <v>1</v>
      </c>
      <c r="AM198">
        <v>1</v>
      </c>
      <c r="AN198">
        <v>1</v>
      </c>
      <c r="AO198">
        <v>1</v>
      </c>
      <c r="AP198">
        <v>1</v>
      </c>
      <c r="AQ198">
        <v>1</v>
      </c>
      <c r="AR198">
        <v>1</v>
      </c>
      <c r="AS198">
        <v>1</v>
      </c>
      <c r="AT198">
        <v>1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1</v>
      </c>
      <c r="BA198">
        <v>1</v>
      </c>
      <c r="BB198">
        <v>1</v>
      </c>
      <c r="BC198">
        <v>1</v>
      </c>
      <c r="BD198">
        <v>1</v>
      </c>
      <c r="BE198">
        <v>1</v>
      </c>
      <c r="BF198">
        <v>1</v>
      </c>
      <c r="BG198">
        <v>1</v>
      </c>
      <c r="BH198">
        <v>1</v>
      </c>
      <c r="BI198">
        <v>1</v>
      </c>
      <c r="BJ198">
        <v>1</v>
      </c>
      <c r="BK198">
        <v>1</v>
      </c>
      <c r="BL198">
        <v>1</v>
      </c>
      <c r="BM198">
        <v>1</v>
      </c>
      <c r="BN198">
        <v>1</v>
      </c>
      <c r="BO198">
        <v>1</v>
      </c>
      <c r="BP198">
        <v>1</v>
      </c>
      <c r="BQ198">
        <v>1</v>
      </c>
      <c r="BR198">
        <v>1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>
        <v>1</v>
      </c>
      <c r="BZ198">
        <v>1</v>
      </c>
      <c r="CA198">
        <v>1</v>
      </c>
      <c r="CB198">
        <v>1</v>
      </c>
      <c r="CC198">
        <v>1</v>
      </c>
      <c r="CD198">
        <v>1</v>
      </c>
      <c r="CE198">
        <v>1</v>
      </c>
      <c r="CF198">
        <v>1</v>
      </c>
      <c r="CG198">
        <v>1</v>
      </c>
    </row>
    <row r="199" spans="1:85" x14ac:dyDescent="0.25">
      <c r="A199" t="s">
        <v>15555</v>
      </c>
      <c r="B199" t="s">
        <v>15582</v>
      </c>
      <c r="C199" t="s">
        <v>15562</v>
      </c>
      <c r="D199">
        <v>1</v>
      </c>
      <c r="E199">
        <v>0</v>
      </c>
      <c r="AI199">
        <v>1</v>
      </c>
      <c r="AJ199">
        <v>1</v>
      </c>
      <c r="AK199">
        <v>1</v>
      </c>
      <c r="AL199">
        <v>1</v>
      </c>
      <c r="AM199">
        <v>1</v>
      </c>
      <c r="AN199">
        <v>1</v>
      </c>
      <c r="AO199">
        <v>1</v>
      </c>
      <c r="AP199">
        <v>1</v>
      </c>
      <c r="AQ199">
        <v>1</v>
      </c>
      <c r="AR199">
        <v>1</v>
      </c>
      <c r="AS199">
        <v>1</v>
      </c>
      <c r="AT199">
        <v>1</v>
      </c>
      <c r="AU199">
        <v>1</v>
      </c>
      <c r="AV199">
        <v>1</v>
      </c>
      <c r="AW199">
        <v>1</v>
      </c>
      <c r="AX199">
        <v>1</v>
      </c>
      <c r="AY199">
        <v>1</v>
      </c>
      <c r="AZ199">
        <v>1</v>
      </c>
      <c r="BA199">
        <v>1</v>
      </c>
      <c r="BB199">
        <v>1</v>
      </c>
      <c r="BC199">
        <v>1</v>
      </c>
      <c r="BD199">
        <v>1</v>
      </c>
      <c r="BE199">
        <v>1</v>
      </c>
      <c r="BF199">
        <v>1</v>
      </c>
      <c r="BG199">
        <v>1</v>
      </c>
      <c r="BH199">
        <v>1</v>
      </c>
      <c r="BI199">
        <v>1</v>
      </c>
      <c r="BJ199">
        <v>1</v>
      </c>
      <c r="BK199">
        <v>1</v>
      </c>
      <c r="BL199">
        <v>1</v>
      </c>
      <c r="BM199">
        <v>1</v>
      </c>
      <c r="BN199">
        <v>1</v>
      </c>
      <c r="BO199">
        <v>1</v>
      </c>
      <c r="BP199">
        <v>1</v>
      </c>
      <c r="BQ199">
        <v>1</v>
      </c>
      <c r="BR199">
        <v>1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>
        <v>1</v>
      </c>
      <c r="BZ199">
        <v>1</v>
      </c>
      <c r="CA199">
        <v>1</v>
      </c>
      <c r="CB199">
        <v>1</v>
      </c>
      <c r="CC199">
        <v>1</v>
      </c>
      <c r="CD199">
        <v>1</v>
      </c>
      <c r="CE199">
        <v>1</v>
      </c>
      <c r="CF199">
        <v>1</v>
      </c>
      <c r="CG199">
        <v>1</v>
      </c>
    </row>
    <row r="200" spans="1:85" x14ac:dyDescent="0.25">
      <c r="A200" t="s">
        <v>15555</v>
      </c>
      <c r="B200" t="s">
        <v>15582</v>
      </c>
      <c r="C200" t="s">
        <v>15563</v>
      </c>
      <c r="D200">
        <v>1</v>
      </c>
      <c r="E200">
        <v>0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>
        <v>1</v>
      </c>
      <c r="AW200">
        <v>1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1</v>
      </c>
      <c r="BF200">
        <v>1</v>
      </c>
      <c r="BG200">
        <v>1</v>
      </c>
      <c r="BH200">
        <v>1</v>
      </c>
      <c r="BI200">
        <v>1</v>
      </c>
      <c r="BJ200">
        <v>1</v>
      </c>
      <c r="BK200">
        <v>1</v>
      </c>
      <c r="BL200">
        <v>1</v>
      </c>
      <c r="BM200">
        <v>1</v>
      </c>
      <c r="BN200">
        <v>1</v>
      </c>
      <c r="BO200">
        <v>1</v>
      </c>
      <c r="BP200">
        <v>1</v>
      </c>
      <c r="BQ200">
        <v>1</v>
      </c>
      <c r="BR200">
        <v>1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>
        <v>1</v>
      </c>
      <c r="BZ200">
        <v>1</v>
      </c>
      <c r="CA200">
        <v>1</v>
      </c>
      <c r="CB200">
        <v>1</v>
      </c>
      <c r="CC200">
        <v>1</v>
      </c>
      <c r="CD200">
        <v>1</v>
      </c>
      <c r="CE200">
        <v>1</v>
      </c>
      <c r="CF200">
        <v>1</v>
      </c>
      <c r="CG200">
        <v>1</v>
      </c>
    </row>
    <row r="201" spans="1:85" x14ac:dyDescent="0.25">
      <c r="A201" t="s">
        <v>15555</v>
      </c>
      <c r="B201" t="s">
        <v>15582</v>
      </c>
      <c r="C201" t="s">
        <v>15564</v>
      </c>
      <c r="D201">
        <v>1</v>
      </c>
      <c r="E201">
        <v>0</v>
      </c>
      <c r="AI201">
        <v>1</v>
      </c>
      <c r="AJ201">
        <v>1</v>
      </c>
      <c r="AK201">
        <v>1</v>
      </c>
      <c r="AL201">
        <v>1</v>
      </c>
      <c r="AM201">
        <v>1</v>
      </c>
      <c r="AN201">
        <v>1</v>
      </c>
      <c r="AO201">
        <v>1</v>
      </c>
      <c r="AP201">
        <v>1</v>
      </c>
      <c r="AQ201">
        <v>1</v>
      </c>
      <c r="AR201">
        <v>1</v>
      </c>
      <c r="AS201">
        <v>1</v>
      </c>
      <c r="AT201">
        <v>1</v>
      </c>
      <c r="AU201">
        <v>1</v>
      </c>
      <c r="AV201">
        <v>1</v>
      </c>
      <c r="AW201">
        <v>1</v>
      </c>
      <c r="AX201">
        <v>1</v>
      </c>
      <c r="AY201">
        <v>1</v>
      </c>
      <c r="AZ201">
        <v>1</v>
      </c>
      <c r="BA201">
        <v>1</v>
      </c>
      <c r="BB201">
        <v>1</v>
      </c>
      <c r="BC201">
        <v>1</v>
      </c>
      <c r="BD201">
        <v>1</v>
      </c>
      <c r="BE201">
        <v>1</v>
      </c>
      <c r="BF201">
        <v>1</v>
      </c>
      <c r="BG201">
        <v>1</v>
      </c>
      <c r="BH201">
        <v>1</v>
      </c>
      <c r="BI201">
        <v>1</v>
      </c>
      <c r="BJ201">
        <v>1</v>
      </c>
      <c r="BK201">
        <v>1</v>
      </c>
      <c r="BL201">
        <v>1</v>
      </c>
      <c r="BM201">
        <v>1</v>
      </c>
      <c r="BN201">
        <v>1</v>
      </c>
      <c r="BO201">
        <v>1</v>
      </c>
      <c r="BP201">
        <v>1</v>
      </c>
      <c r="BQ201">
        <v>1</v>
      </c>
      <c r="BR201">
        <v>1</v>
      </c>
      <c r="BS201">
        <v>1</v>
      </c>
      <c r="BT201">
        <v>1</v>
      </c>
      <c r="BU201">
        <v>1</v>
      </c>
      <c r="BV201">
        <v>1</v>
      </c>
      <c r="BW201">
        <v>1</v>
      </c>
      <c r="BX201">
        <v>1</v>
      </c>
      <c r="BY201">
        <v>1</v>
      </c>
      <c r="BZ201">
        <v>1</v>
      </c>
      <c r="CA201">
        <v>1</v>
      </c>
      <c r="CB201">
        <v>1</v>
      </c>
      <c r="CC201">
        <v>1</v>
      </c>
      <c r="CD201">
        <v>1</v>
      </c>
      <c r="CE201">
        <v>1</v>
      </c>
      <c r="CF201">
        <v>1</v>
      </c>
      <c r="CG201">
        <v>1</v>
      </c>
    </row>
    <row r="202" spans="1:85" x14ac:dyDescent="0.25">
      <c r="A202" t="s">
        <v>15555</v>
      </c>
      <c r="B202" t="s">
        <v>15583</v>
      </c>
      <c r="C202" t="s">
        <v>15557</v>
      </c>
      <c r="D202">
        <v>1</v>
      </c>
      <c r="E202">
        <v>0</v>
      </c>
      <c r="AI202">
        <v>1</v>
      </c>
      <c r="AJ202">
        <v>1</v>
      </c>
      <c r="AK202">
        <v>1</v>
      </c>
      <c r="AL202">
        <v>1</v>
      </c>
      <c r="AM202">
        <v>1</v>
      </c>
      <c r="AN202">
        <v>1</v>
      </c>
      <c r="AO202">
        <v>1</v>
      </c>
      <c r="AP202">
        <v>1</v>
      </c>
      <c r="AQ202">
        <v>1</v>
      </c>
      <c r="AR202">
        <v>1</v>
      </c>
      <c r="AS202">
        <v>1</v>
      </c>
      <c r="AT202">
        <v>1</v>
      </c>
      <c r="AU202">
        <v>1</v>
      </c>
      <c r="AV202">
        <v>1</v>
      </c>
      <c r="AW202">
        <v>1</v>
      </c>
      <c r="AX202">
        <v>1</v>
      </c>
      <c r="AY202">
        <v>1</v>
      </c>
      <c r="AZ202">
        <v>1</v>
      </c>
      <c r="BA202">
        <v>1</v>
      </c>
      <c r="BB202">
        <v>1</v>
      </c>
      <c r="BC202">
        <v>1</v>
      </c>
      <c r="BD202">
        <v>1</v>
      </c>
      <c r="BE202">
        <v>1</v>
      </c>
      <c r="BF202">
        <v>1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1</v>
      </c>
      <c r="BO202">
        <v>1</v>
      </c>
      <c r="BP202">
        <v>1</v>
      </c>
      <c r="BQ202">
        <v>1</v>
      </c>
      <c r="BR202">
        <v>1</v>
      </c>
      <c r="BS202">
        <v>1</v>
      </c>
      <c r="BT202">
        <v>1</v>
      </c>
      <c r="BU202">
        <v>1</v>
      </c>
      <c r="BV202">
        <v>1</v>
      </c>
      <c r="BW202">
        <v>1</v>
      </c>
      <c r="BX202">
        <v>1</v>
      </c>
      <c r="BY202">
        <v>1</v>
      </c>
      <c r="BZ202">
        <v>1</v>
      </c>
      <c r="CA202">
        <v>1</v>
      </c>
      <c r="CB202">
        <v>1</v>
      </c>
      <c r="CC202">
        <v>1</v>
      </c>
      <c r="CD202">
        <v>1</v>
      </c>
      <c r="CE202">
        <v>1</v>
      </c>
      <c r="CF202">
        <v>1</v>
      </c>
      <c r="CG202">
        <v>1</v>
      </c>
    </row>
    <row r="203" spans="1:85" x14ac:dyDescent="0.25">
      <c r="A203" t="s">
        <v>15555</v>
      </c>
      <c r="B203" t="s">
        <v>15583</v>
      </c>
      <c r="C203" t="s">
        <v>15558</v>
      </c>
      <c r="D203">
        <v>1</v>
      </c>
      <c r="E203">
        <v>0</v>
      </c>
      <c r="AI203">
        <v>1</v>
      </c>
      <c r="AJ203">
        <v>1</v>
      </c>
      <c r="AK203">
        <v>1</v>
      </c>
      <c r="AL203">
        <v>1</v>
      </c>
      <c r="AM203">
        <v>1</v>
      </c>
      <c r="AN203">
        <v>1</v>
      </c>
      <c r="AO203">
        <v>1</v>
      </c>
      <c r="AP203">
        <v>1</v>
      </c>
      <c r="AQ203">
        <v>1</v>
      </c>
      <c r="AR203">
        <v>1</v>
      </c>
      <c r="AS203">
        <v>1</v>
      </c>
      <c r="AT203">
        <v>1</v>
      </c>
      <c r="AU203">
        <v>1</v>
      </c>
      <c r="AV203">
        <v>1</v>
      </c>
      <c r="AW203">
        <v>1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1</v>
      </c>
      <c r="BE203">
        <v>1</v>
      </c>
      <c r="BF203">
        <v>1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1</v>
      </c>
      <c r="BM203">
        <v>1</v>
      </c>
      <c r="BN203">
        <v>1</v>
      </c>
      <c r="BO203">
        <v>1</v>
      </c>
      <c r="BP203">
        <v>1</v>
      </c>
      <c r="BQ203">
        <v>1</v>
      </c>
      <c r="BR203">
        <v>1</v>
      </c>
      <c r="BS203">
        <v>1</v>
      </c>
      <c r="BT203">
        <v>1</v>
      </c>
      <c r="BU203">
        <v>1</v>
      </c>
      <c r="BV203">
        <v>1</v>
      </c>
      <c r="BW203">
        <v>1</v>
      </c>
      <c r="BX203">
        <v>1</v>
      </c>
      <c r="BY203">
        <v>1</v>
      </c>
      <c r="BZ203">
        <v>1</v>
      </c>
      <c r="CA203">
        <v>1</v>
      </c>
      <c r="CB203">
        <v>1</v>
      </c>
      <c r="CC203">
        <v>1</v>
      </c>
      <c r="CD203">
        <v>1</v>
      </c>
      <c r="CE203">
        <v>1</v>
      </c>
      <c r="CF203">
        <v>1</v>
      </c>
      <c r="CG203">
        <v>1</v>
      </c>
    </row>
    <row r="204" spans="1:85" x14ac:dyDescent="0.25">
      <c r="A204" t="s">
        <v>15555</v>
      </c>
      <c r="B204" t="s">
        <v>15583</v>
      </c>
      <c r="C204" t="s">
        <v>15559</v>
      </c>
      <c r="D204">
        <v>1</v>
      </c>
      <c r="E204">
        <v>0</v>
      </c>
      <c r="AI204">
        <v>1</v>
      </c>
      <c r="AJ204">
        <v>1</v>
      </c>
      <c r="AK204">
        <v>1</v>
      </c>
      <c r="AL204">
        <v>1</v>
      </c>
      <c r="AM204">
        <v>1</v>
      </c>
      <c r="AN204">
        <v>1</v>
      </c>
      <c r="AO204">
        <v>1</v>
      </c>
      <c r="AP204">
        <v>1</v>
      </c>
      <c r="AQ204">
        <v>1</v>
      </c>
      <c r="AR204">
        <v>1</v>
      </c>
      <c r="AS204">
        <v>1</v>
      </c>
      <c r="AT204">
        <v>1</v>
      </c>
      <c r="AU204">
        <v>1</v>
      </c>
      <c r="AV204">
        <v>1</v>
      </c>
      <c r="AW204">
        <v>1</v>
      </c>
      <c r="AX204">
        <v>1</v>
      </c>
      <c r="AY204">
        <v>1</v>
      </c>
      <c r="AZ204">
        <v>1</v>
      </c>
      <c r="BA204">
        <v>1</v>
      </c>
      <c r="BB204">
        <v>1</v>
      </c>
      <c r="BC204">
        <v>1</v>
      </c>
      <c r="BD204">
        <v>1</v>
      </c>
      <c r="BE204">
        <v>1</v>
      </c>
      <c r="BF204">
        <v>1</v>
      </c>
      <c r="BG204">
        <v>1</v>
      </c>
      <c r="BH204">
        <v>1</v>
      </c>
      <c r="BI204">
        <v>1</v>
      </c>
      <c r="BJ204">
        <v>1</v>
      </c>
      <c r="BK204">
        <v>1</v>
      </c>
      <c r="BL204">
        <v>1</v>
      </c>
      <c r="BM204">
        <v>1</v>
      </c>
      <c r="BN204">
        <v>1</v>
      </c>
      <c r="BO204">
        <v>1</v>
      </c>
      <c r="BP204">
        <v>1</v>
      </c>
      <c r="BQ204">
        <v>1</v>
      </c>
      <c r="BR204">
        <v>1</v>
      </c>
      <c r="BS204">
        <v>1</v>
      </c>
      <c r="BT204">
        <v>1</v>
      </c>
      <c r="BU204">
        <v>1</v>
      </c>
      <c r="BV204">
        <v>1</v>
      </c>
      <c r="BW204">
        <v>1</v>
      </c>
      <c r="BX204">
        <v>1</v>
      </c>
      <c r="BY204">
        <v>1</v>
      </c>
      <c r="BZ204">
        <v>1</v>
      </c>
      <c r="CA204">
        <v>1</v>
      </c>
      <c r="CB204">
        <v>1</v>
      </c>
      <c r="CC204">
        <v>1</v>
      </c>
      <c r="CD204">
        <v>1</v>
      </c>
      <c r="CE204">
        <v>1</v>
      </c>
      <c r="CF204">
        <v>1</v>
      </c>
      <c r="CG204">
        <v>1</v>
      </c>
    </row>
    <row r="205" spans="1:85" x14ac:dyDescent="0.25">
      <c r="A205" t="s">
        <v>15555</v>
      </c>
      <c r="B205" t="s">
        <v>15583</v>
      </c>
      <c r="C205" t="s">
        <v>15560</v>
      </c>
      <c r="D205">
        <v>1</v>
      </c>
      <c r="E205">
        <v>0</v>
      </c>
      <c r="AI205">
        <v>1</v>
      </c>
      <c r="AJ205">
        <v>1</v>
      </c>
      <c r="AK205">
        <v>1</v>
      </c>
      <c r="AL205">
        <v>1</v>
      </c>
      <c r="AM205">
        <v>1</v>
      </c>
      <c r="AN205">
        <v>1</v>
      </c>
      <c r="AO205">
        <v>1</v>
      </c>
      <c r="AP205">
        <v>1</v>
      </c>
      <c r="AQ205">
        <v>1</v>
      </c>
      <c r="AR205">
        <v>1</v>
      </c>
      <c r="AS205">
        <v>1</v>
      </c>
      <c r="AT205">
        <v>1</v>
      </c>
      <c r="AU205">
        <v>1</v>
      </c>
      <c r="AV205">
        <v>1</v>
      </c>
      <c r="AW205">
        <v>1</v>
      </c>
      <c r="AX205">
        <v>1</v>
      </c>
      <c r="AY205">
        <v>1</v>
      </c>
      <c r="AZ205">
        <v>1</v>
      </c>
      <c r="BA205">
        <v>1</v>
      </c>
      <c r="BB205">
        <v>1</v>
      </c>
      <c r="BC205">
        <v>1</v>
      </c>
      <c r="BD205">
        <v>1</v>
      </c>
      <c r="BE205">
        <v>1</v>
      </c>
      <c r="BF205">
        <v>1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</v>
      </c>
      <c r="BM205">
        <v>1</v>
      </c>
      <c r="BN205">
        <v>1</v>
      </c>
      <c r="BO205">
        <v>1</v>
      </c>
      <c r="BP205">
        <v>1</v>
      </c>
      <c r="BQ205">
        <v>1</v>
      </c>
      <c r="BR205">
        <v>1</v>
      </c>
      <c r="BS205">
        <v>1</v>
      </c>
      <c r="BT205">
        <v>1</v>
      </c>
      <c r="BU205">
        <v>1</v>
      </c>
      <c r="BV205">
        <v>1</v>
      </c>
      <c r="BW205">
        <v>1</v>
      </c>
      <c r="BX205">
        <v>1</v>
      </c>
      <c r="BY205">
        <v>1</v>
      </c>
      <c r="BZ205">
        <v>1</v>
      </c>
      <c r="CA205">
        <v>1</v>
      </c>
      <c r="CB205">
        <v>1</v>
      </c>
      <c r="CC205">
        <v>1</v>
      </c>
      <c r="CD205">
        <v>1</v>
      </c>
      <c r="CE205">
        <v>1</v>
      </c>
      <c r="CF205">
        <v>1</v>
      </c>
      <c r="CG205">
        <v>1</v>
      </c>
    </row>
    <row r="206" spans="1:85" x14ac:dyDescent="0.25">
      <c r="A206" t="s">
        <v>15555</v>
      </c>
      <c r="B206" t="s">
        <v>15583</v>
      </c>
      <c r="C206" t="s">
        <v>15561</v>
      </c>
      <c r="D206">
        <v>1</v>
      </c>
      <c r="E206">
        <v>0</v>
      </c>
      <c r="AI206">
        <v>1</v>
      </c>
      <c r="AJ206">
        <v>1</v>
      </c>
      <c r="AK206">
        <v>1</v>
      </c>
      <c r="AL206">
        <v>1</v>
      </c>
      <c r="AM206">
        <v>1</v>
      </c>
      <c r="AN206">
        <v>1</v>
      </c>
      <c r="AO206">
        <v>1</v>
      </c>
      <c r="AP206">
        <v>1</v>
      </c>
      <c r="AQ206">
        <v>1</v>
      </c>
      <c r="AR206">
        <v>1</v>
      </c>
      <c r="AS206">
        <v>1</v>
      </c>
      <c r="AT206">
        <v>1</v>
      </c>
      <c r="AU206">
        <v>1</v>
      </c>
      <c r="AV206">
        <v>1</v>
      </c>
      <c r="AW206">
        <v>1</v>
      </c>
      <c r="AX206">
        <v>1</v>
      </c>
      <c r="AY206">
        <v>1</v>
      </c>
      <c r="AZ206">
        <v>1</v>
      </c>
      <c r="BA206">
        <v>1</v>
      </c>
      <c r="BB206">
        <v>1</v>
      </c>
      <c r="BC206">
        <v>1</v>
      </c>
      <c r="BD206">
        <v>1</v>
      </c>
      <c r="BE206">
        <v>1</v>
      </c>
      <c r="BF206">
        <v>1</v>
      </c>
      <c r="BG206">
        <v>1</v>
      </c>
      <c r="BH206">
        <v>1</v>
      </c>
      <c r="BI206">
        <v>1</v>
      </c>
      <c r="BJ206">
        <v>1</v>
      </c>
      <c r="BK206">
        <v>1</v>
      </c>
      <c r="BL206">
        <v>1</v>
      </c>
      <c r="BM206">
        <v>1</v>
      </c>
      <c r="BN206">
        <v>1</v>
      </c>
      <c r="BO206">
        <v>1</v>
      </c>
      <c r="BP206">
        <v>1</v>
      </c>
      <c r="BQ206">
        <v>1</v>
      </c>
      <c r="BR206">
        <v>1</v>
      </c>
      <c r="BS206">
        <v>1</v>
      </c>
      <c r="BT206">
        <v>1</v>
      </c>
      <c r="BU206">
        <v>1</v>
      </c>
      <c r="BV206">
        <v>1</v>
      </c>
      <c r="BW206">
        <v>1</v>
      </c>
      <c r="BX206">
        <v>1</v>
      </c>
      <c r="BY206">
        <v>1</v>
      </c>
      <c r="BZ206">
        <v>1</v>
      </c>
      <c r="CA206">
        <v>1</v>
      </c>
      <c r="CB206">
        <v>1</v>
      </c>
      <c r="CC206">
        <v>1</v>
      </c>
      <c r="CD206">
        <v>1</v>
      </c>
      <c r="CE206">
        <v>1</v>
      </c>
      <c r="CF206">
        <v>1</v>
      </c>
      <c r="CG206">
        <v>1</v>
      </c>
    </row>
    <row r="207" spans="1:85" x14ac:dyDescent="0.25">
      <c r="A207" t="s">
        <v>15555</v>
      </c>
      <c r="B207" t="s">
        <v>15583</v>
      </c>
      <c r="C207" t="s">
        <v>15562</v>
      </c>
      <c r="D207">
        <v>1</v>
      </c>
      <c r="E207">
        <v>0</v>
      </c>
      <c r="AI207">
        <v>1</v>
      </c>
      <c r="AJ207">
        <v>1</v>
      </c>
      <c r="AK207">
        <v>1</v>
      </c>
      <c r="AL207">
        <v>1</v>
      </c>
      <c r="AM207">
        <v>1</v>
      </c>
      <c r="AN207">
        <v>1</v>
      </c>
      <c r="AO207">
        <v>1</v>
      </c>
      <c r="AP207">
        <v>1</v>
      </c>
      <c r="AQ207">
        <v>1</v>
      </c>
      <c r="AR207">
        <v>1</v>
      </c>
      <c r="AS207">
        <v>1</v>
      </c>
      <c r="AT207">
        <v>1</v>
      </c>
      <c r="AU207">
        <v>1</v>
      </c>
      <c r="AV207">
        <v>1</v>
      </c>
      <c r="AW207">
        <v>1</v>
      </c>
      <c r="AX207">
        <v>1</v>
      </c>
      <c r="AY207">
        <v>1</v>
      </c>
      <c r="AZ207">
        <v>1</v>
      </c>
      <c r="BA207">
        <v>1</v>
      </c>
      <c r="BB207">
        <v>1</v>
      </c>
      <c r="BC207">
        <v>1</v>
      </c>
      <c r="BD207">
        <v>1</v>
      </c>
      <c r="BE207">
        <v>1</v>
      </c>
      <c r="BF207">
        <v>1</v>
      </c>
      <c r="BG207">
        <v>1</v>
      </c>
      <c r="BH207">
        <v>1</v>
      </c>
      <c r="BI207">
        <v>1</v>
      </c>
      <c r="BJ207">
        <v>1</v>
      </c>
      <c r="BK207">
        <v>1</v>
      </c>
      <c r="BL207">
        <v>1</v>
      </c>
      <c r="BM207">
        <v>1</v>
      </c>
      <c r="BN207">
        <v>1</v>
      </c>
      <c r="BO207">
        <v>1</v>
      </c>
      <c r="BP207">
        <v>1</v>
      </c>
      <c r="BQ207">
        <v>1</v>
      </c>
      <c r="BR207">
        <v>1</v>
      </c>
      <c r="BS207">
        <v>1</v>
      </c>
      <c r="BT207">
        <v>1</v>
      </c>
      <c r="BU207">
        <v>1</v>
      </c>
      <c r="BV207">
        <v>1</v>
      </c>
      <c r="BW207">
        <v>1</v>
      </c>
      <c r="BX207">
        <v>1</v>
      </c>
      <c r="BY207">
        <v>1</v>
      </c>
      <c r="BZ207">
        <v>1</v>
      </c>
      <c r="CA207">
        <v>1</v>
      </c>
      <c r="CB207">
        <v>1</v>
      </c>
      <c r="CC207">
        <v>1</v>
      </c>
      <c r="CD207">
        <v>1</v>
      </c>
      <c r="CE207">
        <v>1</v>
      </c>
      <c r="CF207">
        <v>1</v>
      </c>
      <c r="CG207">
        <v>1</v>
      </c>
    </row>
    <row r="208" spans="1:85" x14ac:dyDescent="0.25">
      <c r="A208" t="s">
        <v>15555</v>
      </c>
      <c r="B208" t="s">
        <v>15583</v>
      </c>
      <c r="C208" t="s">
        <v>15563</v>
      </c>
      <c r="D208">
        <v>1</v>
      </c>
      <c r="E208">
        <v>0</v>
      </c>
      <c r="AI208">
        <v>1</v>
      </c>
      <c r="AJ208">
        <v>1</v>
      </c>
      <c r="AK208">
        <v>1</v>
      </c>
      <c r="AL208">
        <v>1</v>
      </c>
      <c r="AM208">
        <v>1</v>
      </c>
      <c r="AN208">
        <v>1</v>
      </c>
      <c r="AO208">
        <v>1</v>
      </c>
      <c r="AP208">
        <v>1</v>
      </c>
      <c r="AQ208">
        <v>1</v>
      </c>
      <c r="AR208">
        <v>1</v>
      </c>
      <c r="AS208">
        <v>1</v>
      </c>
      <c r="AT208">
        <v>1</v>
      </c>
      <c r="AU208">
        <v>1</v>
      </c>
      <c r="AV208">
        <v>1</v>
      </c>
      <c r="AW208">
        <v>1</v>
      </c>
      <c r="AX208">
        <v>1</v>
      </c>
      <c r="AY208">
        <v>1</v>
      </c>
      <c r="AZ208">
        <v>1</v>
      </c>
      <c r="BA208">
        <v>1</v>
      </c>
      <c r="BB208">
        <v>1</v>
      </c>
      <c r="BC208">
        <v>1</v>
      </c>
      <c r="BD208">
        <v>1</v>
      </c>
      <c r="BE208">
        <v>1</v>
      </c>
      <c r="BF208">
        <v>1</v>
      </c>
      <c r="BG208">
        <v>1</v>
      </c>
      <c r="BH208">
        <v>1</v>
      </c>
      <c r="BI208">
        <v>1</v>
      </c>
      <c r="BJ208">
        <v>1</v>
      </c>
      <c r="BK208">
        <v>1</v>
      </c>
      <c r="BL208">
        <v>1</v>
      </c>
      <c r="BM208">
        <v>1</v>
      </c>
      <c r="BN208">
        <v>1</v>
      </c>
      <c r="BO208">
        <v>1</v>
      </c>
      <c r="BP208">
        <v>1</v>
      </c>
      <c r="BQ208">
        <v>1</v>
      </c>
      <c r="BR208">
        <v>1</v>
      </c>
      <c r="BS208">
        <v>1</v>
      </c>
      <c r="BT208">
        <v>1</v>
      </c>
      <c r="BU208">
        <v>1</v>
      </c>
      <c r="BV208">
        <v>1</v>
      </c>
      <c r="BW208">
        <v>1</v>
      </c>
      <c r="BX208">
        <v>1</v>
      </c>
      <c r="BY208">
        <v>1</v>
      </c>
      <c r="BZ208">
        <v>1</v>
      </c>
      <c r="CA208">
        <v>1</v>
      </c>
      <c r="CB208">
        <v>1</v>
      </c>
      <c r="CC208">
        <v>1</v>
      </c>
      <c r="CD208">
        <v>1</v>
      </c>
      <c r="CE208">
        <v>1</v>
      </c>
      <c r="CF208">
        <v>1</v>
      </c>
      <c r="CG208">
        <v>1</v>
      </c>
    </row>
    <row r="209" spans="1:85" x14ac:dyDescent="0.25">
      <c r="A209" t="s">
        <v>15555</v>
      </c>
      <c r="B209" t="s">
        <v>15583</v>
      </c>
      <c r="C209" t="s">
        <v>15564</v>
      </c>
      <c r="D209">
        <v>1</v>
      </c>
      <c r="E209">
        <v>0</v>
      </c>
      <c r="AI209">
        <v>1</v>
      </c>
      <c r="AJ209">
        <v>1</v>
      </c>
      <c r="AK209">
        <v>1</v>
      </c>
      <c r="AL209">
        <v>1</v>
      </c>
      <c r="AM209">
        <v>1</v>
      </c>
      <c r="AN209">
        <v>1</v>
      </c>
      <c r="AO209">
        <v>1</v>
      </c>
      <c r="AP209">
        <v>1</v>
      </c>
      <c r="AQ209">
        <v>1</v>
      </c>
      <c r="AR209">
        <v>1</v>
      </c>
      <c r="AS209">
        <v>1</v>
      </c>
      <c r="AT209">
        <v>1</v>
      </c>
      <c r="AU209">
        <v>1</v>
      </c>
      <c r="AV209">
        <v>1</v>
      </c>
      <c r="AW209">
        <v>1</v>
      </c>
      <c r="AX209">
        <v>1</v>
      </c>
      <c r="AY209">
        <v>1</v>
      </c>
      <c r="AZ209">
        <v>1</v>
      </c>
      <c r="BA209">
        <v>1</v>
      </c>
      <c r="BB209">
        <v>1</v>
      </c>
      <c r="BC209">
        <v>1</v>
      </c>
      <c r="BD209">
        <v>1</v>
      </c>
      <c r="BE209">
        <v>1</v>
      </c>
      <c r="BF209">
        <v>1</v>
      </c>
      <c r="BG209">
        <v>1</v>
      </c>
      <c r="BH209">
        <v>1</v>
      </c>
      <c r="BI209">
        <v>1</v>
      </c>
      <c r="BJ209">
        <v>1</v>
      </c>
      <c r="BK209">
        <v>1</v>
      </c>
      <c r="BL209">
        <v>1</v>
      </c>
      <c r="BM209">
        <v>1</v>
      </c>
      <c r="BN209">
        <v>1</v>
      </c>
      <c r="BO209">
        <v>1</v>
      </c>
      <c r="BP209">
        <v>1</v>
      </c>
      <c r="BQ209">
        <v>1</v>
      </c>
      <c r="BR209">
        <v>1</v>
      </c>
      <c r="BS209">
        <v>1</v>
      </c>
      <c r="BT209">
        <v>1</v>
      </c>
      <c r="BU209">
        <v>1</v>
      </c>
      <c r="BV209">
        <v>1</v>
      </c>
      <c r="BW209">
        <v>1</v>
      </c>
      <c r="BX209">
        <v>1</v>
      </c>
      <c r="BY209">
        <v>1</v>
      </c>
      <c r="BZ209">
        <v>1</v>
      </c>
      <c r="CA209">
        <v>1</v>
      </c>
      <c r="CB209">
        <v>1</v>
      </c>
      <c r="CC209">
        <v>1</v>
      </c>
      <c r="CD209">
        <v>1</v>
      </c>
      <c r="CE209">
        <v>1</v>
      </c>
      <c r="CF209">
        <v>1</v>
      </c>
      <c r="CG209">
        <v>1</v>
      </c>
    </row>
    <row r="210" spans="1:85" x14ac:dyDescent="0.25">
      <c r="A210" t="s">
        <v>15555</v>
      </c>
      <c r="B210" t="s">
        <v>15552</v>
      </c>
      <c r="C210" t="s">
        <v>15557</v>
      </c>
      <c r="D210">
        <v>0.9</v>
      </c>
      <c r="E210">
        <v>0</v>
      </c>
      <c r="AI210">
        <v>1</v>
      </c>
      <c r="AJ210">
        <v>1</v>
      </c>
      <c r="AK210">
        <v>1</v>
      </c>
      <c r="AL210">
        <v>1</v>
      </c>
      <c r="AM210">
        <v>1</v>
      </c>
      <c r="AN210">
        <v>1</v>
      </c>
      <c r="AO210">
        <v>1</v>
      </c>
      <c r="AP210">
        <v>1</v>
      </c>
      <c r="AQ210">
        <v>1</v>
      </c>
      <c r="AR210">
        <v>1</v>
      </c>
      <c r="AS210">
        <v>1</v>
      </c>
      <c r="AT210">
        <v>1</v>
      </c>
      <c r="AU210">
        <v>1</v>
      </c>
      <c r="AV210">
        <v>1</v>
      </c>
      <c r="AW210">
        <v>1</v>
      </c>
      <c r="AX210">
        <v>1</v>
      </c>
      <c r="AY210">
        <v>1</v>
      </c>
      <c r="AZ210">
        <v>1</v>
      </c>
      <c r="BA210">
        <v>1</v>
      </c>
      <c r="BB210">
        <v>1</v>
      </c>
      <c r="BC210">
        <v>1</v>
      </c>
      <c r="BD210">
        <v>1</v>
      </c>
      <c r="BE210">
        <v>1</v>
      </c>
      <c r="BF210">
        <v>1</v>
      </c>
      <c r="BG210">
        <v>1</v>
      </c>
      <c r="BH210">
        <v>1</v>
      </c>
      <c r="BI210">
        <v>1</v>
      </c>
      <c r="BJ210">
        <v>1</v>
      </c>
      <c r="BK210">
        <v>1</v>
      </c>
      <c r="BL210">
        <v>1</v>
      </c>
      <c r="BM210">
        <v>1</v>
      </c>
      <c r="BN210">
        <v>1</v>
      </c>
      <c r="BO210">
        <v>1</v>
      </c>
      <c r="BP210">
        <v>1</v>
      </c>
      <c r="BQ210">
        <v>1</v>
      </c>
      <c r="BR210">
        <v>1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>
        <v>1</v>
      </c>
      <c r="BZ210">
        <v>1</v>
      </c>
      <c r="CA210">
        <v>1</v>
      </c>
      <c r="CB210">
        <v>1</v>
      </c>
      <c r="CC210">
        <v>1</v>
      </c>
      <c r="CD210">
        <v>1</v>
      </c>
      <c r="CE210">
        <v>1</v>
      </c>
      <c r="CF210">
        <v>1</v>
      </c>
      <c r="CG210">
        <v>1</v>
      </c>
    </row>
    <row r="211" spans="1:85" x14ac:dyDescent="0.25">
      <c r="A211" t="s">
        <v>15555</v>
      </c>
      <c r="B211" t="s">
        <v>15552</v>
      </c>
      <c r="C211" t="s">
        <v>15558</v>
      </c>
      <c r="D211">
        <v>0.9</v>
      </c>
      <c r="E211">
        <v>0</v>
      </c>
      <c r="AI211">
        <v>1</v>
      </c>
      <c r="AJ211">
        <v>1</v>
      </c>
      <c r="AK211">
        <v>1</v>
      </c>
      <c r="AL211">
        <v>1</v>
      </c>
      <c r="AM211">
        <v>1</v>
      </c>
      <c r="AN211">
        <v>1</v>
      </c>
      <c r="AO211">
        <v>1</v>
      </c>
      <c r="AP211">
        <v>1</v>
      </c>
      <c r="AQ211">
        <v>1</v>
      </c>
      <c r="AR211">
        <v>1</v>
      </c>
      <c r="AS211">
        <v>1</v>
      </c>
      <c r="AT211">
        <v>1</v>
      </c>
      <c r="AU211">
        <v>1</v>
      </c>
      <c r="AV211">
        <v>1</v>
      </c>
      <c r="AW211">
        <v>1</v>
      </c>
      <c r="AX211">
        <v>1</v>
      </c>
      <c r="AY211">
        <v>1</v>
      </c>
      <c r="AZ211">
        <v>1</v>
      </c>
      <c r="BA211">
        <v>1</v>
      </c>
      <c r="BB211">
        <v>1</v>
      </c>
      <c r="BC211">
        <v>1</v>
      </c>
      <c r="BD211">
        <v>1</v>
      </c>
      <c r="BE211">
        <v>1</v>
      </c>
      <c r="BF211">
        <v>1</v>
      </c>
      <c r="BG211">
        <v>1</v>
      </c>
      <c r="BH211">
        <v>1</v>
      </c>
      <c r="BI211">
        <v>1</v>
      </c>
      <c r="BJ211">
        <v>1</v>
      </c>
      <c r="BK211">
        <v>1</v>
      </c>
      <c r="BL211">
        <v>1</v>
      </c>
      <c r="BM211">
        <v>1</v>
      </c>
      <c r="BN211">
        <v>1</v>
      </c>
      <c r="BO211">
        <v>1</v>
      </c>
      <c r="BP211">
        <v>1</v>
      </c>
      <c r="BQ211">
        <v>1</v>
      </c>
      <c r="BR211">
        <v>1</v>
      </c>
      <c r="BS211">
        <v>1</v>
      </c>
      <c r="BT211">
        <v>1</v>
      </c>
      <c r="BU211">
        <v>1</v>
      </c>
      <c r="BV211">
        <v>1</v>
      </c>
      <c r="BW211">
        <v>1</v>
      </c>
      <c r="BX211">
        <v>1</v>
      </c>
      <c r="BY211">
        <v>1</v>
      </c>
      <c r="BZ211">
        <v>1</v>
      </c>
      <c r="CA211">
        <v>1</v>
      </c>
      <c r="CB211">
        <v>1</v>
      </c>
      <c r="CC211">
        <v>1</v>
      </c>
      <c r="CD211">
        <v>1</v>
      </c>
      <c r="CE211">
        <v>1</v>
      </c>
      <c r="CF211">
        <v>1</v>
      </c>
      <c r="CG211">
        <v>1</v>
      </c>
    </row>
    <row r="212" spans="1:85" x14ac:dyDescent="0.25">
      <c r="A212" t="s">
        <v>15555</v>
      </c>
      <c r="B212" t="s">
        <v>15552</v>
      </c>
      <c r="C212" t="s">
        <v>15559</v>
      </c>
      <c r="D212">
        <v>0.9</v>
      </c>
      <c r="E212">
        <v>0</v>
      </c>
      <c r="AI212">
        <v>1</v>
      </c>
      <c r="AJ212">
        <v>1</v>
      </c>
      <c r="AK212">
        <v>1</v>
      </c>
      <c r="AL212">
        <v>1</v>
      </c>
      <c r="AM212">
        <v>1</v>
      </c>
      <c r="AN212">
        <v>1</v>
      </c>
      <c r="AO212">
        <v>1</v>
      </c>
      <c r="AP212">
        <v>1</v>
      </c>
      <c r="AQ212">
        <v>1</v>
      </c>
      <c r="AR212">
        <v>1</v>
      </c>
      <c r="AS212">
        <v>1</v>
      </c>
      <c r="AT212">
        <v>1</v>
      </c>
      <c r="AU212">
        <v>1</v>
      </c>
      <c r="AV212">
        <v>1</v>
      </c>
      <c r="AW212">
        <v>1</v>
      </c>
      <c r="AX212">
        <v>1</v>
      </c>
      <c r="AY212">
        <v>1</v>
      </c>
      <c r="AZ212">
        <v>1</v>
      </c>
      <c r="BA212">
        <v>1</v>
      </c>
      <c r="BB212">
        <v>1</v>
      </c>
      <c r="BC212">
        <v>1</v>
      </c>
      <c r="BD212">
        <v>1</v>
      </c>
      <c r="BE212">
        <v>1</v>
      </c>
      <c r="BF212">
        <v>1</v>
      </c>
      <c r="BG212">
        <v>1</v>
      </c>
      <c r="BH212">
        <v>1</v>
      </c>
      <c r="BI212">
        <v>1</v>
      </c>
      <c r="BJ212">
        <v>1</v>
      </c>
      <c r="BK212">
        <v>1</v>
      </c>
      <c r="BL212">
        <v>1</v>
      </c>
      <c r="BM212">
        <v>1</v>
      </c>
      <c r="BN212">
        <v>1</v>
      </c>
      <c r="BO212">
        <v>1</v>
      </c>
      <c r="BP212">
        <v>1</v>
      </c>
      <c r="BQ212">
        <v>1</v>
      </c>
      <c r="BR212">
        <v>1</v>
      </c>
      <c r="BS212">
        <v>1</v>
      </c>
      <c r="BT212">
        <v>1</v>
      </c>
      <c r="BU212">
        <v>1</v>
      </c>
      <c r="BV212">
        <v>1</v>
      </c>
      <c r="BW212">
        <v>1</v>
      </c>
      <c r="BX212">
        <v>1</v>
      </c>
      <c r="BY212">
        <v>1</v>
      </c>
      <c r="BZ212">
        <v>1</v>
      </c>
      <c r="CA212">
        <v>1</v>
      </c>
      <c r="CB212">
        <v>1</v>
      </c>
      <c r="CC212">
        <v>1</v>
      </c>
      <c r="CD212">
        <v>1</v>
      </c>
      <c r="CE212">
        <v>1</v>
      </c>
      <c r="CF212">
        <v>1</v>
      </c>
      <c r="CG212">
        <v>1</v>
      </c>
    </row>
    <row r="213" spans="1:85" x14ac:dyDescent="0.25">
      <c r="A213" t="s">
        <v>15555</v>
      </c>
      <c r="B213" t="s">
        <v>15552</v>
      </c>
      <c r="C213" t="s">
        <v>15560</v>
      </c>
      <c r="D213">
        <v>0.9</v>
      </c>
      <c r="E213">
        <v>0</v>
      </c>
      <c r="AI213">
        <v>1</v>
      </c>
      <c r="AJ213">
        <v>1</v>
      </c>
      <c r="AK213">
        <v>1</v>
      </c>
      <c r="AL213">
        <v>1</v>
      </c>
      <c r="AM213">
        <v>1</v>
      </c>
      <c r="AN213">
        <v>1</v>
      </c>
      <c r="AO213">
        <v>1</v>
      </c>
      <c r="AP213">
        <v>1</v>
      </c>
      <c r="AQ213">
        <v>1</v>
      </c>
      <c r="AR213">
        <v>1</v>
      </c>
      <c r="AS213">
        <v>1</v>
      </c>
      <c r="AT213">
        <v>1</v>
      </c>
      <c r="AU213">
        <v>1</v>
      </c>
      <c r="AV213">
        <v>1</v>
      </c>
      <c r="AW213">
        <v>1</v>
      </c>
      <c r="AX213">
        <v>1</v>
      </c>
      <c r="AY213">
        <v>1</v>
      </c>
      <c r="AZ213">
        <v>1</v>
      </c>
      <c r="BA213">
        <v>1</v>
      </c>
      <c r="BB213">
        <v>1</v>
      </c>
      <c r="BC213">
        <v>1</v>
      </c>
      <c r="BD213">
        <v>1</v>
      </c>
      <c r="BE213">
        <v>1</v>
      </c>
      <c r="BF213">
        <v>1</v>
      </c>
      <c r="BG213">
        <v>1</v>
      </c>
      <c r="BH213">
        <v>1</v>
      </c>
      <c r="BI213">
        <v>1</v>
      </c>
      <c r="BJ213">
        <v>1</v>
      </c>
      <c r="BK213">
        <v>1</v>
      </c>
      <c r="BL213">
        <v>1</v>
      </c>
      <c r="BM213">
        <v>1</v>
      </c>
      <c r="BN213">
        <v>1</v>
      </c>
      <c r="BO213">
        <v>1</v>
      </c>
      <c r="BP213">
        <v>1</v>
      </c>
      <c r="BQ213">
        <v>1</v>
      </c>
      <c r="BR213">
        <v>1</v>
      </c>
      <c r="BS213">
        <v>1</v>
      </c>
      <c r="BT213">
        <v>1</v>
      </c>
      <c r="BU213">
        <v>1</v>
      </c>
      <c r="BV213">
        <v>1</v>
      </c>
      <c r="BW213">
        <v>1</v>
      </c>
      <c r="BX213">
        <v>1</v>
      </c>
      <c r="BY213">
        <v>1</v>
      </c>
      <c r="BZ213">
        <v>1</v>
      </c>
      <c r="CA213">
        <v>1</v>
      </c>
      <c r="CB213">
        <v>1</v>
      </c>
      <c r="CC213">
        <v>1</v>
      </c>
      <c r="CD213">
        <v>1</v>
      </c>
      <c r="CE213">
        <v>1</v>
      </c>
      <c r="CF213">
        <v>1</v>
      </c>
      <c r="CG213">
        <v>1</v>
      </c>
    </row>
    <row r="214" spans="1:85" x14ac:dyDescent="0.25">
      <c r="A214" t="s">
        <v>15555</v>
      </c>
      <c r="B214" t="s">
        <v>15552</v>
      </c>
      <c r="C214" t="s">
        <v>15561</v>
      </c>
      <c r="D214">
        <v>0.9</v>
      </c>
      <c r="E214">
        <v>0</v>
      </c>
      <c r="AI214">
        <v>1</v>
      </c>
      <c r="AJ214">
        <v>1</v>
      </c>
      <c r="AK214">
        <v>1</v>
      </c>
      <c r="AL214">
        <v>1</v>
      </c>
      <c r="AM214">
        <v>1</v>
      </c>
      <c r="AN214">
        <v>1</v>
      </c>
      <c r="AO214">
        <v>1</v>
      </c>
      <c r="AP214">
        <v>1</v>
      </c>
      <c r="AQ214">
        <v>1</v>
      </c>
      <c r="AR214">
        <v>1</v>
      </c>
      <c r="AS214">
        <v>1</v>
      </c>
      <c r="AT214">
        <v>1</v>
      </c>
      <c r="AU214">
        <v>1</v>
      </c>
      <c r="AV214">
        <v>1</v>
      </c>
      <c r="AW214">
        <v>1</v>
      </c>
      <c r="AX214">
        <v>1</v>
      </c>
      <c r="AY214">
        <v>1</v>
      </c>
      <c r="AZ214">
        <v>1</v>
      </c>
      <c r="BA214">
        <v>1</v>
      </c>
      <c r="BB214">
        <v>1</v>
      </c>
      <c r="BC214">
        <v>1</v>
      </c>
      <c r="BD214">
        <v>1</v>
      </c>
      <c r="BE214">
        <v>1</v>
      </c>
      <c r="BF214">
        <v>1</v>
      </c>
      <c r="BG214">
        <v>1</v>
      </c>
      <c r="BH214">
        <v>1</v>
      </c>
      <c r="BI214">
        <v>1</v>
      </c>
      <c r="BJ214">
        <v>1</v>
      </c>
      <c r="BK214">
        <v>1</v>
      </c>
      <c r="BL214">
        <v>1</v>
      </c>
      <c r="BM214">
        <v>1</v>
      </c>
      <c r="BN214">
        <v>1</v>
      </c>
      <c r="BO214">
        <v>1</v>
      </c>
      <c r="BP214">
        <v>1</v>
      </c>
      <c r="BQ214">
        <v>1</v>
      </c>
      <c r="BR214">
        <v>1</v>
      </c>
      <c r="BS214">
        <v>1</v>
      </c>
      <c r="BT214">
        <v>1</v>
      </c>
      <c r="BU214">
        <v>1</v>
      </c>
      <c r="BV214">
        <v>1</v>
      </c>
      <c r="BW214">
        <v>1</v>
      </c>
      <c r="BX214">
        <v>1</v>
      </c>
      <c r="BY214">
        <v>1</v>
      </c>
      <c r="BZ214">
        <v>1</v>
      </c>
      <c r="CA214">
        <v>1</v>
      </c>
      <c r="CB214">
        <v>1</v>
      </c>
      <c r="CC214">
        <v>1</v>
      </c>
      <c r="CD214">
        <v>1</v>
      </c>
      <c r="CE214">
        <v>1</v>
      </c>
      <c r="CF214">
        <v>1</v>
      </c>
      <c r="CG214">
        <v>1</v>
      </c>
    </row>
    <row r="215" spans="1:85" x14ac:dyDescent="0.25">
      <c r="A215" t="s">
        <v>15555</v>
      </c>
      <c r="B215" t="s">
        <v>15552</v>
      </c>
      <c r="C215" t="s">
        <v>15562</v>
      </c>
      <c r="D215">
        <v>0.9</v>
      </c>
      <c r="E215">
        <v>0</v>
      </c>
      <c r="AI215">
        <v>1</v>
      </c>
      <c r="AJ215">
        <v>1</v>
      </c>
      <c r="AK215">
        <v>1</v>
      </c>
      <c r="AL215">
        <v>1</v>
      </c>
      <c r="AM215">
        <v>1</v>
      </c>
      <c r="AN215">
        <v>1</v>
      </c>
      <c r="AO215">
        <v>1</v>
      </c>
      <c r="AP215">
        <v>1</v>
      </c>
      <c r="AQ215">
        <v>1</v>
      </c>
      <c r="AR215">
        <v>1</v>
      </c>
      <c r="AS215">
        <v>1</v>
      </c>
      <c r="AT215">
        <v>1</v>
      </c>
      <c r="AU215">
        <v>1</v>
      </c>
      <c r="AV215">
        <v>1</v>
      </c>
      <c r="AW215">
        <v>1</v>
      </c>
      <c r="AX215">
        <v>1</v>
      </c>
      <c r="AY215">
        <v>1</v>
      </c>
      <c r="AZ215">
        <v>1</v>
      </c>
      <c r="BA215">
        <v>1</v>
      </c>
      <c r="BB215">
        <v>1</v>
      </c>
      <c r="BC215">
        <v>1</v>
      </c>
      <c r="BD215">
        <v>1</v>
      </c>
      <c r="BE215">
        <v>1</v>
      </c>
      <c r="BF215">
        <v>1</v>
      </c>
      <c r="BG215">
        <v>1</v>
      </c>
      <c r="BH215">
        <v>1</v>
      </c>
      <c r="BI215">
        <v>1</v>
      </c>
      <c r="BJ215">
        <v>1</v>
      </c>
      <c r="BK215">
        <v>1</v>
      </c>
      <c r="BL215">
        <v>1</v>
      </c>
      <c r="BM215">
        <v>1</v>
      </c>
      <c r="BN215">
        <v>1</v>
      </c>
      <c r="BO215">
        <v>1</v>
      </c>
      <c r="BP215">
        <v>1</v>
      </c>
      <c r="BQ215">
        <v>1</v>
      </c>
      <c r="BR215">
        <v>1</v>
      </c>
      <c r="BS215">
        <v>1</v>
      </c>
      <c r="BT215">
        <v>1</v>
      </c>
      <c r="BU215">
        <v>1</v>
      </c>
      <c r="BV215">
        <v>1</v>
      </c>
      <c r="BW215">
        <v>1</v>
      </c>
      <c r="BX215">
        <v>1</v>
      </c>
      <c r="BY215">
        <v>1</v>
      </c>
      <c r="BZ215">
        <v>1</v>
      </c>
      <c r="CA215">
        <v>1</v>
      </c>
      <c r="CB215">
        <v>1</v>
      </c>
      <c r="CC215">
        <v>1</v>
      </c>
      <c r="CD215">
        <v>1</v>
      </c>
      <c r="CE215">
        <v>1</v>
      </c>
      <c r="CF215">
        <v>1</v>
      </c>
      <c r="CG215">
        <v>1</v>
      </c>
    </row>
    <row r="216" spans="1:85" x14ac:dyDescent="0.25">
      <c r="A216" t="s">
        <v>15555</v>
      </c>
      <c r="B216" t="s">
        <v>15552</v>
      </c>
      <c r="C216" t="s">
        <v>15563</v>
      </c>
      <c r="D216">
        <v>0.9</v>
      </c>
      <c r="E216">
        <v>0</v>
      </c>
      <c r="AI216">
        <v>1</v>
      </c>
      <c r="AJ216">
        <v>1</v>
      </c>
      <c r="AK216">
        <v>1</v>
      </c>
      <c r="AL216">
        <v>1</v>
      </c>
      <c r="AM216">
        <v>1</v>
      </c>
      <c r="AN216">
        <v>1</v>
      </c>
      <c r="AO216">
        <v>1</v>
      </c>
      <c r="AP216">
        <v>1</v>
      </c>
      <c r="AQ216">
        <v>1</v>
      </c>
      <c r="AR216">
        <v>1</v>
      </c>
      <c r="AS216">
        <v>1</v>
      </c>
      <c r="AT216">
        <v>1</v>
      </c>
      <c r="AU216">
        <v>1</v>
      </c>
      <c r="AV216">
        <v>1</v>
      </c>
      <c r="AW216">
        <v>1</v>
      </c>
      <c r="AX216">
        <v>1</v>
      </c>
      <c r="AY216">
        <v>1</v>
      </c>
      <c r="AZ216">
        <v>1</v>
      </c>
      <c r="BA216">
        <v>1</v>
      </c>
      <c r="BB216">
        <v>1</v>
      </c>
      <c r="BC216">
        <v>1</v>
      </c>
      <c r="BD216">
        <v>1</v>
      </c>
      <c r="BE216">
        <v>1</v>
      </c>
      <c r="BF216">
        <v>1</v>
      </c>
      <c r="BG216">
        <v>1</v>
      </c>
      <c r="BH216">
        <v>1</v>
      </c>
      <c r="BI216">
        <v>1</v>
      </c>
      <c r="BJ216">
        <v>1</v>
      </c>
      <c r="BK216">
        <v>1</v>
      </c>
      <c r="BL216">
        <v>1</v>
      </c>
      <c r="BM216">
        <v>1</v>
      </c>
      <c r="BN216">
        <v>1</v>
      </c>
      <c r="BO216">
        <v>1</v>
      </c>
      <c r="BP216">
        <v>1</v>
      </c>
      <c r="BQ216">
        <v>1</v>
      </c>
      <c r="BR216">
        <v>1</v>
      </c>
      <c r="BS216">
        <v>1</v>
      </c>
      <c r="BT216">
        <v>1</v>
      </c>
      <c r="BU216">
        <v>1</v>
      </c>
      <c r="BV216">
        <v>1</v>
      </c>
      <c r="BW216">
        <v>1</v>
      </c>
      <c r="BX216">
        <v>1</v>
      </c>
      <c r="BY216">
        <v>1</v>
      </c>
      <c r="BZ216">
        <v>1</v>
      </c>
      <c r="CA216">
        <v>1</v>
      </c>
      <c r="CB216">
        <v>1</v>
      </c>
      <c r="CC216">
        <v>1</v>
      </c>
      <c r="CD216">
        <v>1</v>
      </c>
      <c r="CE216">
        <v>1</v>
      </c>
      <c r="CF216">
        <v>1</v>
      </c>
      <c r="CG216">
        <v>1</v>
      </c>
    </row>
    <row r="217" spans="1:85" x14ac:dyDescent="0.25">
      <c r="A217" t="s">
        <v>15555</v>
      </c>
      <c r="B217" t="s">
        <v>15552</v>
      </c>
      <c r="C217" t="s">
        <v>15564</v>
      </c>
      <c r="D217">
        <v>0.9</v>
      </c>
      <c r="E217">
        <v>0</v>
      </c>
      <c r="AI217">
        <v>1</v>
      </c>
      <c r="AJ217">
        <v>1</v>
      </c>
      <c r="AK217">
        <v>1</v>
      </c>
      <c r="AL217">
        <v>1</v>
      </c>
      <c r="AM217">
        <v>1</v>
      </c>
      <c r="AN217">
        <v>1</v>
      </c>
      <c r="AO217">
        <v>1</v>
      </c>
      <c r="AP217">
        <v>1</v>
      </c>
      <c r="AQ217">
        <v>1</v>
      </c>
      <c r="AR217">
        <v>1</v>
      </c>
      <c r="AS217">
        <v>1</v>
      </c>
      <c r="AT217">
        <v>1</v>
      </c>
      <c r="AU217">
        <v>1</v>
      </c>
      <c r="AV217">
        <v>1</v>
      </c>
      <c r="AW217">
        <v>1</v>
      </c>
      <c r="AX217">
        <v>1</v>
      </c>
      <c r="AY217">
        <v>1</v>
      </c>
      <c r="AZ217">
        <v>1</v>
      </c>
      <c r="BA217">
        <v>1</v>
      </c>
      <c r="BB217">
        <v>1</v>
      </c>
      <c r="BC217">
        <v>1</v>
      </c>
      <c r="BD217">
        <v>1</v>
      </c>
      <c r="BE217">
        <v>1</v>
      </c>
      <c r="BF217">
        <v>1</v>
      </c>
      <c r="BG217">
        <v>1</v>
      </c>
      <c r="BH217">
        <v>1</v>
      </c>
      <c r="BI217">
        <v>1</v>
      </c>
      <c r="BJ217">
        <v>1</v>
      </c>
      <c r="BK217">
        <v>1</v>
      </c>
      <c r="BL217">
        <v>1</v>
      </c>
      <c r="BM217">
        <v>1</v>
      </c>
      <c r="BN217">
        <v>1</v>
      </c>
      <c r="BO217">
        <v>1</v>
      </c>
      <c r="BP217">
        <v>1</v>
      </c>
      <c r="BQ217">
        <v>1</v>
      </c>
      <c r="BR217">
        <v>1</v>
      </c>
      <c r="BS217">
        <v>1</v>
      </c>
      <c r="BT217">
        <v>1</v>
      </c>
      <c r="BU217">
        <v>1</v>
      </c>
      <c r="BV217">
        <v>1</v>
      </c>
      <c r="BW217">
        <v>1</v>
      </c>
      <c r="BX217">
        <v>1</v>
      </c>
      <c r="BY217">
        <v>1</v>
      </c>
      <c r="BZ217">
        <v>1</v>
      </c>
      <c r="CA217">
        <v>1</v>
      </c>
      <c r="CB217">
        <v>1</v>
      </c>
      <c r="CC217">
        <v>1</v>
      </c>
      <c r="CD217">
        <v>1</v>
      </c>
      <c r="CE217">
        <v>1</v>
      </c>
      <c r="CF217">
        <v>1</v>
      </c>
      <c r="CG217">
        <v>1</v>
      </c>
    </row>
    <row r="218" spans="1:85" x14ac:dyDescent="0.25">
      <c r="A218" t="s">
        <v>15555</v>
      </c>
      <c r="B218" t="s">
        <v>15584</v>
      </c>
      <c r="C218" t="s">
        <v>15557</v>
      </c>
      <c r="D218">
        <v>0.9</v>
      </c>
      <c r="E218">
        <v>0</v>
      </c>
      <c r="AI218">
        <v>1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1</v>
      </c>
      <c r="AT218">
        <v>1</v>
      </c>
      <c r="AU218">
        <v>1</v>
      </c>
      <c r="AV218">
        <v>1</v>
      </c>
      <c r="AW218">
        <v>1</v>
      </c>
      <c r="AX218">
        <v>1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1</v>
      </c>
      <c r="BI218">
        <v>1</v>
      </c>
      <c r="BJ218">
        <v>1</v>
      </c>
      <c r="BK218">
        <v>1</v>
      </c>
      <c r="BL218">
        <v>1</v>
      </c>
      <c r="BM218">
        <v>1</v>
      </c>
      <c r="BN218">
        <v>1</v>
      </c>
      <c r="BO218">
        <v>1</v>
      </c>
      <c r="BP218">
        <v>1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1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1</v>
      </c>
    </row>
    <row r="219" spans="1:85" x14ac:dyDescent="0.25">
      <c r="A219" t="s">
        <v>15555</v>
      </c>
      <c r="B219" t="s">
        <v>15584</v>
      </c>
      <c r="C219" t="s">
        <v>15558</v>
      </c>
      <c r="D219">
        <v>0.9</v>
      </c>
      <c r="E219">
        <v>0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1</v>
      </c>
      <c r="AW219">
        <v>1</v>
      </c>
      <c r="AX219">
        <v>1</v>
      </c>
      <c r="AY219">
        <v>1</v>
      </c>
      <c r="AZ219">
        <v>1</v>
      </c>
      <c r="BA219">
        <v>1</v>
      </c>
      <c r="BB219">
        <v>1</v>
      </c>
      <c r="BC219">
        <v>1</v>
      </c>
      <c r="BD219">
        <v>1</v>
      </c>
      <c r="BE219">
        <v>1</v>
      </c>
      <c r="BF219">
        <v>1</v>
      </c>
      <c r="BG219">
        <v>1</v>
      </c>
      <c r="BH219">
        <v>1</v>
      </c>
      <c r="BI219">
        <v>1</v>
      </c>
      <c r="BJ219">
        <v>1</v>
      </c>
      <c r="BK219">
        <v>1</v>
      </c>
      <c r="BL219">
        <v>1</v>
      </c>
      <c r="BM219">
        <v>1</v>
      </c>
      <c r="BN219">
        <v>1</v>
      </c>
      <c r="BO219">
        <v>1</v>
      </c>
      <c r="BP219">
        <v>1</v>
      </c>
      <c r="BQ219">
        <v>1</v>
      </c>
      <c r="BR219">
        <v>1</v>
      </c>
      <c r="BS219">
        <v>1</v>
      </c>
      <c r="BT219">
        <v>1</v>
      </c>
      <c r="BU219">
        <v>1</v>
      </c>
      <c r="BV219">
        <v>1</v>
      </c>
      <c r="BW219">
        <v>1</v>
      </c>
      <c r="BX219">
        <v>1</v>
      </c>
      <c r="BY219">
        <v>1</v>
      </c>
      <c r="BZ219">
        <v>1</v>
      </c>
      <c r="CA219">
        <v>1</v>
      </c>
      <c r="CB219">
        <v>1</v>
      </c>
      <c r="CC219">
        <v>1</v>
      </c>
      <c r="CD219">
        <v>1</v>
      </c>
      <c r="CE219">
        <v>1</v>
      </c>
      <c r="CF219">
        <v>1</v>
      </c>
      <c r="CG219">
        <v>1</v>
      </c>
    </row>
    <row r="220" spans="1:85" x14ac:dyDescent="0.25">
      <c r="A220" t="s">
        <v>15555</v>
      </c>
      <c r="B220" t="s">
        <v>15584</v>
      </c>
      <c r="C220" t="s">
        <v>15559</v>
      </c>
      <c r="D220">
        <v>0.9</v>
      </c>
      <c r="E220">
        <v>0</v>
      </c>
      <c r="AI220">
        <v>1</v>
      </c>
      <c r="AJ220">
        <v>1</v>
      </c>
      <c r="AK220">
        <v>1</v>
      </c>
      <c r="AL220">
        <v>1</v>
      </c>
      <c r="AM220">
        <v>1</v>
      </c>
      <c r="AN220">
        <v>1</v>
      </c>
      <c r="AO220">
        <v>1</v>
      </c>
      <c r="AP220">
        <v>1</v>
      </c>
      <c r="AQ220">
        <v>1</v>
      </c>
      <c r="AR220">
        <v>1</v>
      </c>
      <c r="AS220">
        <v>1</v>
      </c>
      <c r="AT220">
        <v>1</v>
      </c>
      <c r="AU220">
        <v>1</v>
      </c>
      <c r="AV220">
        <v>1</v>
      </c>
      <c r="AW220">
        <v>1</v>
      </c>
      <c r="AX220">
        <v>1</v>
      </c>
      <c r="AY220">
        <v>1</v>
      </c>
      <c r="AZ220">
        <v>1</v>
      </c>
      <c r="BA220">
        <v>1</v>
      </c>
      <c r="BB220">
        <v>1</v>
      </c>
      <c r="BC220">
        <v>1</v>
      </c>
      <c r="BD220">
        <v>1</v>
      </c>
      <c r="BE220">
        <v>1</v>
      </c>
      <c r="BF220">
        <v>1</v>
      </c>
      <c r="BG220">
        <v>1</v>
      </c>
      <c r="BH220">
        <v>1</v>
      </c>
      <c r="BI220">
        <v>1</v>
      </c>
      <c r="BJ220">
        <v>1</v>
      </c>
      <c r="BK220">
        <v>1</v>
      </c>
      <c r="BL220">
        <v>1</v>
      </c>
      <c r="BM220">
        <v>1</v>
      </c>
      <c r="BN220">
        <v>1</v>
      </c>
      <c r="BO220">
        <v>1</v>
      </c>
      <c r="BP220">
        <v>1</v>
      </c>
      <c r="BQ220">
        <v>1</v>
      </c>
      <c r="BR220">
        <v>1</v>
      </c>
      <c r="BS220">
        <v>1</v>
      </c>
      <c r="BT220">
        <v>1</v>
      </c>
      <c r="BU220">
        <v>1</v>
      </c>
      <c r="BV220">
        <v>1</v>
      </c>
      <c r="BW220">
        <v>1</v>
      </c>
      <c r="BX220">
        <v>1</v>
      </c>
      <c r="BY220">
        <v>1</v>
      </c>
      <c r="BZ220">
        <v>1</v>
      </c>
      <c r="CA220">
        <v>1</v>
      </c>
      <c r="CB220">
        <v>1</v>
      </c>
      <c r="CC220">
        <v>1</v>
      </c>
      <c r="CD220">
        <v>1</v>
      </c>
      <c r="CE220">
        <v>1</v>
      </c>
      <c r="CF220">
        <v>1</v>
      </c>
      <c r="CG220">
        <v>1</v>
      </c>
    </row>
    <row r="221" spans="1:85" x14ac:dyDescent="0.25">
      <c r="A221" t="s">
        <v>15555</v>
      </c>
      <c r="B221" t="s">
        <v>15584</v>
      </c>
      <c r="C221" t="s">
        <v>15560</v>
      </c>
      <c r="D221">
        <v>0.9</v>
      </c>
      <c r="E221">
        <v>0</v>
      </c>
      <c r="AI221">
        <v>1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</v>
      </c>
      <c r="AR221">
        <v>1</v>
      </c>
      <c r="AS221">
        <v>1</v>
      </c>
      <c r="AT221">
        <v>1</v>
      </c>
      <c r="AU221">
        <v>1</v>
      </c>
      <c r="AV221">
        <v>1</v>
      </c>
      <c r="AW221">
        <v>1</v>
      </c>
      <c r="AX221">
        <v>1</v>
      </c>
      <c r="AY221">
        <v>1</v>
      </c>
      <c r="AZ221">
        <v>1</v>
      </c>
      <c r="BA221">
        <v>1</v>
      </c>
      <c r="BB221">
        <v>1</v>
      </c>
      <c r="BC221">
        <v>1</v>
      </c>
      <c r="BD221">
        <v>1</v>
      </c>
      <c r="BE221">
        <v>1</v>
      </c>
      <c r="BF221">
        <v>1</v>
      </c>
      <c r="BG221">
        <v>1</v>
      </c>
      <c r="BH221">
        <v>1</v>
      </c>
      <c r="BI221">
        <v>1</v>
      </c>
      <c r="BJ221">
        <v>1</v>
      </c>
      <c r="BK221">
        <v>1</v>
      </c>
      <c r="BL221">
        <v>1</v>
      </c>
      <c r="BM221">
        <v>1</v>
      </c>
      <c r="BN221">
        <v>1</v>
      </c>
      <c r="BO221">
        <v>1</v>
      </c>
      <c r="BP221">
        <v>1</v>
      </c>
      <c r="BQ221">
        <v>1</v>
      </c>
      <c r="BR221">
        <v>1</v>
      </c>
      <c r="BS221">
        <v>1</v>
      </c>
      <c r="BT221">
        <v>1</v>
      </c>
      <c r="BU221">
        <v>1</v>
      </c>
      <c r="BV221">
        <v>1</v>
      </c>
      <c r="BW221">
        <v>1</v>
      </c>
      <c r="BX221">
        <v>1</v>
      </c>
      <c r="BY221">
        <v>1</v>
      </c>
      <c r="BZ221">
        <v>1</v>
      </c>
      <c r="CA221">
        <v>1</v>
      </c>
      <c r="CB221">
        <v>1</v>
      </c>
      <c r="CC221">
        <v>1</v>
      </c>
      <c r="CD221">
        <v>1</v>
      </c>
      <c r="CE221">
        <v>1</v>
      </c>
      <c r="CF221">
        <v>1</v>
      </c>
      <c r="CG221">
        <v>1</v>
      </c>
    </row>
    <row r="222" spans="1:85" x14ac:dyDescent="0.25">
      <c r="A222" t="s">
        <v>15555</v>
      </c>
      <c r="B222" t="s">
        <v>15584</v>
      </c>
      <c r="C222" t="s">
        <v>15561</v>
      </c>
      <c r="D222">
        <v>0.9</v>
      </c>
      <c r="E222">
        <v>0</v>
      </c>
      <c r="AI222">
        <v>1</v>
      </c>
      <c r="AJ222">
        <v>1</v>
      </c>
      <c r="AK222">
        <v>1</v>
      </c>
      <c r="AL222">
        <v>1</v>
      </c>
      <c r="AM222">
        <v>1</v>
      </c>
      <c r="AN222">
        <v>1</v>
      </c>
      <c r="AO222">
        <v>1</v>
      </c>
      <c r="AP222">
        <v>1</v>
      </c>
      <c r="AQ222">
        <v>1</v>
      </c>
      <c r="AR222">
        <v>1</v>
      </c>
      <c r="AS222">
        <v>1</v>
      </c>
      <c r="AT222">
        <v>1</v>
      </c>
      <c r="AU222">
        <v>1</v>
      </c>
      <c r="AV222">
        <v>1</v>
      </c>
      <c r="AW222">
        <v>1</v>
      </c>
      <c r="AX222">
        <v>1</v>
      </c>
      <c r="AY222">
        <v>1</v>
      </c>
      <c r="AZ222">
        <v>1</v>
      </c>
      <c r="BA222">
        <v>1</v>
      </c>
      <c r="BB222">
        <v>1</v>
      </c>
      <c r="BC222">
        <v>1</v>
      </c>
      <c r="BD222">
        <v>1</v>
      </c>
      <c r="BE222">
        <v>1</v>
      </c>
      <c r="BF222">
        <v>1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1</v>
      </c>
      <c r="BM222">
        <v>1</v>
      </c>
      <c r="BN222">
        <v>1</v>
      </c>
      <c r="BO222">
        <v>1</v>
      </c>
      <c r="BP222">
        <v>1</v>
      </c>
      <c r="BQ222">
        <v>1</v>
      </c>
      <c r="BR222">
        <v>1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>
        <v>1</v>
      </c>
      <c r="BZ222">
        <v>1</v>
      </c>
      <c r="CA222">
        <v>1</v>
      </c>
      <c r="CB222">
        <v>1</v>
      </c>
      <c r="CC222">
        <v>1</v>
      </c>
      <c r="CD222">
        <v>1</v>
      </c>
      <c r="CE222">
        <v>1</v>
      </c>
      <c r="CF222">
        <v>1</v>
      </c>
      <c r="CG222">
        <v>1</v>
      </c>
    </row>
    <row r="223" spans="1:85" x14ac:dyDescent="0.25">
      <c r="A223" t="s">
        <v>15555</v>
      </c>
      <c r="B223" t="s">
        <v>15584</v>
      </c>
      <c r="C223" t="s">
        <v>15562</v>
      </c>
      <c r="D223">
        <v>0.9</v>
      </c>
      <c r="E223">
        <v>0</v>
      </c>
      <c r="AI223">
        <v>1</v>
      </c>
      <c r="AJ223">
        <v>1</v>
      </c>
      <c r="AK223">
        <v>1</v>
      </c>
      <c r="AL223">
        <v>1</v>
      </c>
      <c r="AM223">
        <v>1</v>
      </c>
      <c r="AN223">
        <v>1</v>
      </c>
      <c r="AO223">
        <v>1</v>
      </c>
      <c r="AP223">
        <v>1</v>
      </c>
      <c r="AQ223">
        <v>1</v>
      </c>
      <c r="AR223">
        <v>1</v>
      </c>
      <c r="AS223">
        <v>1</v>
      </c>
      <c r="AT223">
        <v>1</v>
      </c>
      <c r="AU223">
        <v>1</v>
      </c>
      <c r="AV223">
        <v>1</v>
      </c>
      <c r="AW223">
        <v>1</v>
      </c>
      <c r="AX223">
        <v>1</v>
      </c>
      <c r="AY223">
        <v>1</v>
      </c>
      <c r="AZ223">
        <v>1</v>
      </c>
      <c r="BA223">
        <v>1</v>
      </c>
      <c r="BB223">
        <v>1</v>
      </c>
      <c r="BC223">
        <v>1</v>
      </c>
      <c r="BD223">
        <v>1</v>
      </c>
      <c r="BE223">
        <v>1</v>
      </c>
      <c r="BF223">
        <v>1</v>
      </c>
      <c r="BG223">
        <v>1</v>
      </c>
      <c r="BH223">
        <v>1</v>
      </c>
      <c r="BI223">
        <v>1</v>
      </c>
      <c r="BJ223">
        <v>1</v>
      </c>
      <c r="BK223">
        <v>1</v>
      </c>
      <c r="BL223">
        <v>1</v>
      </c>
      <c r="BM223">
        <v>1</v>
      </c>
      <c r="BN223">
        <v>1</v>
      </c>
      <c r="BO223">
        <v>1</v>
      </c>
      <c r="BP223">
        <v>1</v>
      </c>
      <c r="BQ223">
        <v>1</v>
      </c>
      <c r="BR223">
        <v>1</v>
      </c>
      <c r="BS223">
        <v>1</v>
      </c>
      <c r="BT223">
        <v>1</v>
      </c>
      <c r="BU223">
        <v>1</v>
      </c>
      <c r="BV223">
        <v>1</v>
      </c>
      <c r="BW223">
        <v>1</v>
      </c>
      <c r="BX223">
        <v>1</v>
      </c>
      <c r="BY223">
        <v>1</v>
      </c>
      <c r="BZ223">
        <v>1</v>
      </c>
      <c r="CA223">
        <v>1</v>
      </c>
      <c r="CB223">
        <v>1</v>
      </c>
      <c r="CC223">
        <v>1</v>
      </c>
      <c r="CD223">
        <v>1</v>
      </c>
      <c r="CE223">
        <v>1</v>
      </c>
      <c r="CF223">
        <v>1</v>
      </c>
      <c r="CG223">
        <v>1</v>
      </c>
    </row>
    <row r="224" spans="1:85" x14ac:dyDescent="0.25">
      <c r="A224" t="s">
        <v>15555</v>
      </c>
      <c r="B224" t="s">
        <v>15584</v>
      </c>
      <c r="C224" t="s">
        <v>15563</v>
      </c>
      <c r="D224">
        <v>0.9</v>
      </c>
      <c r="E224">
        <v>0</v>
      </c>
      <c r="AI224">
        <v>1</v>
      </c>
      <c r="AJ224">
        <v>1</v>
      </c>
      <c r="AK224">
        <v>1</v>
      </c>
      <c r="AL224">
        <v>1</v>
      </c>
      <c r="AM224">
        <v>1</v>
      </c>
      <c r="AN224">
        <v>1</v>
      </c>
      <c r="AO224">
        <v>1</v>
      </c>
      <c r="AP224">
        <v>1</v>
      </c>
      <c r="AQ224">
        <v>1</v>
      </c>
      <c r="AR224">
        <v>1</v>
      </c>
      <c r="AS224">
        <v>1</v>
      </c>
      <c r="AT224">
        <v>1</v>
      </c>
      <c r="AU224">
        <v>1</v>
      </c>
      <c r="AV224">
        <v>1</v>
      </c>
      <c r="AW224">
        <v>1</v>
      </c>
      <c r="AX224">
        <v>1</v>
      </c>
      <c r="AY224">
        <v>1</v>
      </c>
      <c r="AZ224">
        <v>1</v>
      </c>
      <c r="BA224">
        <v>1</v>
      </c>
      <c r="BB224">
        <v>1</v>
      </c>
      <c r="BC224">
        <v>1</v>
      </c>
      <c r="BD224">
        <v>1</v>
      </c>
      <c r="BE224">
        <v>1</v>
      </c>
      <c r="BF224">
        <v>1</v>
      </c>
      <c r="BG224">
        <v>1</v>
      </c>
      <c r="BH224">
        <v>1</v>
      </c>
      <c r="BI224">
        <v>1</v>
      </c>
      <c r="BJ224">
        <v>1</v>
      </c>
      <c r="BK224">
        <v>1</v>
      </c>
      <c r="BL224">
        <v>1</v>
      </c>
      <c r="BM224">
        <v>1</v>
      </c>
      <c r="BN224">
        <v>1</v>
      </c>
      <c r="BO224">
        <v>1</v>
      </c>
      <c r="BP224">
        <v>1</v>
      </c>
      <c r="BQ224">
        <v>1</v>
      </c>
      <c r="BR224">
        <v>1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>
        <v>1</v>
      </c>
      <c r="BZ224">
        <v>1</v>
      </c>
      <c r="CA224">
        <v>1</v>
      </c>
      <c r="CB224">
        <v>1</v>
      </c>
      <c r="CC224">
        <v>1</v>
      </c>
      <c r="CD224">
        <v>1</v>
      </c>
      <c r="CE224">
        <v>1</v>
      </c>
      <c r="CF224">
        <v>1</v>
      </c>
      <c r="CG224">
        <v>1</v>
      </c>
    </row>
    <row r="225" spans="1:85" x14ac:dyDescent="0.25">
      <c r="A225" t="s">
        <v>15555</v>
      </c>
      <c r="B225" t="s">
        <v>15584</v>
      </c>
      <c r="C225" t="s">
        <v>15564</v>
      </c>
      <c r="D225">
        <v>0.9</v>
      </c>
      <c r="E225">
        <v>0</v>
      </c>
      <c r="AI225">
        <v>1</v>
      </c>
      <c r="AJ225">
        <v>1</v>
      </c>
      <c r="AK225">
        <v>1</v>
      </c>
      <c r="AL225">
        <v>1</v>
      </c>
      <c r="AM225">
        <v>1</v>
      </c>
      <c r="AN225">
        <v>1</v>
      </c>
      <c r="AO225">
        <v>1</v>
      </c>
      <c r="AP225">
        <v>1</v>
      </c>
      <c r="AQ225">
        <v>1</v>
      </c>
      <c r="AR225">
        <v>1</v>
      </c>
      <c r="AS225">
        <v>1</v>
      </c>
      <c r="AT225">
        <v>1</v>
      </c>
      <c r="AU225">
        <v>1</v>
      </c>
      <c r="AV225">
        <v>1</v>
      </c>
      <c r="AW225">
        <v>1</v>
      </c>
      <c r="AX225">
        <v>1</v>
      </c>
      <c r="AY225">
        <v>1</v>
      </c>
      <c r="AZ225">
        <v>1</v>
      </c>
      <c r="BA225">
        <v>1</v>
      </c>
      <c r="BB225">
        <v>1</v>
      </c>
      <c r="BC225">
        <v>1</v>
      </c>
      <c r="BD225">
        <v>1</v>
      </c>
      <c r="BE225">
        <v>1</v>
      </c>
      <c r="BF225">
        <v>1</v>
      </c>
      <c r="BG225">
        <v>1</v>
      </c>
      <c r="BH225">
        <v>1</v>
      </c>
      <c r="BI225">
        <v>1</v>
      </c>
      <c r="BJ225">
        <v>1</v>
      </c>
      <c r="BK225">
        <v>1</v>
      </c>
      <c r="BL225">
        <v>1</v>
      </c>
      <c r="BM225">
        <v>1</v>
      </c>
      <c r="BN225">
        <v>1</v>
      </c>
      <c r="BO225">
        <v>1</v>
      </c>
      <c r="BP225">
        <v>1</v>
      </c>
      <c r="BQ225">
        <v>1</v>
      </c>
      <c r="BR225">
        <v>1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>
        <v>1</v>
      </c>
      <c r="BZ225">
        <v>1</v>
      </c>
      <c r="CA225">
        <v>1</v>
      </c>
      <c r="CB225">
        <v>1</v>
      </c>
      <c r="CC225">
        <v>1</v>
      </c>
      <c r="CD225">
        <v>1</v>
      </c>
      <c r="CE225">
        <v>1</v>
      </c>
      <c r="CF225">
        <v>1</v>
      </c>
      <c r="CG225">
        <v>1</v>
      </c>
    </row>
    <row r="226" spans="1:85" x14ac:dyDescent="0.25">
      <c r="A226" t="s">
        <v>15585</v>
      </c>
      <c r="B226" t="s">
        <v>15556</v>
      </c>
      <c r="D226">
        <v>1</v>
      </c>
      <c r="E226">
        <v>0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1</v>
      </c>
      <c r="AO226">
        <v>1</v>
      </c>
      <c r="AP226">
        <v>1</v>
      </c>
      <c r="AQ226">
        <v>1</v>
      </c>
      <c r="AR226">
        <v>1</v>
      </c>
      <c r="AS226">
        <v>1</v>
      </c>
      <c r="AT226">
        <v>1</v>
      </c>
      <c r="AU226">
        <v>1</v>
      </c>
      <c r="AV226">
        <v>1</v>
      </c>
      <c r="AW226">
        <v>1</v>
      </c>
      <c r="AX226">
        <v>1</v>
      </c>
      <c r="AY226">
        <v>1</v>
      </c>
      <c r="AZ226">
        <v>1</v>
      </c>
      <c r="BA226">
        <v>1</v>
      </c>
      <c r="BB226">
        <v>1</v>
      </c>
      <c r="BC226">
        <v>1</v>
      </c>
      <c r="BD226">
        <v>1</v>
      </c>
      <c r="BE226">
        <v>1</v>
      </c>
      <c r="BF226">
        <v>1</v>
      </c>
      <c r="BG226">
        <v>1</v>
      </c>
      <c r="BH226">
        <v>1</v>
      </c>
      <c r="BI226">
        <v>1</v>
      </c>
      <c r="BJ226">
        <v>1</v>
      </c>
      <c r="BK226">
        <v>1</v>
      </c>
      <c r="BL226">
        <v>1</v>
      </c>
      <c r="BM226">
        <v>1</v>
      </c>
      <c r="BN226">
        <v>1</v>
      </c>
      <c r="BO226">
        <v>1</v>
      </c>
      <c r="BP226">
        <v>1</v>
      </c>
      <c r="BQ226">
        <v>1</v>
      </c>
      <c r="BR226">
        <v>1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>
        <v>1</v>
      </c>
      <c r="BZ226">
        <v>1</v>
      </c>
      <c r="CA226">
        <v>1</v>
      </c>
      <c r="CB226">
        <v>1</v>
      </c>
      <c r="CC226">
        <v>1</v>
      </c>
      <c r="CD226">
        <v>1</v>
      </c>
      <c r="CE226">
        <v>1</v>
      </c>
      <c r="CF226">
        <v>1</v>
      </c>
      <c r="CG226">
        <v>1</v>
      </c>
    </row>
    <row r="227" spans="1:85" x14ac:dyDescent="0.25">
      <c r="A227" t="s">
        <v>15585</v>
      </c>
      <c r="B227" t="s">
        <v>15550</v>
      </c>
      <c r="D227">
        <v>1</v>
      </c>
      <c r="E227">
        <v>0</v>
      </c>
      <c r="AI227">
        <v>1</v>
      </c>
      <c r="AJ227">
        <v>1</v>
      </c>
      <c r="AK227">
        <v>1</v>
      </c>
      <c r="AL227">
        <v>1</v>
      </c>
      <c r="AM227">
        <v>1</v>
      </c>
      <c r="AN227">
        <v>1</v>
      </c>
      <c r="AO227">
        <v>1</v>
      </c>
      <c r="AP227">
        <v>1</v>
      </c>
      <c r="AQ227">
        <v>1</v>
      </c>
      <c r="AR227">
        <v>1</v>
      </c>
      <c r="AS227">
        <v>1</v>
      </c>
      <c r="AT227">
        <v>1</v>
      </c>
      <c r="AU227">
        <v>1</v>
      </c>
      <c r="AV227">
        <v>1</v>
      </c>
      <c r="AW227">
        <v>1</v>
      </c>
      <c r="AX227">
        <v>1</v>
      </c>
      <c r="AY227">
        <v>1</v>
      </c>
      <c r="AZ227">
        <v>1</v>
      </c>
      <c r="BA227">
        <v>1</v>
      </c>
      <c r="BB227">
        <v>1</v>
      </c>
      <c r="BC227">
        <v>1</v>
      </c>
      <c r="BD227">
        <v>1</v>
      </c>
      <c r="BE227">
        <v>1</v>
      </c>
      <c r="BF227">
        <v>1</v>
      </c>
      <c r="BG227">
        <v>1</v>
      </c>
      <c r="BH227">
        <v>1</v>
      </c>
      <c r="BI227">
        <v>1</v>
      </c>
      <c r="BJ227">
        <v>1</v>
      </c>
      <c r="BK227">
        <v>1</v>
      </c>
      <c r="BL227">
        <v>1</v>
      </c>
      <c r="BM227">
        <v>1</v>
      </c>
      <c r="BN227">
        <v>1</v>
      </c>
      <c r="BO227">
        <v>1</v>
      </c>
      <c r="BP227">
        <v>1</v>
      </c>
      <c r="BQ227">
        <v>1</v>
      </c>
      <c r="BR227">
        <v>1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>
        <v>1</v>
      </c>
      <c r="BZ227">
        <v>1</v>
      </c>
      <c r="CA227">
        <v>1</v>
      </c>
      <c r="CB227">
        <v>1</v>
      </c>
      <c r="CC227">
        <v>1</v>
      </c>
      <c r="CD227">
        <v>1</v>
      </c>
      <c r="CE227">
        <v>1</v>
      </c>
      <c r="CF227">
        <v>1</v>
      </c>
      <c r="CG227">
        <v>1</v>
      </c>
    </row>
    <row r="228" spans="1:85" x14ac:dyDescent="0.25">
      <c r="A228" t="s">
        <v>15585</v>
      </c>
      <c r="B228" t="s">
        <v>15551</v>
      </c>
      <c r="D228">
        <v>1</v>
      </c>
      <c r="E228">
        <v>0</v>
      </c>
      <c r="AI228">
        <v>1</v>
      </c>
      <c r="AJ228">
        <v>1</v>
      </c>
      <c r="AK228">
        <v>1</v>
      </c>
      <c r="AL228">
        <v>1</v>
      </c>
      <c r="AM228">
        <v>1</v>
      </c>
      <c r="AN228">
        <v>1</v>
      </c>
      <c r="AO228">
        <v>1</v>
      </c>
      <c r="AP228">
        <v>1</v>
      </c>
      <c r="AQ228">
        <v>1</v>
      </c>
      <c r="AR228">
        <v>1</v>
      </c>
      <c r="AS228">
        <v>1</v>
      </c>
      <c r="AT228">
        <v>1</v>
      </c>
      <c r="AU228">
        <v>1</v>
      </c>
      <c r="AV228">
        <v>1</v>
      </c>
      <c r="AW228">
        <v>1</v>
      </c>
      <c r="AX228">
        <v>1</v>
      </c>
      <c r="AY228">
        <v>1</v>
      </c>
      <c r="AZ228">
        <v>1</v>
      </c>
      <c r="BA228">
        <v>1</v>
      </c>
      <c r="BB228">
        <v>1</v>
      </c>
      <c r="BC228">
        <v>1</v>
      </c>
      <c r="BD228">
        <v>1</v>
      </c>
      <c r="BE228">
        <v>1</v>
      </c>
      <c r="BF228">
        <v>1</v>
      </c>
      <c r="BG228">
        <v>1</v>
      </c>
      <c r="BH228">
        <v>1</v>
      </c>
      <c r="BI228">
        <v>1</v>
      </c>
      <c r="BJ228">
        <v>1</v>
      </c>
      <c r="BK228">
        <v>1</v>
      </c>
      <c r="BL228">
        <v>1</v>
      </c>
      <c r="BM228">
        <v>1</v>
      </c>
      <c r="BN228">
        <v>1</v>
      </c>
      <c r="BO228">
        <v>1</v>
      </c>
      <c r="BP228">
        <v>1</v>
      </c>
      <c r="BQ228">
        <v>1</v>
      </c>
      <c r="BR228">
        <v>1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>
        <v>1</v>
      </c>
      <c r="BZ228">
        <v>1</v>
      </c>
      <c r="CA228">
        <v>1</v>
      </c>
      <c r="CB228">
        <v>1</v>
      </c>
      <c r="CC228">
        <v>1</v>
      </c>
      <c r="CD228">
        <v>1</v>
      </c>
      <c r="CE228">
        <v>1</v>
      </c>
      <c r="CF228">
        <v>1</v>
      </c>
      <c r="CG228">
        <v>1</v>
      </c>
    </row>
    <row r="229" spans="1:85" x14ac:dyDescent="0.25">
      <c r="A229" t="s">
        <v>15585</v>
      </c>
      <c r="B229" t="s">
        <v>15565</v>
      </c>
      <c r="D229">
        <v>1</v>
      </c>
      <c r="E229">
        <v>0</v>
      </c>
      <c r="AI229">
        <v>1</v>
      </c>
      <c r="AJ229">
        <v>1</v>
      </c>
      <c r="AK229">
        <v>1</v>
      </c>
      <c r="AL229">
        <v>1</v>
      </c>
      <c r="AM229">
        <v>1</v>
      </c>
      <c r="AN229">
        <v>1</v>
      </c>
      <c r="AO229">
        <v>1</v>
      </c>
      <c r="AP229">
        <v>1</v>
      </c>
      <c r="AQ229">
        <v>1</v>
      </c>
      <c r="AR229">
        <v>1</v>
      </c>
      <c r="AS229">
        <v>1</v>
      </c>
      <c r="AT229">
        <v>1</v>
      </c>
      <c r="AU229">
        <v>1</v>
      </c>
      <c r="AV229">
        <v>1</v>
      </c>
      <c r="AW229">
        <v>1</v>
      </c>
      <c r="AX229">
        <v>1</v>
      </c>
      <c r="AY229">
        <v>1</v>
      </c>
      <c r="AZ229">
        <v>1</v>
      </c>
      <c r="BA229">
        <v>1</v>
      </c>
      <c r="BB229">
        <v>1</v>
      </c>
      <c r="BC229">
        <v>1</v>
      </c>
      <c r="BD229">
        <v>1</v>
      </c>
      <c r="BE229">
        <v>1</v>
      </c>
      <c r="BF229">
        <v>1</v>
      </c>
      <c r="BG229">
        <v>1</v>
      </c>
      <c r="BH229">
        <v>1</v>
      </c>
      <c r="BI229">
        <v>1</v>
      </c>
      <c r="BJ229">
        <v>1</v>
      </c>
      <c r="BK229">
        <v>1</v>
      </c>
      <c r="BL229">
        <v>1</v>
      </c>
      <c r="BM229">
        <v>1</v>
      </c>
      <c r="BN229">
        <v>1</v>
      </c>
      <c r="BO229">
        <v>1</v>
      </c>
      <c r="BP229">
        <v>1</v>
      </c>
      <c r="BQ229">
        <v>1</v>
      </c>
      <c r="BR229">
        <v>1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>
        <v>1</v>
      </c>
      <c r="BZ229">
        <v>1</v>
      </c>
      <c r="CA229">
        <v>1</v>
      </c>
      <c r="CB229">
        <v>1</v>
      </c>
      <c r="CC229">
        <v>1</v>
      </c>
      <c r="CD229">
        <v>1</v>
      </c>
      <c r="CE229">
        <v>1</v>
      </c>
      <c r="CF229">
        <v>1</v>
      </c>
      <c r="CG229">
        <v>1</v>
      </c>
    </row>
    <row r="230" spans="1:85" x14ac:dyDescent="0.25">
      <c r="A230" t="s">
        <v>15585</v>
      </c>
      <c r="B230" t="s">
        <v>15566</v>
      </c>
      <c r="D230">
        <v>1</v>
      </c>
      <c r="E230">
        <v>0</v>
      </c>
      <c r="AI230">
        <v>1</v>
      </c>
      <c r="AJ230">
        <v>1</v>
      </c>
      <c r="AK230">
        <v>1</v>
      </c>
      <c r="AL230">
        <v>1</v>
      </c>
      <c r="AM230">
        <v>1</v>
      </c>
      <c r="AN230">
        <v>1</v>
      </c>
      <c r="AO230">
        <v>1</v>
      </c>
      <c r="AP230">
        <v>1</v>
      </c>
      <c r="AQ230">
        <v>1</v>
      </c>
      <c r="AR230">
        <v>1</v>
      </c>
      <c r="AS230">
        <v>1</v>
      </c>
      <c r="AT230">
        <v>1</v>
      </c>
      <c r="AU230">
        <v>1</v>
      </c>
      <c r="AV230">
        <v>1</v>
      </c>
      <c r="AW230">
        <v>1</v>
      </c>
      <c r="AX230">
        <v>1</v>
      </c>
      <c r="AY230">
        <v>1</v>
      </c>
      <c r="AZ230">
        <v>1</v>
      </c>
      <c r="BA230">
        <v>1</v>
      </c>
      <c r="BB230">
        <v>1</v>
      </c>
      <c r="BC230">
        <v>1</v>
      </c>
      <c r="BD230">
        <v>1</v>
      </c>
      <c r="BE230">
        <v>1</v>
      </c>
      <c r="BF230">
        <v>1</v>
      </c>
      <c r="BG230">
        <v>1</v>
      </c>
      <c r="BH230">
        <v>1</v>
      </c>
      <c r="BI230">
        <v>1</v>
      </c>
      <c r="BJ230">
        <v>1</v>
      </c>
      <c r="BK230">
        <v>1</v>
      </c>
      <c r="BL230">
        <v>1</v>
      </c>
      <c r="BM230">
        <v>1</v>
      </c>
      <c r="BN230">
        <v>1</v>
      </c>
      <c r="BO230">
        <v>1</v>
      </c>
      <c r="BP230">
        <v>1</v>
      </c>
      <c r="BQ230">
        <v>1</v>
      </c>
      <c r="BR230">
        <v>1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>
        <v>1</v>
      </c>
      <c r="BZ230">
        <v>1</v>
      </c>
      <c r="CA230">
        <v>1</v>
      </c>
      <c r="CB230">
        <v>1</v>
      </c>
      <c r="CC230">
        <v>1</v>
      </c>
      <c r="CD230">
        <v>1</v>
      </c>
      <c r="CE230">
        <v>1</v>
      </c>
      <c r="CF230">
        <v>1</v>
      </c>
      <c r="CG230">
        <v>1</v>
      </c>
    </row>
    <row r="231" spans="1:85" x14ac:dyDescent="0.25">
      <c r="A231" t="s">
        <v>15585</v>
      </c>
      <c r="B231" t="s">
        <v>15567</v>
      </c>
      <c r="D231">
        <v>1</v>
      </c>
      <c r="E231">
        <v>0</v>
      </c>
      <c r="AI231">
        <v>1</v>
      </c>
      <c r="AJ231">
        <v>1</v>
      </c>
      <c r="AK231">
        <v>1</v>
      </c>
      <c r="AL231">
        <v>1</v>
      </c>
      <c r="AM231">
        <v>1</v>
      </c>
      <c r="AN231">
        <v>1</v>
      </c>
      <c r="AO231">
        <v>1</v>
      </c>
      <c r="AP231">
        <v>1</v>
      </c>
      <c r="AQ231">
        <v>1</v>
      </c>
      <c r="AR231">
        <v>1</v>
      </c>
      <c r="AS231">
        <v>1</v>
      </c>
      <c r="AT231">
        <v>1</v>
      </c>
      <c r="AU231">
        <v>1</v>
      </c>
      <c r="AV231">
        <v>1</v>
      </c>
      <c r="AW231">
        <v>1</v>
      </c>
      <c r="AX231">
        <v>1</v>
      </c>
      <c r="AY231">
        <v>1</v>
      </c>
      <c r="AZ231">
        <v>1</v>
      </c>
      <c r="BA231">
        <v>1</v>
      </c>
      <c r="BB231">
        <v>1</v>
      </c>
      <c r="BC231">
        <v>1</v>
      </c>
      <c r="BD231">
        <v>1</v>
      </c>
      <c r="BE231">
        <v>1</v>
      </c>
      <c r="BF231">
        <v>1</v>
      </c>
      <c r="BG231">
        <v>1</v>
      </c>
      <c r="BH231">
        <v>1</v>
      </c>
      <c r="BI231">
        <v>1</v>
      </c>
      <c r="BJ231">
        <v>1</v>
      </c>
      <c r="BK231">
        <v>1</v>
      </c>
      <c r="BL231">
        <v>1</v>
      </c>
      <c r="BM231">
        <v>1</v>
      </c>
      <c r="BN231">
        <v>1</v>
      </c>
      <c r="BO231">
        <v>1</v>
      </c>
      <c r="BP231">
        <v>1</v>
      </c>
      <c r="BQ231">
        <v>1</v>
      </c>
      <c r="BR231">
        <v>1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>
        <v>1</v>
      </c>
      <c r="BZ231">
        <v>1</v>
      </c>
      <c r="CA231">
        <v>1</v>
      </c>
      <c r="CB231">
        <v>1</v>
      </c>
      <c r="CC231">
        <v>1</v>
      </c>
      <c r="CD231">
        <v>1</v>
      </c>
      <c r="CE231">
        <v>1</v>
      </c>
      <c r="CF231">
        <v>1</v>
      </c>
      <c r="CG231">
        <v>1</v>
      </c>
    </row>
    <row r="232" spans="1:85" x14ac:dyDescent="0.25">
      <c r="A232" t="s">
        <v>15585</v>
      </c>
      <c r="B232" t="s">
        <v>15568</v>
      </c>
      <c r="D232">
        <v>1</v>
      </c>
      <c r="E232">
        <v>0</v>
      </c>
      <c r="AI232">
        <v>1</v>
      </c>
      <c r="AJ232">
        <v>1</v>
      </c>
      <c r="AK232">
        <v>1</v>
      </c>
      <c r="AL232">
        <v>1</v>
      </c>
      <c r="AM232">
        <v>1</v>
      </c>
      <c r="AN232">
        <v>1</v>
      </c>
      <c r="AO232">
        <v>1</v>
      </c>
      <c r="AP232">
        <v>1</v>
      </c>
      <c r="AQ232">
        <v>1</v>
      </c>
      <c r="AR232">
        <v>1</v>
      </c>
      <c r="AS232">
        <v>1</v>
      </c>
      <c r="AT232">
        <v>1</v>
      </c>
      <c r="AU232">
        <v>1</v>
      </c>
      <c r="AV232">
        <v>1</v>
      </c>
      <c r="AW232">
        <v>1</v>
      </c>
      <c r="AX232">
        <v>1</v>
      </c>
      <c r="AY232">
        <v>1</v>
      </c>
      <c r="AZ232">
        <v>1</v>
      </c>
      <c r="BA232">
        <v>1</v>
      </c>
      <c r="BB232">
        <v>1</v>
      </c>
      <c r="BC232">
        <v>1</v>
      </c>
      <c r="BD232">
        <v>1</v>
      </c>
      <c r="BE232">
        <v>1</v>
      </c>
      <c r="BF232">
        <v>1</v>
      </c>
      <c r="BG232">
        <v>1</v>
      </c>
      <c r="BH232">
        <v>1</v>
      </c>
      <c r="BI232">
        <v>1</v>
      </c>
      <c r="BJ232">
        <v>1</v>
      </c>
      <c r="BK232">
        <v>1</v>
      </c>
      <c r="BL232">
        <v>1</v>
      </c>
      <c r="BM232">
        <v>1</v>
      </c>
      <c r="BN232">
        <v>1</v>
      </c>
      <c r="BO232">
        <v>1</v>
      </c>
      <c r="BP232">
        <v>1</v>
      </c>
      <c r="BQ232">
        <v>1</v>
      </c>
      <c r="BR232">
        <v>1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>
        <v>1</v>
      </c>
      <c r="BZ232">
        <v>1</v>
      </c>
      <c r="CA232">
        <v>1</v>
      </c>
      <c r="CB232">
        <v>1</v>
      </c>
      <c r="CC232">
        <v>1</v>
      </c>
      <c r="CD232">
        <v>1</v>
      </c>
      <c r="CE232">
        <v>1</v>
      </c>
      <c r="CF232">
        <v>1</v>
      </c>
      <c r="CG232">
        <v>1</v>
      </c>
    </row>
    <row r="233" spans="1:85" x14ac:dyDescent="0.25">
      <c r="A233" t="s">
        <v>15585</v>
      </c>
      <c r="B233" t="s">
        <v>15569</v>
      </c>
      <c r="D233">
        <v>1</v>
      </c>
      <c r="E233">
        <v>0</v>
      </c>
      <c r="AI233">
        <v>1</v>
      </c>
      <c r="AJ233">
        <v>1</v>
      </c>
      <c r="AK233">
        <v>1</v>
      </c>
      <c r="AL233">
        <v>1</v>
      </c>
      <c r="AM233">
        <v>1</v>
      </c>
      <c r="AN233">
        <v>1</v>
      </c>
      <c r="AO233">
        <v>1</v>
      </c>
      <c r="AP233">
        <v>1</v>
      </c>
      <c r="AQ233">
        <v>1</v>
      </c>
      <c r="AR233">
        <v>1</v>
      </c>
      <c r="AS233">
        <v>1</v>
      </c>
      <c r="AT233">
        <v>1</v>
      </c>
      <c r="AU233">
        <v>1</v>
      </c>
      <c r="AV233">
        <v>1</v>
      </c>
      <c r="AW233">
        <v>1</v>
      </c>
      <c r="AX233">
        <v>1</v>
      </c>
      <c r="AY233">
        <v>1</v>
      </c>
      <c r="AZ233">
        <v>1</v>
      </c>
      <c r="BA233">
        <v>1</v>
      </c>
      <c r="BB233">
        <v>1</v>
      </c>
      <c r="BC233">
        <v>1</v>
      </c>
      <c r="BD233">
        <v>1</v>
      </c>
      <c r="BE233">
        <v>1</v>
      </c>
      <c r="BF233">
        <v>1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1</v>
      </c>
      <c r="BM233">
        <v>1</v>
      </c>
      <c r="BN233">
        <v>1</v>
      </c>
      <c r="BO233">
        <v>1</v>
      </c>
      <c r="BP233">
        <v>1</v>
      </c>
      <c r="BQ233">
        <v>1</v>
      </c>
      <c r="BR233">
        <v>1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>
        <v>1</v>
      </c>
      <c r="BZ233">
        <v>1</v>
      </c>
      <c r="CA233">
        <v>1</v>
      </c>
      <c r="CB233">
        <v>1</v>
      </c>
      <c r="CC233">
        <v>1</v>
      </c>
      <c r="CD233">
        <v>1</v>
      </c>
      <c r="CE233">
        <v>1</v>
      </c>
      <c r="CF233">
        <v>1</v>
      </c>
      <c r="CG233">
        <v>1</v>
      </c>
    </row>
    <row r="234" spans="1:85" x14ac:dyDescent="0.25">
      <c r="A234" t="s">
        <v>15585</v>
      </c>
      <c r="B234" t="s">
        <v>15570</v>
      </c>
      <c r="D234">
        <v>1</v>
      </c>
      <c r="E234">
        <v>0</v>
      </c>
      <c r="AI234">
        <v>1</v>
      </c>
      <c r="AJ234">
        <v>1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1</v>
      </c>
      <c r="AR234">
        <v>1</v>
      </c>
      <c r="AS234">
        <v>1</v>
      </c>
      <c r="AT234">
        <v>1</v>
      </c>
      <c r="AU234">
        <v>1</v>
      </c>
      <c r="AV234">
        <v>1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1</v>
      </c>
      <c r="BE234">
        <v>1</v>
      </c>
      <c r="BF234">
        <v>1</v>
      </c>
      <c r="BG234">
        <v>1</v>
      </c>
      <c r="BH234">
        <v>1</v>
      </c>
      <c r="BI234">
        <v>1</v>
      </c>
      <c r="BJ234">
        <v>1</v>
      </c>
      <c r="BK234">
        <v>1</v>
      </c>
      <c r="BL234">
        <v>1</v>
      </c>
      <c r="BM234">
        <v>1</v>
      </c>
      <c r="BN234">
        <v>1</v>
      </c>
      <c r="BO234">
        <v>1</v>
      </c>
      <c r="BP234">
        <v>1</v>
      </c>
      <c r="BQ234">
        <v>1</v>
      </c>
      <c r="BR234">
        <v>1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>
        <v>1</v>
      </c>
      <c r="BZ234">
        <v>1</v>
      </c>
      <c r="CA234">
        <v>1</v>
      </c>
      <c r="CB234">
        <v>1</v>
      </c>
      <c r="CC234">
        <v>1</v>
      </c>
      <c r="CD234">
        <v>1</v>
      </c>
      <c r="CE234">
        <v>1</v>
      </c>
      <c r="CF234">
        <v>1</v>
      </c>
      <c r="CG234">
        <v>1</v>
      </c>
    </row>
    <row r="235" spans="1:85" x14ac:dyDescent="0.25">
      <c r="A235" t="s">
        <v>15585</v>
      </c>
      <c r="B235" t="s">
        <v>15571</v>
      </c>
      <c r="D235">
        <v>1</v>
      </c>
      <c r="E235">
        <v>0</v>
      </c>
      <c r="AI235">
        <v>1</v>
      </c>
      <c r="AJ235">
        <v>1</v>
      </c>
      <c r="AK235">
        <v>1</v>
      </c>
      <c r="AL235">
        <v>1</v>
      </c>
      <c r="AM235">
        <v>1</v>
      </c>
      <c r="AN235">
        <v>1</v>
      </c>
      <c r="AO235">
        <v>1</v>
      </c>
      <c r="AP235">
        <v>1</v>
      </c>
      <c r="AQ235">
        <v>1</v>
      </c>
      <c r="AR235">
        <v>1</v>
      </c>
      <c r="AS235">
        <v>1</v>
      </c>
      <c r="AT235">
        <v>1</v>
      </c>
      <c r="AU235">
        <v>1</v>
      </c>
      <c r="AV235">
        <v>1</v>
      </c>
      <c r="AW235">
        <v>1</v>
      </c>
      <c r="AX235">
        <v>1</v>
      </c>
      <c r="AY235">
        <v>1</v>
      </c>
      <c r="AZ235">
        <v>1</v>
      </c>
      <c r="BA235">
        <v>1</v>
      </c>
      <c r="BB235">
        <v>1</v>
      </c>
      <c r="BC235">
        <v>1</v>
      </c>
      <c r="BD235">
        <v>1</v>
      </c>
      <c r="BE235">
        <v>1</v>
      </c>
      <c r="BF235">
        <v>1</v>
      </c>
      <c r="BG235">
        <v>1</v>
      </c>
      <c r="BH235">
        <v>1</v>
      </c>
      <c r="BI235">
        <v>1</v>
      </c>
      <c r="BJ235">
        <v>1</v>
      </c>
      <c r="BK235">
        <v>1</v>
      </c>
      <c r="BL235">
        <v>1</v>
      </c>
      <c r="BM235">
        <v>1</v>
      </c>
      <c r="BN235">
        <v>1</v>
      </c>
      <c r="BO235">
        <v>1</v>
      </c>
      <c r="BP235">
        <v>1</v>
      </c>
      <c r="BQ235">
        <v>1</v>
      </c>
      <c r="BR235">
        <v>1</v>
      </c>
      <c r="BS235">
        <v>1</v>
      </c>
      <c r="BT235">
        <v>1</v>
      </c>
      <c r="BU235">
        <v>1</v>
      </c>
      <c r="BV235">
        <v>1</v>
      </c>
      <c r="BW235">
        <v>1</v>
      </c>
      <c r="BX235">
        <v>1</v>
      </c>
      <c r="BY235">
        <v>1</v>
      </c>
      <c r="BZ235">
        <v>1</v>
      </c>
      <c r="CA235">
        <v>1</v>
      </c>
      <c r="CB235">
        <v>1</v>
      </c>
      <c r="CC235">
        <v>1</v>
      </c>
      <c r="CD235">
        <v>1</v>
      </c>
      <c r="CE235">
        <v>1</v>
      </c>
      <c r="CF235">
        <v>1</v>
      </c>
      <c r="CG235">
        <v>1</v>
      </c>
    </row>
    <row r="236" spans="1:85" x14ac:dyDescent="0.25">
      <c r="A236" t="s">
        <v>15585</v>
      </c>
      <c r="B236" t="s">
        <v>15572</v>
      </c>
      <c r="D236">
        <v>1</v>
      </c>
      <c r="E236">
        <v>0</v>
      </c>
      <c r="AI236">
        <v>1</v>
      </c>
      <c r="AJ236">
        <v>1</v>
      </c>
      <c r="AK236">
        <v>1</v>
      </c>
      <c r="AL236">
        <v>1</v>
      </c>
      <c r="AM236">
        <v>1</v>
      </c>
      <c r="AN236">
        <v>1</v>
      </c>
      <c r="AO236">
        <v>1</v>
      </c>
      <c r="AP236">
        <v>1</v>
      </c>
      <c r="AQ236">
        <v>1</v>
      </c>
      <c r="AR236">
        <v>1</v>
      </c>
      <c r="AS236">
        <v>1</v>
      </c>
      <c r="AT236">
        <v>1</v>
      </c>
      <c r="AU236">
        <v>1</v>
      </c>
      <c r="AV236">
        <v>1</v>
      </c>
      <c r="AW236">
        <v>1</v>
      </c>
      <c r="AX236">
        <v>1</v>
      </c>
      <c r="AY236">
        <v>1</v>
      </c>
      <c r="AZ236">
        <v>1</v>
      </c>
      <c r="BA236">
        <v>1</v>
      </c>
      <c r="BB236">
        <v>1</v>
      </c>
      <c r="BC236">
        <v>1</v>
      </c>
      <c r="BD236">
        <v>1</v>
      </c>
      <c r="BE236">
        <v>1</v>
      </c>
      <c r="BF236">
        <v>1</v>
      </c>
      <c r="BG236">
        <v>1</v>
      </c>
      <c r="BH236">
        <v>1</v>
      </c>
      <c r="BI236">
        <v>1</v>
      </c>
      <c r="BJ236">
        <v>1</v>
      </c>
      <c r="BK236">
        <v>1</v>
      </c>
      <c r="BL236">
        <v>1</v>
      </c>
      <c r="BM236">
        <v>1</v>
      </c>
      <c r="BN236">
        <v>1</v>
      </c>
      <c r="BO236">
        <v>1</v>
      </c>
      <c r="BP236">
        <v>1</v>
      </c>
      <c r="BQ236">
        <v>1</v>
      </c>
      <c r="BR236">
        <v>1</v>
      </c>
      <c r="BS236">
        <v>1</v>
      </c>
      <c r="BT236">
        <v>1</v>
      </c>
      <c r="BU236">
        <v>1</v>
      </c>
      <c r="BV236">
        <v>1</v>
      </c>
      <c r="BW236">
        <v>1</v>
      </c>
      <c r="BX236">
        <v>1</v>
      </c>
      <c r="BY236">
        <v>1</v>
      </c>
      <c r="BZ236">
        <v>1</v>
      </c>
      <c r="CA236">
        <v>1</v>
      </c>
      <c r="CB236">
        <v>1</v>
      </c>
      <c r="CC236">
        <v>1</v>
      </c>
      <c r="CD236">
        <v>1</v>
      </c>
      <c r="CE236">
        <v>1</v>
      </c>
      <c r="CF236">
        <v>1</v>
      </c>
      <c r="CG236">
        <v>1</v>
      </c>
    </row>
    <row r="237" spans="1:85" x14ac:dyDescent="0.25">
      <c r="A237" t="s">
        <v>15585</v>
      </c>
      <c r="B237" t="s">
        <v>15573</v>
      </c>
      <c r="D237">
        <v>1</v>
      </c>
      <c r="E237">
        <v>0</v>
      </c>
      <c r="AI237">
        <v>1</v>
      </c>
      <c r="AJ237">
        <v>1</v>
      </c>
      <c r="AK237">
        <v>1</v>
      </c>
      <c r="AL237">
        <v>1</v>
      </c>
      <c r="AM237">
        <v>1</v>
      </c>
      <c r="AN237">
        <v>1</v>
      </c>
      <c r="AO237">
        <v>1</v>
      </c>
      <c r="AP237">
        <v>1</v>
      </c>
      <c r="AQ237">
        <v>1</v>
      </c>
      <c r="AR237">
        <v>1</v>
      </c>
      <c r="AS237">
        <v>1</v>
      </c>
      <c r="AT237">
        <v>1</v>
      </c>
      <c r="AU237">
        <v>1</v>
      </c>
      <c r="AV237">
        <v>1</v>
      </c>
      <c r="AW237">
        <v>1</v>
      </c>
      <c r="AX237">
        <v>1</v>
      </c>
      <c r="AY237">
        <v>1</v>
      </c>
      <c r="AZ237">
        <v>1</v>
      </c>
      <c r="BA237">
        <v>1</v>
      </c>
      <c r="BB237">
        <v>1</v>
      </c>
      <c r="BC237">
        <v>1</v>
      </c>
      <c r="BD237">
        <v>1</v>
      </c>
      <c r="BE237">
        <v>1</v>
      </c>
      <c r="BF237">
        <v>1</v>
      </c>
      <c r="BG237">
        <v>1</v>
      </c>
      <c r="BH237">
        <v>1</v>
      </c>
      <c r="BI237">
        <v>1</v>
      </c>
      <c r="BJ237">
        <v>1</v>
      </c>
      <c r="BK237">
        <v>1</v>
      </c>
      <c r="BL237">
        <v>1</v>
      </c>
      <c r="BM237">
        <v>1</v>
      </c>
      <c r="BN237">
        <v>1</v>
      </c>
      <c r="BO237">
        <v>1</v>
      </c>
      <c r="BP237">
        <v>1</v>
      </c>
      <c r="BQ237">
        <v>1</v>
      </c>
      <c r="BR237">
        <v>1</v>
      </c>
      <c r="BS237">
        <v>1</v>
      </c>
      <c r="BT237">
        <v>1</v>
      </c>
      <c r="BU237">
        <v>1</v>
      </c>
      <c r="BV237">
        <v>1</v>
      </c>
      <c r="BW237">
        <v>1</v>
      </c>
      <c r="BX237">
        <v>1</v>
      </c>
      <c r="BY237">
        <v>1</v>
      </c>
      <c r="BZ237">
        <v>1</v>
      </c>
      <c r="CA237">
        <v>1</v>
      </c>
      <c r="CB237">
        <v>1</v>
      </c>
      <c r="CC237">
        <v>1</v>
      </c>
      <c r="CD237">
        <v>1</v>
      </c>
      <c r="CE237">
        <v>1</v>
      </c>
      <c r="CF237">
        <v>1</v>
      </c>
      <c r="CG237">
        <v>1</v>
      </c>
    </row>
    <row r="238" spans="1:85" x14ac:dyDescent="0.25">
      <c r="A238" t="s">
        <v>15585</v>
      </c>
      <c r="B238" t="s">
        <v>15574</v>
      </c>
      <c r="D238">
        <v>1</v>
      </c>
      <c r="E238">
        <v>0</v>
      </c>
      <c r="AI238">
        <v>1</v>
      </c>
      <c r="AJ238">
        <v>1</v>
      </c>
      <c r="AK238">
        <v>1</v>
      </c>
      <c r="AL238">
        <v>1</v>
      </c>
      <c r="AM238">
        <v>1</v>
      </c>
      <c r="AN238">
        <v>1</v>
      </c>
      <c r="AO238">
        <v>1</v>
      </c>
      <c r="AP238">
        <v>1</v>
      </c>
      <c r="AQ238">
        <v>1</v>
      </c>
      <c r="AR238">
        <v>1</v>
      </c>
      <c r="AS238">
        <v>1</v>
      </c>
      <c r="AT238">
        <v>1</v>
      </c>
      <c r="AU238">
        <v>1</v>
      </c>
      <c r="AV238">
        <v>1</v>
      </c>
      <c r="AW238">
        <v>1</v>
      </c>
      <c r="AX238">
        <v>1</v>
      </c>
      <c r="AY238">
        <v>1</v>
      </c>
      <c r="AZ238">
        <v>1</v>
      </c>
      <c r="BA238">
        <v>1</v>
      </c>
      <c r="BB238">
        <v>1</v>
      </c>
      <c r="BC238">
        <v>1</v>
      </c>
      <c r="BD238">
        <v>1</v>
      </c>
      <c r="BE238">
        <v>1</v>
      </c>
      <c r="BF238">
        <v>1</v>
      </c>
      <c r="BG238">
        <v>1</v>
      </c>
      <c r="BH238">
        <v>1</v>
      </c>
      <c r="BI238">
        <v>1</v>
      </c>
      <c r="BJ238">
        <v>1</v>
      </c>
      <c r="BK238">
        <v>1</v>
      </c>
      <c r="BL238">
        <v>1</v>
      </c>
      <c r="BM238">
        <v>1</v>
      </c>
      <c r="BN238">
        <v>1</v>
      </c>
      <c r="BO238">
        <v>1</v>
      </c>
      <c r="BP238">
        <v>1</v>
      </c>
      <c r="BQ238">
        <v>1</v>
      </c>
      <c r="BR238">
        <v>1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>
        <v>1</v>
      </c>
      <c r="BZ238">
        <v>1</v>
      </c>
      <c r="CA238">
        <v>1</v>
      </c>
      <c r="CB238">
        <v>1</v>
      </c>
      <c r="CC238">
        <v>1</v>
      </c>
      <c r="CD238">
        <v>1</v>
      </c>
      <c r="CE238">
        <v>1</v>
      </c>
      <c r="CF238">
        <v>1</v>
      </c>
      <c r="CG238">
        <v>1</v>
      </c>
    </row>
    <row r="239" spans="1:85" x14ac:dyDescent="0.25">
      <c r="A239" t="s">
        <v>15585</v>
      </c>
      <c r="B239" t="s">
        <v>15575</v>
      </c>
      <c r="D239">
        <v>1</v>
      </c>
      <c r="E239">
        <v>0</v>
      </c>
      <c r="AI239">
        <v>1</v>
      </c>
      <c r="AJ239">
        <v>1</v>
      </c>
      <c r="AK239">
        <v>1</v>
      </c>
      <c r="AL239">
        <v>1</v>
      </c>
      <c r="AM239">
        <v>1</v>
      </c>
      <c r="AN239">
        <v>1</v>
      </c>
      <c r="AO239">
        <v>1</v>
      </c>
      <c r="AP239">
        <v>1</v>
      </c>
      <c r="AQ239">
        <v>1</v>
      </c>
      <c r="AR239">
        <v>1</v>
      </c>
      <c r="AS239">
        <v>1</v>
      </c>
      <c r="AT239">
        <v>1</v>
      </c>
      <c r="AU239">
        <v>1</v>
      </c>
      <c r="AV239">
        <v>1</v>
      </c>
      <c r="AW239">
        <v>1</v>
      </c>
      <c r="AX239">
        <v>1</v>
      </c>
      <c r="AY239">
        <v>1</v>
      </c>
      <c r="AZ239">
        <v>1</v>
      </c>
      <c r="BA239">
        <v>1</v>
      </c>
      <c r="BB239">
        <v>1</v>
      </c>
      <c r="BC239">
        <v>1</v>
      </c>
      <c r="BD239">
        <v>1</v>
      </c>
      <c r="BE239">
        <v>1</v>
      </c>
      <c r="BF239">
        <v>1</v>
      </c>
      <c r="BG239">
        <v>1</v>
      </c>
      <c r="BH239">
        <v>1</v>
      </c>
      <c r="BI239">
        <v>1</v>
      </c>
      <c r="BJ239">
        <v>1</v>
      </c>
      <c r="BK239">
        <v>1</v>
      </c>
      <c r="BL239">
        <v>1</v>
      </c>
      <c r="BM239">
        <v>1</v>
      </c>
      <c r="BN239">
        <v>1</v>
      </c>
      <c r="BO239">
        <v>1</v>
      </c>
      <c r="BP239">
        <v>1</v>
      </c>
      <c r="BQ239">
        <v>1</v>
      </c>
      <c r="BR239">
        <v>1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>
        <v>1</v>
      </c>
      <c r="BZ239">
        <v>1</v>
      </c>
      <c r="CA239">
        <v>1</v>
      </c>
      <c r="CB239">
        <v>1</v>
      </c>
      <c r="CC239">
        <v>1</v>
      </c>
      <c r="CD239">
        <v>1</v>
      </c>
      <c r="CE239">
        <v>1</v>
      </c>
      <c r="CF239">
        <v>1</v>
      </c>
      <c r="CG239">
        <v>1</v>
      </c>
    </row>
    <row r="240" spans="1:85" x14ac:dyDescent="0.25">
      <c r="A240" t="s">
        <v>15585</v>
      </c>
      <c r="B240" t="s">
        <v>15576</v>
      </c>
      <c r="D240">
        <v>1</v>
      </c>
      <c r="E240">
        <v>0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1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1</v>
      </c>
      <c r="BA240">
        <v>1</v>
      </c>
      <c r="BB240">
        <v>1</v>
      </c>
      <c r="BC240">
        <v>1</v>
      </c>
      <c r="BD240">
        <v>1</v>
      </c>
      <c r="BE240">
        <v>1</v>
      </c>
      <c r="BF240">
        <v>1</v>
      </c>
      <c r="BG240">
        <v>1</v>
      </c>
      <c r="BH240">
        <v>1</v>
      </c>
      <c r="BI240">
        <v>1</v>
      </c>
      <c r="BJ240">
        <v>1</v>
      </c>
      <c r="BK240">
        <v>1</v>
      </c>
      <c r="BL240">
        <v>1</v>
      </c>
      <c r="BM240">
        <v>1</v>
      </c>
      <c r="BN240">
        <v>1</v>
      </c>
      <c r="BO240">
        <v>1</v>
      </c>
      <c r="BP240">
        <v>1</v>
      </c>
      <c r="BQ240">
        <v>1</v>
      </c>
      <c r="BR240">
        <v>1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>
        <v>1</v>
      </c>
      <c r="BZ240">
        <v>1</v>
      </c>
      <c r="CA240">
        <v>1</v>
      </c>
      <c r="CB240">
        <v>1</v>
      </c>
      <c r="CC240">
        <v>1</v>
      </c>
      <c r="CD240">
        <v>1</v>
      </c>
      <c r="CE240">
        <v>1</v>
      </c>
      <c r="CF240">
        <v>1</v>
      </c>
      <c r="CG240">
        <v>1</v>
      </c>
    </row>
    <row r="241" spans="1:85" x14ac:dyDescent="0.25">
      <c r="A241" t="s">
        <v>15585</v>
      </c>
      <c r="B241" t="s">
        <v>15577</v>
      </c>
      <c r="D241">
        <v>1</v>
      </c>
      <c r="E241">
        <v>0</v>
      </c>
      <c r="AI241">
        <v>1</v>
      </c>
      <c r="AJ241">
        <v>1</v>
      </c>
      <c r="AK241">
        <v>1</v>
      </c>
      <c r="AL241">
        <v>1</v>
      </c>
      <c r="AM241">
        <v>1</v>
      </c>
      <c r="AN241">
        <v>1</v>
      </c>
      <c r="AO241">
        <v>1</v>
      </c>
      <c r="AP241">
        <v>1</v>
      </c>
      <c r="AQ241">
        <v>1</v>
      </c>
      <c r="AR241">
        <v>1</v>
      </c>
      <c r="AS241">
        <v>1</v>
      </c>
      <c r="AT241">
        <v>1</v>
      </c>
      <c r="AU241">
        <v>1</v>
      </c>
      <c r="AV241">
        <v>1</v>
      </c>
      <c r="AW241">
        <v>1</v>
      </c>
      <c r="AX241">
        <v>1</v>
      </c>
      <c r="AY241">
        <v>1</v>
      </c>
      <c r="AZ241">
        <v>1</v>
      </c>
      <c r="BA241">
        <v>1</v>
      </c>
      <c r="BB241">
        <v>1</v>
      </c>
      <c r="BC241">
        <v>1</v>
      </c>
      <c r="BD241">
        <v>1</v>
      </c>
      <c r="BE241">
        <v>1</v>
      </c>
      <c r="BF241">
        <v>1</v>
      </c>
      <c r="BG241">
        <v>1</v>
      </c>
      <c r="BH241">
        <v>1</v>
      </c>
      <c r="BI241">
        <v>1</v>
      </c>
      <c r="BJ241">
        <v>1</v>
      </c>
      <c r="BK241">
        <v>1</v>
      </c>
      <c r="BL241">
        <v>1</v>
      </c>
      <c r="BM241">
        <v>1</v>
      </c>
      <c r="BN241">
        <v>1</v>
      </c>
      <c r="BO241">
        <v>1</v>
      </c>
      <c r="BP241">
        <v>1</v>
      </c>
      <c r="BQ241">
        <v>1</v>
      </c>
      <c r="BR241">
        <v>1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>
        <v>1</v>
      </c>
      <c r="BZ241">
        <v>1</v>
      </c>
      <c r="CA241">
        <v>1</v>
      </c>
      <c r="CB241">
        <v>1</v>
      </c>
      <c r="CC241">
        <v>1</v>
      </c>
      <c r="CD241">
        <v>1</v>
      </c>
      <c r="CE241">
        <v>1</v>
      </c>
      <c r="CF241">
        <v>1</v>
      </c>
      <c r="CG241">
        <v>1</v>
      </c>
    </row>
    <row r="242" spans="1:85" x14ac:dyDescent="0.25">
      <c r="A242" t="s">
        <v>15585</v>
      </c>
      <c r="B242" t="s">
        <v>15578</v>
      </c>
      <c r="D242">
        <v>1</v>
      </c>
      <c r="E242">
        <v>0</v>
      </c>
      <c r="AI242">
        <v>1</v>
      </c>
      <c r="AJ242">
        <v>1</v>
      </c>
      <c r="AK242">
        <v>1</v>
      </c>
      <c r="AL242">
        <v>1</v>
      </c>
      <c r="AM242">
        <v>1</v>
      </c>
      <c r="AN242">
        <v>1</v>
      </c>
      <c r="AO242">
        <v>1</v>
      </c>
      <c r="AP242">
        <v>1</v>
      </c>
      <c r="AQ242">
        <v>1</v>
      </c>
      <c r="AR242">
        <v>1</v>
      </c>
      <c r="AS242">
        <v>1</v>
      </c>
      <c r="AT242">
        <v>1</v>
      </c>
      <c r="AU242">
        <v>1</v>
      </c>
      <c r="AV242">
        <v>1</v>
      </c>
      <c r="AW242">
        <v>1</v>
      </c>
      <c r="AX242">
        <v>1</v>
      </c>
      <c r="AY242">
        <v>1</v>
      </c>
      <c r="AZ242">
        <v>1</v>
      </c>
      <c r="BA242">
        <v>1</v>
      </c>
      <c r="BB242">
        <v>1</v>
      </c>
      <c r="BC242">
        <v>1</v>
      </c>
      <c r="BD242">
        <v>1</v>
      </c>
      <c r="BE242">
        <v>1</v>
      </c>
      <c r="BF242">
        <v>1</v>
      </c>
      <c r="BG242">
        <v>1</v>
      </c>
      <c r="BH242">
        <v>1</v>
      </c>
      <c r="BI242">
        <v>1</v>
      </c>
      <c r="BJ242">
        <v>1</v>
      </c>
      <c r="BK242">
        <v>1</v>
      </c>
      <c r="BL242">
        <v>1</v>
      </c>
      <c r="BM242">
        <v>1</v>
      </c>
      <c r="BN242">
        <v>1</v>
      </c>
      <c r="BO242">
        <v>1</v>
      </c>
      <c r="BP242">
        <v>1</v>
      </c>
      <c r="BQ242">
        <v>1</v>
      </c>
      <c r="BR242">
        <v>1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>
        <v>1</v>
      </c>
      <c r="BZ242">
        <v>1</v>
      </c>
      <c r="CA242">
        <v>1</v>
      </c>
      <c r="CB242">
        <v>1</v>
      </c>
      <c r="CC242">
        <v>1</v>
      </c>
      <c r="CD242">
        <v>1</v>
      </c>
      <c r="CE242">
        <v>1</v>
      </c>
      <c r="CF242">
        <v>1</v>
      </c>
      <c r="CG242">
        <v>1</v>
      </c>
    </row>
    <row r="243" spans="1:85" x14ac:dyDescent="0.25">
      <c r="A243" t="s">
        <v>15585</v>
      </c>
      <c r="B243" t="s">
        <v>15579</v>
      </c>
      <c r="D243">
        <v>1</v>
      </c>
      <c r="E243">
        <v>0</v>
      </c>
      <c r="AI243">
        <v>1</v>
      </c>
      <c r="AJ243">
        <v>1</v>
      </c>
      <c r="AK243">
        <v>1</v>
      </c>
      <c r="AL243">
        <v>1</v>
      </c>
      <c r="AM243">
        <v>1</v>
      </c>
      <c r="AN243">
        <v>1</v>
      </c>
      <c r="AO243">
        <v>1</v>
      </c>
      <c r="AP243">
        <v>1</v>
      </c>
      <c r="AQ243">
        <v>1</v>
      </c>
      <c r="AR243">
        <v>1</v>
      </c>
      <c r="AS243">
        <v>1</v>
      </c>
      <c r="AT243">
        <v>1</v>
      </c>
      <c r="AU243">
        <v>1</v>
      </c>
      <c r="AV243">
        <v>1</v>
      </c>
      <c r="AW243">
        <v>1</v>
      </c>
      <c r="AX243">
        <v>1</v>
      </c>
      <c r="AY243">
        <v>1</v>
      </c>
      <c r="AZ243">
        <v>1</v>
      </c>
      <c r="BA243">
        <v>1</v>
      </c>
      <c r="BB243">
        <v>1</v>
      </c>
      <c r="BC243">
        <v>1</v>
      </c>
      <c r="BD243">
        <v>1</v>
      </c>
      <c r="BE243">
        <v>1</v>
      </c>
      <c r="BF243">
        <v>1</v>
      </c>
      <c r="BG243">
        <v>1</v>
      </c>
      <c r="BH243">
        <v>1</v>
      </c>
      <c r="BI243">
        <v>1</v>
      </c>
      <c r="BJ243">
        <v>1</v>
      </c>
      <c r="BK243">
        <v>1</v>
      </c>
      <c r="BL243">
        <v>1</v>
      </c>
      <c r="BM243">
        <v>1</v>
      </c>
      <c r="BN243">
        <v>1</v>
      </c>
      <c r="BO243">
        <v>1</v>
      </c>
      <c r="BP243">
        <v>1</v>
      </c>
      <c r="BQ243">
        <v>1</v>
      </c>
      <c r="BR243">
        <v>1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>
        <v>1</v>
      </c>
      <c r="BZ243">
        <v>1</v>
      </c>
      <c r="CA243">
        <v>1</v>
      </c>
      <c r="CB243">
        <v>1</v>
      </c>
      <c r="CC243">
        <v>1</v>
      </c>
      <c r="CD243">
        <v>1</v>
      </c>
      <c r="CE243">
        <v>1</v>
      </c>
      <c r="CF243">
        <v>1</v>
      </c>
      <c r="CG243">
        <v>1</v>
      </c>
    </row>
    <row r="244" spans="1:85" x14ac:dyDescent="0.25">
      <c r="A244" t="s">
        <v>15585</v>
      </c>
      <c r="B244" t="s">
        <v>15580</v>
      </c>
      <c r="D244">
        <v>1</v>
      </c>
      <c r="E244">
        <v>0</v>
      </c>
      <c r="AI244">
        <v>1</v>
      </c>
      <c r="AJ244">
        <v>1</v>
      </c>
      <c r="AK244">
        <v>1</v>
      </c>
      <c r="AL244">
        <v>1</v>
      </c>
      <c r="AM244">
        <v>1</v>
      </c>
      <c r="AN244">
        <v>1</v>
      </c>
      <c r="AO244">
        <v>1</v>
      </c>
      <c r="AP244">
        <v>1</v>
      </c>
      <c r="AQ244">
        <v>1</v>
      </c>
      <c r="AR244">
        <v>1</v>
      </c>
      <c r="AS244">
        <v>1</v>
      </c>
      <c r="AT244">
        <v>1</v>
      </c>
      <c r="AU244">
        <v>1</v>
      </c>
      <c r="AV244">
        <v>1</v>
      </c>
      <c r="AW244">
        <v>1</v>
      </c>
      <c r="AX244">
        <v>1</v>
      </c>
      <c r="AY244">
        <v>1</v>
      </c>
      <c r="AZ244">
        <v>1</v>
      </c>
      <c r="BA244">
        <v>1</v>
      </c>
      <c r="BB244">
        <v>1</v>
      </c>
      <c r="BC244">
        <v>1</v>
      </c>
      <c r="BD244">
        <v>1</v>
      </c>
      <c r="BE244">
        <v>1</v>
      </c>
      <c r="BF244">
        <v>1</v>
      </c>
      <c r="BG244">
        <v>1</v>
      </c>
      <c r="BH244">
        <v>1</v>
      </c>
      <c r="BI244">
        <v>1</v>
      </c>
      <c r="BJ244">
        <v>1</v>
      </c>
      <c r="BK244">
        <v>1</v>
      </c>
      <c r="BL244">
        <v>1</v>
      </c>
      <c r="BM244">
        <v>1</v>
      </c>
      <c r="BN244">
        <v>1</v>
      </c>
      <c r="BO244">
        <v>1</v>
      </c>
      <c r="BP244">
        <v>1</v>
      </c>
      <c r="BQ244">
        <v>1</v>
      </c>
      <c r="BR244">
        <v>1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>
        <v>1</v>
      </c>
      <c r="BZ244">
        <v>1</v>
      </c>
      <c r="CA244">
        <v>1</v>
      </c>
      <c r="CB244">
        <v>1</v>
      </c>
      <c r="CC244">
        <v>1</v>
      </c>
      <c r="CD244">
        <v>1</v>
      </c>
      <c r="CE244">
        <v>1</v>
      </c>
      <c r="CF244">
        <v>1</v>
      </c>
      <c r="CG244">
        <v>1</v>
      </c>
    </row>
    <row r="245" spans="1:85" x14ac:dyDescent="0.25">
      <c r="A245" t="s">
        <v>15585</v>
      </c>
      <c r="B245" t="s">
        <v>15581</v>
      </c>
      <c r="D245">
        <v>1</v>
      </c>
      <c r="E245">
        <v>0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1</v>
      </c>
      <c r="AQ245">
        <v>1</v>
      </c>
      <c r="AR245">
        <v>1</v>
      </c>
      <c r="AS245">
        <v>1</v>
      </c>
      <c r="AT245">
        <v>1</v>
      </c>
      <c r="AU245">
        <v>1</v>
      </c>
      <c r="AV245">
        <v>1</v>
      </c>
      <c r="AW245">
        <v>1</v>
      </c>
      <c r="AX245">
        <v>1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1</v>
      </c>
      <c r="BL245">
        <v>1</v>
      </c>
      <c r="BM245">
        <v>1</v>
      </c>
      <c r="BN245">
        <v>1</v>
      </c>
      <c r="BO245">
        <v>1</v>
      </c>
      <c r="BP245">
        <v>1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1</v>
      </c>
    </row>
    <row r="246" spans="1:85" x14ac:dyDescent="0.25">
      <c r="A246" t="s">
        <v>15585</v>
      </c>
      <c r="B246" t="s">
        <v>15582</v>
      </c>
      <c r="D246">
        <v>1</v>
      </c>
      <c r="E246">
        <v>0</v>
      </c>
      <c r="AI246">
        <v>1</v>
      </c>
      <c r="AJ246">
        <v>1</v>
      </c>
      <c r="AK246">
        <v>1</v>
      </c>
      <c r="AL246">
        <v>1</v>
      </c>
      <c r="AM246">
        <v>1</v>
      </c>
      <c r="AN246">
        <v>1</v>
      </c>
      <c r="AO246">
        <v>1</v>
      </c>
      <c r="AP246">
        <v>1</v>
      </c>
      <c r="AQ246">
        <v>1</v>
      </c>
      <c r="AR246">
        <v>1</v>
      </c>
      <c r="AS246">
        <v>1</v>
      </c>
      <c r="AT246">
        <v>1</v>
      </c>
      <c r="AU246">
        <v>1</v>
      </c>
      <c r="AV246">
        <v>1</v>
      </c>
      <c r="AW246">
        <v>1</v>
      </c>
      <c r="AX246">
        <v>1</v>
      </c>
      <c r="AY246">
        <v>1</v>
      </c>
      <c r="AZ246">
        <v>1</v>
      </c>
      <c r="BA246">
        <v>1</v>
      </c>
      <c r="BB246">
        <v>1</v>
      </c>
      <c r="BC246">
        <v>1</v>
      </c>
      <c r="BD246">
        <v>1</v>
      </c>
      <c r="BE246">
        <v>1</v>
      </c>
      <c r="BF246">
        <v>1</v>
      </c>
      <c r="BG246">
        <v>1</v>
      </c>
      <c r="BH246">
        <v>1</v>
      </c>
      <c r="BI246">
        <v>1</v>
      </c>
      <c r="BJ246">
        <v>1</v>
      </c>
      <c r="BK246">
        <v>1</v>
      </c>
      <c r="BL246">
        <v>1</v>
      </c>
      <c r="BM246">
        <v>1</v>
      </c>
      <c r="BN246">
        <v>1</v>
      </c>
      <c r="BO246">
        <v>1</v>
      </c>
      <c r="BP246">
        <v>1</v>
      </c>
      <c r="BQ246">
        <v>1</v>
      </c>
      <c r="BR246">
        <v>1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>
        <v>1</v>
      </c>
      <c r="BZ246">
        <v>1</v>
      </c>
      <c r="CA246">
        <v>1</v>
      </c>
      <c r="CB246">
        <v>1</v>
      </c>
      <c r="CC246">
        <v>1</v>
      </c>
      <c r="CD246">
        <v>1</v>
      </c>
      <c r="CE246">
        <v>1</v>
      </c>
      <c r="CF246">
        <v>1</v>
      </c>
      <c r="CG246">
        <v>1</v>
      </c>
    </row>
    <row r="247" spans="1:85" x14ac:dyDescent="0.25">
      <c r="A247" t="s">
        <v>15585</v>
      </c>
      <c r="B247" t="s">
        <v>15583</v>
      </c>
      <c r="D247">
        <v>1</v>
      </c>
      <c r="E247">
        <v>0</v>
      </c>
      <c r="AI247">
        <v>1</v>
      </c>
      <c r="AJ247">
        <v>1</v>
      </c>
      <c r="AK247">
        <v>1</v>
      </c>
      <c r="AL247">
        <v>1</v>
      </c>
      <c r="AM247">
        <v>1</v>
      </c>
      <c r="AN247">
        <v>1</v>
      </c>
      <c r="AO247">
        <v>1</v>
      </c>
      <c r="AP247">
        <v>1</v>
      </c>
      <c r="AQ247">
        <v>1</v>
      </c>
      <c r="AR247">
        <v>1</v>
      </c>
      <c r="AS247">
        <v>1</v>
      </c>
      <c r="AT247">
        <v>1</v>
      </c>
      <c r="AU247">
        <v>1</v>
      </c>
      <c r="AV247">
        <v>1</v>
      </c>
      <c r="AW247">
        <v>1</v>
      </c>
      <c r="AX247">
        <v>1</v>
      </c>
      <c r="AY247">
        <v>1</v>
      </c>
      <c r="AZ247">
        <v>1</v>
      </c>
      <c r="BA247">
        <v>1</v>
      </c>
      <c r="BB247">
        <v>1</v>
      </c>
      <c r="BC247">
        <v>1</v>
      </c>
      <c r="BD247">
        <v>1</v>
      </c>
      <c r="BE247">
        <v>1</v>
      </c>
      <c r="BF247">
        <v>1</v>
      </c>
      <c r="BG247">
        <v>1</v>
      </c>
      <c r="BH247">
        <v>1</v>
      </c>
      <c r="BI247">
        <v>1</v>
      </c>
      <c r="BJ247">
        <v>1</v>
      </c>
      <c r="BK247">
        <v>1</v>
      </c>
      <c r="BL247">
        <v>1</v>
      </c>
      <c r="BM247">
        <v>1</v>
      </c>
      <c r="BN247">
        <v>1</v>
      </c>
      <c r="BO247">
        <v>1</v>
      </c>
      <c r="BP247">
        <v>1</v>
      </c>
      <c r="BQ247">
        <v>1</v>
      </c>
      <c r="BR247">
        <v>1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>
        <v>1</v>
      </c>
      <c r="BZ247">
        <v>1</v>
      </c>
      <c r="CA247">
        <v>1</v>
      </c>
      <c r="CB247">
        <v>1</v>
      </c>
      <c r="CC247">
        <v>1</v>
      </c>
      <c r="CD247">
        <v>1</v>
      </c>
      <c r="CE247">
        <v>1</v>
      </c>
      <c r="CF247">
        <v>1</v>
      </c>
      <c r="CG247">
        <v>1</v>
      </c>
    </row>
    <row r="248" spans="1:85" x14ac:dyDescent="0.25">
      <c r="A248" t="s">
        <v>15585</v>
      </c>
      <c r="B248" t="s">
        <v>15552</v>
      </c>
      <c r="D248">
        <v>1</v>
      </c>
      <c r="E248">
        <v>0</v>
      </c>
      <c r="AI248">
        <v>1</v>
      </c>
      <c r="AJ248">
        <v>1</v>
      </c>
      <c r="AK248">
        <v>1</v>
      </c>
      <c r="AL248">
        <v>1</v>
      </c>
      <c r="AM248">
        <v>1</v>
      </c>
      <c r="AN248">
        <v>1</v>
      </c>
      <c r="AO248">
        <v>1</v>
      </c>
      <c r="AP248">
        <v>1</v>
      </c>
      <c r="AQ248">
        <v>1</v>
      </c>
      <c r="AR248">
        <v>1</v>
      </c>
      <c r="AS248">
        <v>1</v>
      </c>
      <c r="AT248">
        <v>1</v>
      </c>
      <c r="AU248">
        <v>1</v>
      </c>
      <c r="AV248">
        <v>1</v>
      </c>
      <c r="AW248">
        <v>1</v>
      </c>
      <c r="AX248">
        <v>1</v>
      </c>
      <c r="AY248">
        <v>1</v>
      </c>
      <c r="AZ248">
        <v>1</v>
      </c>
      <c r="BA248">
        <v>1</v>
      </c>
      <c r="BB248">
        <v>1</v>
      </c>
      <c r="BC248">
        <v>1</v>
      </c>
      <c r="BD248">
        <v>1</v>
      </c>
      <c r="BE248">
        <v>1</v>
      </c>
      <c r="BF248">
        <v>1</v>
      </c>
      <c r="BG248">
        <v>1</v>
      </c>
      <c r="BH248">
        <v>1</v>
      </c>
      <c r="BI248">
        <v>1</v>
      </c>
      <c r="BJ248">
        <v>1</v>
      </c>
      <c r="BK248">
        <v>1</v>
      </c>
      <c r="BL248">
        <v>1</v>
      </c>
      <c r="BM248">
        <v>1</v>
      </c>
      <c r="BN248">
        <v>1</v>
      </c>
      <c r="BO248">
        <v>1</v>
      </c>
      <c r="BP248">
        <v>1</v>
      </c>
      <c r="BQ248">
        <v>1</v>
      </c>
      <c r="BR248">
        <v>1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>
        <v>1</v>
      </c>
      <c r="BZ248">
        <v>1</v>
      </c>
      <c r="CA248">
        <v>1</v>
      </c>
      <c r="CB248">
        <v>1</v>
      </c>
      <c r="CC248">
        <v>1</v>
      </c>
      <c r="CD248">
        <v>1</v>
      </c>
      <c r="CE248">
        <v>1</v>
      </c>
      <c r="CF248">
        <v>1</v>
      </c>
      <c r="CG248">
        <v>1</v>
      </c>
    </row>
    <row r="249" spans="1:85" x14ac:dyDescent="0.25">
      <c r="A249" t="s">
        <v>15585</v>
      </c>
      <c r="B249" t="s">
        <v>15584</v>
      </c>
      <c r="D249">
        <v>1</v>
      </c>
      <c r="E249">
        <v>0</v>
      </c>
      <c r="AI249">
        <v>1</v>
      </c>
      <c r="AJ249">
        <v>1</v>
      </c>
      <c r="AK249">
        <v>1</v>
      </c>
      <c r="AL249">
        <v>1</v>
      </c>
      <c r="AM249">
        <v>1</v>
      </c>
      <c r="AN249">
        <v>1</v>
      </c>
      <c r="AO249">
        <v>1</v>
      </c>
      <c r="AP249">
        <v>1</v>
      </c>
      <c r="AQ249">
        <v>1</v>
      </c>
      <c r="AR249">
        <v>1</v>
      </c>
      <c r="AS249">
        <v>1</v>
      </c>
      <c r="AT249">
        <v>1</v>
      </c>
      <c r="AU249">
        <v>1</v>
      </c>
      <c r="AV249">
        <v>1</v>
      </c>
      <c r="AW249">
        <v>1</v>
      </c>
      <c r="AX249">
        <v>1</v>
      </c>
      <c r="AY249">
        <v>1</v>
      </c>
      <c r="AZ249">
        <v>1</v>
      </c>
      <c r="BA249">
        <v>1</v>
      </c>
      <c r="BB249">
        <v>1</v>
      </c>
      <c r="BC249">
        <v>1</v>
      </c>
      <c r="BD249">
        <v>1</v>
      </c>
      <c r="BE249">
        <v>1</v>
      </c>
      <c r="BF249">
        <v>1</v>
      </c>
      <c r="BG249">
        <v>1</v>
      </c>
      <c r="BH249">
        <v>1</v>
      </c>
      <c r="BI249">
        <v>1</v>
      </c>
      <c r="BJ249">
        <v>1</v>
      </c>
      <c r="BK249">
        <v>1</v>
      </c>
      <c r="BL249">
        <v>1</v>
      </c>
      <c r="BM249">
        <v>1</v>
      </c>
      <c r="BN249">
        <v>1</v>
      </c>
      <c r="BO249">
        <v>1</v>
      </c>
      <c r="BP249">
        <v>1</v>
      </c>
      <c r="BQ249">
        <v>1</v>
      </c>
      <c r="BR249">
        <v>1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>
        <v>1</v>
      </c>
      <c r="BZ249">
        <v>1</v>
      </c>
      <c r="CA249">
        <v>1</v>
      </c>
      <c r="CB249">
        <v>1</v>
      </c>
      <c r="CC249">
        <v>1</v>
      </c>
      <c r="CD249">
        <v>1</v>
      </c>
      <c r="CE249">
        <v>1</v>
      </c>
      <c r="CF249">
        <v>1</v>
      </c>
      <c r="CG249">
        <v>1</v>
      </c>
    </row>
    <row r="250" spans="1:85" x14ac:dyDescent="0.25">
      <c r="A250" t="s">
        <v>15586</v>
      </c>
      <c r="D250">
        <v>1</v>
      </c>
      <c r="E250" s="96">
        <v>0</v>
      </c>
      <c r="F250" s="96"/>
      <c r="G250" s="96"/>
      <c r="H250" s="96"/>
      <c r="I250" s="96"/>
      <c r="J250" s="96"/>
      <c r="K250" s="96"/>
      <c r="L250" s="96"/>
      <c r="M250" s="96"/>
      <c r="N250" s="96"/>
      <c r="O250" s="96">
        <v>1</v>
      </c>
      <c r="P250" s="96"/>
      <c r="Q250" s="96"/>
      <c r="R250" s="96"/>
      <c r="S250" s="96"/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>
        <v>1</v>
      </c>
      <c r="AJ250">
        <v>1</v>
      </c>
      <c r="AK250">
        <v>1</v>
      </c>
      <c r="AL250">
        <v>1</v>
      </c>
      <c r="AM250">
        <v>1</v>
      </c>
      <c r="AN250">
        <v>1</v>
      </c>
      <c r="AO250">
        <v>1</v>
      </c>
      <c r="AP250">
        <v>1</v>
      </c>
      <c r="AQ250">
        <v>1</v>
      </c>
      <c r="AR250">
        <v>1</v>
      </c>
      <c r="AS250">
        <v>1</v>
      </c>
      <c r="AT250">
        <v>1</v>
      </c>
      <c r="AU250">
        <v>1</v>
      </c>
      <c r="AV250">
        <v>1</v>
      </c>
      <c r="AW250">
        <v>1</v>
      </c>
      <c r="AX250">
        <v>1</v>
      </c>
      <c r="AY250">
        <v>1</v>
      </c>
      <c r="AZ250">
        <v>1</v>
      </c>
      <c r="BA250">
        <v>1</v>
      </c>
      <c r="BB250">
        <v>1</v>
      </c>
      <c r="BC250">
        <v>1</v>
      </c>
      <c r="BD250">
        <v>1</v>
      </c>
      <c r="BE250">
        <v>1</v>
      </c>
      <c r="BF250">
        <v>1</v>
      </c>
      <c r="BG250">
        <v>1</v>
      </c>
      <c r="BH250">
        <v>1</v>
      </c>
      <c r="BI250">
        <v>1</v>
      </c>
      <c r="BJ250">
        <v>1</v>
      </c>
      <c r="BK250">
        <v>1</v>
      </c>
      <c r="BL250">
        <v>1</v>
      </c>
      <c r="BM250">
        <v>1</v>
      </c>
      <c r="BN250">
        <v>1</v>
      </c>
      <c r="BO250">
        <v>1</v>
      </c>
      <c r="BP250">
        <v>1</v>
      </c>
      <c r="BQ250">
        <v>1</v>
      </c>
      <c r="BR250">
        <v>1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>
        <v>1</v>
      </c>
      <c r="BZ250">
        <v>1</v>
      </c>
      <c r="CA250">
        <v>1</v>
      </c>
      <c r="CB250">
        <v>1</v>
      </c>
      <c r="CC250">
        <v>1</v>
      </c>
      <c r="CD250">
        <v>1</v>
      </c>
      <c r="CE250">
        <v>1</v>
      </c>
      <c r="CF250">
        <v>1</v>
      </c>
      <c r="CG250">
        <v>1</v>
      </c>
    </row>
    <row r="251" spans="1:85" x14ac:dyDescent="0.25">
      <c r="A251" t="s">
        <v>15587</v>
      </c>
      <c r="D251">
        <v>1</v>
      </c>
      <c r="E251" s="96">
        <v>0</v>
      </c>
      <c r="F251" s="96"/>
      <c r="G251" s="96"/>
      <c r="H251" s="96"/>
      <c r="I251" s="96"/>
      <c r="J251" s="96"/>
      <c r="K251" s="96"/>
      <c r="L251" s="96"/>
      <c r="M251" s="96"/>
      <c r="N251" s="96"/>
      <c r="O251" s="96">
        <v>1</v>
      </c>
      <c r="P251" s="96"/>
      <c r="Q251" s="96"/>
      <c r="R251" s="96"/>
      <c r="S251" s="96"/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>
        <v>1</v>
      </c>
      <c r="AJ251">
        <v>1</v>
      </c>
      <c r="AK251">
        <v>1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1</v>
      </c>
      <c r="AR251">
        <v>1</v>
      </c>
      <c r="AS251">
        <v>1</v>
      </c>
      <c r="AT251">
        <v>1</v>
      </c>
      <c r="AU251">
        <v>1</v>
      </c>
      <c r="AV251">
        <v>1</v>
      </c>
      <c r="AW251">
        <v>1</v>
      </c>
      <c r="AX251">
        <v>1</v>
      </c>
      <c r="AY251">
        <v>1</v>
      </c>
      <c r="AZ251">
        <v>1</v>
      </c>
      <c r="BA251">
        <v>1</v>
      </c>
      <c r="BB251">
        <v>1</v>
      </c>
      <c r="BC251">
        <v>1</v>
      </c>
      <c r="BD251">
        <v>1</v>
      </c>
      <c r="BE251">
        <v>1</v>
      </c>
      <c r="BF251">
        <v>1</v>
      </c>
      <c r="BG251">
        <v>1</v>
      </c>
      <c r="BH251">
        <v>1</v>
      </c>
      <c r="BI251">
        <v>1</v>
      </c>
      <c r="BJ251">
        <v>1</v>
      </c>
      <c r="BK251">
        <v>1</v>
      </c>
      <c r="BL251">
        <v>1</v>
      </c>
      <c r="BM251">
        <v>1</v>
      </c>
      <c r="BN251">
        <v>1</v>
      </c>
      <c r="BO251">
        <v>1</v>
      </c>
      <c r="BP251">
        <v>1</v>
      </c>
      <c r="BQ251">
        <v>1</v>
      </c>
      <c r="BR251">
        <v>1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>
        <v>1</v>
      </c>
      <c r="BZ251">
        <v>1</v>
      </c>
      <c r="CA251">
        <v>1</v>
      </c>
      <c r="CB251">
        <v>1</v>
      </c>
      <c r="CC251">
        <v>1</v>
      </c>
      <c r="CD251">
        <v>1</v>
      </c>
      <c r="CE251">
        <v>1</v>
      </c>
      <c r="CF251">
        <v>1</v>
      </c>
      <c r="CG251">
        <v>1</v>
      </c>
    </row>
    <row r="252" spans="1:85" x14ac:dyDescent="0.25">
      <c r="A252" t="s">
        <v>15588</v>
      </c>
      <c r="B252" t="s">
        <v>15556</v>
      </c>
      <c r="D252">
        <v>1</v>
      </c>
      <c r="E252" s="96">
        <v>0</v>
      </c>
      <c r="F252" s="96"/>
      <c r="G252" s="96"/>
      <c r="H252" s="96"/>
      <c r="I252" s="96"/>
      <c r="J252" s="96"/>
      <c r="K252" s="96"/>
      <c r="L252" s="96"/>
      <c r="M252" s="96"/>
      <c r="N252" s="96"/>
      <c r="O252" s="96">
        <v>1</v>
      </c>
      <c r="P252" s="96"/>
      <c r="Q252" s="96"/>
      <c r="R252" s="96"/>
      <c r="S252" s="96"/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>
        <v>1</v>
      </c>
      <c r="AJ252">
        <v>1</v>
      </c>
      <c r="AK252">
        <v>1</v>
      </c>
      <c r="AL252">
        <v>1</v>
      </c>
      <c r="AM252">
        <v>1</v>
      </c>
      <c r="AN252">
        <v>1</v>
      </c>
      <c r="AO252">
        <v>1</v>
      </c>
      <c r="AP252">
        <v>1</v>
      </c>
      <c r="AQ252">
        <v>1</v>
      </c>
      <c r="AR252">
        <v>1</v>
      </c>
      <c r="AS252">
        <v>1</v>
      </c>
      <c r="AT252">
        <v>1</v>
      </c>
      <c r="AU252">
        <v>1</v>
      </c>
      <c r="AV252">
        <v>1</v>
      </c>
      <c r="AW252">
        <v>1</v>
      </c>
      <c r="AX252">
        <v>1</v>
      </c>
      <c r="AY252">
        <v>1</v>
      </c>
      <c r="AZ252">
        <v>1</v>
      </c>
      <c r="BA252">
        <v>1</v>
      </c>
      <c r="BB252">
        <v>1</v>
      </c>
      <c r="BC252">
        <v>1</v>
      </c>
      <c r="BD252">
        <v>1</v>
      </c>
      <c r="BE252">
        <v>1</v>
      </c>
      <c r="BF252">
        <v>1</v>
      </c>
      <c r="BG252">
        <v>1</v>
      </c>
      <c r="BH252">
        <v>1</v>
      </c>
      <c r="BI252">
        <v>1</v>
      </c>
      <c r="BJ252">
        <v>1</v>
      </c>
      <c r="BK252">
        <v>1</v>
      </c>
      <c r="BL252">
        <v>1</v>
      </c>
      <c r="BM252">
        <v>1</v>
      </c>
      <c r="BN252">
        <v>1</v>
      </c>
      <c r="BO252">
        <v>1</v>
      </c>
      <c r="BP252">
        <v>1</v>
      </c>
      <c r="BQ252">
        <v>1</v>
      </c>
      <c r="BR252">
        <v>1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>
        <v>1</v>
      </c>
      <c r="BZ252">
        <v>1</v>
      </c>
      <c r="CA252">
        <v>1</v>
      </c>
      <c r="CB252">
        <v>1</v>
      </c>
      <c r="CC252">
        <v>1</v>
      </c>
      <c r="CD252">
        <v>1</v>
      </c>
      <c r="CE252">
        <v>1</v>
      </c>
      <c r="CF252">
        <v>1</v>
      </c>
      <c r="CG252">
        <v>1</v>
      </c>
    </row>
    <row r="253" spans="1:85" x14ac:dyDescent="0.25">
      <c r="A253" t="s">
        <v>15588</v>
      </c>
      <c r="B253" t="s">
        <v>15550</v>
      </c>
      <c r="D253">
        <v>1</v>
      </c>
      <c r="E253" s="96">
        <v>0</v>
      </c>
      <c r="F253" s="96"/>
      <c r="G253" s="96"/>
      <c r="H253" s="96"/>
      <c r="I253" s="96"/>
      <c r="J253" s="96"/>
      <c r="K253" s="96"/>
      <c r="L253" s="96"/>
      <c r="M253" s="96"/>
      <c r="N253" s="96"/>
      <c r="O253" s="96">
        <v>1</v>
      </c>
      <c r="P253" s="96"/>
      <c r="Q253" s="96"/>
      <c r="R253" s="96"/>
      <c r="S253" s="96"/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>
        <v>1</v>
      </c>
      <c r="AJ253">
        <v>1</v>
      </c>
      <c r="AK253">
        <v>1</v>
      </c>
      <c r="AL253">
        <v>1</v>
      </c>
      <c r="AM253">
        <v>1</v>
      </c>
      <c r="AN253">
        <v>1</v>
      </c>
      <c r="AO253">
        <v>1</v>
      </c>
      <c r="AP253">
        <v>1</v>
      </c>
      <c r="AQ253">
        <v>1</v>
      </c>
      <c r="AR253">
        <v>1</v>
      </c>
      <c r="AS253">
        <v>1</v>
      </c>
      <c r="AT253">
        <v>1</v>
      </c>
      <c r="AU253">
        <v>1</v>
      </c>
      <c r="AV253">
        <v>1</v>
      </c>
      <c r="AW253">
        <v>1</v>
      </c>
      <c r="AX253">
        <v>1</v>
      </c>
      <c r="AY253">
        <v>1</v>
      </c>
      <c r="AZ253">
        <v>1</v>
      </c>
      <c r="BA253">
        <v>1</v>
      </c>
      <c r="BB253">
        <v>1</v>
      </c>
      <c r="BC253">
        <v>1</v>
      </c>
      <c r="BD253">
        <v>1</v>
      </c>
      <c r="BE253">
        <v>1</v>
      </c>
      <c r="BF253">
        <v>1</v>
      </c>
      <c r="BG253">
        <v>1</v>
      </c>
      <c r="BH253">
        <v>1</v>
      </c>
      <c r="BI253">
        <v>1</v>
      </c>
      <c r="BJ253">
        <v>1</v>
      </c>
      <c r="BK253">
        <v>1</v>
      </c>
      <c r="BL253">
        <v>1</v>
      </c>
      <c r="BM253">
        <v>1</v>
      </c>
      <c r="BN253">
        <v>1</v>
      </c>
      <c r="BO253">
        <v>1</v>
      </c>
      <c r="BP253">
        <v>1</v>
      </c>
      <c r="BQ253">
        <v>1</v>
      </c>
      <c r="BR253">
        <v>1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>
        <v>1</v>
      </c>
      <c r="BZ253">
        <v>1</v>
      </c>
      <c r="CA253">
        <v>1</v>
      </c>
      <c r="CB253">
        <v>1</v>
      </c>
      <c r="CC253">
        <v>1</v>
      </c>
      <c r="CD253">
        <v>1</v>
      </c>
      <c r="CE253">
        <v>1</v>
      </c>
      <c r="CF253">
        <v>1</v>
      </c>
      <c r="CG253">
        <v>1</v>
      </c>
    </row>
    <row r="254" spans="1:85" x14ac:dyDescent="0.25">
      <c r="A254" t="s">
        <v>15588</v>
      </c>
      <c r="B254" t="s">
        <v>15551</v>
      </c>
      <c r="D254">
        <v>1</v>
      </c>
      <c r="E254" s="96">
        <v>0</v>
      </c>
      <c r="F254" s="96"/>
      <c r="G254" s="96"/>
      <c r="H254" s="96"/>
      <c r="I254" s="96"/>
      <c r="J254" s="96"/>
      <c r="K254" s="96"/>
      <c r="L254" s="96"/>
      <c r="M254" s="96"/>
      <c r="N254" s="96"/>
      <c r="O254" s="96">
        <v>1</v>
      </c>
      <c r="P254" s="96"/>
      <c r="Q254" s="96"/>
      <c r="R254" s="96"/>
      <c r="S254" s="96"/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>
        <v>1</v>
      </c>
      <c r="AJ254">
        <v>1</v>
      </c>
      <c r="AK254">
        <v>1</v>
      </c>
      <c r="AL254">
        <v>1</v>
      </c>
      <c r="AM254">
        <v>1</v>
      </c>
      <c r="AN254">
        <v>1</v>
      </c>
      <c r="AO254">
        <v>1</v>
      </c>
      <c r="AP254">
        <v>1</v>
      </c>
      <c r="AQ254">
        <v>1</v>
      </c>
      <c r="AR254">
        <v>1</v>
      </c>
      <c r="AS254">
        <v>1</v>
      </c>
      <c r="AT254">
        <v>1</v>
      </c>
      <c r="AU254">
        <v>1</v>
      </c>
      <c r="AV254">
        <v>1</v>
      </c>
      <c r="AW254">
        <v>1</v>
      </c>
      <c r="AX254">
        <v>1</v>
      </c>
      <c r="AY254">
        <v>1</v>
      </c>
      <c r="AZ254">
        <v>1</v>
      </c>
      <c r="BA254">
        <v>1</v>
      </c>
      <c r="BB254">
        <v>1</v>
      </c>
      <c r="BC254">
        <v>1</v>
      </c>
      <c r="BD254">
        <v>1</v>
      </c>
      <c r="BE254">
        <v>1</v>
      </c>
      <c r="BF254">
        <v>1</v>
      </c>
      <c r="BG254">
        <v>1</v>
      </c>
      <c r="BH254">
        <v>1</v>
      </c>
      <c r="BI254">
        <v>1</v>
      </c>
      <c r="BJ254">
        <v>1</v>
      </c>
      <c r="BK254">
        <v>1</v>
      </c>
      <c r="BL254">
        <v>1</v>
      </c>
      <c r="BM254">
        <v>1</v>
      </c>
      <c r="BN254">
        <v>1</v>
      </c>
      <c r="BO254">
        <v>1</v>
      </c>
      <c r="BP254">
        <v>1</v>
      </c>
      <c r="BQ254">
        <v>1</v>
      </c>
      <c r="BR254">
        <v>1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>
        <v>1</v>
      </c>
      <c r="BZ254">
        <v>1</v>
      </c>
      <c r="CA254">
        <v>1</v>
      </c>
      <c r="CB254">
        <v>1</v>
      </c>
      <c r="CC254">
        <v>1</v>
      </c>
      <c r="CD254">
        <v>1</v>
      </c>
      <c r="CE254">
        <v>1</v>
      </c>
      <c r="CF254">
        <v>1</v>
      </c>
      <c r="CG254">
        <v>1</v>
      </c>
    </row>
    <row r="255" spans="1:85" x14ac:dyDescent="0.25">
      <c r="A255" t="s">
        <v>15588</v>
      </c>
      <c r="B255" t="s">
        <v>15565</v>
      </c>
      <c r="D255">
        <v>1</v>
      </c>
      <c r="E255" s="96">
        <v>0</v>
      </c>
      <c r="F255" s="96"/>
      <c r="G255" s="96"/>
      <c r="H255" s="96"/>
      <c r="I255" s="96"/>
      <c r="J255" s="96"/>
      <c r="K255" s="96"/>
      <c r="L255" s="96"/>
      <c r="M255" s="96"/>
      <c r="N255" s="96"/>
      <c r="O255" s="96">
        <v>1</v>
      </c>
      <c r="P255" s="96"/>
      <c r="Q255" s="96"/>
      <c r="R255" s="96"/>
      <c r="S255" s="96"/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>
        <v>1</v>
      </c>
      <c r="AJ255">
        <v>1</v>
      </c>
      <c r="AK255">
        <v>1</v>
      </c>
      <c r="AL255">
        <v>1</v>
      </c>
      <c r="AM255">
        <v>1</v>
      </c>
      <c r="AN255">
        <v>1</v>
      </c>
      <c r="AO255">
        <v>1</v>
      </c>
      <c r="AP255">
        <v>1</v>
      </c>
      <c r="AQ255">
        <v>1</v>
      </c>
      <c r="AR255">
        <v>1</v>
      </c>
      <c r="AS255">
        <v>1</v>
      </c>
      <c r="AT255">
        <v>1</v>
      </c>
      <c r="AU255">
        <v>1</v>
      </c>
      <c r="AV255">
        <v>1</v>
      </c>
      <c r="AW255">
        <v>1</v>
      </c>
      <c r="AX255">
        <v>1</v>
      </c>
      <c r="AY255">
        <v>1</v>
      </c>
      <c r="AZ255">
        <v>1</v>
      </c>
      <c r="BA255">
        <v>1</v>
      </c>
      <c r="BB255">
        <v>1</v>
      </c>
      <c r="BC255">
        <v>1</v>
      </c>
      <c r="BD255">
        <v>1</v>
      </c>
      <c r="BE255">
        <v>1</v>
      </c>
      <c r="BF255">
        <v>1</v>
      </c>
      <c r="BG255">
        <v>1</v>
      </c>
      <c r="BH255">
        <v>1</v>
      </c>
      <c r="BI255">
        <v>1</v>
      </c>
      <c r="BJ255">
        <v>1</v>
      </c>
      <c r="BK255">
        <v>1</v>
      </c>
      <c r="BL255">
        <v>1</v>
      </c>
      <c r="BM255">
        <v>1</v>
      </c>
      <c r="BN255">
        <v>1</v>
      </c>
      <c r="BO255">
        <v>1</v>
      </c>
      <c r="BP255">
        <v>1</v>
      </c>
      <c r="BQ255">
        <v>1</v>
      </c>
      <c r="BR255">
        <v>1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>
        <v>1</v>
      </c>
      <c r="BZ255">
        <v>1</v>
      </c>
      <c r="CA255">
        <v>1</v>
      </c>
      <c r="CB255">
        <v>1</v>
      </c>
      <c r="CC255">
        <v>1</v>
      </c>
      <c r="CD255">
        <v>1</v>
      </c>
      <c r="CE255">
        <v>1</v>
      </c>
      <c r="CF255">
        <v>1</v>
      </c>
      <c r="CG255">
        <v>1</v>
      </c>
    </row>
    <row r="256" spans="1:85" x14ac:dyDescent="0.25">
      <c r="A256" t="s">
        <v>15588</v>
      </c>
      <c r="B256" t="s">
        <v>15566</v>
      </c>
      <c r="D256">
        <v>1</v>
      </c>
      <c r="E256" s="96">
        <v>0</v>
      </c>
      <c r="F256" s="96"/>
      <c r="G256" s="96"/>
      <c r="H256" s="96"/>
      <c r="I256" s="96"/>
      <c r="J256" s="96"/>
      <c r="K256" s="96"/>
      <c r="L256" s="96"/>
      <c r="M256" s="96"/>
      <c r="N256" s="96"/>
      <c r="O256" s="96">
        <v>1</v>
      </c>
      <c r="P256" s="96"/>
      <c r="Q256" s="96"/>
      <c r="R256" s="96"/>
      <c r="S256" s="96"/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>
        <v>1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1</v>
      </c>
      <c r="AP256">
        <v>1</v>
      </c>
      <c r="AQ256">
        <v>1</v>
      </c>
      <c r="AR256">
        <v>1</v>
      </c>
      <c r="AS256">
        <v>1</v>
      </c>
      <c r="AT256">
        <v>1</v>
      </c>
      <c r="AU256">
        <v>1</v>
      </c>
      <c r="AV256">
        <v>1</v>
      </c>
      <c r="AW256">
        <v>1</v>
      </c>
      <c r="AX256">
        <v>1</v>
      </c>
      <c r="AY256">
        <v>1</v>
      </c>
      <c r="AZ256">
        <v>1</v>
      </c>
      <c r="BA256">
        <v>1</v>
      </c>
      <c r="BB256">
        <v>1</v>
      </c>
      <c r="BC256">
        <v>1</v>
      </c>
      <c r="BD256">
        <v>1</v>
      </c>
      <c r="BE256">
        <v>1</v>
      </c>
      <c r="BF256">
        <v>1</v>
      </c>
      <c r="BG256">
        <v>1</v>
      </c>
      <c r="BH256">
        <v>1</v>
      </c>
      <c r="BI256">
        <v>1</v>
      </c>
      <c r="BJ256">
        <v>1</v>
      </c>
      <c r="BK256">
        <v>1</v>
      </c>
      <c r="BL256">
        <v>1</v>
      </c>
      <c r="BM256">
        <v>1</v>
      </c>
      <c r="BN256">
        <v>1</v>
      </c>
      <c r="BO256">
        <v>1</v>
      </c>
      <c r="BP256">
        <v>1</v>
      </c>
      <c r="BQ256">
        <v>1</v>
      </c>
      <c r="BR256">
        <v>1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>
        <v>1</v>
      </c>
      <c r="BZ256">
        <v>1</v>
      </c>
      <c r="CA256">
        <v>1</v>
      </c>
      <c r="CB256">
        <v>1</v>
      </c>
      <c r="CC256">
        <v>1</v>
      </c>
      <c r="CD256">
        <v>1</v>
      </c>
      <c r="CE256">
        <v>1</v>
      </c>
      <c r="CF256">
        <v>1</v>
      </c>
      <c r="CG256">
        <v>1</v>
      </c>
    </row>
    <row r="257" spans="1:85" x14ac:dyDescent="0.25">
      <c r="A257" t="s">
        <v>15588</v>
      </c>
      <c r="B257" t="s">
        <v>15567</v>
      </c>
      <c r="D257">
        <v>1</v>
      </c>
      <c r="E257" s="96">
        <v>0</v>
      </c>
      <c r="F257" s="96"/>
      <c r="G257" s="96"/>
      <c r="H257" s="96"/>
      <c r="I257" s="96"/>
      <c r="J257" s="96"/>
      <c r="K257" s="96"/>
      <c r="L257" s="96"/>
      <c r="M257" s="96"/>
      <c r="N257" s="96"/>
      <c r="O257" s="96">
        <v>1</v>
      </c>
      <c r="P257" s="96"/>
      <c r="Q257" s="96"/>
      <c r="R257" s="96"/>
      <c r="S257" s="96"/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>
        <v>1</v>
      </c>
      <c r="AJ257">
        <v>1</v>
      </c>
      <c r="AK257">
        <v>1</v>
      </c>
      <c r="AL257">
        <v>1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1</v>
      </c>
      <c r="AU257">
        <v>1</v>
      </c>
      <c r="AV257">
        <v>1</v>
      </c>
      <c r="AW257">
        <v>1</v>
      </c>
      <c r="AX257">
        <v>1</v>
      </c>
      <c r="AY257">
        <v>1</v>
      </c>
      <c r="AZ257">
        <v>1</v>
      </c>
      <c r="BA257">
        <v>1</v>
      </c>
      <c r="BB257">
        <v>1</v>
      </c>
      <c r="BC257">
        <v>1</v>
      </c>
      <c r="BD257">
        <v>1</v>
      </c>
      <c r="BE257">
        <v>1</v>
      </c>
      <c r="BF257">
        <v>1</v>
      </c>
      <c r="BG257">
        <v>1</v>
      </c>
      <c r="BH257">
        <v>1</v>
      </c>
      <c r="BI257">
        <v>1</v>
      </c>
      <c r="BJ257">
        <v>1</v>
      </c>
      <c r="BK257">
        <v>1</v>
      </c>
      <c r="BL257">
        <v>1</v>
      </c>
      <c r="BM257">
        <v>1</v>
      </c>
      <c r="BN257">
        <v>1</v>
      </c>
      <c r="BO257">
        <v>1</v>
      </c>
      <c r="BP257">
        <v>1</v>
      </c>
      <c r="BQ257">
        <v>1</v>
      </c>
      <c r="BR257">
        <v>1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>
        <v>1</v>
      </c>
      <c r="BZ257">
        <v>1</v>
      </c>
      <c r="CA257">
        <v>1</v>
      </c>
      <c r="CB257">
        <v>1</v>
      </c>
      <c r="CC257">
        <v>1</v>
      </c>
      <c r="CD257">
        <v>1</v>
      </c>
      <c r="CE257">
        <v>1</v>
      </c>
      <c r="CF257">
        <v>1</v>
      </c>
      <c r="CG257">
        <v>1</v>
      </c>
    </row>
    <row r="258" spans="1:85" x14ac:dyDescent="0.25">
      <c r="A258" t="s">
        <v>15588</v>
      </c>
      <c r="B258" t="s">
        <v>15568</v>
      </c>
      <c r="D258">
        <v>1</v>
      </c>
      <c r="E258" s="96">
        <v>0</v>
      </c>
      <c r="F258" s="96"/>
      <c r="G258" s="96"/>
      <c r="H258" s="96"/>
      <c r="I258" s="96"/>
      <c r="J258" s="96"/>
      <c r="K258" s="96"/>
      <c r="L258" s="96"/>
      <c r="M258" s="96"/>
      <c r="N258" s="96"/>
      <c r="O258" s="96">
        <v>1</v>
      </c>
      <c r="P258" s="96"/>
      <c r="Q258" s="96"/>
      <c r="R258" s="96"/>
      <c r="S258" s="96"/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>
        <v>1</v>
      </c>
      <c r="AJ258">
        <v>1</v>
      </c>
      <c r="AK258">
        <v>1</v>
      </c>
      <c r="AL258">
        <v>1</v>
      </c>
      <c r="AM258">
        <v>1</v>
      </c>
      <c r="AN258">
        <v>1</v>
      </c>
      <c r="AO258">
        <v>1</v>
      </c>
      <c r="AP258">
        <v>1</v>
      </c>
      <c r="AQ258">
        <v>1</v>
      </c>
      <c r="AR258">
        <v>1</v>
      </c>
      <c r="AS258">
        <v>1</v>
      </c>
      <c r="AT258">
        <v>1</v>
      </c>
      <c r="AU258">
        <v>1</v>
      </c>
      <c r="AV258">
        <v>1</v>
      </c>
      <c r="AW258">
        <v>1</v>
      </c>
      <c r="AX258">
        <v>1</v>
      </c>
      <c r="AY258">
        <v>1</v>
      </c>
      <c r="AZ258">
        <v>1</v>
      </c>
      <c r="BA258">
        <v>1</v>
      </c>
      <c r="BB258">
        <v>1</v>
      </c>
      <c r="BC258">
        <v>1</v>
      </c>
      <c r="BD258">
        <v>1</v>
      </c>
      <c r="BE258">
        <v>1</v>
      </c>
      <c r="BF258">
        <v>1</v>
      </c>
      <c r="BG258">
        <v>1</v>
      </c>
      <c r="BH258">
        <v>1</v>
      </c>
      <c r="BI258">
        <v>1</v>
      </c>
      <c r="BJ258">
        <v>1</v>
      </c>
      <c r="BK258">
        <v>1</v>
      </c>
      <c r="BL258">
        <v>1</v>
      </c>
      <c r="BM258">
        <v>1</v>
      </c>
      <c r="BN258">
        <v>1</v>
      </c>
      <c r="BO258">
        <v>1</v>
      </c>
      <c r="BP258">
        <v>1</v>
      </c>
      <c r="BQ258">
        <v>1</v>
      </c>
      <c r="BR258">
        <v>1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>
        <v>1</v>
      </c>
      <c r="BZ258">
        <v>1</v>
      </c>
      <c r="CA258">
        <v>1</v>
      </c>
      <c r="CB258">
        <v>1</v>
      </c>
      <c r="CC258">
        <v>1</v>
      </c>
      <c r="CD258">
        <v>1</v>
      </c>
      <c r="CE258">
        <v>1</v>
      </c>
      <c r="CF258">
        <v>1</v>
      </c>
      <c r="CG258">
        <v>1</v>
      </c>
    </row>
    <row r="259" spans="1:85" x14ac:dyDescent="0.25">
      <c r="A259" t="s">
        <v>15588</v>
      </c>
      <c r="B259" t="s">
        <v>15569</v>
      </c>
      <c r="D259">
        <v>1</v>
      </c>
      <c r="E259" s="96">
        <v>0</v>
      </c>
      <c r="F259" s="96"/>
      <c r="G259" s="96"/>
      <c r="H259" s="96"/>
      <c r="I259" s="96"/>
      <c r="J259" s="96"/>
      <c r="K259" s="96"/>
      <c r="L259" s="96"/>
      <c r="M259" s="96"/>
      <c r="N259" s="96"/>
      <c r="O259" s="96">
        <v>1</v>
      </c>
      <c r="P259" s="96"/>
      <c r="Q259" s="96"/>
      <c r="R259" s="96"/>
      <c r="S259" s="96"/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>
        <v>1</v>
      </c>
      <c r="AJ259">
        <v>1</v>
      </c>
      <c r="AK259">
        <v>1</v>
      </c>
      <c r="AL259">
        <v>1</v>
      </c>
      <c r="AM259">
        <v>1</v>
      </c>
      <c r="AN259">
        <v>1</v>
      </c>
      <c r="AO259">
        <v>1</v>
      </c>
      <c r="AP259">
        <v>1</v>
      </c>
      <c r="AQ259">
        <v>1</v>
      </c>
      <c r="AR259">
        <v>1</v>
      </c>
      <c r="AS259">
        <v>1</v>
      </c>
      <c r="AT259">
        <v>1</v>
      </c>
      <c r="AU259">
        <v>1</v>
      </c>
      <c r="AV259">
        <v>1</v>
      </c>
      <c r="AW259">
        <v>1</v>
      </c>
      <c r="AX259">
        <v>1</v>
      </c>
      <c r="AY259">
        <v>1</v>
      </c>
      <c r="AZ259">
        <v>1</v>
      </c>
      <c r="BA259">
        <v>1</v>
      </c>
      <c r="BB259">
        <v>1</v>
      </c>
      <c r="BC259">
        <v>1</v>
      </c>
      <c r="BD259">
        <v>1</v>
      </c>
      <c r="BE259">
        <v>1</v>
      </c>
      <c r="BF259">
        <v>1</v>
      </c>
      <c r="BG259">
        <v>1</v>
      </c>
      <c r="BH259">
        <v>1</v>
      </c>
      <c r="BI259">
        <v>1</v>
      </c>
      <c r="BJ259">
        <v>1</v>
      </c>
      <c r="BK259">
        <v>1</v>
      </c>
      <c r="BL259">
        <v>1</v>
      </c>
      <c r="BM259">
        <v>1</v>
      </c>
      <c r="BN259">
        <v>1</v>
      </c>
      <c r="BO259">
        <v>1</v>
      </c>
      <c r="BP259">
        <v>1</v>
      </c>
      <c r="BQ259">
        <v>1</v>
      </c>
      <c r="BR259">
        <v>1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>
        <v>1</v>
      </c>
      <c r="BZ259">
        <v>1</v>
      </c>
      <c r="CA259">
        <v>1</v>
      </c>
      <c r="CB259">
        <v>1</v>
      </c>
      <c r="CC259">
        <v>1</v>
      </c>
      <c r="CD259">
        <v>1</v>
      </c>
      <c r="CE259">
        <v>1</v>
      </c>
      <c r="CF259">
        <v>1</v>
      </c>
      <c r="CG259">
        <v>1</v>
      </c>
    </row>
    <row r="260" spans="1:85" x14ac:dyDescent="0.25">
      <c r="A260" t="s">
        <v>15588</v>
      </c>
      <c r="B260" t="s">
        <v>15570</v>
      </c>
      <c r="D260">
        <v>1</v>
      </c>
      <c r="E260" s="96">
        <v>0</v>
      </c>
      <c r="F260" s="96"/>
      <c r="G260" s="96"/>
      <c r="H260" s="96"/>
      <c r="I260" s="96"/>
      <c r="J260" s="96"/>
      <c r="K260" s="96"/>
      <c r="L260" s="96"/>
      <c r="M260" s="96"/>
      <c r="N260" s="96"/>
      <c r="O260" s="96">
        <v>1</v>
      </c>
      <c r="P260" s="96"/>
      <c r="Q260" s="96"/>
      <c r="R260" s="96"/>
      <c r="S260" s="96"/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>
        <v>1</v>
      </c>
      <c r="AJ260">
        <v>1</v>
      </c>
      <c r="AK260">
        <v>1</v>
      </c>
      <c r="AL260">
        <v>1</v>
      </c>
      <c r="AM260">
        <v>1</v>
      </c>
      <c r="AN260">
        <v>1</v>
      </c>
      <c r="AO260">
        <v>1</v>
      </c>
      <c r="AP260">
        <v>1</v>
      </c>
      <c r="AQ260">
        <v>1</v>
      </c>
      <c r="AR260">
        <v>1</v>
      </c>
      <c r="AS260">
        <v>1</v>
      </c>
      <c r="AT260">
        <v>1</v>
      </c>
      <c r="AU260">
        <v>1</v>
      </c>
      <c r="AV260">
        <v>1</v>
      </c>
      <c r="AW260">
        <v>1</v>
      </c>
      <c r="AX260">
        <v>1</v>
      </c>
      <c r="AY260">
        <v>1</v>
      </c>
      <c r="AZ260">
        <v>1</v>
      </c>
      <c r="BA260">
        <v>1</v>
      </c>
      <c r="BB260">
        <v>1</v>
      </c>
      <c r="BC260">
        <v>1</v>
      </c>
      <c r="BD260">
        <v>1</v>
      </c>
      <c r="BE260">
        <v>1</v>
      </c>
      <c r="BF260">
        <v>1</v>
      </c>
      <c r="BG260">
        <v>1</v>
      </c>
      <c r="BH260">
        <v>1</v>
      </c>
      <c r="BI260">
        <v>1</v>
      </c>
      <c r="BJ260">
        <v>1</v>
      </c>
      <c r="BK260">
        <v>1</v>
      </c>
      <c r="BL260">
        <v>1</v>
      </c>
      <c r="BM260">
        <v>1</v>
      </c>
      <c r="BN260">
        <v>1</v>
      </c>
      <c r="BO260">
        <v>1</v>
      </c>
      <c r="BP260">
        <v>1</v>
      </c>
      <c r="BQ260">
        <v>1</v>
      </c>
      <c r="BR260">
        <v>1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>
        <v>1</v>
      </c>
      <c r="BZ260">
        <v>1</v>
      </c>
      <c r="CA260">
        <v>1</v>
      </c>
      <c r="CB260">
        <v>1</v>
      </c>
      <c r="CC260">
        <v>1</v>
      </c>
      <c r="CD260">
        <v>1</v>
      </c>
      <c r="CE260">
        <v>1</v>
      </c>
      <c r="CF260">
        <v>1</v>
      </c>
      <c r="CG260">
        <v>1</v>
      </c>
    </row>
    <row r="261" spans="1:85" x14ac:dyDescent="0.25">
      <c r="A261" t="s">
        <v>15588</v>
      </c>
      <c r="B261" t="s">
        <v>15571</v>
      </c>
      <c r="D261">
        <v>1</v>
      </c>
      <c r="E261" s="96">
        <v>0</v>
      </c>
      <c r="F261" s="96"/>
      <c r="G261" s="96"/>
      <c r="H261" s="96"/>
      <c r="I261" s="96"/>
      <c r="J261" s="96"/>
      <c r="K261" s="96"/>
      <c r="L261" s="96"/>
      <c r="M261" s="96"/>
      <c r="N261" s="96"/>
      <c r="O261" s="96">
        <v>1</v>
      </c>
      <c r="P261" s="96"/>
      <c r="Q261" s="96"/>
      <c r="R261" s="96"/>
      <c r="S261" s="96"/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>
        <v>1</v>
      </c>
      <c r="AJ261">
        <v>1</v>
      </c>
      <c r="AK261">
        <v>1</v>
      </c>
      <c r="AL261">
        <v>1</v>
      </c>
      <c r="AM261">
        <v>1</v>
      </c>
      <c r="AN261">
        <v>1</v>
      </c>
      <c r="AO261">
        <v>1</v>
      </c>
      <c r="AP261">
        <v>1</v>
      </c>
      <c r="AQ261">
        <v>1</v>
      </c>
      <c r="AR261">
        <v>1</v>
      </c>
      <c r="AS261">
        <v>1</v>
      </c>
      <c r="AT261">
        <v>1</v>
      </c>
      <c r="AU261">
        <v>1</v>
      </c>
      <c r="AV261">
        <v>1</v>
      </c>
      <c r="AW261">
        <v>1</v>
      </c>
      <c r="AX261">
        <v>1</v>
      </c>
      <c r="AY261">
        <v>1</v>
      </c>
      <c r="AZ261">
        <v>1</v>
      </c>
      <c r="BA261">
        <v>1</v>
      </c>
      <c r="BB261">
        <v>1</v>
      </c>
      <c r="BC261">
        <v>1</v>
      </c>
      <c r="BD261">
        <v>1</v>
      </c>
      <c r="BE261">
        <v>1</v>
      </c>
      <c r="BF261">
        <v>1</v>
      </c>
      <c r="BG261">
        <v>1</v>
      </c>
      <c r="BH261">
        <v>1</v>
      </c>
      <c r="BI261">
        <v>1</v>
      </c>
      <c r="BJ261">
        <v>1</v>
      </c>
      <c r="BK261">
        <v>1</v>
      </c>
      <c r="BL261">
        <v>1</v>
      </c>
      <c r="BM261">
        <v>1</v>
      </c>
      <c r="BN261">
        <v>1</v>
      </c>
      <c r="BO261">
        <v>1</v>
      </c>
      <c r="BP261">
        <v>1</v>
      </c>
      <c r="BQ261">
        <v>1</v>
      </c>
      <c r="BR261">
        <v>1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>
        <v>1</v>
      </c>
      <c r="BZ261">
        <v>1</v>
      </c>
      <c r="CA261">
        <v>1</v>
      </c>
      <c r="CB261">
        <v>1</v>
      </c>
      <c r="CC261">
        <v>1</v>
      </c>
      <c r="CD261">
        <v>1</v>
      </c>
      <c r="CE261">
        <v>1</v>
      </c>
      <c r="CF261">
        <v>1</v>
      </c>
      <c r="CG261">
        <v>1</v>
      </c>
    </row>
    <row r="262" spans="1:85" x14ac:dyDescent="0.25">
      <c r="A262" t="s">
        <v>15588</v>
      </c>
      <c r="B262" t="s">
        <v>15572</v>
      </c>
      <c r="D262">
        <v>1</v>
      </c>
      <c r="E262" s="96">
        <v>0</v>
      </c>
      <c r="F262" s="96"/>
      <c r="G262" s="96"/>
      <c r="H262" s="96"/>
      <c r="I262" s="96"/>
      <c r="J262" s="96"/>
      <c r="K262" s="96"/>
      <c r="L262" s="96"/>
      <c r="M262" s="96"/>
      <c r="N262" s="96"/>
      <c r="O262" s="96">
        <v>1</v>
      </c>
      <c r="P262" s="96"/>
      <c r="Q262" s="96"/>
      <c r="R262" s="96"/>
      <c r="S262" s="96"/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>
        <v>1</v>
      </c>
      <c r="AJ262">
        <v>1</v>
      </c>
      <c r="AK262">
        <v>1</v>
      </c>
      <c r="AL262">
        <v>1</v>
      </c>
      <c r="AM262">
        <v>1</v>
      </c>
      <c r="AN262">
        <v>1</v>
      </c>
      <c r="AO262">
        <v>1</v>
      </c>
      <c r="AP262">
        <v>1</v>
      </c>
      <c r="AQ262">
        <v>1</v>
      </c>
      <c r="AR262">
        <v>1</v>
      </c>
      <c r="AS262">
        <v>1</v>
      </c>
      <c r="AT262">
        <v>1</v>
      </c>
      <c r="AU262">
        <v>1</v>
      </c>
      <c r="AV262">
        <v>1</v>
      </c>
      <c r="AW262">
        <v>1</v>
      </c>
      <c r="AX262">
        <v>1</v>
      </c>
      <c r="AY262">
        <v>1</v>
      </c>
      <c r="AZ262">
        <v>1</v>
      </c>
      <c r="BA262">
        <v>1</v>
      </c>
      <c r="BB262">
        <v>1</v>
      </c>
      <c r="BC262">
        <v>1</v>
      </c>
      <c r="BD262">
        <v>1</v>
      </c>
      <c r="BE262">
        <v>1</v>
      </c>
      <c r="BF262">
        <v>1</v>
      </c>
      <c r="BG262">
        <v>1</v>
      </c>
      <c r="BH262">
        <v>1</v>
      </c>
      <c r="BI262">
        <v>1</v>
      </c>
      <c r="BJ262">
        <v>1</v>
      </c>
      <c r="BK262">
        <v>1</v>
      </c>
      <c r="BL262">
        <v>1</v>
      </c>
      <c r="BM262">
        <v>1</v>
      </c>
      <c r="BN262">
        <v>1</v>
      </c>
      <c r="BO262">
        <v>1</v>
      </c>
      <c r="BP262">
        <v>1</v>
      </c>
      <c r="BQ262">
        <v>1</v>
      </c>
      <c r="BR262">
        <v>1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>
        <v>1</v>
      </c>
      <c r="BZ262">
        <v>1</v>
      </c>
      <c r="CA262">
        <v>1</v>
      </c>
      <c r="CB262">
        <v>1</v>
      </c>
      <c r="CC262">
        <v>1</v>
      </c>
      <c r="CD262">
        <v>1</v>
      </c>
      <c r="CE262">
        <v>1</v>
      </c>
      <c r="CF262">
        <v>1</v>
      </c>
      <c r="CG262">
        <v>1</v>
      </c>
    </row>
    <row r="263" spans="1:85" x14ac:dyDescent="0.25">
      <c r="A263" t="s">
        <v>15588</v>
      </c>
      <c r="B263" t="s">
        <v>15573</v>
      </c>
      <c r="D263">
        <v>1</v>
      </c>
      <c r="E263" s="96">
        <v>0</v>
      </c>
      <c r="F263" s="96"/>
      <c r="G263" s="96"/>
      <c r="H263" s="96"/>
      <c r="I263" s="96"/>
      <c r="J263" s="96"/>
      <c r="K263" s="96"/>
      <c r="L263" s="96"/>
      <c r="M263" s="96"/>
      <c r="N263" s="96"/>
      <c r="O263" s="96">
        <v>1</v>
      </c>
      <c r="P263" s="96"/>
      <c r="Q263" s="96"/>
      <c r="R263" s="96"/>
      <c r="S263" s="96"/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>
        <v>1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1</v>
      </c>
      <c r="AR263">
        <v>1</v>
      </c>
      <c r="AS263">
        <v>1</v>
      </c>
      <c r="AT263">
        <v>1</v>
      </c>
      <c r="AU263">
        <v>1</v>
      </c>
      <c r="AV263">
        <v>1</v>
      </c>
      <c r="AW263">
        <v>1</v>
      </c>
      <c r="AX263">
        <v>1</v>
      </c>
      <c r="AY263">
        <v>1</v>
      </c>
      <c r="AZ263">
        <v>1</v>
      </c>
      <c r="BA263">
        <v>1</v>
      </c>
      <c r="BB263">
        <v>1</v>
      </c>
      <c r="BC263">
        <v>1</v>
      </c>
      <c r="BD263">
        <v>1</v>
      </c>
      <c r="BE263">
        <v>1</v>
      </c>
      <c r="BF263">
        <v>1</v>
      </c>
      <c r="BG263">
        <v>1</v>
      </c>
      <c r="BH263">
        <v>1</v>
      </c>
      <c r="BI263">
        <v>1</v>
      </c>
      <c r="BJ263">
        <v>1</v>
      </c>
      <c r="BK263">
        <v>1</v>
      </c>
      <c r="BL263">
        <v>1</v>
      </c>
      <c r="BM263">
        <v>1</v>
      </c>
      <c r="BN263">
        <v>1</v>
      </c>
      <c r="BO263">
        <v>1</v>
      </c>
      <c r="BP263">
        <v>1</v>
      </c>
      <c r="BQ263">
        <v>1</v>
      </c>
      <c r="BR263">
        <v>1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>
        <v>1</v>
      </c>
      <c r="BZ263">
        <v>1</v>
      </c>
      <c r="CA263">
        <v>1</v>
      </c>
      <c r="CB263">
        <v>1</v>
      </c>
      <c r="CC263">
        <v>1</v>
      </c>
      <c r="CD263">
        <v>1</v>
      </c>
      <c r="CE263">
        <v>1</v>
      </c>
      <c r="CF263">
        <v>1</v>
      </c>
      <c r="CG263">
        <v>1</v>
      </c>
    </row>
    <row r="264" spans="1:85" x14ac:dyDescent="0.25">
      <c r="A264" t="s">
        <v>15588</v>
      </c>
      <c r="B264" t="s">
        <v>15574</v>
      </c>
      <c r="D264">
        <v>1</v>
      </c>
      <c r="E264" s="96">
        <v>0</v>
      </c>
      <c r="F264" s="96"/>
      <c r="G264" s="96"/>
      <c r="H264" s="96"/>
      <c r="I264" s="96"/>
      <c r="J264" s="96"/>
      <c r="K264" s="96"/>
      <c r="L264" s="96"/>
      <c r="M264" s="96"/>
      <c r="N264" s="96"/>
      <c r="O264" s="96">
        <v>1</v>
      </c>
      <c r="P264" s="96"/>
      <c r="Q264" s="96"/>
      <c r="R264" s="96"/>
      <c r="S264" s="96"/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>
        <v>1</v>
      </c>
      <c r="AJ264">
        <v>1</v>
      </c>
      <c r="AK264">
        <v>1</v>
      </c>
      <c r="AL264">
        <v>1</v>
      </c>
      <c r="AM264">
        <v>1</v>
      </c>
      <c r="AN264">
        <v>1</v>
      </c>
      <c r="AO264">
        <v>1</v>
      </c>
      <c r="AP264">
        <v>1</v>
      </c>
      <c r="AQ264">
        <v>1</v>
      </c>
      <c r="AR264">
        <v>1</v>
      </c>
      <c r="AS264">
        <v>1</v>
      </c>
      <c r="AT264">
        <v>1</v>
      </c>
      <c r="AU264">
        <v>1</v>
      </c>
      <c r="AV264">
        <v>1</v>
      </c>
      <c r="AW264">
        <v>1</v>
      </c>
      <c r="AX264">
        <v>1</v>
      </c>
      <c r="AY264">
        <v>1</v>
      </c>
      <c r="AZ264">
        <v>1</v>
      </c>
      <c r="BA264">
        <v>1</v>
      </c>
      <c r="BB264">
        <v>1</v>
      </c>
      <c r="BC264">
        <v>1</v>
      </c>
      <c r="BD264">
        <v>1</v>
      </c>
      <c r="BE264">
        <v>1</v>
      </c>
      <c r="BF264">
        <v>1</v>
      </c>
      <c r="BG264">
        <v>1</v>
      </c>
      <c r="BH264">
        <v>1</v>
      </c>
      <c r="BI264">
        <v>1</v>
      </c>
      <c r="BJ264">
        <v>1</v>
      </c>
      <c r="BK264">
        <v>1</v>
      </c>
      <c r="BL264">
        <v>1</v>
      </c>
      <c r="BM264">
        <v>1</v>
      </c>
      <c r="BN264">
        <v>1</v>
      </c>
      <c r="BO264">
        <v>1</v>
      </c>
      <c r="BP264">
        <v>1</v>
      </c>
      <c r="BQ264">
        <v>1</v>
      </c>
      <c r="BR264">
        <v>1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>
        <v>1</v>
      </c>
      <c r="BZ264">
        <v>1</v>
      </c>
      <c r="CA264">
        <v>1</v>
      </c>
      <c r="CB264">
        <v>1</v>
      </c>
      <c r="CC264">
        <v>1</v>
      </c>
      <c r="CD264">
        <v>1</v>
      </c>
      <c r="CE264">
        <v>1</v>
      </c>
      <c r="CF264">
        <v>1</v>
      </c>
      <c r="CG264">
        <v>1</v>
      </c>
    </row>
    <row r="265" spans="1:85" x14ac:dyDescent="0.25">
      <c r="A265" t="s">
        <v>15588</v>
      </c>
      <c r="B265" t="s">
        <v>15575</v>
      </c>
      <c r="D265">
        <v>1</v>
      </c>
      <c r="E265" s="96">
        <v>0</v>
      </c>
      <c r="F265" s="96"/>
      <c r="G265" s="96"/>
      <c r="H265" s="96"/>
      <c r="I265" s="96"/>
      <c r="J265" s="96"/>
      <c r="K265" s="96"/>
      <c r="L265" s="96"/>
      <c r="M265" s="96"/>
      <c r="N265" s="96"/>
      <c r="O265" s="96">
        <v>1</v>
      </c>
      <c r="P265" s="96"/>
      <c r="Q265" s="96"/>
      <c r="R265" s="96"/>
      <c r="S265" s="96"/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>
        <v>1</v>
      </c>
      <c r="AJ265">
        <v>1</v>
      </c>
      <c r="AK265">
        <v>1</v>
      </c>
      <c r="AL265">
        <v>1</v>
      </c>
      <c r="AM265">
        <v>1</v>
      </c>
      <c r="AN265">
        <v>1</v>
      </c>
      <c r="AO265">
        <v>1</v>
      </c>
      <c r="AP265">
        <v>1</v>
      </c>
      <c r="AQ265">
        <v>1</v>
      </c>
      <c r="AR265">
        <v>1</v>
      </c>
      <c r="AS265">
        <v>1</v>
      </c>
      <c r="AT265">
        <v>1</v>
      </c>
      <c r="AU265">
        <v>1</v>
      </c>
      <c r="AV265">
        <v>1</v>
      </c>
      <c r="AW265">
        <v>1</v>
      </c>
      <c r="AX265">
        <v>1</v>
      </c>
      <c r="AY265">
        <v>1</v>
      </c>
      <c r="AZ265">
        <v>1</v>
      </c>
      <c r="BA265">
        <v>1</v>
      </c>
      <c r="BB265">
        <v>1</v>
      </c>
      <c r="BC265">
        <v>1</v>
      </c>
      <c r="BD265">
        <v>1</v>
      </c>
      <c r="BE265">
        <v>1</v>
      </c>
      <c r="BF265">
        <v>1</v>
      </c>
      <c r="BG265">
        <v>1</v>
      </c>
      <c r="BH265">
        <v>1</v>
      </c>
      <c r="BI265">
        <v>1</v>
      </c>
      <c r="BJ265">
        <v>1</v>
      </c>
      <c r="BK265">
        <v>1</v>
      </c>
      <c r="BL265">
        <v>1</v>
      </c>
      <c r="BM265">
        <v>1</v>
      </c>
      <c r="BN265">
        <v>1</v>
      </c>
      <c r="BO265">
        <v>1</v>
      </c>
      <c r="BP265">
        <v>1</v>
      </c>
      <c r="BQ265">
        <v>1</v>
      </c>
      <c r="BR265">
        <v>1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>
        <v>1</v>
      </c>
      <c r="BZ265">
        <v>1</v>
      </c>
      <c r="CA265">
        <v>1</v>
      </c>
      <c r="CB265">
        <v>1</v>
      </c>
      <c r="CC265">
        <v>1</v>
      </c>
      <c r="CD265">
        <v>1</v>
      </c>
      <c r="CE265">
        <v>1</v>
      </c>
      <c r="CF265">
        <v>1</v>
      </c>
      <c r="CG265">
        <v>1</v>
      </c>
    </row>
    <row r="266" spans="1:85" x14ac:dyDescent="0.25">
      <c r="A266" t="s">
        <v>15588</v>
      </c>
      <c r="B266" t="s">
        <v>15576</v>
      </c>
      <c r="D266">
        <v>1</v>
      </c>
      <c r="E266" s="96">
        <v>0</v>
      </c>
      <c r="F266" s="96"/>
      <c r="G266" s="96"/>
      <c r="H266" s="96"/>
      <c r="I266" s="96"/>
      <c r="J266" s="96"/>
      <c r="K266" s="96"/>
      <c r="L266" s="96"/>
      <c r="M266" s="96"/>
      <c r="N266" s="96"/>
      <c r="O266" s="96">
        <v>1</v>
      </c>
      <c r="P266" s="96"/>
      <c r="Q266" s="96"/>
      <c r="R266" s="96"/>
      <c r="S266" s="96"/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>
        <v>1</v>
      </c>
      <c r="AJ266">
        <v>1</v>
      </c>
      <c r="AK266">
        <v>1</v>
      </c>
      <c r="AL266">
        <v>1</v>
      </c>
      <c r="AM266">
        <v>1</v>
      </c>
      <c r="AN266">
        <v>1</v>
      </c>
      <c r="AO266">
        <v>1</v>
      </c>
      <c r="AP266">
        <v>1</v>
      </c>
      <c r="AQ266">
        <v>1</v>
      </c>
      <c r="AR266">
        <v>1</v>
      </c>
      <c r="AS266">
        <v>1</v>
      </c>
      <c r="AT266">
        <v>1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1</v>
      </c>
      <c r="BB266">
        <v>1</v>
      </c>
      <c r="BC266">
        <v>1</v>
      </c>
      <c r="BD266">
        <v>1</v>
      </c>
      <c r="BE266">
        <v>1</v>
      </c>
      <c r="BF266">
        <v>1</v>
      </c>
      <c r="BG266">
        <v>1</v>
      </c>
      <c r="BH266">
        <v>1</v>
      </c>
      <c r="BI266">
        <v>1</v>
      </c>
      <c r="BJ266">
        <v>1</v>
      </c>
      <c r="BK266">
        <v>1</v>
      </c>
      <c r="BL266">
        <v>1</v>
      </c>
      <c r="BM266">
        <v>1</v>
      </c>
      <c r="BN266">
        <v>1</v>
      </c>
      <c r="BO266">
        <v>1</v>
      </c>
      <c r="BP266">
        <v>1</v>
      </c>
      <c r="BQ266">
        <v>1</v>
      </c>
      <c r="BR266">
        <v>1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1</v>
      </c>
      <c r="CE266">
        <v>1</v>
      </c>
      <c r="CF266">
        <v>1</v>
      </c>
      <c r="CG266">
        <v>1</v>
      </c>
    </row>
    <row r="267" spans="1:85" x14ac:dyDescent="0.25">
      <c r="A267" t="s">
        <v>15588</v>
      </c>
      <c r="B267" t="s">
        <v>15577</v>
      </c>
      <c r="D267">
        <v>1</v>
      </c>
      <c r="E267" s="96">
        <v>0</v>
      </c>
      <c r="F267" s="96"/>
      <c r="G267" s="96"/>
      <c r="H267" s="96"/>
      <c r="I267" s="96"/>
      <c r="J267" s="96"/>
      <c r="K267" s="96"/>
      <c r="L267" s="96"/>
      <c r="M267" s="96"/>
      <c r="N267" s="96"/>
      <c r="O267" s="96">
        <v>1</v>
      </c>
      <c r="P267" s="96"/>
      <c r="Q267" s="96"/>
      <c r="R267" s="96"/>
      <c r="S267" s="96"/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>
        <v>1</v>
      </c>
      <c r="AJ267">
        <v>1</v>
      </c>
      <c r="AK267">
        <v>1</v>
      </c>
      <c r="AL267">
        <v>1</v>
      </c>
      <c r="AM267">
        <v>1</v>
      </c>
      <c r="AN267">
        <v>1</v>
      </c>
      <c r="AO267">
        <v>1</v>
      </c>
      <c r="AP267">
        <v>1</v>
      </c>
      <c r="AQ267">
        <v>1</v>
      </c>
      <c r="AR267">
        <v>1</v>
      </c>
      <c r="AS267">
        <v>1</v>
      </c>
      <c r="AT267">
        <v>1</v>
      </c>
      <c r="AU267">
        <v>1</v>
      </c>
      <c r="AV267">
        <v>1</v>
      </c>
      <c r="AW267">
        <v>1</v>
      </c>
      <c r="AX267">
        <v>1</v>
      </c>
      <c r="AY267">
        <v>1</v>
      </c>
      <c r="AZ267">
        <v>1</v>
      </c>
      <c r="BA267">
        <v>1</v>
      </c>
      <c r="BB267">
        <v>1</v>
      </c>
      <c r="BC267">
        <v>1</v>
      </c>
      <c r="BD267">
        <v>1</v>
      </c>
      <c r="BE267">
        <v>1</v>
      </c>
      <c r="BF267">
        <v>1</v>
      </c>
      <c r="BG267">
        <v>1</v>
      </c>
      <c r="BH267">
        <v>1</v>
      </c>
      <c r="BI267">
        <v>1</v>
      </c>
      <c r="BJ267">
        <v>1</v>
      </c>
      <c r="BK267">
        <v>1</v>
      </c>
      <c r="BL267">
        <v>1</v>
      </c>
      <c r="BM267">
        <v>1</v>
      </c>
      <c r="BN267">
        <v>1</v>
      </c>
      <c r="BO267">
        <v>1</v>
      </c>
      <c r="BP267">
        <v>1</v>
      </c>
      <c r="BQ267">
        <v>1</v>
      </c>
      <c r="BR267">
        <v>1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>
        <v>1</v>
      </c>
      <c r="BZ267">
        <v>1</v>
      </c>
      <c r="CA267">
        <v>1</v>
      </c>
      <c r="CB267">
        <v>1</v>
      </c>
      <c r="CC267">
        <v>1</v>
      </c>
      <c r="CD267">
        <v>1</v>
      </c>
      <c r="CE267">
        <v>1</v>
      </c>
      <c r="CF267">
        <v>1</v>
      </c>
      <c r="CG267">
        <v>1</v>
      </c>
    </row>
    <row r="268" spans="1:85" x14ac:dyDescent="0.25">
      <c r="A268" t="s">
        <v>15588</v>
      </c>
      <c r="B268" t="s">
        <v>15578</v>
      </c>
      <c r="D268">
        <v>1</v>
      </c>
      <c r="E268" s="96">
        <v>0</v>
      </c>
      <c r="F268" s="96"/>
      <c r="G268" s="96"/>
      <c r="H268" s="96"/>
      <c r="I268" s="96"/>
      <c r="J268" s="96"/>
      <c r="K268" s="96"/>
      <c r="L268" s="96"/>
      <c r="M268" s="96"/>
      <c r="N268" s="96"/>
      <c r="O268" s="96">
        <v>1</v>
      </c>
      <c r="P268" s="96"/>
      <c r="Q268" s="96"/>
      <c r="R268" s="96"/>
      <c r="S268" s="96"/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>
        <v>1</v>
      </c>
      <c r="AJ268">
        <v>1</v>
      </c>
      <c r="AK268">
        <v>1</v>
      </c>
      <c r="AL268">
        <v>1</v>
      </c>
      <c r="AM268">
        <v>1</v>
      </c>
      <c r="AN268">
        <v>1</v>
      </c>
      <c r="AO268">
        <v>1</v>
      </c>
      <c r="AP268">
        <v>1</v>
      </c>
      <c r="AQ268">
        <v>1</v>
      </c>
      <c r="AR268">
        <v>1</v>
      </c>
      <c r="AS268">
        <v>1</v>
      </c>
      <c r="AT268">
        <v>1</v>
      </c>
      <c r="AU268">
        <v>1</v>
      </c>
      <c r="AV268">
        <v>1</v>
      </c>
      <c r="AW268">
        <v>1</v>
      </c>
      <c r="AX268">
        <v>1</v>
      </c>
      <c r="AY268">
        <v>1</v>
      </c>
      <c r="AZ268">
        <v>1</v>
      </c>
      <c r="BA268">
        <v>1</v>
      </c>
      <c r="BB268">
        <v>1</v>
      </c>
      <c r="BC268">
        <v>1</v>
      </c>
      <c r="BD268">
        <v>1</v>
      </c>
      <c r="BE268">
        <v>1</v>
      </c>
      <c r="BF268">
        <v>1</v>
      </c>
      <c r="BG268">
        <v>1</v>
      </c>
      <c r="BH268">
        <v>1</v>
      </c>
      <c r="BI268">
        <v>1</v>
      </c>
      <c r="BJ268">
        <v>1</v>
      </c>
      <c r="BK268">
        <v>1</v>
      </c>
      <c r="BL268">
        <v>1</v>
      </c>
      <c r="BM268">
        <v>1</v>
      </c>
      <c r="BN268">
        <v>1</v>
      </c>
      <c r="BO268">
        <v>1</v>
      </c>
      <c r="BP268">
        <v>1</v>
      </c>
      <c r="BQ268">
        <v>1</v>
      </c>
      <c r="BR268">
        <v>1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>
        <v>1</v>
      </c>
      <c r="BZ268">
        <v>1</v>
      </c>
      <c r="CA268">
        <v>1</v>
      </c>
      <c r="CB268">
        <v>1</v>
      </c>
      <c r="CC268">
        <v>1</v>
      </c>
      <c r="CD268">
        <v>1</v>
      </c>
      <c r="CE268">
        <v>1</v>
      </c>
      <c r="CF268">
        <v>1</v>
      </c>
      <c r="CG268">
        <v>1</v>
      </c>
    </row>
    <row r="269" spans="1:85" x14ac:dyDescent="0.25">
      <c r="A269" t="s">
        <v>15588</v>
      </c>
      <c r="B269" t="s">
        <v>15579</v>
      </c>
      <c r="D269">
        <v>1</v>
      </c>
      <c r="E269" s="96">
        <v>0</v>
      </c>
      <c r="F269" s="96"/>
      <c r="G269" s="96"/>
      <c r="H269" s="96"/>
      <c r="I269" s="96"/>
      <c r="J269" s="96"/>
      <c r="K269" s="96"/>
      <c r="L269" s="96"/>
      <c r="M269" s="96"/>
      <c r="N269" s="96"/>
      <c r="O269" s="96">
        <v>1</v>
      </c>
      <c r="P269" s="96"/>
      <c r="Q269" s="96"/>
      <c r="R269" s="96"/>
      <c r="S269" s="96"/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>
        <v>1</v>
      </c>
      <c r="AJ269">
        <v>1</v>
      </c>
      <c r="AK269">
        <v>1</v>
      </c>
      <c r="AL269">
        <v>1</v>
      </c>
      <c r="AM269">
        <v>1</v>
      </c>
      <c r="AN269">
        <v>1</v>
      </c>
      <c r="AO269">
        <v>1</v>
      </c>
      <c r="AP269">
        <v>1</v>
      </c>
      <c r="AQ269">
        <v>1</v>
      </c>
      <c r="AR269">
        <v>1</v>
      </c>
      <c r="AS269">
        <v>1</v>
      </c>
      <c r="AT269">
        <v>1</v>
      </c>
      <c r="AU269">
        <v>1</v>
      </c>
      <c r="AV269">
        <v>1</v>
      </c>
      <c r="AW269">
        <v>1</v>
      </c>
      <c r="AX269">
        <v>1</v>
      </c>
      <c r="AY269">
        <v>1</v>
      </c>
      <c r="AZ269">
        <v>1</v>
      </c>
      <c r="BA269">
        <v>1</v>
      </c>
      <c r="BB269">
        <v>1</v>
      </c>
      <c r="BC269">
        <v>1</v>
      </c>
      <c r="BD269">
        <v>1</v>
      </c>
      <c r="BE269">
        <v>1</v>
      </c>
      <c r="BF269">
        <v>1</v>
      </c>
      <c r="BG269">
        <v>1</v>
      </c>
      <c r="BH269">
        <v>1</v>
      </c>
      <c r="BI269">
        <v>1</v>
      </c>
      <c r="BJ269">
        <v>1</v>
      </c>
      <c r="BK269">
        <v>1</v>
      </c>
      <c r="BL269">
        <v>1</v>
      </c>
      <c r="BM269">
        <v>1</v>
      </c>
      <c r="BN269">
        <v>1</v>
      </c>
      <c r="BO269">
        <v>1</v>
      </c>
      <c r="BP269">
        <v>1</v>
      </c>
      <c r="BQ269">
        <v>1</v>
      </c>
      <c r="BR269">
        <v>1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>
        <v>1</v>
      </c>
      <c r="BZ269">
        <v>1</v>
      </c>
      <c r="CA269">
        <v>1</v>
      </c>
      <c r="CB269">
        <v>1</v>
      </c>
      <c r="CC269">
        <v>1</v>
      </c>
      <c r="CD269">
        <v>1</v>
      </c>
      <c r="CE269">
        <v>1</v>
      </c>
      <c r="CF269">
        <v>1</v>
      </c>
      <c r="CG269">
        <v>1</v>
      </c>
    </row>
    <row r="270" spans="1:85" x14ac:dyDescent="0.25">
      <c r="A270" t="s">
        <v>15588</v>
      </c>
      <c r="B270" t="s">
        <v>15580</v>
      </c>
      <c r="D270">
        <v>1</v>
      </c>
      <c r="E270" s="96">
        <v>0</v>
      </c>
      <c r="F270" s="96"/>
      <c r="G270" s="96"/>
      <c r="H270" s="96"/>
      <c r="I270" s="96"/>
      <c r="J270" s="96"/>
      <c r="K270" s="96"/>
      <c r="L270" s="96"/>
      <c r="M270" s="96"/>
      <c r="N270" s="96"/>
      <c r="O270" s="96">
        <v>1</v>
      </c>
      <c r="P270" s="96"/>
      <c r="Q270" s="96"/>
      <c r="R270" s="96"/>
      <c r="S270" s="96"/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>
        <v>1</v>
      </c>
      <c r="AJ270">
        <v>1</v>
      </c>
      <c r="AK270">
        <v>1</v>
      </c>
      <c r="AL270">
        <v>1</v>
      </c>
      <c r="AM270">
        <v>1</v>
      </c>
      <c r="AN270">
        <v>1</v>
      </c>
      <c r="AO270">
        <v>1</v>
      </c>
      <c r="AP270">
        <v>1</v>
      </c>
      <c r="AQ270">
        <v>1</v>
      </c>
      <c r="AR270">
        <v>1</v>
      </c>
      <c r="AS270">
        <v>1</v>
      </c>
      <c r="AT270">
        <v>1</v>
      </c>
      <c r="AU270">
        <v>1</v>
      </c>
      <c r="AV270">
        <v>1</v>
      </c>
      <c r="AW270">
        <v>1</v>
      </c>
      <c r="AX270">
        <v>1</v>
      </c>
      <c r="AY270">
        <v>1</v>
      </c>
      <c r="AZ270">
        <v>1</v>
      </c>
      <c r="BA270">
        <v>1</v>
      </c>
      <c r="BB270">
        <v>1</v>
      </c>
      <c r="BC270">
        <v>1</v>
      </c>
      <c r="BD270">
        <v>1</v>
      </c>
      <c r="BE270">
        <v>1</v>
      </c>
      <c r="BF270">
        <v>1</v>
      </c>
      <c r="BG270">
        <v>1</v>
      </c>
      <c r="BH270">
        <v>1</v>
      </c>
      <c r="BI270">
        <v>1</v>
      </c>
      <c r="BJ270">
        <v>1</v>
      </c>
      <c r="BK270">
        <v>1</v>
      </c>
      <c r="BL270">
        <v>1</v>
      </c>
      <c r="BM270">
        <v>1</v>
      </c>
      <c r="BN270">
        <v>1</v>
      </c>
      <c r="BO270">
        <v>1</v>
      </c>
      <c r="BP270">
        <v>1</v>
      </c>
      <c r="BQ270">
        <v>1</v>
      </c>
      <c r="BR270">
        <v>1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>
        <v>1</v>
      </c>
      <c r="BZ270">
        <v>1</v>
      </c>
      <c r="CA270">
        <v>1</v>
      </c>
      <c r="CB270">
        <v>1</v>
      </c>
      <c r="CC270">
        <v>1</v>
      </c>
      <c r="CD270">
        <v>1</v>
      </c>
      <c r="CE270">
        <v>1</v>
      </c>
      <c r="CF270">
        <v>1</v>
      </c>
      <c r="CG270">
        <v>1</v>
      </c>
    </row>
    <row r="271" spans="1:85" x14ac:dyDescent="0.25">
      <c r="A271" t="s">
        <v>15588</v>
      </c>
      <c r="B271" t="s">
        <v>15581</v>
      </c>
      <c r="D271">
        <v>1</v>
      </c>
      <c r="E271" s="96">
        <v>0</v>
      </c>
      <c r="F271" s="96"/>
      <c r="G271" s="96"/>
      <c r="H271" s="96"/>
      <c r="I271" s="96"/>
      <c r="J271" s="96"/>
      <c r="K271" s="96"/>
      <c r="L271" s="96"/>
      <c r="M271" s="96"/>
      <c r="N271" s="96"/>
      <c r="O271" s="96">
        <v>1</v>
      </c>
      <c r="P271" s="96"/>
      <c r="Q271" s="96"/>
      <c r="R271" s="96"/>
      <c r="S271" s="96"/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>
        <v>1</v>
      </c>
      <c r="AJ271">
        <v>1</v>
      </c>
      <c r="AK271">
        <v>1</v>
      </c>
      <c r="AL271">
        <v>1</v>
      </c>
      <c r="AM271">
        <v>1</v>
      </c>
      <c r="AN271">
        <v>1</v>
      </c>
      <c r="AO271">
        <v>1</v>
      </c>
      <c r="AP271">
        <v>1</v>
      </c>
      <c r="AQ271">
        <v>1</v>
      </c>
      <c r="AR271">
        <v>1</v>
      </c>
      <c r="AS271">
        <v>1</v>
      </c>
      <c r="AT271">
        <v>1</v>
      </c>
      <c r="AU271">
        <v>1</v>
      </c>
      <c r="AV271">
        <v>1</v>
      </c>
      <c r="AW271">
        <v>1</v>
      </c>
      <c r="AX271">
        <v>1</v>
      </c>
      <c r="AY271">
        <v>1</v>
      </c>
      <c r="AZ271">
        <v>1</v>
      </c>
      <c r="BA271">
        <v>1</v>
      </c>
      <c r="BB271">
        <v>1</v>
      </c>
      <c r="BC271">
        <v>1</v>
      </c>
      <c r="BD271">
        <v>1</v>
      </c>
      <c r="BE271">
        <v>1</v>
      </c>
      <c r="BF271">
        <v>1</v>
      </c>
      <c r="BG271">
        <v>1</v>
      </c>
      <c r="BH271">
        <v>1</v>
      </c>
      <c r="BI271">
        <v>1</v>
      </c>
      <c r="BJ271">
        <v>1</v>
      </c>
      <c r="BK271">
        <v>1</v>
      </c>
      <c r="BL271">
        <v>1</v>
      </c>
      <c r="BM271">
        <v>1</v>
      </c>
      <c r="BN271">
        <v>1</v>
      </c>
      <c r="BO271">
        <v>1</v>
      </c>
      <c r="BP271">
        <v>1</v>
      </c>
      <c r="BQ271">
        <v>1</v>
      </c>
      <c r="BR271">
        <v>1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>
        <v>1</v>
      </c>
      <c r="BZ271">
        <v>1</v>
      </c>
      <c r="CA271">
        <v>1</v>
      </c>
      <c r="CB271">
        <v>1</v>
      </c>
      <c r="CC271">
        <v>1</v>
      </c>
      <c r="CD271">
        <v>1</v>
      </c>
      <c r="CE271">
        <v>1</v>
      </c>
      <c r="CF271">
        <v>1</v>
      </c>
      <c r="CG271">
        <v>1</v>
      </c>
    </row>
    <row r="272" spans="1:85" x14ac:dyDescent="0.25">
      <c r="A272" t="s">
        <v>15588</v>
      </c>
      <c r="B272" t="s">
        <v>15582</v>
      </c>
      <c r="D272">
        <v>1</v>
      </c>
      <c r="E272" s="96">
        <v>0</v>
      </c>
      <c r="F272" s="96"/>
      <c r="G272" s="96"/>
      <c r="H272" s="96"/>
      <c r="I272" s="96"/>
      <c r="J272" s="96"/>
      <c r="K272" s="96"/>
      <c r="L272" s="96"/>
      <c r="M272" s="96"/>
      <c r="N272" s="96"/>
      <c r="O272" s="96">
        <v>1</v>
      </c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>
        <v>1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1</v>
      </c>
      <c r="AT272">
        <v>1</v>
      </c>
      <c r="AU272">
        <v>1</v>
      </c>
      <c r="AV272">
        <v>1</v>
      </c>
      <c r="AW272">
        <v>1</v>
      </c>
      <c r="AX272">
        <v>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1</v>
      </c>
      <c r="BI272">
        <v>1</v>
      </c>
      <c r="BJ272">
        <v>1</v>
      </c>
      <c r="BK272">
        <v>1</v>
      </c>
      <c r="BL272">
        <v>1</v>
      </c>
      <c r="BM272">
        <v>1</v>
      </c>
      <c r="BN272">
        <v>1</v>
      </c>
      <c r="BO272">
        <v>1</v>
      </c>
      <c r="BP272">
        <v>1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1</v>
      </c>
    </row>
    <row r="273" spans="1:85" x14ac:dyDescent="0.25">
      <c r="A273" t="s">
        <v>15588</v>
      </c>
      <c r="B273" t="s">
        <v>15583</v>
      </c>
      <c r="D273">
        <v>1</v>
      </c>
      <c r="E273" s="96">
        <v>0</v>
      </c>
      <c r="F273" s="96"/>
      <c r="G273" s="96"/>
      <c r="H273" s="96"/>
      <c r="I273" s="96"/>
      <c r="J273" s="96"/>
      <c r="K273" s="96"/>
      <c r="L273" s="96"/>
      <c r="M273" s="96"/>
      <c r="N273" s="96"/>
      <c r="O273" s="96">
        <v>1</v>
      </c>
      <c r="P273" s="96"/>
      <c r="Q273" s="96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>
        <v>1</v>
      </c>
      <c r="AJ273">
        <v>1</v>
      </c>
      <c r="AK273">
        <v>1</v>
      </c>
      <c r="AL273">
        <v>1</v>
      </c>
      <c r="AM273">
        <v>1</v>
      </c>
      <c r="AN273">
        <v>1</v>
      </c>
      <c r="AO273">
        <v>1</v>
      </c>
      <c r="AP273">
        <v>1</v>
      </c>
      <c r="AQ273">
        <v>1</v>
      </c>
      <c r="AR273">
        <v>1</v>
      </c>
      <c r="AS273">
        <v>1</v>
      </c>
      <c r="AT273">
        <v>1</v>
      </c>
      <c r="AU273">
        <v>1</v>
      </c>
      <c r="AV273">
        <v>1</v>
      </c>
      <c r="AW273">
        <v>1</v>
      </c>
      <c r="AX273">
        <v>1</v>
      </c>
      <c r="AY273">
        <v>1</v>
      </c>
      <c r="AZ273">
        <v>1</v>
      </c>
      <c r="BA273">
        <v>1</v>
      </c>
      <c r="BB273">
        <v>1</v>
      </c>
      <c r="BC273">
        <v>1</v>
      </c>
      <c r="BD273">
        <v>1</v>
      </c>
      <c r="BE273">
        <v>1</v>
      </c>
      <c r="BF273">
        <v>1</v>
      </c>
      <c r="BG273">
        <v>1</v>
      </c>
      <c r="BH273">
        <v>1</v>
      </c>
      <c r="BI273">
        <v>1</v>
      </c>
      <c r="BJ273">
        <v>1</v>
      </c>
      <c r="BK273">
        <v>1</v>
      </c>
      <c r="BL273">
        <v>1</v>
      </c>
      <c r="BM273">
        <v>1</v>
      </c>
      <c r="BN273">
        <v>1</v>
      </c>
      <c r="BO273">
        <v>1</v>
      </c>
      <c r="BP273">
        <v>1</v>
      </c>
      <c r="BQ273">
        <v>1</v>
      </c>
      <c r="BR273">
        <v>1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>
        <v>1</v>
      </c>
      <c r="BZ273">
        <v>1</v>
      </c>
      <c r="CA273">
        <v>1</v>
      </c>
      <c r="CB273">
        <v>1</v>
      </c>
      <c r="CC273">
        <v>1</v>
      </c>
      <c r="CD273">
        <v>1</v>
      </c>
      <c r="CE273">
        <v>1</v>
      </c>
      <c r="CF273">
        <v>1</v>
      </c>
      <c r="CG273">
        <v>1</v>
      </c>
    </row>
    <row r="274" spans="1:85" x14ac:dyDescent="0.25">
      <c r="A274" t="s">
        <v>15588</v>
      </c>
      <c r="B274" t="s">
        <v>15552</v>
      </c>
      <c r="D274">
        <v>1</v>
      </c>
      <c r="E274" s="96">
        <v>0</v>
      </c>
      <c r="F274" s="96"/>
      <c r="G274" s="96"/>
      <c r="H274" s="96"/>
      <c r="I274" s="96"/>
      <c r="J274" s="96"/>
      <c r="K274" s="96"/>
      <c r="L274" s="96"/>
      <c r="M274" s="96"/>
      <c r="N274" s="96"/>
      <c r="O274" s="96">
        <v>1</v>
      </c>
      <c r="P274" s="96"/>
      <c r="Q274" s="96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>
        <v>1</v>
      </c>
      <c r="AJ274">
        <v>1</v>
      </c>
      <c r="AK274">
        <v>1</v>
      </c>
      <c r="AL274">
        <v>1</v>
      </c>
      <c r="AM274">
        <v>1</v>
      </c>
      <c r="AN274">
        <v>1</v>
      </c>
      <c r="AO274">
        <v>1</v>
      </c>
      <c r="AP274">
        <v>1</v>
      </c>
      <c r="AQ274">
        <v>1</v>
      </c>
      <c r="AR274">
        <v>1</v>
      </c>
      <c r="AS274">
        <v>1</v>
      </c>
      <c r="AT274">
        <v>1</v>
      </c>
      <c r="AU274">
        <v>1</v>
      </c>
      <c r="AV274">
        <v>1</v>
      </c>
      <c r="AW274">
        <v>1</v>
      </c>
      <c r="AX274">
        <v>1</v>
      </c>
      <c r="AY274">
        <v>1</v>
      </c>
      <c r="AZ274">
        <v>1</v>
      </c>
      <c r="BA274">
        <v>1</v>
      </c>
      <c r="BB274">
        <v>1</v>
      </c>
      <c r="BC274">
        <v>1</v>
      </c>
      <c r="BD274">
        <v>1</v>
      </c>
      <c r="BE274">
        <v>1</v>
      </c>
      <c r="BF274">
        <v>1</v>
      </c>
      <c r="BG274">
        <v>1</v>
      </c>
      <c r="BH274">
        <v>1</v>
      </c>
      <c r="BI274">
        <v>1</v>
      </c>
      <c r="BJ274">
        <v>1</v>
      </c>
      <c r="BK274">
        <v>1</v>
      </c>
      <c r="BL274">
        <v>1</v>
      </c>
      <c r="BM274">
        <v>1</v>
      </c>
      <c r="BN274">
        <v>1</v>
      </c>
      <c r="BO274">
        <v>1</v>
      </c>
      <c r="BP274">
        <v>1</v>
      </c>
      <c r="BQ274">
        <v>1</v>
      </c>
      <c r="BR274">
        <v>1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>
        <v>1</v>
      </c>
      <c r="BZ274">
        <v>1</v>
      </c>
      <c r="CA274">
        <v>1</v>
      </c>
      <c r="CB274">
        <v>1</v>
      </c>
      <c r="CC274">
        <v>1</v>
      </c>
      <c r="CD274">
        <v>1</v>
      </c>
      <c r="CE274">
        <v>1</v>
      </c>
      <c r="CF274">
        <v>1</v>
      </c>
      <c r="CG274">
        <v>1</v>
      </c>
    </row>
    <row r="275" spans="1:85" x14ac:dyDescent="0.25">
      <c r="A275" t="s">
        <v>15588</v>
      </c>
      <c r="B275" t="s">
        <v>15553</v>
      </c>
      <c r="D275">
        <v>1</v>
      </c>
      <c r="E275" s="96">
        <v>0</v>
      </c>
      <c r="F275" s="96"/>
      <c r="G275" s="96"/>
      <c r="H275" s="96"/>
      <c r="I275" s="96"/>
      <c r="J275" s="96"/>
      <c r="K275" s="96"/>
      <c r="L275" s="96"/>
      <c r="M275" s="96"/>
      <c r="N275" s="96"/>
      <c r="O275" s="96">
        <v>1</v>
      </c>
      <c r="P275" s="96"/>
      <c r="Q275" s="96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>
        <v>1</v>
      </c>
      <c r="AJ275">
        <v>1</v>
      </c>
      <c r="AK275">
        <v>1</v>
      </c>
      <c r="AL275">
        <v>1</v>
      </c>
      <c r="AM275">
        <v>1</v>
      </c>
      <c r="AN275">
        <v>1</v>
      </c>
      <c r="AO275">
        <v>1</v>
      </c>
      <c r="AP275">
        <v>1</v>
      </c>
      <c r="AQ275">
        <v>1</v>
      </c>
      <c r="AR275">
        <v>1</v>
      </c>
      <c r="AS275">
        <v>1</v>
      </c>
      <c r="AT275">
        <v>1</v>
      </c>
      <c r="AU275">
        <v>1</v>
      </c>
      <c r="AV275">
        <v>1</v>
      </c>
      <c r="AW275">
        <v>1</v>
      </c>
      <c r="AX275">
        <v>1</v>
      </c>
      <c r="AY275">
        <v>1</v>
      </c>
      <c r="AZ275">
        <v>1</v>
      </c>
      <c r="BA275">
        <v>1</v>
      </c>
      <c r="BB275">
        <v>1</v>
      </c>
      <c r="BC275">
        <v>1</v>
      </c>
      <c r="BD275">
        <v>1</v>
      </c>
      <c r="BE275">
        <v>1</v>
      </c>
      <c r="BF275">
        <v>1</v>
      </c>
      <c r="BG275">
        <v>1</v>
      </c>
      <c r="BH275">
        <v>1</v>
      </c>
      <c r="BI275">
        <v>1</v>
      </c>
      <c r="BJ275">
        <v>1</v>
      </c>
      <c r="BK275">
        <v>1</v>
      </c>
      <c r="BL275">
        <v>1</v>
      </c>
      <c r="BM275">
        <v>1</v>
      </c>
      <c r="BN275">
        <v>1</v>
      </c>
      <c r="BO275">
        <v>1</v>
      </c>
      <c r="BP275">
        <v>1</v>
      </c>
      <c r="BQ275">
        <v>1</v>
      </c>
      <c r="BR275">
        <v>1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>
        <v>1</v>
      </c>
      <c r="BZ275">
        <v>1</v>
      </c>
      <c r="CA275">
        <v>1</v>
      </c>
      <c r="CB275">
        <v>1</v>
      </c>
      <c r="CC275">
        <v>1</v>
      </c>
      <c r="CD275">
        <v>1</v>
      </c>
      <c r="CE275">
        <v>1</v>
      </c>
      <c r="CF275">
        <v>1</v>
      </c>
      <c r="CG275">
        <v>1</v>
      </c>
    </row>
    <row r="276" spans="1:85" x14ac:dyDescent="0.25">
      <c r="A276" t="s">
        <v>15588</v>
      </c>
      <c r="B276" t="s">
        <v>15584</v>
      </c>
      <c r="D276">
        <v>1</v>
      </c>
      <c r="E276" s="96">
        <v>0</v>
      </c>
      <c r="F276" s="96"/>
      <c r="G276" s="96"/>
      <c r="H276" s="96"/>
      <c r="I276" s="96"/>
      <c r="J276" s="96"/>
      <c r="K276" s="96"/>
      <c r="L276" s="96"/>
      <c r="M276" s="96"/>
      <c r="N276" s="96"/>
      <c r="O276" s="96">
        <v>1</v>
      </c>
      <c r="P276" s="96"/>
      <c r="Q276" s="96"/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>
        <v>1</v>
      </c>
      <c r="AJ276">
        <v>1</v>
      </c>
      <c r="AK276">
        <v>1</v>
      </c>
      <c r="AL276">
        <v>1</v>
      </c>
      <c r="AM276">
        <v>1</v>
      </c>
      <c r="AN276">
        <v>1</v>
      </c>
      <c r="AO276">
        <v>1</v>
      </c>
      <c r="AP276">
        <v>1</v>
      </c>
      <c r="AQ276">
        <v>1</v>
      </c>
      <c r="AR276">
        <v>1</v>
      </c>
      <c r="AS276">
        <v>1</v>
      </c>
      <c r="AT276">
        <v>1</v>
      </c>
      <c r="AU276">
        <v>1</v>
      </c>
      <c r="AV276">
        <v>1</v>
      </c>
      <c r="AW276">
        <v>1</v>
      </c>
      <c r="AX276">
        <v>1</v>
      </c>
      <c r="AY276">
        <v>1</v>
      </c>
      <c r="AZ276">
        <v>1</v>
      </c>
      <c r="BA276">
        <v>1</v>
      </c>
      <c r="BB276">
        <v>1</v>
      </c>
      <c r="BC276">
        <v>1</v>
      </c>
      <c r="BD276">
        <v>1</v>
      </c>
      <c r="BE276">
        <v>1</v>
      </c>
      <c r="BF276">
        <v>1</v>
      </c>
      <c r="BG276">
        <v>1</v>
      </c>
      <c r="BH276">
        <v>1</v>
      </c>
      <c r="BI276">
        <v>1</v>
      </c>
      <c r="BJ276">
        <v>1</v>
      </c>
      <c r="BK276">
        <v>1</v>
      </c>
      <c r="BL276">
        <v>1</v>
      </c>
      <c r="BM276">
        <v>1</v>
      </c>
      <c r="BN276">
        <v>1</v>
      </c>
      <c r="BO276">
        <v>1</v>
      </c>
      <c r="BP276">
        <v>1</v>
      </c>
      <c r="BQ276">
        <v>1</v>
      </c>
      <c r="BR276">
        <v>1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>
        <v>1</v>
      </c>
      <c r="BZ276">
        <v>1</v>
      </c>
      <c r="CA276">
        <v>1</v>
      </c>
      <c r="CB276">
        <v>1</v>
      </c>
      <c r="CC276">
        <v>1</v>
      </c>
      <c r="CD276">
        <v>1</v>
      </c>
      <c r="CE276">
        <v>1</v>
      </c>
      <c r="CF276">
        <v>1</v>
      </c>
      <c r="CG276">
        <v>1</v>
      </c>
    </row>
    <row r="277" spans="1:85" x14ac:dyDescent="0.25">
      <c r="A277" t="s">
        <v>15589</v>
      </c>
      <c r="D277">
        <v>1</v>
      </c>
      <c r="E277">
        <v>0</v>
      </c>
      <c r="O277">
        <v>1</v>
      </c>
      <c r="AI277">
        <v>1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</v>
      </c>
      <c r="AR277">
        <v>1</v>
      </c>
      <c r="AS277">
        <v>1</v>
      </c>
      <c r="AT277">
        <v>1</v>
      </c>
      <c r="AU277">
        <v>1</v>
      </c>
      <c r="AV277">
        <v>1</v>
      </c>
      <c r="AW277">
        <v>1</v>
      </c>
      <c r="AX277">
        <v>1</v>
      </c>
      <c r="AY277">
        <v>1</v>
      </c>
      <c r="AZ277">
        <v>1</v>
      </c>
      <c r="BA277">
        <v>1</v>
      </c>
      <c r="BB277">
        <v>1</v>
      </c>
      <c r="BC277">
        <v>1</v>
      </c>
      <c r="BD277">
        <v>1</v>
      </c>
      <c r="BE277">
        <v>1</v>
      </c>
      <c r="BF277">
        <v>1</v>
      </c>
      <c r="BG277">
        <v>1</v>
      </c>
      <c r="BH277">
        <v>1</v>
      </c>
      <c r="BI277">
        <v>1</v>
      </c>
      <c r="BJ277">
        <v>1</v>
      </c>
      <c r="BK277">
        <v>1</v>
      </c>
      <c r="BL277">
        <v>1</v>
      </c>
      <c r="BM277">
        <v>1</v>
      </c>
      <c r="BN277">
        <v>1</v>
      </c>
      <c r="BO277">
        <v>1</v>
      </c>
      <c r="BP277">
        <v>1</v>
      </c>
      <c r="BQ277">
        <v>1</v>
      </c>
      <c r="BR277">
        <v>1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>
        <v>1</v>
      </c>
      <c r="BZ277">
        <v>1</v>
      </c>
      <c r="CA277">
        <v>1</v>
      </c>
      <c r="CB277">
        <v>1</v>
      </c>
      <c r="CC277">
        <v>1</v>
      </c>
      <c r="CD277">
        <v>1</v>
      </c>
      <c r="CE277">
        <v>1</v>
      </c>
      <c r="CF277">
        <v>1</v>
      </c>
      <c r="CG277">
        <v>1</v>
      </c>
    </row>
    <row r="278" spans="1:85" x14ac:dyDescent="0.25">
      <c r="A278" t="s">
        <v>15590</v>
      </c>
      <c r="B278" t="s">
        <v>15556</v>
      </c>
      <c r="C278" t="s">
        <v>15591</v>
      </c>
      <c r="D278">
        <v>0.14000000000000001</v>
      </c>
      <c r="E278">
        <v>0</v>
      </c>
      <c r="AI278">
        <v>1</v>
      </c>
      <c r="AJ278">
        <v>1</v>
      </c>
      <c r="AK278">
        <v>1</v>
      </c>
      <c r="AL278">
        <v>1</v>
      </c>
      <c r="AM278">
        <v>1</v>
      </c>
      <c r="AN278">
        <v>1</v>
      </c>
      <c r="AO278">
        <v>1</v>
      </c>
      <c r="AP278">
        <v>1</v>
      </c>
      <c r="AQ278">
        <v>1</v>
      </c>
      <c r="AR278">
        <v>1</v>
      </c>
      <c r="AS278">
        <v>1</v>
      </c>
      <c r="AT278">
        <v>1</v>
      </c>
      <c r="AU278">
        <v>1</v>
      </c>
      <c r="AV278">
        <v>1</v>
      </c>
      <c r="AW278">
        <v>1</v>
      </c>
      <c r="AX278">
        <v>1</v>
      </c>
      <c r="AY278">
        <v>1</v>
      </c>
      <c r="AZ278">
        <v>1</v>
      </c>
      <c r="BA278">
        <v>1</v>
      </c>
      <c r="BB278">
        <v>1</v>
      </c>
      <c r="BC278">
        <v>1</v>
      </c>
      <c r="BD278">
        <v>1</v>
      </c>
      <c r="BE278">
        <v>1</v>
      </c>
      <c r="BF278">
        <v>1</v>
      </c>
      <c r="BG278">
        <v>1</v>
      </c>
      <c r="BH278">
        <v>1</v>
      </c>
      <c r="BI278">
        <v>1</v>
      </c>
      <c r="BJ278">
        <v>1</v>
      </c>
      <c r="BK278">
        <v>1</v>
      </c>
      <c r="BL278">
        <v>1</v>
      </c>
      <c r="BM278">
        <v>1</v>
      </c>
      <c r="BN278">
        <v>1</v>
      </c>
      <c r="BO278">
        <v>1</v>
      </c>
      <c r="BP278">
        <v>1</v>
      </c>
      <c r="BQ278">
        <v>1</v>
      </c>
      <c r="BR278">
        <v>1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>
        <v>1</v>
      </c>
      <c r="BZ278">
        <v>1</v>
      </c>
      <c r="CA278">
        <v>1</v>
      </c>
      <c r="CB278">
        <v>1</v>
      </c>
      <c r="CC278">
        <v>1</v>
      </c>
      <c r="CD278">
        <v>1</v>
      </c>
      <c r="CE278">
        <v>1</v>
      </c>
      <c r="CF278">
        <v>1</v>
      </c>
      <c r="CG278">
        <v>1</v>
      </c>
    </row>
    <row r="279" spans="1:85" x14ac:dyDescent="0.25">
      <c r="A279" t="s">
        <v>15590</v>
      </c>
      <c r="B279" t="s">
        <v>15556</v>
      </c>
      <c r="C279" t="s">
        <v>15557</v>
      </c>
      <c r="D279">
        <v>0.14000000000000001</v>
      </c>
      <c r="E279">
        <v>0</v>
      </c>
      <c r="AI279">
        <v>1</v>
      </c>
      <c r="AJ279">
        <v>1</v>
      </c>
      <c r="AK279">
        <v>1</v>
      </c>
      <c r="AL279">
        <v>1</v>
      </c>
      <c r="AM279">
        <v>1</v>
      </c>
      <c r="AN279">
        <v>1</v>
      </c>
      <c r="AO279">
        <v>1</v>
      </c>
      <c r="AP279">
        <v>1</v>
      </c>
      <c r="AQ279">
        <v>1</v>
      </c>
      <c r="AR279">
        <v>1</v>
      </c>
      <c r="AS279">
        <v>1</v>
      </c>
      <c r="AT279">
        <v>1</v>
      </c>
      <c r="AU279">
        <v>1</v>
      </c>
      <c r="AV279">
        <v>1</v>
      </c>
      <c r="AW279">
        <v>1</v>
      </c>
      <c r="AX279">
        <v>1</v>
      </c>
      <c r="AY279">
        <v>1</v>
      </c>
      <c r="AZ279">
        <v>1</v>
      </c>
      <c r="BA279">
        <v>1</v>
      </c>
      <c r="BB279">
        <v>1</v>
      </c>
      <c r="BC279">
        <v>1</v>
      </c>
      <c r="BD279">
        <v>1</v>
      </c>
      <c r="BE279">
        <v>1</v>
      </c>
      <c r="BF279">
        <v>1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1</v>
      </c>
      <c r="BM279">
        <v>1</v>
      </c>
      <c r="BN279">
        <v>1</v>
      </c>
      <c r="BO279">
        <v>1</v>
      </c>
      <c r="BP279">
        <v>1</v>
      </c>
      <c r="BQ279">
        <v>1</v>
      </c>
      <c r="BR279">
        <v>1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>
        <v>1</v>
      </c>
      <c r="BZ279">
        <v>1</v>
      </c>
      <c r="CA279">
        <v>1</v>
      </c>
      <c r="CB279">
        <v>1</v>
      </c>
      <c r="CC279">
        <v>1</v>
      </c>
      <c r="CD279">
        <v>1</v>
      </c>
      <c r="CE279">
        <v>1</v>
      </c>
      <c r="CF279">
        <v>1</v>
      </c>
      <c r="CG279">
        <v>1</v>
      </c>
    </row>
    <row r="280" spans="1:85" x14ac:dyDescent="0.25">
      <c r="A280" t="s">
        <v>15590</v>
      </c>
      <c r="B280" t="s">
        <v>15556</v>
      </c>
      <c r="C280" t="s">
        <v>15558</v>
      </c>
      <c r="D280">
        <v>0.14000000000000001</v>
      </c>
      <c r="E280">
        <v>0</v>
      </c>
      <c r="AI280">
        <v>1</v>
      </c>
      <c r="AJ280">
        <v>1</v>
      </c>
      <c r="AK280">
        <v>1</v>
      </c>
      <c r="AL280">
        <v>1</v>
      </c>
      <c r="AM280">
        <v>1</v>
      </c>
      <c r="AN280">
        <v>1</v>
      </c>
      <c r="AO280">
        <v>1</v>
      </c>
      <c r="AP280">
        <v>1</v>
      </c>
      <c r="AQ280">
        <v>1</v>
      </c>
      <c r="AR280">
        <v>1</v>
      </c>
      <c r="AS280">
        <v>1</v>
      </c>
      <c r="AT280">
        <v>1</v>
      </c>
      <c r="AU280">
        <v>1</v>
      </c>
      <c r="AV280">
        <v>1</v>
      </c>
      <c r="AW280">
        <v>1</v>
      </c>
      <c r="AX280">
        <v>1</v>
      </c>
      <c r="AY280">
        <v>1</v>
      </c>
      <c r="AZ280">
        <v>1</v>
      </c>
      <c r="BA280">
        <v>1</v>
      </c>
      <c r="BB280">
        <v>1</v>
      </c>
      <c r="BC280">
        <v>1</v>
      </c>
      <c r="BD280">
        <v>1</v>
      </c>
      <c r="BE280">
        <v>1</v>
      </c>
      <c r="BF280">
        <v>1</v>
      </c>
      <c r="BG280">
        <v>1</v>
      </c>
      <c r="BH280">
        <v>1</v>
      </c>
      <c r="BI280">
        <v>1</v>
      </c>
      <c r="BJ280">
        <v>1</v>
      </c>
      <c r="BK280">
        <v>1</v>
      </c>
      <c r="BL280">
        <v>1</v>
      </c>
      <c r="BM280">
        <v>1</v>
      </c>
      <c r="BN280">
        <v>1</v>
      </c>
      <c r="BO280">
        <v>1</v>
      </c>
      <c r="BP280">
        <v>1</v>
      </c>
      <c r="BQ280">
        <v>1</v>
      </c>
      <c r="BR280">
        <v>1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>
        <v>1</v>
      </c>
      <c r="BZ280">
        <v>1</v>
      </c>
      <c r="CA280">
        <v>1</v>
      </c>
      <c r="CB280">
        <v>1</v>
      </c>
      <c r="CC280">
        <v>1</v>
      </c>
      <c r="CD280">
        <v>1</v>
      </c>
      <c r="CE280">
        <v>1</v>
      </c>
      <c r="CF280">
        <v>1</v>
      </c>
      <c r="CG280">
        <v>1</v>
      </c>
    </row>
    <row r="281" spans="1:85" x14ac:dyDescent="0.25">
      <c r="A281" t="s">
        <v>15590</v>
      </c>
      <c r="B281" t="s">
        <v>15556</v>
      </c>
      <c r="C281" t="s">
        <v>15559</v>
      </c>
      <c r="D281">
        <v>0.14000000000000001</v>
      </c>
      <c r="E281">
        <v>0</v>
      </c>
      <c r="AI281">
        <v>1</v>
      </c>
      <c r="AJ281">
        <v>1</v>
      </c>
      <c r="AK281">
        <v>1</v>
      </c>
      <c r="AL281">
        <v>1</v>
      </c>
      <c r="AM281">
        <v>1</v>
      </c>
      <c r="AN281">
        <v>1</v>
      </c>
      <c r="AO281">
        <v>1</v>
      </c>
      <c r="AP281">
        <v>1</v>
      </c>
      <c r="AQ281">
        <v>1</v>
      </c>
      <c r="AR281">
        <v>1</v>
      </c>
      <c r="AS281">
        <v>1</v>
      </c>
      <c r="AT281">
        <v>1</v>
      </c>
      <c r="AU281">
        <v>1</v>
      </c>
      <c r="AV281">
        <v>1</v>
      </c>
      <c r="AW281">
        <v>1</v>
      </c>
      <c r="AX281">
        <v>1</v>
      </c>
      <c r="AY281">
        <v>1</v>
      </c>
      <c r="AZ281">
        <v>1</v>
      </c>
      <c r="BA281">
        <v>1</v>
      </c>
      <c r="BB281">
        <v>1</v>
      </c>
      <c r="BC281">
        <v>1</v>
      </c>
      <c r="BD281">
        <v>1</v>
      </c>
      <c r="BE281">
        <v>1</v>
      </c>
      <c r="BF281">
        <v>1</v>
      </c>
      <c r="BG281">
        <v>1</v>
      </c>
      <c r="BH281">
        <v>1</v>
      </c>
      <c r="BI281">
        <v>1</v>
      </c>
      <c r="BJ281">
        <v>1</v>
      </c>
      <c r="BK281">
        <v>1</v>
      </c>
      <c r="BL281">
        <v>1</v>
      </c>
      <c r="BM281">
        <v>1</v>
      </c>
      <c r="BN281">
        <v>1</v>
      </c>
      <c r="BO281">
        <v>1</v>
      </c>
      <c r="BP281">
        <v>1</v>
      </c>
      <c r="BQ281">
        <v>1</v>
      </c>
      <c r="BR281">
        <v>1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>
        <v>1</v>
      </c>
      <c r="BZ281">
        <v>1</v>
      </c>
      <c r="CA281">
        <v>1</v>
      </c>
      <c r="CB281">
        <v>1</v>
      </c>
      <c r="CC281">
        <v>1</v>
      </c>
      <c r="CD281">
        <v>1</v>
      </c>
      <c r="CE281">
        <v>1</v>
      </c>
      <c r="CF281">
        <v>1</v>
      </c>
      <c r="CG281">
        <v>1</v>
      </c>
    </row>
    <row r="282" spans="1:85" x14ac:dyDescent="0.25">
      <c r="A282" t="s">
        <v>15590</v>
      </c>
      <c r="B282" t="s">
        <v>15556</v>
      </c>
      <c r="C282" t="s">
        <v>15560</v>
      </c>
      <c r="D282">
        <v>0.14000000000000001</v>
      </c>
      <c r="E282">
        <v>0</v>
      </c>
      <c r="AI282">
        <v>1</v>
      </c>
      <c r="AJ282">
        <v>1</v>
      </c>
      <c r="AK282">
        <v>1</v>
      </c>
      <c r="AL282">
        <v>1</v>
      </c>
      <c r="AM282">
        <v>1</v>
      </c>
      <c r="AN282">
        <v>1</v>
      </c>
      <c r="AO282">
        <v>1</v>
      </c>
      <c r="AP282">
        <v>1</v>
      </c>
      <c r="AQ282">
        <v>1</v>
      </c>
      <c r="AR282">
        <v>1</v>
      </c>
      <c r="AS282">
        <v>1</v>
      </c>
      <c r="AT282">
        <v>1</v>
      </c>
      <c r="AU282">
        <v>1</v>
      </c>
      <c r="AV282">
        <v>1</v>
      </c>
      <c r="AW282">
        <v>1</v>
      </c>
      <c r="AX282">
        <v>1</v>
      </c>
      <c r="AY282">
        <v>1</v>
      </c>
      <c r="AZ282">
        <v>1</v>
      </c>
      <c r="BA282">
        <v>1</v>
      </c>
      <c r="BB282">
        <v>1</v>
      </c>
      <c r="BC282">
        <v>1</v>
      </c>
      <c r="BD282">
        <v>1</v>
      </c>
      <c r="BE282">
        <v>1</v>
      </c>
      <c r="BF282">
        <v>1</v>
      </c>
      <c r="BG282">
        <v>1</v>
      </c>
      <c r="BH282">
        <v>1</v>
      </c>
      <c r="BI282">
        <v>1</v>
      </c>
      <c r="BJ282">
        <v>1</v>
      </c>
      <c r="BK282">
        <v>1</v>
      </c>
      <c r="BL282">
        <v>1</v>
      </c>
      <c r="BM282">
        <v>1</v>
      </c>
      <c r="BN282">
        <v>1</v>
      </c>
      <c r="BO282">
        <v>1</v>
      </c>
      <c r="BP282">
        <v>1</v>
      </c>
      <c r="BQ282">
        <v>1</v>
      </c>
      <c r="BR282">
        <v>1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>
        <v>1</v>
      </c>
      <c r="BZ282">
        <v>1</v>
      </c>
      <c r="CA282">
        <v>1</v>
      </c>
      <c r="CB282">
        <v>1</v>
      </c>
      <c r="CC282">
        <v>1</v>
      </c>
      <c r="CD282">
        <v>1</v>
      </c>
      <c r="CE282">
        <v>1</v>
      </c>
      <c r="CF282">
        <v>1</v>
      </c>
      <c r="CG282">
        <v>1</v>
      </c>
    </row>
    <row r="283" spans="1:85" x14ac:dyDescent="0.25">
      <c r="A283" t="s">
        <v>15590</v>
      </c>
      <c r="B283" t="s">
        <v>15556</v>
      </c>
      <c r="C283" t="s">
        <v>15561</v>
      </c>
      <c r="D283">
        <v>0.14000000000000001</v>
      </c>
      <c r="E283">
        <v>0</v>
      </c>
      <c r="AI283">
        <v>1</v>
      </c>
      <c r="AJ283">
        <v>1</v>
      </c>
      <c r="AK283">
        <v>1</v>
      </c>
      <c r="AL283">
        <v>1</v>
      </c>
      <c r="AM283">
        <v>1</v>
      </c>
      <c r="AN283">
        <v>1</v>
      </c>
      <c r="AO283">
        <v>1</v>
      </c>
      <c r="AP283">
        <v>1</v>
      </c>
      <c r="AQ283">
        <v>1</v>
      </c>
      <c r="AR283">
        <v>1</v>
      </c>
      <c r="AS283">
        <v>1</v>
      </c>
      <c r="AT283">
        <v>1</v>
      </c>
      <c r="AU283">
        <v>1</v>
      </c>
      <c r="AV283">
        <v>1</v>
      </c>
      <c r="AW283">
        <v>1</v>
      </c>
      <c r="AX283">
        <v>1</v>
      </c>
      <c r="AY283">
        <v>1</v>
      </c>
      <c r="AZ283">
        <v>1</v>
      </c>
      <c r="BA283">
        <v>1</v>
      </c>
      <c r="BB283">
        <v>1</v>
      </c>
      <c r="BC283">
        <v>1</v>
      </c>
      <c r="BD283">
        <v>1</v>
      </c>
      <c r="BE283">
        <v>1</v>
      </c>
      <c r="BF283">
        <v>1</v>
      </c>
      <c r="BG283">
        <v>1</v>
      </c>
      <c r="BH283">
        <v>1</v>
      </c>
      <c r="BI283">
        <v>1</v>
      </c>
      <c r="BJ283">
        <v>1</v>
      </c>
      <c r="BK283">
        <v>1</v>
      </c>
      <c r="BL283">
        <v>1</v>
      </c>
      <c r="BM283">
        <v>1</v>
      </c>
      <c r="BN283">
        <v>1</v>
      </c>
      <c r="BO283">
        <v>1</v>
      </c>
      <c r="BP283">
        <v>1</v>
      </c>
      <c r="BQ283">
        <v>1</v>
      </c>
      <c r="BR283">
        <v>1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>
        <v>1</v>
      </c>
      <c r="BZ283">
        <v>1</v>
      </c>
      <c r="CA283">
        <v>1</v>
      </c>
      <c r="CB283">
        <v>1</v>
      </c>
      <c r="CC283">
        <v>1</v>
      </c>
      <c r="CD283">
        <v>1</v>
      </c>
      <c r="CE283">
        <v>1</v>
      </c>
      <c r="CF283">
        <v>1</v>
      </c>
      <c r="CG283">
        <v>1</v>
      </c>
    </row>
    <row r="284" spans="1:85" x14ac:dyDescent="0.25">
      <c r="A284" t="s">
        <v>15590</v>
      </c>
      <c r="B284" t="s">
        <v>15556</v>
      </c>
      <c r="C284" t="s">
        <v>15562</v>
      </c>
      <c r="D284">
        <v>0.14000000000000001</v>
      </c>
      <c r="E284">
        <v>0</v>
      </c>
      <c r="AI284">
        <v>1</v>
      </c>
      <c r="AJ284">
        <v>1</v>
      </c>
      <c r="AK284">
        <v>1</v>
      </c>
      <c r="AL284">
        <v>1</v>
      </c>
      <c r="AM284">
        <v>1</v>
      </c>
      <c r="AN284">
        <v>1</v>
      </c>
      <c r="AO284">
        <v>1</v>
      </c>
      <c r="AP284">
        <v>1</v>
      </c>
      <c r="AQ284">
        <v>1</v>
      </c>
      <c r="AR284">
        <v>1</v>
      </c>
      <c r="AS284">
        <v>1</v>
      </c>
      <c r="AT284">
        <v>1</v>
      </c>
      <c r="AU284">
        <v>1</v>
      </c>
      <c r="AV284">
        <v>1</v>
      </c>
      <c r="AW284">
        <v>1</v>
      </c>
      <c r="AX284">
        <v>1</v>
      </c>
      <c r="AY284">
        <v>1</v>
      </c>
      <c r="AZ284">
        <v>1</v>
      </c>
      <c r="BA284">
        <v>1</v>
      </c>
      <c r="BB284">
        <v>1</v>
      </c>
      <c r="BC284">
        <v>1</v>
      </c>
      <c r="BD284">
        <v>1</v>
      </c>
      <c r="BE284">
        <v>1</v>
      </c>
      <c r="BF284">
        <v>1</v>
      </c>
      <c r="BG284">
        <v>1</v>
      </c>
      <c r="BH284">
        <v>1</v>
      </c>
      <c r="BI284">
        <v>1</v>
      </c>
      <c r="BJ284">
        <v>1</v>
      </c>
      <c r="BK284">
        <v>1</v>
      </c>
      <c r="BL284">
        <v>1</v>
      </c>
      <c r="BM284">
        <v>1</v>
      </c>
      <c r="BN284">
        <v>1</v>
      </c>
      <c r="BO284">
        <v>1</v>
      </c>
      <c r="BP284">
        <v>1</v>
      </c>
      <c r="BQ284">
        <v>1</v>
      </c>
      <c r="BR284">
        <v>1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>
        <v>1</v>
      </c>
      <c r="BZ284">
        <v>1</v>
      </c>
      <c r="CA284">
        <v>1</v>
      </c>
      <c r="CB284">
        <v>1</v>
      </c>
      <c r="CC284">
        <v>1</v>
      </c>
      <c r="CD284">
        <v>1</v>
      </c>
      <c r="CE284">
        <v>1</v>
      </c>
      <c r="CF284">
        <v>1</v>
      </c>
      <c r="CG284">
        <v>1</v>
      </c>
    </row>
    <row r="285" spans="1:85" x14ac:dyDescent="0.25">
      <c r="A285" t="s">
        <v>15590</v>
      </c>
      <c r="B285" t="s">
        <v>15556</v>
      </c>
      <c r="C285" t="s">
        <v>15563</v>
      </c>
      <c r="D285">
        <v>0.14000000000000001</v>
      </c>
      <c r="E285">
        <v>0</v>
      </c>
      <c r="AI285">
        <v>1</v>
      </c>
      <c r="AJ285">
        <v>1</v>
      </c>
      <c r="AK285">
        <v>1</v>
      </c>
      <c r="AL285">
        <v>1</v>
      </c>
      <c r="AM285">
        <v>1</v>
      </c>
      <c r="AN285">
        <v>1</v>
      </c>
      <c r="AO285">
        <v>1</v>
      </c>
      <c r="AP285">
        <v>1</v>
      </c>
      <c r="AQ285">
        <v>1</v>
      </c>
      <c r="AR285">
        <v>1</v>
      </c>
      <c r="AS285">
        <v>1</v>
      </c>
      <c r="AT285">
        <v>1</v>
      </c>
      <c r="AU285">
        <v>1</v>
      </c>
      <c r="AV285">
        <v>1</v>
      </c>
      <c r="AW285">
        <v>1</v>
      </c>
      <c r="AX285">
        <v>1</v>
      </c>
      <c r="AY285">
        <v>1</v>
      </c>
      <c r="AZ285">
        <v>1</v>
      </c>
      <c r="BA285">
        <v>1</v>
      </c>
      <c r="BB285">
        <v>1</v>
      </c>
      <c r="BC285">
        <v>1</v>
      </c>
      <c r="BD285">
        <v>1</v>
      </c>
      <c r="BE285">
        <v>1</v>
      </c>
      <c r="BF285">
        <v>1</v>
      </c>
      <c r="BG285">
        <v>1</v>
      </c>
      <c r="BH285">
        <v>1</v>
      </c>
      <c r="BI285">
        <v>1</v>
      </c>
      <c r="BJ285">
        <v>1</v>
      </c>
      <c r="BK285">
        <v>1</v>
      </c>
      <c r="BL285">
        <v>1</v>
      </c>
      <c r="BM285">
        <v>1</v>
      </c>
      <c r="BN285">
        <v>1</v>
      </c>
      <c r="BO285">
        <v>1</v>
      </c>
      <c r="BP285">
        <v>1</v>
      </c>
      <c r="BQ285">
        <v>1</v>
      </c>
      <c r="BR285">
        <v>1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>
        <v>1</v>
      </c>
      <c r="BZ285">
        <v>1</v>
      </c>
      <c r="CA285">
        <v>1</v>
      </c>
      <c r="CB285">
        <v>1</v>
      </c>
      <c r="CC285">
        <v>1</v>
      </c>
      <c r="CD285">
        <v>1</v>
      </c>
      <c r="CE285">
        <v>1</v>
      </c>
      <c r="CF285">
        <v>1</v>
      </c>
      <c r="CG285">
        <v>1</v>
      </c>
    </row>
    <row r="286" spans="1:85" x14ac:dyDescent="0.25">
      <c r="A286" t="s">
        <v>15590</v>
      </c>
      <c r="B286" t="s">
        <v>15556</v>
      </c>
      <c r="C286" t="s">
        <v>15564</v>
      </c>
      <c r="D286">
        <v>0.14000000000000001</v>
      </c>
      <c r="E286">
        <v>0</v>
      </c>
      <c r="AI286">
        <v>1</v>
      </c>
      <c r="AJ286">
        <v>1</v>
      </c>
      <c r="AK286">
        <v>1</v>
      </c>
      <c r="AL286">
        <v>1</v>
      </c>
      <c r="AM286">
        <v>1</v>
      </c>
      <c r="AN286">
        <v>1</v>
      </c>
      <c r="AO286">
        <v>1</v>
      </c>
      <c r="AP286">
        <v>1</v>
      </c>
      <c r="AQ286">
        <v>1</v>
      </c>
      <c r="AR286">
        <v>1</v>
      </c>
      <c r="AS286">
        <v>1</v>
      </c>
      <c r="AT286">
        <v>1</v>
      </c>
      <c r="AU286">
        <v>1</v>
      </c>
      <c r="AV286">
        <v>1</v>
      </c>
      <c r="AW286">
        <v>1</v>
      </c>
      <c r="AX286">
        <v>1</v>
      </c>
      <c r="AY286">
        <v>1</v>
      </c>
      <c r="AZ286">
        <v>1</v>
      </c>
      <c r="BA286">
        <v>1</v>
      </c>
      <c r="BB286">
        <v>1</v>
      </c>
      <c r="BC286">
        <v>1</v>
      </c>
      <c r="BD286">
        <v>1</v>
      </c>
      <c r="BE286">
        <v>1</v>
      </c>
      <c r="BF286">
        <v>1</v>
      </c>
      <c r="BG286">
        <v>1</v>
      </c>
      <c r="BH286">
        <v>1</v>
      </c>
      <c r="BI286">
        <v>1</v>
      </c>
      <c r="BJ286">
        <v>1</v>
      </c>
      <c r="BK286">
        <v>1</v>
      </c>
      <c r="BL286">
        <v>1</v>
      </c>
      <c r="BM286">
        <v>1</v>
      </c>
      <c r="BN286">
        <v>1</v>
      </c>
      <c r="BO286">
        <v>1</v>
      </c>
      <c r="BP286">
        <v>1</v>
      </c>
      <c r="BQ286">
        <v>1</v>
      </c>
      <c r="BR286">
        <v>1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>
        <v>1</v>
      </c>
      <c r="BZ286">
        <v>1</v>
      </c>
      <c r="CA286">
        <v>1</v>
      </c>
      <c r="CB286">
        <v>1</v>
      </c>
      <c r="CC286">
        <v>1</v>
      </c>
      <c r="CD286">
        <v>1</v>
      </c>
      <c r="CE286">
        <v>1</v>
      </c>
      <c r="CF286">
        <v>1</v>
      </c>
      <c r="CG286">
        <v>1</v>
      </c>
    </row>
    <row r="287" spans="1:85" x14ac:dyDescent="0.25">
      <c r="A287" t="s">
        <v>15590</v>
      </c>
      <c r="B287" t="s">
        <v>15556</v>
      </c>
      <c r="C287" t="s">
        <v>15592</v>
      </c>
      <c r="D287">
        <v>0.14000000000000001</v>
      </c>
      <c r="E287">
        <v>0</v>
      </c>
      <c r="AI287">
        <v>1</v>
      </c>
      <c r="AJ287">
        <v>1</v>
      </c>
      <c r="AK287">
        <v>1</v>
      </c>
      <c r="AL287">
        <v>1</v>
      </c>
      <c r="AM287">
        <v>1</v>
      </c>
      <c r="AN287">
        <v>1</v>
      </c>
      <c r="AO287">
        <v>1</v>
      </c>
      <c r="AP287">
        <v>1</v>
      </c>
      <c r="AQ287">
        <v>1</v>
      </c>
      <c r="AR287">
        <v>1</v>
      </c>
      <c r="AS287">
        <v>1</v>
      </c>
      <c r="AT287">
        <v>1</v>
      </c>
      <c r="AU287">
        <v>1</v>
      </c>
      <c r="AV287">
        <v>1</v>
      </c>
      <c r="AW287">
        <v>1</v>
      </c>
      <c r="AX287">
        <v>1</v>
      </c>
      <c r="AY287">
        <v>1</v>
      </c>
      <c r="AZ287">
        <v>1</v>
      </c>
      <c r="BA287">
        <v>1</v>
      </c>
      <c r="BB287">
        <v>1</v>
      </c>
      <c r="BC287">
        <v>1</v>
      </c>
      <c r="BD287">
        <v>1</v>
      </c>
      <c r="BE287">
        <v>1</v>
      </c>
      <c r="BF287">
        <v>1</v>
      </c>
      <c r="BG287">
        <v>1</v>
      </c>
      <c r="BH287">
        <v>1</v>
      </c>
      <c r="BI287">
        <v>1</v>
      </c>
      <c r="BJ287">
        <v>1</v>
      </c>
      <c r="BK287">
        <v>1</v>
      </c>
      <c r="BL287">
        <v>1</v>
      </c>
      <c r="BM287">
        <v>1</v>
      </c>
      <c r="BN287">
        <v>1</v>
      </c>
      <c r="BO287">
        <v>1</v>
      </c>
      <c r="BP287">
        <v>1</v>
      </c>
      <c r="BQ287">
        <v>1</v>
      </c>
      <c r="BR287">
        <v>1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>
        <v>1</v>
      </c>
      <c r="BZ287">
        <v>1</v>
      </c>
      <c r="CA287">
        <v>1</v>
      </c>
      <c r="CB287">
        <v>1</v>
      </c>
      <c r="CC287">
        <v>1</v>
      </c>
      <c r="CD287">
        <v>1</v>
      </c>
      <c r="CE287">
        <v>1</v>
      </c>
      <c r="CF287">
        <v>1</v>
      </c>
      <c r="CG287">
        <v>1</v>
      </c>
    </row>
    <row r="288" spans="1:85" x14ac:dyDescent="0.25">
      <c r="A288" t="s">
        <v>15590</v>
      </c>
      <c r="B288" t="s">
        <v>15550</v>
      </c>
      <c r="C288" t="s">
        <v>15591</v>
      </c>
      <c r="D288">
        <v>0.14000000000000001</v>
      </c>
      <c r="E288">
        <v>0</v>
      </c>
      <c r="AI288">
        <v>1</v>
      </c>
      <c r="AJ288">
        <v>1</v>
      </c>
      <c r="AK288">
        <v>1</v>
      </c>
      <c r="AL288">
        <v>1</v>
      </c>
      <c r="AM288">
        <v>1</v>
      </c>
      <c r="AN288">
        <v>1</v>
      </c>
      <c r="AO288">
        <v>1</v>
      </c>
      <c r="AP288">
        <v>1</v>
      </c>
      <c r="AQ288">
        <v>1</v>
      </c>
      <c r="AR288">
        <v>1</v>
      </c>
      <c r="AS288">
        <v>1</v>
      </c>
      <c r="AT288">
        <v>1</v>
      </c>
      <c r="AU288">
        <v>1</v>
      </c>
      <c r="AV288">
        <v>1</v>
      </c>
      <c r="AW288">
        <v>1</v>
      </c>
      <c r="AX288">
        <v>1</v>
      </c>
      <c r="AY288">
        <v>1</v>
      </c>
      <c r="AZ288">
        <v>1</v>
      </c>
      <c r="BA288">
        <v>1</v>
      </c>
      <c r="BB288">
        <v>1</v>
      </c>
      <c r="BC288">
        <v>1</v>
      </c>
      <c r="BD288">
        <v>1</v>
      </c>
      <c r="BE288">
        <v>1</v>
      </c>
      <c r="BF288">
        <v>1</v>
      </c>
      <c r="BG288">
        <v>1</v>
      </c>
      <c r="BH288">
        <v>1</v>
      </c>
      <c r="BI288">
        <v>1</v>
      </c>
      <c r="BJ288">
        <v>1</v>
      </c>
      <c r="BK288">
        <v>1</v>
      </c>
      <c r="BL288">
        <v>1</v>
      </c>
      <c r="BM288">
        <v>1</v>
      </c>
      <c r="BN288">
        <v>1</v>
      </c>
      <c r="BO288">
        <v>1</v>
      </c>
      <c r="BP288">
        <v>1</v>
      </c>
      <c r="BQ288">
        <v>1</v>
      </c>
      <c r="BR288">
        <v>1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>
        <v>1</v>
      </c>
      <c r="BZ288">
        <v>1</v>
      </c>
      <c r="CA288">
        <v>1</v>
      </c>
      <c r="CB288">
        <v>1</v>
      </c>
      <c r="CC288">
        <v>1</v>
      </c>
      <c r="CD288">
        <v>1</v>
      </c>
      <c r="CE288">
        <v>1</v>
      </c>
      <c r="CF288">
        <v>1</v>
      </c>
      <c r="CG288">
        <v>1</v>
      </c>
    </row>
    <row r="289" spans="1:85" x14ac:dyDescent="0.25">
      <c r="A289" t="s">
        <v>15590</v>
      </c>
      <c r="B289" t="s">
        <v>15550</v>
      </c>
      <c r="C289" t="s">
        <v>15557</v>
      </c>
      <c r="D289">
        <v>0.14000000000000001</v>
      </c>
      <c r="E289">
        <v>0</v>
      </c>
      <c r="AI289">
        <v>1</v>
      </c>
      <c r="AJ289">
        <v>1</v>
      </c>
      <c r="AK289">
        <v>1</v>
      </c>
      <c r="AL289">
        <v>1</v>
      </c>
      <c r="AM289">
        <v>1</v>
      </c>
      <c r="AN289">
        <v>1</v>
      </c>
      <c r="AO289">
        <v>1</v>
      </c>
      <c r="AP289">
        <v>1</v>
      </c>
      <c r="AQ289">
        <v>1</v>
      </c>
      <c r="AR289">
        <v>1</v>
      </c>
      <c r="AS289">
        <v>1</v>
      </c>
      <c r="AT289">
        <v>1</v>
      </c>
      <c r="AU289">
        <v>1</v>
      </c>
      <c r="AV289">
        <v>1</v>
      </c>
      <c r="AW289">
        <v>1</v>
      </c>
      <c r="AX289">
        <v>1</v>
      </c>
      <c r="AY289">
        <v>1</v>
      </c>
      <c r="AZ289">
        <v>1</v>
      </c>
      <c r="BA289">
        <v>1</v>
      </c>
      <c r="BB289">
        <v>1</v>
      </c>
      <c r="BC289">
        <v>1</v>
      </c>
      <c r="BD289">
        <v>1</v>
      </c>
      <c r="BE289">
        <v>1</v>
      </c>
      <c r="BF289">
        <v>1</v>
      </c>
      <c r="BG289">
        <v>1</v>
      </c>
      <c r="BH289">
        <v>1</v>
      </c>
      <c r="BI289">
        <v>1</v>
      </c>
      <c r="BJ289">
        <v>1</v>
      </c>
      <c r="BK289">
        <v>1</v>
      </c>
      <c r="BL289">
        <v>1</v>
      </c>
      <c r="BM289">
        <v>1</v>
      </c>
      <c r="BN289">
        <v>1</v>
      </c>
      <c r="BO289">
        <v>1</v>
      </c>
      <c r="BP289">
        <v>1</v>
      </c>
      <c r="BQ289">
        <v>1</v>
      </c>
      <c r="BR289">
        <v>1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>
        <v>1</v>
      </c>
      <c r="BZ289">
        <v>1</v>
      </c>
      <c r="CA289">
        <v>1</v>
      </c>
      <c r="CB289">
        <v>1</v>
      </c>
      <c r="CC289">
        <v>1</v>
      </c>
      <c r="CD289">
        <v>1</v>
      </c>
      <c r="CE289">
        <v>1</v>
      </c>
      <c r="CF289">
        <v>1</v>
      </c>
      <c r="CG289">
        <v>1</v>
      </c>
    </row>
    <row r="290" spans="1:85" x14ac:dyDescent="0.25">
      <c r="A290" t="s">
        <v>15590</v>
      </c>
      <c r="B290" t="s">
        <v>15550</v>
      </c>
      <c r="C290" t="s">
        <v>15558</v>
      </c>
      <c r="D290">
        <v>0.14000000000000001</v>
      </c>
      <c r="E290">
        <v>0</v>
      </c>
      <c r="AI290">
        <v>1</v>
      </c>
      <c r="AJ290">
        <v>1</v>
      </c>
      <c r="AK290">
        <v>1</v>
      </c>
      <c r="AL290">
        <v>1</v>
      </c>
      <c r="AM290">
        <v>1</v>
      </c>
      <c r="AN290">
        <v>1</v>
      </c>
      <c r="AO290">
        <v>1</v>
      </c>
      <c r="AP290">
        <v>1</v>
      </c>
      <c r="AQ290">
        <v>1</v>
      </c>
      <c r="AR290">
        <v>1</v>
      </c>
      <c r="AS290">
        <v>1</v>
      </c>
      <c r="AT290">
        <v>1</v>
      </c>
      <c r="AU290">
        <v>1</v>
      </c>
      <c r="AV290">
        <v>1</v>
      </c>
      <c r="AW290">
        <v>1</v>
      </c>
      <c r="AX290">
        <v>1</v>
      </c>
      <c r="AY290">
        <v>1</v>
      </c>
      <c r="AZ290">
        <v>1</v>
      </c>
      <c r="BA290">
        <v>1</v>
      </c>
      <c r="BB290">
        <v>1</v>
      </c>
      <c r="BC290">
        <v>1</v>
      </c>
      <c r="BD290">
        <v>1</v>
      </c>
      <c r="BE290">
        <v>1</v>
      </c>
      <c r="BF290">
        <v>1</v>
      </c>
      <c r="BG290">
        <v>1</v>
      </c>
      <c r="BH290">
        <v>1</v>
      </c>
      <c r="BI290">
        <v>1</v>
      </c>
      <c r="BJ290">
        <v>1</v>
      </c>
      <c r="BK290">
        <v>1</v>
      </c>
      <c r="BL290">
        <v>1</v>
      </c>
      <c r="BM290">
        <v>1</v>
      </c>
      <c r="BN290">
        <v>1</v>
      </c>
      <c r="BO290">
        <v>1</v>
      </c>
      <c r="BP290">
        <v>1</v>
      </c>
      <c r="BQ290">
        <v>1</v>
      </c>
      <c r="BR290">
        <v>1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>
        <v>1</v>
      </c>
      <c r="BZ290">
        <v>1</v>
      </c>
      <c r="CA290">
        <v>1</v>
      </c>
      <c r="CB290">
        <v>1</v>
      </c>
      <c r="CC290">
        <v>1</v>
      </c>
      <c r="CD290">
        <v>1</v>
      </c>
      <c r="CE290">
        <v>1</v>
      </c>
      <c r="CF290">
        <v>1</v>
      </c>
      <c r="CG290">
        <v>1</v>
      </c>
    </row>
    <row r="291" spans="1:85" x14ac:dyDescent="0.25">
      <c r="A291" t="s">
        <v>15590</v>
      </c>
      <c r="B291" t="s">
        <v>15550</v>
      </c>
      <c r="C291" t="s">
        <v>15559</v>
      </c>
      <c r="D291">
        <v>0.14000000000000001</v>
      </c>
      <c r="E291">
        <v>0</v>
      </c>
      <c r="AI291">
        <v>1</v>
      </c>
      <c r="AJ291">
        <v>1</v>
      </c>
      <c r="AK291">
        <v>1</v>
      </c>
      <c r="AL291">
        <v>1</v>
      </c>
      <c r="AM291">
        <v>1</v>
      </c>
      <c r="AN291">
        <v>1</v>
      </c>
      <c r="AO291">
        <v>1</v>
      </c>
      <c r="AP291">
        <v>1</v>
      </c>
      <c r="AQ291">
        <v>1</v>
      </c>
      <c r="AR291">
        <v>1</v>
      </c>
      <c r="AS291">
        <v>1</v>
      </c>
      <c r="AT291">
        <v>1</v>
      </c>
      <c r="AU291">
        <v>1</v>
      </c>
      <c r="AV291">
        <v>1</v>
      </c>
      <c r="AW291">
        <v>1</v>
      </c>
      <c r="AX291">
        <v>1</v>
      </c>
      <c r="AY291">
        <v>1</v>
      </c>
      <c r="AZ291">
        <v>1</v>
      </c>
      <c r="BA291">
        <v>1</v>
      </c>
      <c r="BB291">
        <v>1</v>
      </c>
      <c r="BC291">
        <v>1</v>
      </c>
      <c r="BD291">
        <v>1</v>
      </c>
      <c r="BE291">
        <v>1</v>
      </c>
      <c r="BF291">
        <v>1</v>
      </c>
      <c r="BG291">
        <v>1</v>
      </c>
      <c r="BH291">
        <v>1</v>
      </c>
      <c r="BI291">
        <v>1</v>
      </c>
      <c r="BJ291">
        <v>1</v>
      </c>
      <c r="BK291">
        <v>1</v>
      </c>
      <c r="BL291">
        <v>1</v>
      </c>
      <c r="BM291">
        <v>1</v>
      </c>
      <c r="BN291">
        <v>1</v>
      </c>
      <c r="BO291">
        <v>1</v>
      </c>
      <c r="BP291">
        <v>1</v>
      </c>
      <c r="BQ291">
        <v>1</v>
      </c>
      <c r="BR291">
        <v>1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>
        <v>1</v>
      </c>
      <c r="BZ291">
        <v>1</v>
      </c>
      <c r="CA291">
        <v>1</v>
      </c>
      <c r="CB291">
        <v>1</v>
      </c>
      <c r="CC291">
        <v>1</v>
      </c>
      <c r="CD291">
        <v>1</v>
      </c>
      <c r="CE291">
        <v>1</v>
      </c>
      <c r="CF291">
        <v>1</v>
      </c>
      <c r="CG291">
        <v>1</v>
      </c>
    </row>
    <row r="292" spans="1:85" x14ac:dyDescent="0.25">
      <c r="A292" t="s">
        <v>15590</v>
      </c>
      <c r="B292" t="s">
        <v>15550</v>
      </c>
      <c r="C292" t="s">
        <v>15560</v>
      </c>
      <c r="D292">
        <v>0.14000000000000001</v>
      </c>
      <c r="E292">
        <v>0</v>
      </c>
      <c r="AI292">
        <v>1</v>
      </c>
      <c r="AJ292">
        <v>1</v>
      </c>
      <c r="AK292">
        <v>1</v>
      </c>
      <c r="AL292">
        <v>1</v>
      </c>
      <c r="AM292">
        <v>1</v>
      </c>
      <c r="AN292">
        <v>1</v>
      </c>
      <c r="AO292">
        <v>1</v>
      </c>
      <c r="AP292">
        <v>1</v>
      </c>
      <c r="AQ292">
        <v>1</v>
      </c>
      <c r="AR292">
        <v>1</v>
      </c>
      <c r="AS292">
        <v>1</v>
      </c>
      <c r="AT292">
        <v>1</v>
      </c>
      <c r="AU292">
        <v>1</v>
      </c>
      <c r="AV292">
        <v>1</v>
      </c>
      <c r="AW292">
        <v>1</v>
      </c>
      <c r="AX292">
        <v>1</v>
      </c>
      <c r="AY292">
        <v>1</v>
      </c>
      <c r="AZ292">
        <v>1</v>
      </c>
      <c r="BA292">
        <v>1</v>
      </c>
      <c r="BB292">
        <v>1</v>
      </c>
      <c r="BC292">
        <v>1</v>
      </c>
      <c r="BD292">
        <v>1</v>
      </c>
      <c r="BE292">
        <v>1</v>
      </c>
      <c r="BF292">
        <v>1</v>
      </c>
      <c r="BG292">
        <v>1</v>
      </c>
      <c r="BH292">
        <v>1</v>
      </c>
      <c r="BI292">
        <v>1</v>
      </c>
      <c r="BJ292">
        <v>1</v>
      </c>
      <c r="BK292">
        <v>1</v>
      </c>
      <c r="BL292">
        <v>1</v>
      </c>
      <c r="BM292">
        <v>1</v>
      </c>
      <c r="BN292">
        <v>1</v>
      </c>
      <c r="BO292">
        <v>1</v>
      </c>
      <c r="BP292">
        <v>1</v>
      </c>
      <c r="BQ292">
        <v>1</v>
      </c>
      <c r="BR292">
        <v>1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>
        <v>1</v>
      </c>
      <c r="BZ292">
        <v>1</v>
      </c>
      <c r="CA292">
        <v>1</v>
      </c>
      <c r="CB292">
        <v>1</v>
      </c>
      <c r="CC292">
        <v>1</v>
      </c>
      <c r="CD292">
        <v>1</v>
      </c>
      <c r="CE292">
        <v>1</v>
      </c>
      <c r="CF292">
        <v>1</v>
      </c>
      <c r="CG292">
        <v>1</v>
      </c>
    </row>
    <row r="293" spans="1:85" x14ac:dyDescent="0.25">
      <c r="A293" t="s">
        <v>15590</v>
      </c>
      <c r="B293" t="s">
        <v>15550</v>
      </c>
      <c r="C293" t="s">
        <v>15561</v>
      </c>
      <c r="D293">
        <v>0.14000000000000001</v>
      </c>
      <c r="E293">
        <v>0</v>
      </c>
      <c r="AI293">
        <v>1</v>
      </c>
      <c r="AJ293">
        <v>1</v>
      </c>
      <c r="AK293">
        <v>1</v>
      </c>
      <c r="AL293">
        <v>1</v>
      </c>
      <c r="AM293">
        <v>1</v>
      </c>
      <c r="AN293">
        <v>1</v>
      </c>
      <c r="AO293">
        <v>1</v>
      </c>
      <c r="AP293">
        <v>1</v>
      </c>
      <c r="AQ293">
        <v>1</v>
      </c>
      <c r="AR293">
        <v>1</v>
      </c>
      <c r="AS293">
        <v>1</v>
      </c>
      <c r="AT293">
        <v>1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</v>
      </c>
      <c r="BE293">
        <v>1</v>
      </c>
      <c r="BF293">
        <v>1</v>
      </c>
      <c r="BG293">
        <v>1</v>
      </c>
      <c r="BH293">
        <v>1</v>
      </c>
      <c r="BI293">
        <v>1</v>
      </c>
      <c r="BJ293">
        <v>1</v>
      </c>
      <c r="BK293">
        <v>1</v>
      </c>
      <c r="BL293">
        <v>1</v>
      </c>
      <c r="BM293">
        <v>1</v>
      </c>
      <c r="BN293">
        <v>1</v>
      </c>
      <c r="BO293">
        <v>1</v>
      </c>
      <c r="BP293">
        <v>1</v>
      </c>
      <c r="BQ293">
        <v>1</v>
      </c>
      <c r="BR293">
        <v>1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>
        <v>1</v>
      </c>
      <c r="BZ293">
        <v>1</v>
      </c>
      <c r="CA293">
        <v>1</v>
      </c>
      <c r="CB293">
        <v>1</v>
      </c>
      <c r="CC293">
        <v>1</v>
      </c>
      <c r="CD293">
        <v>1</v>
      </c>
      <c r="CE293">
        <v>1</v>
      </c>
      <c r="CF293">
        <v>1</v>
      </c>
      <c r="CG293">
        <v>1</v>
      </c>
    </row>
    <row r="294" spans="1:85" x14ac:dyDescent="0.25">
      <c r="A294" t="s">
        <v>15590</v>
      </c>
      <c r="B294" t="s">
        <v>15550</v>
      </c>
      <c r="C294" t="s">
        <v>15562</v>
      </c>
      <c r="D294">
        <v>0.14000000000000001</v>
      </c>
      <c r="E294">
        <v>0</v>
      </c>
      <c r="AI294">
        <v>1</v>
      </c>
      <c r="AJ294">
        <v>1</v>
      </c>
      <c r="AK294">
        <v>1</v>
      </c>
      <c r="AL294">
        <v>1</v>
      </c>
      <c r="AM294">
        <v>1</v>
      </c>
      <c r="AN294">
        <v>1</v>
      </c>
      <c r="AO294">
        <v>1</v>
      </c>
      <c r="AP294">
        <v>1</v>
      </c>
      <c r="AQ294">
        <v>1</v>
      </c>
      <c r="AR294">
        <v>1</v>
      </c>
      <c r="AS294">
        <v>1</v>
      </c>
      <c r="AT294">
        <v>1</v>
      </c>
      <c r="AU294">
        <v>1</v>
      </c>
      <c r="AV294">
        <v>1</v>
      </c>
      <c r="AW294">
        <v>1</v>
      </c>
      <c r="AX294">
        <v>1</v>
      </c>
      <c r="AY294">
        <v>1</v>
      </c>
      <c r="AZ294">
        <v>1</v>
      </c>
      <c r="BA294">
        <v>1</v>
      </c>
      <c r="BB294">
        <v>1</v>
      </c>
      <c r="BC294">
        <v>1</v>
      </c>
      <c r="BD294">
        <v>1</v>
      </c>
      <c r="BE294">
        <v>1</v>
      </c>
      <c r="BF294">
        <v>1</v>
      </c>
      <c r="BG294">
        <v>1</v>
      </c>
      <c r="BH294">
        <v>1</v>
      </c>
      <c r="BI294">
        <v>1</v>
      </c>
      <c r="BJ294">
        <v>1</v>
      </c>
      <c r="BK294">
        <v>1</v>
      </c>
      <c r="BL294">
        <v>1</v>
      </c>
      <c r="BM294">
        <v>1</v>
      </c>
      <c r="BN294">
        <v>1</v>
      </c>
      <c r="BO294">
        <v>1</v>
      </c>
      <c r="BP294">
        <v>1</v>
      </c>
      <c r="BQ294">
        <v>1</v>
      </c>
      <c r="BR294">
        <v>1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>
        <v>1</v>
      </c>
      <c r="BZ294">
        <v>1</v>
      </c>
      <c r="CA294">
        <v>1</v>
      </c>
      <c r="CB294">
        <v>1</v>
      </c>
      <c r="CC294">
        <v>1</v>
      </c>
      <c r="CD294">
        <v>1</v>
      </c>
      <c r="CE294">
        <v>1</v>
      </c>
      <c r="CF294">
        <v>1</v>
      </c>
      <c r="CG294">
        <v>1</v>
      </c>
    </row>
    <row r="295" spans="1:85" x14ac:dyDescent="0.25">
      <c r="A295" t="s">
        <v>15590</v>
      </c>
      <c r="B295" t="s">
        <v>15550</v>
      </c>
      <c r="C295" t="s">
        <v>15563</v>
      </c>
      <c r="D295">
        <v>0.14000000000000001</v>
      </c>
      <c r="E295">
        <v>0</v>
      </c>
      <c r="AI295">
        <v>1</v>
      </c>
      <c r="AJ295">
        <v>1</v>
      </c>
      <c r="AK295">
        <v>1</v>
      </c>
      <c r="AL295">
        <v>1</v>
      </c>
      <c r="AM295">
        <v>1</v>
      </c>
      <c r="AN295">
        <v>1</v>
      </c>
      <c r="AO295">
        <v>1</v>
      </c>
      <c r="AP295">
        <v>1</v>
      </c>
      <c r="AQ295">
        <v>1</v>
      </c>
      <c r="AR295">
        <v>1</v>
      </c>
      <c r="AS295">
        <v>1</v>
      </c>
      <c r="AT295">
        <v>1</v>
      </c>
      <c r="AU295">
        <v>1</v>
      </c>
      <c r="AV295">
        <v>1</v>
      </c>
      <c r="AW295">
        <v>1</v>
      </c>
      <c r="AX295">
        <v>1</v>
      </c>
      <c r="AY295">
        <v>1</v>
      </c>
      <c r="AZ295">
        <v>1</v>
      </c>
      <c r="BA295">
        <v>1</v>
      </c>
      <c r="BB295">
        <v>1</v>
      </c>
      <c r="BC295">
        <v>1</v>
      </c>
      <c r="BD295">
        <v>1</v>
      </c>
      <c r="BE295">
        <v>1</v>
      </c>
      <c r="BF295">
        <v>1</v>
      </c>
      <c r="BG295">
        <v>1</v>
      </c>
      <c r="BH295">
        <v>1</v>
      </c>
      <c r="BI295">
        <v>1</v>
      </c>
      <c r="BJ295">
        <v>1</v>
      </c>
      <c r="BK295">
        <v>1</v>
      </c>
      <c r="BL295">
        <v>1</v>
      </c>
      <c r="BM295">
        <v>1</v>
      </c>
      <c r="BN295">
        <v>1</v>
      </c>
      <c r="BO295">
        <v>1</v>
      </c>
      <c r="BP295">
        <v>1</v>
      </c>
      <c r="BQ295">
        <v>1</v>
      </c>
      <c r="BR295">
        <v>1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>
        <v>1</v>
      </c>
      <c r="BZ295">
        <v>1</v>
      </c>
      <c r="CA295">
        <v>1</v>
      </c>
      <c r="CB295">
        <v>1</v>
      </c>
      <c r="CC295">
        <v>1</v>
      </c>
      <c r="CD295">
        <v>1</v>
      </c>
      <c r="CE295">
        <v>1</v>
      </c>
      <c r="CF295">
        <v>1</v>
      </c>
      <c r="CG295">
        <v>1</v>
      </c>
    </row>
    <row r="296" spans="1:85" x14ac:dyDescent="0.25">
      <c r="A296" t="s">
        <v>15590</v>
      </c>
      <c r="B296" t="s">
        <v>15550</v>
      </c>
      <c r="C296" t="s">
        <v>15564</v>
      </c>
      <c r="D296">
        <v>0.14000000000000001</v>
      </c>
      <c r="E296">
        <v>0</v>
      </c>
      <c r="AI296">
        <v>1</v>
      </c>
      <c r="AJ296">
        <v>1</v>
      </c>
      <c r="AK296">
        <v>1</v>
      </c>
      <c r="AL296">
        <v>1</v>
      </c>
      <c r="AM296">
        <v>1</v>
      </c>
      <c r="AN296">
        <v>1</v>
      </c>
      <c r="AO296">
        <v>1</v>
      </c>
      <c r="AP296">
        <v>1</v>
      </c>
      <c r="AQ296">
        <v>1</v>
      </c>
      <c r="AR296">
        <v>1</v>
      </c>
      <c r="AS296">
        <v>1</v>
      </c>
      <c r="AT296">
        <v>1</v>
      </c>
      <c r="AU296">
        <v>1</v>
      </c>
      <c r="AV296">
        <v>1</v>
      </c>
      <c r="AW296">
        <v>1</v>
      </c>
      <c r="AX296">
        <v>1</v>
      </c>
      <c r="AY296">
        <v>1</v>
      </c>
      <c r="AZ296">
        <v>1</v>
      </c>
      <c r="BA296">
        <v>1</v>
      </c>
      <c r="BB296">
        <v>1</v>
      </c>
      <c r="BC296">
        <v>1</v>
      </c>
      <c r="BD296">
        <v>1</v>
      </c>
      <c r="BE296">
        <v>1</v>
      </c>
      <c r="BF296">
        <v>1</v>
      </c>
      <c r="BG296">
        <v>1</v>
      </c>
      <c r="BH296">
        <v>1</v>
      </c>
      <c r="BI296">
        <v>1</v>
      </c>
      <c r="BJ296">
        <v>1</v>
      </c>
      <c r="BK296">
        <v>1</v>
      </c>
      <c r="BL296">
        <v>1</v>
      </c>
      <c r="BM296">
        <v>1</v>
      </c>
      <c r="BN296">
        <v>1</v>
      </c>
      <c r="BO296">
        <v>1</v>
      </c>
      <c r="BP296">
        <v>1</v>
      </c>
      <c r="BQ296">
        <v>1</v>
      </c>
      <c r="BR296">
        <v>1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>
        <v>1</v>
      </c>
      <c r="BZ296">
        <v>1</v>
      </c>
      <c r="CA296">
        <v>1</v>
      </c>
      <c r="CB296">
        <v>1</v>
      </c>
      <c r="CC296">
        <v>1</v>
      </c>
      <c r="CD296">
        <v>1</v>
      </c>
      <c r="CE296">
        <v>1</v>
      </c>
      <c r="CF296">
        <v>1</v>
      </c>
      <c r="CG296">
        <v>1</v>
      </c>
    </row>
    <row r="297" spans="1:85" x14ac:dyDescent="0.25">
      <c r="A297" t="s">
        <v>15590</v>
      </c>
      <c r="B297" t="s">
        <v>15550</v>
      </c>
      <c r="C297" t="s">
        <v>15592</v>
      </c>
      <c r="D297">
        <v>0.14000000000000001</v>
      </c>
      <c r="E297">
        <v>0</v>
      </c>
      <c r="AI297">
        <v>1</v>
      </c>
      <c r="AJ297">
        <v>1</v>
      </c>
      <c r="AK297">
        <v>1</v>
      </c>
      <c r="AL297">
        <v>1</v>
      </c>
      <c r="AM297">
        <v>1</v>
      </c>
      <c r="AN297">
        <v>1</v>
      </c>
      <c r="AO297">
        <v>1</v>
      </c>
      <c r="AP297">
        <v>1</v>
      </c>
      <c r="AQ297">
        <v>1</v>
      </c>
      <c r="AR297">
        <v>1</v>
      </c>
      <c r="AS297">
        <v>1</v>
      </c>
      <c r="AT297">
        <v>1</v>
      </c>
      <c r="AU297">
        <v>1</v>
      </c>
      <c r="AV297">
        <v>1</v>
      </c>
      <c r="AW297">
        <v>1</v>
      </c>
      <c r="AX297">
        <v>1</v>
      </c>
      <c r="AY297">
        <v>1</v>
      </c>
      <c r="AZ297">
        <v>1</v>
      </c>
      <c r="BA297">
        <v>1</v>
      </c>
      <c r="BB297">
        <v>1</v>
      </c>
      <c r="BC297">
        <v>1</v>
      </c>
      <c r="BD297">
        <v>1</v>
      </c>
      <c r="BE297">
        <v>1</v>
      </c>
      <c r="BF297">
        <v>1</v>
      </c>
      <c r="BG297">
        <v>1</v>
      </c>
      <c r="BH297">
        <v>1</v>
      </c>
      <c r="BI297">
        <v>1</v>
      </c>
      <c r="BJ297">
        <v>1</v>
      </c>
      <c r="BK297">
        <v>1</v>
      </c>
      <c r="BL297">
        <v>1</v>
      </c>
      <c r="BM297">
        <v>1</v>
      </c>
      <c r="BN297">
        <v>1</v>
      </c>
      <c r="BO297">
        <v>1</v>
      </c>
      <c r="BP297">
        <v>1</v>
      </c>
      <c r="BQ297">
        <v>1</v>
      </c>
      <c r="BR297">
        <v>1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>
        <v>1</v>
      </c>
      <c r="BZ297">
        <v>1</v>
      </c>
      <c r="CA297">
        <v>1</v>
      </c>
      <c r="CB297">
        <v>1</v>
      </c>
      <c r="CC297">
        <v>1</v>
      </c>
      <c r="CD297">
        <v>1</v>
      </c>
      <c r="CE297">
        <v>1</v>
      </c>
      <c r="CF297">
        <v>1</v>
      </c>
      <c r="CG297">
        <v>1</v>
      </c>
    </row>
    <row r="298" spans="1:85" x14ac:dyDescent="0.25">
      <c r="A298" t="s">
        <v>15590</v>
      </c>
      <c r="B298" t="s">
        <v>15551</v>
      </c>
      <c r="C298" t="s">
        <v>15591</v>
      </c>
      <c r="D298">
        <v>0.14000000000000001</v>
      </c>
      <c r="E298">
        <v>0</v>
      </c>
      <c r="AI298">
        <v>1</v>
      </c>
      <c r="AJ298">
        <v>1</v>
      </c>
      <c r="AK298">
        <v>1</v>
      </c>
      <c r="AL298">
        <v>1</v>
      </c>
      <c r="AM298">
        <v>1</v>
      </c>
      <c r="AN298">
        <v>1</v>
      </c>
      <c r="AO298">
        <v>1</v>
      </c>
      <c r="AP298">
        <v>1</v>
      </c>
      <c r="AQ298">
        <v>1</v>
      </c>
      <c r="AR298">
        <v>1</v>
      </c>
      <c r="AS298">
        <v>1</v>
      </c>
      <c r="AT298">
        <v>1</v>
      </c>
      <c r="AU298">
        <v>1</v>
      </c>
      <c r="AV298">
        <v>1</v>
      </c>
      <c r="AW298">
        <v>1</v>
      </c>
      <c r="AX298">
        <v>1</v>
      </c>
      <c r="AY298">
        <v>1</v>
      </c>
      <c r="AZ298">
        <v>1</v>
      </c>
      <c r="BA298">
        <v>1</v>
      </c>
      <c r="BB298">
        <v>1</v>
      </c>
      <c r="BC298">
        <v>1</v>
      </c>
      <c r="BD298">
        <v>1</v>
      </c>
      <c r="BE298">
        <v>1</v>
      </c>
      <c r="BF298">
        <v>1</v>
      </c>
      <c r="BG298">
        <v>1</v>
      </c>
      <c r="BH298">
        <v>1</v>
      </c>
      <c r="BI298">
        <v>1</v>
      </c>
      <c r="BJ298">
        <v>1</v>
      </c>
      <c r="BK298">
        <v>1</v>
      </c>
      <c r="BL298">
        <v>1</v>
      </c>
      <c r="BM298">
        <v>1</v>
      </c>
      <c r="BN298">
        <v>1</v>
      </c>
      <c r="BO298">
        <v>1</v>
      </c>
      <c r="BP298">
        <v>1</v>
      </c>
      <c r="BQ298">
        <v>1</v>
      </c>
      <c r="BR298">
        <v>1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>
        <v>1</v>
      </c>
      <c r="BZ298">
        <v>1</v>
      </c>
      <c r="CA298">
        <v>1</v>
      </c>
      <c r="CB298">
        <v>1</v>
      </c>
      <c r="CC298">
        <v>1</v>
      </c>
      <c r="CD298">
        <v>1</v>
      </c>
      <c r="CE298">
        <v>1</v>
      </c>
      <c r="CF298">
        <v>1</v>
      </c>
      <c r="CG298">
        <v>1</v>
      </c>
    </row>
    <row r="299" spans="1:85" x14ac:dyDescent="0.25">
      <c r="A299" t="s">
        <v>15590</v>
      </c>
      <c r="B299" t="s">
        <v>15551</v>
      </c>
      <c r="C299" t="s">
        <v>15557</v>
      </c>
      <c r="D299">
        <v>0.14000000000000001</v>
      </c>
      <c r="E299">
        <v>0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1</v>
      </c>
      <c r="AT299">
        <v>1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1</v>
      </c>
      <c r="BI299">
        <v>1</v>
      </c>
      <c r="BJ299">
        <v>1</v>
      </c>
      <c r="BK299">
        <v>1</v>
      </c>
      <c r="BL299">
        <v>1</v>
      </c>
      <c r="BM299">
        <v>1</v>
      </c>
      <c r="BN299">
        <v>1</v>
      </c>
      <c r="BO299">
        <v>1</v>
      </c>
      <c r="BP299">
        <v>1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1</v>
      </c>
    </row>
    <row r="300" spans="1:85" x14ac:dyDescent="0.25">
      <c r="A300" t="s">
        <v>15590</v>
      </c>
      <c r="B300" t="s">
        <v>15551</v>
      </c>
      <c r="C300" t="s">
        <v>15558</v>
      </c>
      <c r="D300">
        <v>0.14000000000000001</v>
      </c>
      <c r="E300">
        <v>0</v>
      </c>
      <c r="AI300">
        <v>1</v>
      </c>
      <c r="AJ300">
        <v>1</v>
      </c>
      <c r="AK300">
        <v>1</v>
      </c>
      <c r="AL300">
        <v>1</v>
      </c>
      <c r="AM300">
        <v>1</v>
      </c>
      <c r="AN300">
        <v>1</v>
      </c>
      <c r="AO300">
        <v>1</v>
      </c>
      <c r="AP300">
        <v>1</v>
      </c>
      <c r="AQ300">
        <v>1</v>
      </c>
      <c r="AR300">
        <v>1</v>
      </c>
      <c r="AS300">
        <v>1</v>
      </c>
      <c r="AT300">
        <v>1</v>
      </c>
      <c r="AU300">
        <v>1</v>
      </c>
      <c r="AV300">
        <v>1</v>
      </c>
      <c r="AW300">
        <v>1</v>
      </c>
      <c r="AX300">
        <v>1</v>
      </c>
      <c r="AY300">
        <v>1</v>
      </c>
      <c r="AZ300">
        <v>1</v>
      </c>
      <c r="BA300">
        <v>1</v>
      </c>
      <c r="BB300">
        <v>1</v>
      </c>
      <c r="BC300">
        <v>1</v>
      </c>
      <c r="BD300">
        <v>1</v>
      </c>
      <c r="BE300">
        <v>1</v>
      </c>
      <c r="BF300">
        <v>1</v>
      </c>
      <c r="BG300">
        <v>1</v>
      </c>
      <c r="BH300">
        <v>1</v>
      </c>
      <c r="BI300">
        <v>1</v>
      </c>
      <c r="BJ300">
        <v>1</v>
      </c>
      <c r="BK300">
        <v>1</v>
      </c>
      <c r="BL300">
        <v>1</v>
      </c>
      <c r="BM300">
        <v>1</v>
      </c>
      <c r="BN300">
        <v>1</v>
      </c>
      <c r="BO300">
        <v>1</v>
      </c>
      <c r="BP300">
        <v>1</v>
      </c>
      <c r="BQ300">
        <v>1</v>
      </c>
      <c r="BR300">
        <v>1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>
        <v>1</v>
      </c>
      <c r="BZ300">
        <v>1</v>
      </c>
      <c r="CA300">
        <v>1</v>
      </c>
      <c r="CB300">
        <v>1</v>
      </c>
      <c r="CC300">
        <v>1</v>
      </c>
      <c r="CD300">
        <v>1</v>
      </c>
      <c r="CE300">
        <v>1</v>
      </c>
      <c r="CF300">
        <v>1</v>
      </c>
      <c r="CG300">
        <v>1</v>
      </c>
    </row>
    <row r="301" spans="1:85" x14ac:dyDescent="0.25">
      <c r="A301" t="s">
        <v>15590</v>
      </c>
      <c r="B301" t="s">
        <v>15551</v>
      </c>
      <c r="C301" t="s">
        <v>15559</v>
      </c>
      <c r="D301">
        <v>0.14000000000000001</v>
      </c>
      <c r="E301">
        <v>0</v>
      </c>
      <c r="AI301">
        <v>1</v>
      </c>
      <c r="AJ301">
        <v>1</v>
      </c>
      <c r="AK301">
        <v>1</v>
      </c>
      <c r="AL301">
        <v>1</v>
      </c>
      <c r="AM301">
        <v>1</v>
      </c>
      <c r="AN301">
        <v>1</v>
      </c>
      <c r="AO301">
        <v>1</v>
      </c>
      <c r="AP301">
        <v>1</v>
      </c>
      <c r="AQ301">
        <v>1</v>
      </c>
      <c r="AR301">
        <v>1</v>
      </c>
      <c r="AS301">
        <v>1</v>
      </c>
      <c r="AT301">
        <v>1</v>
      </c>
      <c r="AU301">
        <v>1</v>
      </c>
      <c r="AV301">
        <v>1</v>
      </c>
      <c r="AW301">
        <v>1</v>
      </c>
      <c r="AX301">
        <v>1</v>
      </c>
      <c r="AY301">
        <v>1</v>
      </c>
      <c r="AZ301">
        <v>1</v>
      </c>
      <c r="BA301">
        <v>1</v>
      </c>
      <c r="BB301">
        <v>1</v>
      </c>
      <c r="BC301">
        <v>1</v>
      </c>
      <c r="BD301">
        <v>1</v>
      </c>
      <c r="BE301">
        <v>1</v>
      </c>
      <c r="BF301">
        <v>1</v>
      </c>
      <c r="BG301">
        <v>1</v>
      </c>
      <c r="BH301">
        <v>1</v>
      </c>
      <c r="BI301">
        <v>1</v>
      </c>
      <c r="BJ301">
        <v>1</v>
      </c>
      <c r="BK301">
        <v>1</v>
      </c>
      <c r="BL301">
        <v>1</v>
      </c>
      <c r="BM301">
        <v>1</v>
      </c>
      <c r="BN301">
        <v>1</v>
      </c>
      <c r="BO301">
        <v>1</v>
      </c>
      <c r="BP301">
        <v>1</v>
      </c>
      <c r="BQ301">
        <v>1</v>
      </c>
      <c r="BR301">
        <v>1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>
        <v>1</v>
      </c>
      <c r="BZ301">
        <v>1</v>
      </c>
      <c r="CA301">
        <v>1</v>
      </c>
      <c r="CB301">
        <v>1</v>
      </c>
      <c r="CC301">
        <v>1</v>
      </c>
      <c r="CD301">
        <v>1</v>
      </c>
      <c r="CE301">
        <v>1</v>
      </c>
      <c r="CF301">
        <v>1</v>
      </c>
      <c r="CG301">
        <v>1</v>
      </c>
    </row>
    <row r="302" spans="1:85" x14ac:dyDescent="0.25">
      <c r="A302" t="s">
        <v>15590</v>
      </c>
      <c r="B302" t="s">
        <v>15551</v>
      </c>
      <c r="C302" t="s">
        <v>15560</v>
      </c>
      <c r="D302">
        <v>0.14000000000000001</v>
      </c>
      <c r="E302">
        <v>0</v>
      </c>
      <c r="AI302">
        <v>1</v>
      </c>
      <c r="AJ302">
        <v>1</v>
      </c>
      <c r="AK302">
        <v>1</v>
      </c>
      <c r="AL302">
        <v>1</v>
      </c>
      <c r="AM302">
        <v>1</v>
      </c>
      <c r="AN302">
        <v>1</v>
      </c>
      <c r="AO302">
        <v>1</v>
      </c>
      <c r="AP302">
        <v>1</v>
      </c>
      <c r="AQ302">
        <v>1</v>
      </c>
      <c r="AR302">
        <v>1</v>
      </c>
      <c r="AS302">
        <v>1</v>
      </c>
      <c r="AT302">
        <v>1</v>
      </c>
      <c r="AU302">
        <v>1</v>
      </c>
      <c r="AV302">
        <v>1</v>
      </c>
      <c r="AW302">
        <v>1</v>
      </c>
      <c r="AX302">
        <v>1</v>
      </c>
      <c r="AY302">
        <v>1</v>
      </c>
      <c r="AZ302">
        <v>1</v>
      </c>
      <c r="BA302">
        <v>1</v>
      </c>
      <c r="BB302">
        <v>1</v>
      </c>
      <c r="BC302">
        <v>1</v>
      </c>
      <c r="BD302">
        <v>1</v>
      </c>
      <c r="BE302">
        <v>1</v>
      </c>
      <c r="BF302">
        <v>1</v>
      </c>
      <c r="BG302">
        <v>1</v>
      </c>
      <c r="BH302">
        <v>1</v>
      </c>
      <c r="BI302">
        <v>1</v>
      </c>
      <c r="BJ302">
        <v>1</v>
      </c>
      <c r="BK302">
        <v>1</v>
      </c>
      <c r="BL302">
        <v>1</v>
      </c>
      <c r="BM302">
        <v>1</v>
      </c>
      <c r="BN302">
        <v>1</v>
      </c>
      <c r="BO302">
        <v>1</v>
      </c>
      <c r="BP302">
        <v>1</v>
      </c>
      <c r="BQ302">
        <v>1</v>
      </c>
      <c r="BR302">
        <v>1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>
        <v>1</v>
      </c>
      <c r="BZ302">
        <v>1</v>
      </c>
      <c r="CA302">
        <v>1</v>
      </c>
      <c r="CB302">
        <v>1</v>
      </c>
      <c r="CC302">
        <v>1</v>
      </c>
      <c r="CD302">
        <v>1</v>
      </c>
      <c r="CE302">
        <v>1</v>
      </c>
      <c r="CF302">
        <v>1</v>
      </c>
      <c r="CG302">
        <v>1</v>
      </c>
    </row>
    <row r="303" spans="1:85" x14ac:dyDescent="0.25">
      <c r="A303" t="s">
        <v>15590</v>
      </c>
      <c r="B303" t="s">
        <v>15551</v>
      </c>
      <c r="C303" t="s">
        <v>15561</v>
      </c>
      <c r="D303">
        <v>0.14000000000000001</v>
      </c>
      <c r="E303">
        <v>0</v>
      </c>
      <c r="AI303">
        <v>1</v>
      </c>
      <c r="AJ303">
        <v>1</v>
      </c>
      <c r="AK303">
        <v>1</v>
      </c>
      <c r="AL303">
        <v>1</v>
      </c>
      <c r="AM303">
        <v>1</v>
      </c>
      <c r="AN303">
        <v>1</v>
      </c>
      <c r="AO303">
        <v>1</v>
      </c>
      <c r="AP303">
        <v>1</v>
      </c>
      <c r="AQ303">
        <v>1</v>
      </c>
      <c r="AR303">
        <v>1</v>
      </c>
      <c r="AS303">
        <v>1</v>
      </c>
      <c r="AT303">
        <v>1</v>
      </c>
      <c r="AU303">
        <v>1</v>
      </c>
      <c r="AV303">
        <v>1</v>
      </c>
      <c r="AW303">
        <v>1</v>
      </c>
      <c r="AX303">
        <v>1</v>
      </c>
      <c r="AY303">
        <v>1</v>
      </c>
      <c r="AZ303">
        <v>1</v>
      </c>
      <c r="BA303">
        <v>1</v>
      </c>
      <c r="BB303">
        <v>1</v>
      </c>
      <c r="BC303">
        <v>1</v>
      </c>
      <c r="BD303">
        <v>1</v>
      </c>
      <c r="BE303">
        <v>1</v>
      </c>
      <c r="BF303">
        <v>1</v>
      </c>
      <c r="BG303">
        <v>1</v>
      </c>
      <c r="BH303">
        <v>1</v>
      </c>
      <c r="BI303">
        <v>1</v>
      </c>
      <c r="BJ303">
        <v>1</v>
      </c>
      <c r="BK303">
        <v>1</v>
      </c>
      <c r="BL303">
        <v>1</v>
      </c>
      <c r="BM303">
        <v>1</v>
      </c>
      <c r="BN303">
        <v>1</v>
      </c>
      <c r="BO303">
        <v>1</v>
      </c>
      <c r="BP303">
        <v>1</v>
      </c>
      <c r="BQ303">
        <v>1</v>
      </c>
      <c r="BR303">
        <v>1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>
        <v>1</v>
      </c>
      <c r="BZ303">
        <v>1</v>
      </c>
      <c r="CA303">
        <v>1</v>
      </c>
      <c r="CB303">
        <v>1</v>
      </c>
      <c r="CC303">
        <v>1</v>
      </c>
      <c r="CD303">
        <v>1</v>
      </c>
      <c r="CE303">
        <v>1</v>
      </c>
      <c r="CF303">
        <v>1</v>
      </c>
      <c r="CG303">
        <v>1</v>
      </c>
    </row>
    <row r="304" spans="1:85" x14ac:dyDescent="0.25">
      <c r="A304" t="s">
        <v>15590</v>
      </c>
      <c r="B304" t="s">
        <v>15551</v>
      </c>
      <c r="C304" t="s">
        <v>15562</v>
      </c>
      <c r="D304">
        <v>0.14000000000000001</v>
      </c>
      <c r="E304">
        <v>0</v>
      </c>
      <c r="AI304">
        <v>1</v>
      </c>
      <c r="AJ304">
        <v>1</v>
      </c>
      <c r="AK304">
        <v>1</v>
      </c>
      <c r="AL304">
        <v>1</v>
      </c>
      <c r="AM304">
        <v>1</v>
      </c>
      <c r="AN304">
        <v>1</v>
      </c>
      <c r="AO304">
        <v>1</v>
      </c>
      <c r="AP304">
        <v>1</v>
      </c>
      <c r="AQ304">
        <v>1</v>
      </c>
      <c r="AR304">
        <v>1</v>
      </c>
      <c r="AS304">
        <v>1</v>
      </c>
      <c r="AT304">
        <v>1</v>
      </c>
      <c r="AU304">
        <v>1</v>
      </c>
      <c r="AV304">
        <v>1</v>
      </c>
      <c r="AW304">
        <v>1</v>
      </c>
      <c r="AX304">
        <v>1</v>
      </c>
      <c r="AY304">
        <v>1</v>
      </c>
      <c r="AZ304">
        <v>1</v>
      </c>
      <c r="BA304">
        <v>1</v>
      </c>
      <c r="BB304">
        <v>1</v>
      </c>
      <c r="BC304">
        <v>1</v>
      </c>
      <c r="BD304">
        <v>1</v>
      </c>
      <c r="BE304">
        <v>1</v>
      </c>
      <c r="BF304">
        <v>1</v>
      </c>
      <c r="BG304">
        <v>1</v>
      </c>
      <c r="BH304">
        <v>1</v>
      </c>
      <c r="BI304">
        <v>1</v>
      </c>
      <c r="BJ304">
        <v>1</v>
      </c>
      <c r="BK304">
        <v>1</v>
      </c>
      <c r="BL304">
        <v>1</v>
      </c>
      <c r="BM304">
        <v>1</v>
      </c>
      <c r="BN304">
        <v>1</v>
      </c>
      <c r="BO304">
        <v>1</v>
      </c>
      <c r="BP304">
        <v>1</v>
      </c>
      <c r="BQ304">
        <v>1</v>
      </c>
      <c r="BR304">
        <v>1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>
        <v>1</v>
      </c>
      <c r="BZ304">
        <v>1</v>
      </c>
      <c r="CA304">
        <v>1</v>
      </c>
      <c r="CB304">
        <v>1</v>
      </c>
      <c r="CC304">
        <v>1</v>
      </c>
      <c r="CD304">
        <v>1</v>
      </c>
      <c r="CE304">
        <v>1</v>
      </c>
      <c r="CF304">
        <v>1</v>
      </c>
      <c r="CG304">
        <v>1</v>
      </c>
    </row>
    <row r="305" spans="1:85" x14ac:dyDescent="0.25">
      <c r="A305" t="s">
        <v>15590</v>
      </c>
      <c r="B305" t="s">
        <v>15551</v>
      </c>
      <c r="C305" t="s">
        <v>15563</v>
      </c>
      <c r="D305">
        <v>0.14000000000000001</v>
      </c>
      <c r="E305">
        <v>0</v>
      </c>
      <c r="AI305">
        <v>1</v>
      </c>
      <c r="AJ305">
        <v>1</v>
      </c>
      <c r="AK305">
        <v>1</v>
      </c>
      <c r="AL305">
        <v>1</v>
      </c>
      <c r="AM305">
        <v>1</v>
      </c>
      <c r="AN305">
        <v>1</v>
      </c>
      <c r="AO305">
        <v>1</v>
      </c>
      <c r="AP305">
        <v>1</v>
      </c>
      <c r="AQ305">
        <v>1</v>
      </c>
      <c r="AR305">
        <v>1</v>
      </c>
      <c r="AS305">
        <v>1</v>
      </c>
      <c r="AT305">
        <v>1</v>
      </c>
      <c r="AU305">
        <v>1</v>
      </c>
      <c r="AV305">
        <v>1</v>
      </c>
      <c r="AW305">
        <v>1</v>
      </c>
      <c r="AX305">
        <v>1</v>
      </c>
      <c r="AY305">
        <v>1</v>
      </c>
      <c r="AZ305">
        <v>1</v>
      </c>
      <c r="BA305">
        <v>1</v>
      </c>
      <c r="BB305">
        <v>1</v>
      </c>
      <c r="BC305">
        <v>1</v>
      </c>
      <c r="BD305">
        <v>1</v>
      </c>
      <c r="BE305">
        <v>1</v>
      </c>
      <c r="BF305">
        <v>1</v>
      </c>
      <c r="BG305">
        <v>1</v>
      </c>
      <c r="BH305">
        <v>1</v>
      </c>
      <c r="BI305">
        <v>1</v>
      </c>
      <c r="BJ305">
        <v>1</v>
      </c>
      <c r="BK305">
        <v>1</v>
      </c>
      <c r="BL305">
        <v>1</v>
      </c>
      <c r="BM305">
        <v>1</v>
      </c>
      <c r="BN305">
        <v>1</v>
      </c>
      <c r="BO305">
        <v>1</v>
      </c>
      <c r="BP305">
        <v>1</v>
      </c>
      <c r="BQ305">
        <v>1</v>
      </c>
      <c r="BR305">
        <v>1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>
        <v>1</v>
      </c>
      <c r="BZ305">
        <v>1</v>
      </c>
      <c r="CA305">
        <v>1</v>
      </c>
      <c r="CB305">
        <v>1</v>
      </c>
      <c r="CC305">
        <v>1</v>
      </c>
      <c r="CD305">
        <v>1</v>
      </c>
      <c r="CE305">
        <v>1</v>
      </c>
      <c r="CF305">
        <v>1</v>
      </c>
      <c r="CG305">
        <v>1</v>
      </c>
    </row>
    <row r="306" spans="1:85" x14ac:dyDescent="0.25">
      <c r="A306" t="s">
        <v>15590</v>
      </c>
      <c r="B306" t="s">
        <v>15551</v>
      </c>
      <c r="C306" t="s">
        <v>15564</v>
      </c>
      <c r="D306">
        <v>0.14000000000000001</v>
      </c>
      <c r="E306">
        <v>0</v>
      </c>
      <c r="AI306">
        <v>1</v>
      </c>
      <c r="AJ306">
        <v>1</v>
      </c>
      <c r="AK306">
        <v>1</v>
      </c>
      <c r="AL306">
        <v>1</v>
      </c>
      <c r="AM306">
        <v>1</v>
      </c>
      <c r="AN306">
        <v>1</v>
      </c>
      <c r="AO306">
        <v>1</v>
      </c>
      <c r="AP306">
        <v>1</v>
      </c>
      <c r="AQ306">
        <v>1</v>
      </c>
      <c r="AR306">
        <v>1</v>
      </c>
      <c r="AS306">
        <v>1</v>
      </c>
      <c r="AT306">
        <v>1</v>
      </c>
      <c r="AU306">
        <v>1</v>
      </c>
      <c r="AV306">
        <v>1</v>
      </c>
      <c r="AW306">
        <v>1</v>
      </c>
      <c r="AX306">
        <v>1</v>
      </c>
      <c r="AY306">
        <v>1</v>
      </c>
      <c r="AZ306">
        <v>1</v>
      </c>
      <c r="BA306">
        <v>1</v>
      </c>
      <c r="BB306">
        <v>1</v>
      </c>
      <c r="BC306">
        <v>1</v>
      </c>
      <c r="BD306">
        <v>1</v>
      </c>
      <c r="BE306">
        <v>1</v>
      </c>
      <c r="BF306">
        <v>1</v>
      </c>
      <c r="BG306">
        <v>1</v>
      </c>
      <c r="BH306">
        <v>1</v>
      </c>
      <c r="BI306">
        <v>1</v>
      </c>
      <c r="BJ306">
        <v>1</v>
      </c>
      <c r="BK306">
        <v>1</v>
      </c>
      <c r="BL306">
        <v>1</v>
      </c>
      <c r="BM306">
        <v>1</v>
      </c>
      <c r="BN306">
        <v>1</v>
      </c>
      <c r="BO306">
        <v>1</v>
      </c>
      <c r="BP306">
        <v>1</v>
      </c>
      <c r="BQ306">
        <v>1</v>
      </c>
      <c r="BR306">
        <v>1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>
        <v>1</v>
      </c>
      <c r="BZ306">
        <v>1</v>
      </c>
      <c r="CA306">
        <v>1</v>
      </c>
      <c r="CB306">
        <v>1</v>
      </c>
      <c r="CC306">
        <v>1</v>
      </c>
      <c r="CD306">
        <v>1</v>
      </c>
      <c r="CE306">
        <v>1</v>
      </c>
      <c r="CF306">
        <v>1</v>
      </c>
      <c r="CG306">
        <v>1</v>
      </c>
    </row>
    <row r="307" spans="1:85" x14ac:dyDescent="0.25">
      <c r="A307" t="s">
        <v>15590</v>
      </c>
      <c r="B307" t="s">
        <v>15551</v>
      </c>
      <c r="C307" t="s">
        <v>15592</v>
      </c>
      <c r="D307">
        <v>0.14000000000000001</v>
      </c>
      <c r="E307">
        <v>0</v>
      </c>
      <c r="AI307">
        <v>1</v>
      </c>
      <c r="AJ307">
        <v>1</v>
      </c>
      <c r="AK307">
        <v>1</v>
      </c>
      <c r="AL307">
        <v>1</v>
      </c>
      <c r="AM307">
        <v>1</v>
      </c>
      <c r="AN307">
        <v>1</v>
      </c>
      <c r="AO307">
        <v>1</v>
      </c>
      <c r="AP307">
        <v>1</v>
      </c>
      <c r="AQ307">
        <v>1</v>
      </c>
      <c r="AR307">
        <v>1</v>
      </c>
      <c r="AS307">
        <v>1</v>
      </c>
      <c r="AT307">
        <v>1</v>
      </c>
      <c r="AU307">
        <v>1</v>
      </c>
      <c r="AV307">
        <v>1</v>
      </c>
      <c r="AW307">
        <v>1</v>
      </c>
      <c r="AX307">
        <v>1</v>
      </c>
      <c r="AY307">
        <v>1</v>
      </c>
      <c r="AZ307">
        <v>1</v>
      </c>
      <c r="BA307">
        <v>1</v>
      </c>
      <c r="BB307">
        <v>1</v>
      </c>
      <c r="BC307">
        <v>1</v>
      </c>
      <c r="BD307">
        <v>1</v>
      </c>
      <c r="BE307">
        <v>1</v>
      </c>
      <c r="BF307">
        <v>1</v>
      </c>
      <c r="BG307">
        <v>1</v>
      </c>
      <c r="BH307">
        <v>1</v>
      </c>
      <c r="BI307">
        <v>1</v>
      </c>
      <c r="BJ307">
        <v>1</v>
      </c>
      <c r="BK307">
        <v>1</v>
      </c>
      <c r="BL307">
        <v>1</v>
      </c>
      <c r="BM307">
        <v>1</v>
      </c>
      <c r="BN307">
        <v>1</v>
      </c>
      <c r="BO307">
        <v>1</v>
      </c>
      <c r="BP307">
        <v>1</v>
      </c>
      <c r="BQ307">
        <v>1</v>
      </c>
      <c r="BR307">
        <v>1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>
        <v>1</v>
      </c>
      <c r="BZ307">
        <v>1</v>
      </c>
      <c r="CA307">
        <v>1</v>
      </c>
      <c r="CB307">
        <v>1</v>
      </c>
      <c r="CC307">
        <v>1</v>
      </c>
      <c r="CD307">
        <v>1</v>
      </c>
      <c r="CE307">
        <v>1</v>
      </c>
      <c r="CF307">
        <v>1</v>
      </c>
      <c r="CG307">
        <v>1</v>
      </c>
    </row>
    <row r="308" spans="1:85" x14ac:dyDescent="0.25">
      <c r="A308" t="s">
        <v>15590</v>
      </c>
      <c r="B308" t="s">
        <v>15565</v>
      </c>
      <c r="C308" t="s">
        <v>15591</v>
      </c>
      <c r="D308">
        <v>0.14000000000000001</v>
      </c>
      <c r="E308">
        <v>0</v>
      </c>
      <c r="AI308">
        <v>1</v>
      </c>
      <c r="AJ308">
        <v>1</v>
      </c>
      <c r="AK308">
        <v>1</v>
      </c>
      <c r="AL308">
        <v>1</v>
      </c>
      <c r="AM308">
        <v>1</v>
      </c>
      <c r="AN308">
        <v>1</v>
      </c>
      <c r="AO308">
        <v>1</v>
      </c>
      <c r="AP308">
        <v>1</v>
      </c>
      <c r="AQ308">
        <v>1</v>
      </c>
      <c r="AR308">
        <v>1</v>
      </c>
      <c r="AS308">
        <v>1</v>
      </c>
      <c r="AT308">
        <v>1</v>
      </c>
      <c r="AU308">
        <v>1</v>
      </c>
      <c r="AV308">
        <v>1</v>
      </c>
      <c r="AW308">
        <v>1</v>
      </c>
      <c r="AX308">
        <v>1</v>
      </c>
      <c r="AY308">
        <v>1</v>
      </c>
      <c r="AZ308">
        <v>1</v>
      </c>
      <c r="BA308">
        <v>1</v>
      </c>
      <c r="BB308">
        <v>1</v>
      </c>
      <c r="BC308">
        <v>1</v>
      </c>
      <c r="BD308">
        <v>1</v>
      </c>
      <c r="BE308">
        <v>1</v>
      </c>
      <c r="BF308">
        <v>1</v>
      </c>
      <c r="BG308">
        <v>1</v>
      </c>
      <c r="BH308">
        <v>1</v>
      </c>
      <c r="BI308">
        <v>1</v>
      </c>
      <c r="BJ308">
        <v>1</v>
      </c>
      <c r="BK308">
        <v>1</v>
      </c>
      <c r="BL308">
        <v>1</v>
      </c>
      <c r="BM308">
        <v>1</v>
      </c>
      <c r="BN308">
        <v>1</v>
      </c>
      <c r="BO308">
        <v>1</v>
      </c>
      <c r="BP308">
        <v>1</v>
      </c>
      <c r="BQ308">
        <v>1</v>
      </c>
      <c r="BR308">
        <v>1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>
        <v>1</v>
      </c>
      <c r="BZ308">
        <v>1</v>
      </c>
      <c r="CA308">
        <v>1</v>
      </c>
      <c r="CB308">
        <v>1</v>
      </c>
      <c r="CC308">
        <v>1</v>
      </c>
      <c r="CD308">
        <v>1</v>
      </c>
      <c r="CE308">
        <v>1</v>
      </c>
      <c r="CF308">
        <v>1</v>
      </c>
      <c r="CG308">
        <v>1</v>
      </c>
    </row>
    <row r="309" spans="1:85" x14ac:dyDescent="0.25">
      <c r="A309" t="s">
        <v>15590</v>
      </c>
      <c r="B309" t="s">
        <v>15565</v>
      </c>
      <c r="C309" t="s">
        <v>15557</v>
      </c>
      <c r="D309">
        <v>0.14000000000000001</v>
      </c>
      <c r="E309">
        <v>0</v>
      </c>
      <c r="AI309">
        <v>1</v>
      </c>
      <c r="AJ309">
        <v>1</v>
      </c>
      <c r="AK309">
        <v>1</v>
      </c>
      <c r="AL309">
        <v>1</v>
      </c>
      <c r="AM309">
        <v>1</v>
      </c>
      <c r="AN309">
        <v>1</v>
      </c>
      <c r="AO309">
        <v>1</v>
      </c>
      <c r="AP309">
        <v>1</v>
      </c>
      <c r="AQ309">
        <v>1</v>
      </c>
      <c r="AR309">
        <v>1</v>
      </c>
      <c r="AS309">
        <v>1</v>
      </c>
      <c r="AT309">
        <v>1</v>
      </c>
      <c r="AU309">
        <v>1</v>
      </c>
      <c r="AV309">
        <v>1</v>
      </c>
      <c r="AW309">
        <v>1</v>
      </c>
      <c r="AX309">
        <v>1</v>
      </c>
      <c r="AY309">
        <v>1</v>
      </c>
      <c r="AZ309">
        <v>1</v>
      </c>
      <c r="BA309">
        <v>1</v>
      </c>
      <c r="BB309">
        <v>1</v>
      </c>
      <c r="BC309">
        <v>1</v>
      </c>
      <c r="BD309">
        <v>1</v>
      </c>
      <c r="BE309">
        <v>1</v>
      </c>
      <c r="BF309">
        <v>1</v>
      </c>
      <c r="BG309">
        <v>1</v>
      </c>
      <c r="BH309">
        <v>1</v>
      </c>
      <c r="BI309">
        <v>1</v>
      </c>
      <c r="BJ309">
        <v>1</v>
      </c>
      <c r="BK309">
        <v>1</v>
      </c>
      <c r="BL309">
        <v>1</v>
      </c>
      <c r="BM309">
        <v>1</v>
      </c>
      <c r="BN309">
        <v>1</v>
      </c>
      <c r="BO309">
        <v>1</v>
      </c>
      <c r="BP309">
        <v>1</v>
      </c>
      <c r="BQ309">
        <v>1</v>
      </c>
      <c r="BR309">
        <v>1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>
        <v>1</v>
      </c>
      <c r="BZ309">
        <v>1</v>
      </c>
      <c r="CA309">
        <v>1</v>
      </c>
      <c r="CB309">
        <v>1</v>
      </c>
      <c r="CC309">
        <v>1</v>
      </c>
      <c r="CD309">
        <v>1</v>
      </c>
      <c r="CE309">
        <v>1</v>
      </c>
      <c r="CF309">
        <v>1</v>
      </c>
      <c r="CG309">
        <v>1</v>
      </c>
    </row>
    <row r="310" spans="1:85" x14ac:dyDescent="0.25">
      <c r="A310" t="s">
        <v>15590</v>
      </c>
      <c r="B310" t="s">
        <v>15565</v>
      </c>
      <c r="C310" t="s">
        <v>15558</v>
      </c>
      <c r="D310">
        <v>0.14000000000000001</v>
      </c>
      <c r="E310">
        <v>0</v>
      </c>
      <c r="AI310">
        <v>1</v>
      </c>
      <c r="AJ310">
        <v>1</v>
      </c>
      <c r="AK310">
        <v>1</v>
      </c>
      <c r="AL310">
        <v>1</v>
      </c>
      <c r="AM310">
        <v>1</v>
      </c>
      <c r="AN310">
        <v>1</v>
      </c>
      <c r="AO310">
        <v>1</v>
      </c>
      <c r="AP310">
        <v>1</v>
      </c>
      <c r="AQ310">
        <v>1</v>
      </c>
      <c r="AR310">
        <v>1</v>
      </c>
      <c r="AS310">
        <v>1</v>
      </c>
      <c r="AT310">
        <v>1</v>
      </c>
      <c r="AU310">
        <v>1</v>
      </c>
      <c r="AV310">
        <v>1</v>
      </c>
      <c r="AW310">
        <v>1</v>
      </c>
      <c r="AX310">
        <v>1</v>
      </c>
      <c r="AY310">
        <v>1</v>
      </c>
      <c r="AZ310">
        <v>1</v>
      </c>
      <c r="BA310">
        <v>1</v>
      </c>
      <c r="BB310">
        <v>1</v>
      </c>
      <c r="BC310">
        <v>1</v>
      </c>
      <c r="BD310">
        <v>1</v>
      </c>
      <c r="BE310">
        <v>1</v>
      </c>
      <c r="BF310">
        <v>1</v>
      </c>
      <c r="BG310">
        <v>1</v>
      </c>
      <c r="BH310">
        <v>1</v>
      </c>
      <c r="BI310">
        <v>1</v>
      </c>
      <c r="BJ310">
        <v>1</v>
      </c>
      <c r="BK310">
        <v>1</v>
      </c>
      <c r="BL310">
        <v>1</v>
      </c>
      <c r="BM310">
        <v>1</v>
      </c>
      <c r="BN310">
        <v>1</v>
      </c>
      <c r="BO310">
        <v>1</v>
      </c>
      <c r="BP310">
        <v>1</v>
      </c>
      <c r="BQ310">
        <v>1</v>
      </c>
      <c r="BR310">
        <v>1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>
        <v>1</v>
      </c>
      <c r="BZ310">
        <v>1</v>
      </c>
      <c r="CA310">
        <v>1</v>
      </c>
      <c r="CB310">
        <v>1</v>
      </c>
      <c r="CC310">
        <v>1</v>
      </c>
      <c r="CD310">
        <v>1</v>
      </c>
      <c r="CE310">
        <v>1</v>
      </c>
      <c r="CF310">
        <v>1</v>
      </c>
      <c r="CG310">
        <v>1</v>
      </c>
    </row>
    <row r="311" spans="1:85" x14ac:dyDescent="0.25">
      <c r="A311" t="s">
        <v>15590</v>
      </c>
      <c r="B311" t="s">
        <v>15565</v>
      </c>
      <c r="C311" t="s">
        <v>15559</v>
      </c>
      <c r="D311">
        <v>0.14000000000000001</v>
      </c>
      <c r="E311">
        <v>0</v>
      </c>
      <c r="AI311">
        <v>1</v>
      </c>
      <c r="AJ311">
        <v>1</v>
      </c>
      <c r="AK311">
        <v>1</v>
      </c>
      <c r="AL311">
        <v>1</v>
      </c>
      <c r="AM311">
        <v>1</v>
      </c>
      <c r="AN311">
        <v>1</v>
      </c>
      <c r="AO311">
        <v>1</v>
      </c>
      <c r="AP311">
        <v>1</v>
      </c>
      <c r="AQ311">
        <v>1</v>
      </c>
      <c r="AR311">
        <v>1</v>
      </c>
      <c r="AS311">
        <v>1</v>
      </c>
      <c r="AT311">
        <v>1</v>
      </c>
      <c r="AU311">
        <v>1</v>
      </c>
      <c r="AV311">
        <v>1</v>
      </c>
      <c r="AW311">
        <v>1</v>
      </c>
      <c r="AX311">
        <v>1</v>
      </c>
      <c r="AY311">
        <v>1</v>
      </c>
      <c r="AZ311">
        <v>1</v>
      </c>
      <c r="BA311">
        <v>1</v>
      </c>
      <c r="BB311">
        <v>1</v>
      </c>
      <c r="BC311">
        <v>1</v>
      </c>
      <c r="BD311">
        <v>1</v>
      </c>
      <c r="BE311">
        <v>1</v>
      </c>
      <c r="BF311">
        <v>1</v>
      </c>
      <c r="BG311">
        <v>1</v>
      </c>
      <c r="BH311">
        <v>1</v>
      </c>
      <c r="BI311">
        <v>1</v>
      </c>
      <c r="BJ311">
        <v>1</v>
      </c>
      <c r="BK311">
        <v>1</v>
      </c>
      <c r="BL311">
        <v>1</v>
      </c>
      <c r="BM311">
        <v>1</v>
      </c>
      <c r="BN311">
        <v>1</v>
      </c>
      <c r="BO311">
        <v>1</v>
      </c>
      <c r="BP311">
        <v>1</v>
      </c>
      <c r="BQ311">
        <v>1</v>
      </c>
      <c r="BR311">
        <v>1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>
        <v>1</v>
      </c>
      <c r="BZ311">
        <v>1</v>
      </c>
      <c r="CA311">
        <v>1</v>
      </c>
      <c r="CB311">
        <v>1</v>
      </c>
      <c r="CC311">
        <v>1</v>
      </c>
      <c r="CD311">
        <v>1</v>
      </c>
      <c r="CE311">
        <v>1</v>
      </c>
      <c r="CF311">
        <v>1</v>
      </c>
      <c r="CG311">
        <v>1</v>
      </c>
    </row>
    <row r="312" spans="1:85" x14ac:dyDescent="0.25">
      <c r="A312" t="s">
        <v>15590</v>
      </c>
      <c r="B312" t="s">
        <v>15565</v>
      </c>
      <c r="C312" t="s">
        <v>15560</v>
      </c>
      <c r="D312">
        <v>0.14000000000000001</v>
      </c>
      <c r="E312">
        <v>0</v>
      </c>
      <c r="AI312">
        <v>1</v>
      </c>
      <c r="AJ312">
        <v>1</v>
      </c>
      <c r="AK312">
        <v>1</v>
      </c>
      <c r="AL312">
        <v>1</v>
      </c>
      <c r="AM312">
        <v>1</v>
      </c>
      <c r="AN312">
        <v>1</v>
      </c>
      <c r="AO312">
        <v>1</v>
      </c>
      <c r="AP312">
        <v>1</v>
      </c>
      <c r="AQ312">
        <v>1</v>
      </c>
      <c r="AR312">
        <v>1</v>
      </c>
      <c r="AS312">
        <v>1</v>
      </c>
      <c r="AT312">
        <v>1</v>
      </c>
      <c r="AU312">
        <v>1</v>
      </c>
      <c r="AV312">
        <v>1</v>
      </c>
      <c r="AW312">
        <v>1</v>
      </c>
      <c r="AX312">
        <v>1</v>
      </c>
      <c r="AY312">
        <v>1</v>
      </c>
      <c r="AZ312">
        <v>1</v>
      </c>
      <c r="BA312">
        <v>1</v>
      </c>
      <c r="BB312">
        <v>1</v>
      </c>
      <c r="BC312">
        <v>1</v>
      </c>
      <c r="BD312">
        <v>1</v>
      </c>
      <c r="BE312">
        <v>1</v>
      </c>
      <c r="BF312">
        <v>1</v>
      </c>
      <c r="BG312">
        <v>1</v>
      </c>
      <c r="BH312">
        <v>1</v>
      </c>
      <c r="BI312">
        <v>1</v>
      </c>
      <c r="BJ312">
        <v>1</v>
      </c>
      <c r="BK312">
        <v>1</v>
      </c>
      <c r="BL312">
        <v>1</v>
      </c>
      <c r="BM312">
        <v>1</v>
      </c>
      <c r="BN312">
        <v>1</v>
      </c>
      <c r="BO312">
        <v>1</v>
      </c>
      <c r="BP312">
        <v>1</v>
      </c>
      <c r="BQ312">
        <v>1</v>
      </c>
      <c r="BR312">
        <v>1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>
        <v>1</v>
      </c>
      <c r="BZ312">
        <v>1</v>
      </c>
      <c r="CA312">
        <v>1</v>
      </c>
      <c r="CB312">
        <v>1</v>
      </c>
      <c r="CC312">
        <v>1</v>
      </c>
      <c r="CD312">
        <v>1</v>
      </c>
      <c r="CE312">
        <v>1</v>
      </c>
      <c r="CF312">
        <v>1</v>
      </c>
      <c r="CG312">
        <v>1</v>
      </c>
    </row>
    <row r="313" spans="1:85" x14ac:dyDescent="0.25">
      <c r="A313" t="s">
        <v>15590</v>
      </c>
      <c r="B313" t="s">
        <v>15565</v>
      </c>
      <c r="C313" t="s">
        <v>15561</v>
      </c>
      <c r="D313">
        <v>0.14000000000000001</v>
      </c>
      <c r="E313">
        <v>0</v>
      </c>
      <c r="AI313">
        <v>1</v>
      </c>
      <c r="AJ313">
        <v>1</v>
      </c>
      <c r="AK313">
        <v>1</v>
      </c>
      <c r="AL313">
        <v>1</v>
      </c>
      <c r="AM313">
        <v>1</v>
      </c>
      <c r="AN313">
        <v>1</v>
      </c>
      <c r="AO313">
        <v>1</v>
      </c>
      <c r="AP313">
        <v>1</v>
      </c>
      <c r="AQ313">
        <v>1</v>
      </c>
      <c r="AR313">
        <v>1</v>
      </c>
      <c r="AS313">
        <v>1</v>
      </c>
      <c r="AT313">
        <v>1</v>
      </c>
      <c r="AU313">
        <v>1</v>
      </c>
      <c r="AV313">
        <v>1</v>
      </c>
      <c r="AW313">
        <v>1</v>
      </c>
      <c r="AX313">
        <v>1</v>
      </c>
      <c r="AY313">
        <v>1</v>
      </c>
      <c r="AZ313">
        <v>1</v>
      </c>
      <c r="BA313">
        <v>1</v>
      </c>
      <c r="BB313">
        <v>1</v>
      </c>
      <c r="BC313">
        <v>1</v>
      </c>
      <c r="BD313">
        <v>1</v>
      </c>
      <c r="BE313">
        <v>1</v>
      </c>
      <c r="BF313">
        <v>1</v>
      </c>
      <c r="BG313">
        <v>1</v>
      </c>
      <c r="BH313">
        <v>1</v>
      </c>
      <c r="BI313">
        <v>1</v>
      </c>
      <c r="BJ313">
        <v>1</v>
      </c>
      <c r="BK313">
        <v>1</v>
      </c>
      <c r="BL313">
        <v>1</v>
      </c>
      <c r="BM313">
        <v>1</v>
      </c>
      <c r="BN313">
        <v>1</v>
      </c>
      <c r="BO313">
        <v>1</v>
      </c>
      <c r="BP313">
        <v>1</v>
      </c>
      <c r="BQ313">
        <v>1</v>
      </c>
      <c r="BR313">
        <v>1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>
        <v>1</v>
      </c>
      <c r="BZ313">
        <v>1</v>
      </c>
      <c r="CA313">
        <v>1</v>
      </c>
      <c r="CB313">
        <v>1</v>
      </c>
      <c r="CC313">
        <v>1</v>
      </c>
      <c r="CD313">
        <v>1</v>
      </c>
      <c r="CE313">
        <v>1</v>
      </c>
      <c r="CF313">
        <v>1</v>
      </c>
      <c r="CG313">
        <v>1</v>
      </c>
    </row>
    <row r="314" spans="1:85" x14ac:dyDescent="0.25">
      <c r="A314" t="s">
        <v>15590</v>
      </c>
      <c r="B314" t="s">
        <v>15565</v>
      </c>
      <c r="C314" t="s">
        <v>15562</v>
      </c>
      <c r="D314">
        <v>0.14000000000000001</v>
      </c>
      <c r="E314">
        <v>0</v>
      </c>
      <c r="AI314">
        <v>1</v>
      </c>
      <c r="AJ314">
        <v>1</v>
      </c>
      <c r="AK314">
        <v>1</v>
      </c>
      <c r="AL314">
        <v>1</v>
      </c>
      <c r="AM314">
        <v>1</v>
      </c>
      <c r="AN314">
        <v>1</v>
      </c>
      <c r="AO314">
        <v>1</v>
      </c>
      <c r="AP314">
        <v>1</v>
      </c>
      <c r="AQ314">
        <v>1</v>
      </c>
      <c r="AR314">
        <v>1</v>
      </c>
      <c r="AS314">
        <v>1</v>
      </c>
      <c r="AT314">
        <v>1</v>
      </c>
      <c r="AU314">
        <v>1</v>
      </c>
      <c r="AV314">
        <v>1</v>
      </c>
      <c r="AW314">
        <v>1</v>
      </c>
      <c r="AX314">
        <v>1</v>
      </c>
      <c r="AY314">
        <v>1</v>
      </c>
      <c r="AZ314">
        <v>1</v>
      </c>
      <c r="BA314">
        <v>1</v>
      </c>
      <c r="BB314">
        <v>1</v>
      </c>
      <c r="BC314">
        <v>1</v>
      </c>
      <c r="BD314">
        <v>1</v>
      </c>
      <c r="BE314">
        <v>1</v>
      </c>
      <c r="BF314">
        <v>1</v>
      </c>
      <c r="BG314">
        <v>1</v>
      </c>
      <c r="BH314">
        <v>1</v>
      </c>
      <c r="BI314">
        <v>1</v>
      </c>
      <c r="BJ314">
        <v>1</v>
      </c>
      <c r="BK314">
        <v>1</v>
      </c>
      <c r="BL314">
        <v>1</v>
      </c>
      <c r="BM314">
        <v>1</v>
      </c>
      <c r="BN314">
        <v>1</v>
      </c>
      <c r="BO314">
        <v>1</v>
      </c>
      <c r="BP314">
        <v>1</v>
      </c>
      <c r="BQ314">
        <v>1</v>
      </c>
      <c r="BR314">
        <v>1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>
        <v>1</v>
      </c>
      <c r="BZ314">
        <v>1</v>
      </c>
      <c r="CA314">
        <v>1</v>
      </c>
      <c r="CB314">
        <v>1</v>
      </c>
      <c r="CC314">
        <v>1</v>
      </c>
      <c r="CD314">
        <v>1</v>
      </c>
      <c r="CE314">
        <v>1</v>
      </c>
      <c r="CF314">
        <v>1</v>
      </c>
      <c r="CG314">
        <v>1</v>
      </c>
    </row>
    <row r="315" spans="1:85" x14ac:dyDescent="0.25">
      <c r="A315" t="s">
        <v>15590</v>
      </c>
      <c r="B315" t="s">
        <v>15565</v>
      </c>
      <c r="C315" t="s">
        <v>15563</v>
      </c>
      <c r="D315">
        <v>0.14000000000000001</v>
      </c>
      <c r="E315">
        <v>0</v>
      </c>
      <c r="AI315">
        <v>1</v>
      </c>
      <c r="AJ315">
        <v>1</v>
      </c>
      <c r="AK315">
        <v>1</v>
      </c>
      <c r="AL315">
        <v>1</v>
      </c>
      <c r="AM315">
        <v>1</v>
      </c>
      <c r="AN315">
        <v>1</v>
      </c>
      <c r="AO315">
        <v>1</v>
      </c>
      <c r="AP315">
        <v>1</v>
      </c>
      <c r="AQ315">
        <v>1</v>
      </c>
      <c r="AR315">
        <v>1</v>
      </c>
      <c r="AS315">
        <v>1</v>
      </c>
      <c r="AT315">
        <v>1</v>
      </c>
      <c r="AU315">
        <v>1</v>
      </c>
      <c r="AV315">
        <v>1</v>
      </c>
      <c r="AW315">
        <v>1</v>
      </c>
      <c r="AX315">
        <v>1</v>
      </c>
      <c r="AY315">
        <v>1</v>
      </c>
      <c r="AZ315">
        <v>1</v>
      </c>
      <c r="BA315">
        <v>1</v>
      </c>
      <c r="BB315">
        <v>1</v>
      </c>
      <c r="BC315">
        <v>1</v>
      </c>
      <c r="BD315">
        <v>1</v>
      </c>
      <c r="BE315">
        <v>1</v>
      </c>
      <c r="BF315">
        <v>1</v>
      </c>
      <c r="BG315">
        <v>1</v>
      </c>
      <c r="BH315">
        <v>1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1</v>
      </c>
      <c r="BO315">
        <v>1</v>
      </c>
      <c r="BP315">
        <v>1</v>
      </c>
      <c r="BQ315">
        <v>1</v>
      </c>
      <c r="BR315">
        <v>1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>
        <v>1</v>
      </c>
      <c r="BZ315">
        <v>1</v>
      </c>
      <c r="CA315">
        <v>1</v>
      </c>
      <c r="CB315">
        <v>1</v>
      </c>
      <c r="CC315">
        <v>1</v>
      </c>
      <c r="CD315">
        <v>1</v>
      </c>
      <c r="CE315">
        <v>1</v>
      </c>
      <c r="CF315">
        <v>1</v>
      </c>
      <c r="CG315">
        <v>1</v>
      </c>
    </row>
    <row r="316" spans="1:85" x14ac:dyDescent="0.25">
      <c r="A316" t="s">
        <v>15590</v>
      </c>
      <c r="B316" t="s">
        <v>15565</v>
      </c>
      <c r="C316" t="s">
        <v>15564</v>
      </c>
      <c r="D316">
        <v>0.14000000000000001</v>
      </c>
      <c r="E316">
        <v>0</v>
      </c>
      <c r="AI316">
        <v>1</v>
      </c>
      <c r="AJ316">
        <v>1</v>
      </c>
      <c r="AK316">
        <v>1</v>
      </c>
      <c r="AL316">
        <v>1</v>
      </c>
      <c r="AM316">
        <v>1</v>
      </c>
      <c r="AN316">
        <v>1</v>
      </c>
      <c r="AO316">
        <v>1</v>
      </c>
      <c r="AP316">
        <v>1</v>
      </c>
      <c r="AQ316">
        <v>1</v>
      </c>
      <c r="AR316">
        <v>1</v>
      </c>
      <c r="AS316">
        <v>1</v>
      </c>
      <c r="AT316">
        <v>1</v>
      </c>
      <c r="AU316">
        <v>1</v>
      </c>
      <c r="AV316">
        <v>1</v>
      </c>
      <c r="AW316">
        <v>1</v>
      </c>
      <c r="AX316">
        <v>1</v>
      </c>
      <c r="AY316">
        <v>1</v>
      </c>
      <c r="AZ316">
        <v>1</v>
      </c>
      <c r="BA316">
        <v>1</v>
      </c>
      <c r="BB316">
        <v>1</v>
      </c>
      <c r="BC316">
        <v>1</v>
      </c>
      <c r="BD316">
        <v>1</v>
      </c>
      <c r="BE316">
        <v>1</v>
      </c>
      <c r="BF316">
        <v>1</v>
      </c>
      <c r="BG316">
        <v>1</v>
      </c>
      <c r="BH316">
        <v>1</v>
      </c>
      <c r="BI316">
        <v>1</v>
      </c>
      <c r="BJ316">
        <v>1</v>
      </c>
      <c r="BK316">
        <v>1</v>
      </c>
      <c r="BL316">
        <v>1</v>
      </c>
      <c r="BM316">
        <v>1</v>
      </c>
      <c r="BN316">
        <v>1</v>
      </c>
      <c r="BO316">
        <v>1</v>
      </c>
      <c r="BP316">
        <v>1</v>
      </c>
      <c r="BQ316">
        <v>1</v>
      </c>
      <c r="BR316">
        <v>1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>
        <v>1</v>
      </c>
      <c r="BZ316">
        <v>1</v>
      </c>
      <c r="CA316">
        <v>1</v>
      </c>
      <c r="CB316">
        <v>1</v>
      </c>
      <c r="CC316">
        <v>1</v>
      </c>
      <c r="CD316">
        <v>1</v>
      </c>
      <c r="CE316">
        <v>1</v>
      </c>
      <c r="CF316">
        <v>1</v>
      </c>
      <c r="CG316">
        <v>1</v>
      </c>
    </row>
    <row r="317" spans="1:85" x14ac:dyDescent="0.25">
      <c r="A317" t="s">
        <v>15590</v>
      </c>
      <c r="B317" t="s">
        <v>15565</v>
      </c>
      <c r="C317" t="s">
        <v>15592</v>
      </c>
      <c r="D317">
        <v>0.14000000000000001</v>
      </c>
      <c r="E317">
        <v>0</v>
      </c>
      <c r="AI317">
        <v>1</v>
      </c>
      <c r="AJ317">
        <v>1</v>
      </c>
      <c r="AK317">
        <v>1</v>
      </c>
      <c r="AL317">
        <v>1</v>
      </c>
      <c r="AM317">
        <v>1</v>
      </c>
      <c r="AN317">
        <v>1</v>
      </c>
      <c r="AO317">
        <v>1</v>
      </c>
      <c r="AP317">
        <v>1</v>
      </c>
      <c r="AQ317">
        <v>1</v>
      </c>
      <c r="AR317">
        <v>1</v>
      </c>
      <c r="AS317">
        <v>1</v>
      </c>
      <c r="AT317">
        <v>1</v>
      </c>
      <c r="AU317">
        <v>1</v>
      </c>
      <c r="AV317">
        <v>1</v>
      </c>
      <c r="AW317">
        <v>1</v>
      </c>
      <c r="AX317">
        <v>1</v>
      </c>
      <c r="AY317">
        <v>1</v>
      </c>
      <c r="AZ317">
        <v>1</v>
      </c>
      <c r="BA317">
        <v>1</v>
      </c>
      <c r="BB317">
        <v>1</v>
      </c>
      <c r="BC317">
        <v>1</v>
      </c>
      <c r="BD317">
        <v>1</v>
      </c>
      <c r="BE317">
        <v>1</v>
      </c>
      <c r="BF317">
        <v>1</v>
      </c>
      <c r="BG317">
        <v>1</v>
      </c>
      <c r="BH317">
        <v>1</v>
      </c>
      <c r="BI317">
        <v>1</v>
      </c>
      <c r="BJ317">
        <v>1</v>
      </c>
      <c r="BK317">
        <v>1</v>
      </c>
      <c r="BL317">
        <v>1</v>
      </c>
      <c r="BM317">
        <v>1</v>
      </c>
      <c r="BN317">
        <v>1</v>
      </c>
      <c r="BO317">
        <v>1</v>
      </c>
      <c r="BP317">
        <v>1</v>
      </c>
      <c r="BQ317">
        <v>1</v>
      </c>
      <c r="BR317">
        <v>1</v>
      </c>
      <c r="BS317">
        <v>1</v>
      </c>
      <c r="BT317">
        <v>1</v>
      </c>
      <c r="BU317">
        <v>1</v>
      </c>
      <c r="BV317">
        <v>1</v>
      </c>
      <c r="BW317">
        <v>1</v>
      </c>
      <c r="BX317">
        <v>1</v>
      </c>
      <c r="BY317">
        <v>1</v>
      </c>
      <c r="BZ317">
        <v>1</v>
      </c>
      <c r="CA317">
        <v>1</v>
      </c>
      <c r="CB317">
        <v>1</v>
      </c>
      <c r="CC317">
        <v>1</v>
      </c>
      <c r="CD317">
        <v>1</v>
      </c>
      <c r="CE317">
        <v>1</v>
      </c>
      <c r="CF317">
        <v>1</v>
      </c>
      <c r="CG317">
        <v>1</v>
      </c>
    </row>
    <row r="318" spans="1:85" x14ac:dyDescent="0.25">
      <c r="A318" t="s">
        <v>15590</v>
      </c>
      <c r="B318" t="s">
        <v>15566</v>
      </c>
      <c r="C318" t="s">
        <v>15591</v>
      </c>
      <c r="D318">
        <v>0.14000000000000001</v>
      </c>
      <c r="E318">
        <v>0</v>
      </c>
      <c r="AI318">
        <v>1</v>
      </c>
      <c r="AJ318">
        <v>1</v>
      </c>
      <c r="AK318">
        <v>1</v>
      </c>
      <c r="AL318">
        <v>1</v>
      </c>
      <c r="AM318">
        <v>1</v>
      </c>
      <c r="AN318">
        <v>1</v>
      </c>
      <c r="AO318">
        <v>1</v>
      </c>
      <c r="AP318">
        <v>1</v>
      </c>
      <c r="AQ318">
        <v>1</v>
      </c>
      <c r="AR318">
        <v>1</v>
      </c>
      <c r="AS318">
        <v>1</v>
      </c>
      <c r="AT318">
        <v>1</v>
      </c>
      <c r="AU318">
        <v>1</v>
      </c>
      <c r="AV318">
        <v>1</v>
      </c>
      <c r="AW318">
        <v>1</v>
      </c>
      <c r="AX318">
        <v>1</v>
      </c>
      <c r="AY318">
        <v>1</v>
      </c>
      <c r="AZ318">
        <v>1</v>
      </c>
      <c r="BA318">
        <v>1</v>
      </c>
      <c r="BB318">
        <v>1</v>
      </c>
      <c r="BC318">
        <v>1</v>
      </c>
      <c r="BD318">
        <v>1</v>
      </c>
      <c r="BE318">
        <v>1</v>
      </c>
      <c r="BF318">
        <v>1</v>
      </c>
      <c r="BG318">
        <v>1</v>
      </c>
      <c r="BH318">
        <v>1</v>
      </c>
      <c r="BI318">
        <v>1</v>
      </c>
      <c r="BJ318">
        <v>1</v>
      </c>
      <c r="BK318">
        <v>1</v>
      </c>
      <c r="BL318">
        <v>1</v>
      </c>
      <c r="BM318">
        <v>1</v>
      </c>
      <c r="BN318">
        <v>1</v>
      </c>
      <c r="BO318">
        <v>1</v>
      </c>
      <c r="BP318">
        <v>1</v>
      </c>
      <c r="BQ318">
        <v>1</v>
      </c>
      <c r="BR318">
        <v>1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>
        <v>1</v>
      </c>
      <c r="BZ318">
        <v>1</v>
      </c>
      <c r="CA318">
        <v>1</v>
      </c>
      <c r="CB318">
        <v>1</v>
      </c>
      <c r="CC318">
        <v>1</v>
      </c>
      <c r="CD318">
        <v>1</v>
      </c>
      <c r="CE318">
        <v>1</v>
      </c>
      <c r="CF318">
        <v>1</v>
      </c>
      <c r="CG318">
        <v>1</v>
      </c>
    </row>
    <row r="319" spans="1:85" x14ac:dyDescent="0.25">
      <c r="A319" t="s">
        <v>15590</v>
      </c>
      <c r="B319" t="s">
        <v>15566</v>
      </c>
      <c r="C319" t="s">
        <v>15557</v>
      </c>
      <c r="D319">
        <v>0.14000000000000001</v>
      </c>
      <c r="E319">
        <v>0</v>
      </c>
      <c r="AI319">
        <v>1</v>
      </c>
      <c r="AJ319">
        <v>1</v>
      </c>
      <c r="AK319">
        <v>1</v>
      </c>
      <c r="AL319">
        <v>1</v>
      </c>
      <c r="AM319">
        <v>1</v>
      </c>
      <c r="AN319">
        <v>1</v>
      </c>
      <c r="AO319">
        <v>1</v>
      </c>
      <c r="AP319">
        <v>1</v>
      </c>
      <c r="AQ319">
        <v>1</v>
      </c>
      <c r="AR319">
        <v>1</v>
      </c>
      <c r="AS319">
        <v>1</v>
      </c>
      <c r="AT319">
        <v>1</v>
      </c>
      <c r="AU319">
        <v>1</v>
      </c>
      <c r="AV319">
        <v>1</v>
      </c>
      <c r="AW319">
        <v>1</v>
      </c>
      <c r="AX319">
        <v>1</v>
      </c>
      <c r="AY319">
        <v>1</v>
      </c>
      <c r="AZ319">
        <v>1</v>
      </c>
      <c r="BA319">
        <v>1</v>
      </c>
      <c r="BB319">
        <v>1</v>
      </c>
      <c r="BC319">
        <v>1</v>
      </c>
      <c r="BD319">
        <v>1</v>
      </c>
      <c r="BE319">
        <v>1</v>
      </c>
      <c r="BF319">
        <v>1</v>
      </c>
      <c r="BG319">
        <v>1</v>
      </c>
      <c r="BH319">
        <v>1</v>
      </c>
      <c r="BI319">
        <v>1</v>
      </c>
      <c r="BJ319">
        <v>1</v>
      </c>
      <c r="BK319">
        <v>1</v>
      </c>
      <c r="BL319">
        <v>1</v>
      </c>
      <c r="BM319">
        <v>1</v>
      </c>
      <c r="BN319">
        <v>1</v>
      </c>
      <c r="BO319">
        <v>1</v>
      </c>
      <c r="BP319">
        <v>1</v>
      </c>
      <c r="BQ319">
        <v>1</v>
      </c>
      <c r="BR319">
        <v>1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>
        <v>1</v>
      </c>
      <c r="BZ319">
        <v>1</v>
      </c>
      <c r="CA319">
        <v>1</v>
      </c>
      <c r="CB319">
        <v>1</v>
      </c>
      <c r="CC319">
        <v>1</v>
      </c>
      <c r="CD319">
        <v>1</v>
      </c>
      <c r="CE319">
        <v>1</v>
      </c>
      <c r="CF319">
        <v>1</v>
      </c>
      <c r="CG319">
        <v>1</v>
      </c>
    </row>
    <row r="320" spans="1:85" x14ac:dyDescent="0.25">
      <c r="A320" t="s">
        <v>15590</v>
      </c>
      <c r="B320" t="s">
        <v>15566</v>
      </c>
      <c r="C320" t="s">
        <v>15558</v>
      </c>
      <c r="D320">
        <v>0.14000000000000001</v>
      </c>
      <c r="E320">
        <v>0</v>
      </c>
      <c r="AI320">
        <v>1</v>
      </c>
      <c r="AJ320">
        <v>1</v>
      </c>
      <c r="AK320">
        <v>1</v>
      </c>
      <c r="AL320">
        <v>1</v>
      </c>
      <c r="AM320">
        <v>1</v>
      </c>
      <c r="AN320">
        <v>1</v>
      </c>
      <c r="AO320">
        <v>1</v>
      </c>
      <c r="AP320">
        <v>1</v>
      </c>
      <c r="AQ320">
        <v>1</v>
      </c>
      <c r="AR320">
        <v>1</v>
      </c>
      <c r="AS320">
        <v>1</v>
      </c>
      <c r="AT320">
        <v>1</v>
      </c>
      <c r="AU320">
        <v>1</v>
      </c>
      <c r="AV320">
        <v>1</v>
      </c>
      <c r="AW320">
        <v>1</v>
      </c>
      <c r="AX320">
        <v>1</v>
      </c>
      <c r="AY320">
        <v>1</v>
      </c>
      <c r="AZ320">
        <v>1</v>
      </c>
      <c r="BA320">
        <v>1</v>
      </c>
      <c r="BB320">
        <v>1</v>
      </c>
      <c r="BC320">
        <v>1</v>
      </c>
      <c r="BD320">
        <v>1</v>
      </c>
      <c r="BE320">
        <v>1</v>
      </c>
      <c r="BF320">
        <v>1</v>
      </c>
      <c r="BG320">
        <v>1</v>
      </c>
      <c r="BH320">
        <v>1</v>
      </c>
      <c r="BI320">
        <v>1</v>
      </c>
      <c r="BJ320">
        <v>1</v>
      </c>
      <c r="BK320">
        <v>1</v>
      </c>
      <c r="BL320">
        <v>1</v>
      </c>
      <c r="BM320">
        <v>1</v>
      </c>
      <c r="BN320">
        <v>1</v>
      </c>
      <c r="BO320">
        <v>1</v>
      </c>
      <c r="BP320">
        <v>1</v>
      </c>
      <c r="BQ320">
        <v>1</v>
      </c>
      <c r="BR320">
        <v>1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>
        <v>1</v>
      </c>
      <c r="BZ320">
        <v>1</v>
      </c>
      <c r="CA320">
        <v>1</v>
      </c>
      <c r="CB320">
        <v>1</v>
      </c>
      <c r="CC320">
        <v>1</v>
      </c>
      <c r="CD320">
        <v>1</v>
      </c>
      <c r="CE320">
        <v>1</v>
      </c>
      <c r="CF320">
        <v>1</v>
      </c>
      <c r="CG320">
        <v>1</v>
      </c>
    </row>
    <row r="321" spans="1:85" x14ac:dyDescent="0.25">
      <c r="A321" t="s">
        <v>15590</v>
      </c>
      <c r="B321" t="s">
        <v>15566</v>
      </c>
      <c r="C321" t="s">
        <v>15559</v>
      </c>
      <c r="D321">
        <v>0.14000000000000001</v>
      </c>
      <c r="E321">
        <v>0</v>
      </c>
      <c r="AI321">
        <v>1</v>
      </c>
      <c r="AJ321">
        <v>1</v>
      </c>
      <c r="AK321">
        <v>1</v>
      </c>
      <c r="AL321">
        <v>1</v>
      </c>
      <c r="AM321">
        <v>1</v>
      </c>
      <c r="AN321">
        <v>1</v>
      </c>
      <c r="AO321">
        <v>1</v>
      </c>
      <c r="AP321">
        <v>1</v>
      </c>
      <c r="AQ321">
        <v>1</v>
      </c>
      <c r="AR321">
        <v>1</v>
      </c>
      <c r="AS321">
        <v>1</v>
      </c>
      <c r="AT321">
        <v>1</v>
      </c>
      <c r="AU321">
        <v>1</v>
      </c>
      <c r="AV321">
        <v>1</v>
      </c>
      <c r="AW321">
        <v>1</v>
      </c>
      <c r="AX321">
        <v>1</v>
      </c>
      <c r="AY321">
        <v>1</v>
      </c>
      <c r="AZ321">
        <v>1</v>
      </c>
      <c r="BA321">
        <v>1</v>
      </c>
      <c r="BB321">
        <v>1</v>
      </c>
      <c r="BC321">
        <v>1</v>
      </c>
      <c r="BD321">
        <v>1</v>
      </c>
      <c r="BE321">
        <v>1</v>
      </c>
      <c r="BF321">
        <v>1</v>
      </c>
      <c r="BG321">
        <v>1</v>
      </c>
      <c r="BH321">
        <v>1</v>
      </c>
      <c r="BI321">
        <v>1</v>
      </c>
      <c r="BJ321">
        <v>1</v>
      </c>
      <c r="BK321">
        <v>1</v>
      </c>
      <c r="BL321">
        <v>1</v>
      </c>
      <c r="BM321">
        <v>1</v>
      </c>
      <c r="BN321">
        <v>1</v>
      </c>
      <c r="BO321">
        <v>1</v>
      </c>
      <c r="BP321">
        <v>1</v>
      </c>
      <c r="BQ321">
        <v>1</v>
      </c>
      <c r="BR321">
        <v>1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>
        <v>1</v>
      </c>
      <c r="BZ321">
        <v>1</v>
      </c>
      <c r="CA321">
        <v>1</v>
      </c>
      <c r="CB321">
        <v>1</v>
      </c>
      <c r="CC321">
        <v>1</v>
      </c>
      <c r="CD321">
        <v>1</v>
      </c>
      <c r="CE321">
        <v>1</v>
      </c>
      <c r="CF321">
        <v>1</v>
      </c>
      <c r="CG321">
        <v>1</v>
      </c>
    </row>
    <row r="322" spans="1:85" x14ac:dyDescent="0.25">
      <c r="A322" t="s">
        <v>15590</v>
      </c>
      <c r="B322" t="s">
        <v>15566</v>
      </c>
      <c r="C322" t="s">
        <v>15560</v>
      </c>
      <c r="D322">
        <v>0.14000000000000001</v>
      </c>
      <c r="E322">
        <v>0</v>
      </c>
      <c r="AI322">
        <v>1</v>
      </c>
      <c r="AJ322">
        <v>1</v>
      </c>
      <c r="AK322">
        <v>1</v>
      </c>
      <c r="AL322">
        <v>1</v>
      </c>
      <c r="AM322">
        <v>1</v>
      </c>
      <c r="AN322">
        <v>1</v>
      </c>
      <c r="AO322">
        <v>1</v>
      </c>
      <c r="AP322">
        <v>1</v>
      </c>
      <c r="AQ322">
        <v>1</v>
      </c>
      <c r="AR322">
        <v>1</v>
      </c>
      <c r="AS322">
        <v>1</v>
      </c>
      <c r="AT322">
        <v>1</v>
      </c>
      <c r="AU322">
        <v>1</v>
      </c>
      <c r="AV322">
        <v>1</v>
      </c>
      <c r="AW322">
        <v>1</v>
      </c>
      <c r="AX322">
        <v>1</v>
      </c>
      <c r="AY322">
        <v>1</v>
      </c>
      <c r="AZ322">
        <v>1</v>
      </c>
      <c r="BA322">
        <v>1</v>
      </c>
      <c r="BB322">
        <v>1</v>
      </c>
      <c r="BC322">
        <v>1</v>
      </c>
      <c r="BD322">
        <v>1</v>
      </c>
      <c r="BE322">
        <v>1</v>
      </c>
      <c r="BF322">
        <v>1</v>
      </c>
      <c r="BG322">
        <v>1</v>
      </c>
      <c r="BH322">
        <v>1</v>
      </c>
      <c r="BI322">
        <v>1</v>
      </c>
      <c r="BJ322">
        <v>1</v>
      </c>
      <c r="BK322">
        <v>1</v>
      </c>
      <c r="BL322">
        <v>1</v>
      </c>
      <c r="BM322">
        <v>1</v>
      </c>
      <c r="BN322">
        <v>1</v>
      </c>
      <c r="BO322">
        <v>1</v>
      </c>
      <c r="BP322">
        <v>1</v>
      </c>
      <c r="BQ322">
        <v>1</v>
      </c>
      <c r="BR322">
        <v>1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>
        <v>1</v>
      </c>
      <c r="BZ322">
        <v>1</v>
      </c>
      <c r="CA322">
        <v>1</v>
      </c>
      <c r="CB322">
        <v>1</v>
      </c>
      <c r="CC322">
        <v>1</v>
      </c>
      <c r="CD322">
        <v>1</v>
      </c>
      <c r="CE322">
        <v>1</v>
      </c>
      <c r="CF322">
        <v>1</v>
      </c>
      <c r="CG322">
        <v>1</v>
      </c>
    </row>
    <row r="323" spans="1:85" x14ac:dyDescent="0.25">
      <c r="A323" t="s">
        <v>15590</v>
      </c>
      <c r="B323" t="s">
        <v>15566</v>
      </c>
      <c r="C323" t="s">
        <v>15561</v>
      </c>
      <c r="D323">
        <v>0.14000000000000001</v>
      </c>
      <c r="E323">
        <v>0</v>
      </c>
      <c r="AI323">
        <v>1</v>
      </c>
      <c r="AJ323">
        <v>1</v>
      </c>
      <c r="AK323">
        <v>1</v>
      </c>
      <c r="AL323">
        <v>1</v>
      </c>
      <c r="AM323">
        <v>1</v>
      </c>
      <c r="AN323">
        <v>1</v>
      </c>
      <c r="AO323">
        <v>1</v>
      </c>
      <c r="AP323">
        <v>1</v>
      </c>
      <c r="AQ323">
        <v>1</v>
      </c>
      <c r="AR323">
        <v>1</v>
      </c>
      <c r="AS323">
        <v>1</v>
      </c>
      <c r="AT323">
        <v>1</v>
      </c>
      <c r="AU323">
        <v>1</v>
      </c>
      <c r="AV323">
        <v>1</v>
      </c>
      <c r="AW323">
        <v>1</v>
      </c>
      <c r="AX323">
        <v>1</v>
      </c>
      <c r="AY323">
        <v>1</v>
      </c>
      <c r="AZ323">
        <v>1</v>
      </c>
      <c r="BA323">
        <v>1</v>
      </c>
      <c r="BB323">
        <v>1</v>
      </c>
      <c r="BC323">
        <v>1</v>
      </c>
      <c r="BD323">
        <v>1</v>
      </c>
      <c r="BE323">
        <v>1</v>
      </c>
      <c r="BF323">
        <v>1</v>
      </c>
      <c r="BG323">
        <v>1</v>
      </c>
      <c r="BH323">
        <v>1</v>
      </c>
      <c r="BI323">
        <v>1</v>
      </c>
      <c r="BJ323">
        <v>1</v>
      </c>
      <c r="BK323">
        <v>1</v>
      </c>
      <c r="BL323">
        <v>1</v>
      </c>
      <c r="BM323">
        <v>1</v>
      </c>
      <c r="BN323">
        <v>1</v>
      </c>
      <c r="BO323">
        <v>1</v>
      </c>
      <c r="BP323">
        <v>1</v>
      </c>
      <c r="BQ323">
        <v>1</v>
      </c>
      <c r="BR323">
        <v>1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>
        <v>1</v>
      </c>
      <c r="BZ323">
        <v>1</v>
      </c>
      <c r="CA323">
        <v>1</v>
      </c>
      <c r="CB323">
        <v>1</v>
      </c>
      <c r="CC323">
        <v>1</v>
      </c>
      <c r="CD323">
        <v>1</v>
      </c>
      <c r="CE323">
        <v>1</v>
      </c>
      <c r="CF323">
        <v>1</v>
      </c>
      <c r="CG323">
        <v>1</v>
      </c>
    </row>
    <row r="324" spans="1:85" x14ac:dyDescent="0.25">
      <c r="A324" t="s">
        <v>15590</v>
      </c>
      <c r="B324" t="s">
        <v>15566</v>
      </c>
      <c r="C324" t="s">
        <v>15562</v>
      </c>
      <c r="D324">
        <v>0.14000000000000001</v>
      </c>
      <c r="E324">
        <v>0</v>
      </c>
      <c r="AI324">
        <v>1</v>
      </c>
      <c r="AJ324">
        <v>1</v>
      </c>
      <c r="AK324">
        <v>1</v>
      </c>
      <c r="AL324">
        <v>1</v>
      </c>
      <c r="AM324">
        <v>1</v>
      </c>
      <c r="AN324">
        <v>1</v>
      </c>
      <c r="AO324">
        <v>1</v>
      </c>
      <c r="AP324">
        <v>1</v>
      </c>
      <c r="AQ324">
        <v>1</v>
      </c>
      <c r="AR324">
        <v>1</v>
      </c>
      <c r="AS324">
        <v>1</v>
      </c>
      <c r="AT324">
        <v>1</v>
      </c>
      <c r="AU324">
        <v>1</v>
      </c>
      <c r="AV324">
        <v>1</v>
      </c>
      <c r="AW324">
        <v>1</v>
      </c>
      <c r="AX324">
        <v>1</v>
      </c>
      <c r="AY324">
        <v>1</v>
      </c>
      <c r="AZ324">
        <v>1</v>
      </c>
      <c r="BA324">
        <v>1</v>
      </c>
      <c r="BB324">
        <v>1</v>
      </c>
      <c r="BC324">
        <v>1</v>
      </c>
      <c r="BD324">
        <v>1</v>
      </c>
      <c r="BE324">
        <v>1</v>
      </c>
      <c r="BF324">
        <v>1</v>
      </c>
      <c r="BG324">
        <v>1</v>
      </c>
      <c r="BH324">
        <v>1</v>
      </c>
      <c r="BI324">
        <v>1</v>
      </c>
      <c r="BJ324">
        <v>1</v>
      </c>
      <c r="BK324">
        <v>1</v>
      </c>
      <c r="BL324">
        <v>1</v>
      </c>
      <c r="BM324">
        <v>1</v>
      </c>
      <c r="BN324">
        <v>1</v>
      </c>
      <c r="BO324">
        <v>1</v>
      </c>
      <c r="BP324">
        <v>1</v>
      </c>
      <c r="BQ324">
        <v>1</v>
      </c>
      <c r="BR324">
        <v>1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>
        <v>1</v>
      </c>
      <c r="BZ324">
        <v>1</v>
      </c>
      <c r="CA324">
        <v>1</v>
      </c>
      <c r="CB324">
        <v>1</v>
      </c>
      <c r="CC324">
        <v>1</v>
      </c>
      <c r="CD324">
        <v>1</v>
      </c>
      <c r="CE324">
        <v>1</v>
      </c>
      <c r="CF324">
        <v>1</v>
      </c>
      <c r="CG324">
        <v>1</v>
      </c>
    </row>
    <row r="325" spans="1:85" x14ac:dyDescent="0.25">
      <c r="A325" t="s">
        <v>15590</v>
      </c>
      <c r="B325" t="s">
        <v>15566</v>
      </c>
      <c r="C325" t="s">
        <v>15563</v>
      </c>
      <c r="D325">
        <v>0.14000000000000001</v>
      </c>
      <c r="E325">
        <v>0</v>
      </c>
      <c r="AI325">
        <v>1</v>
      </c>
      <c r="AJ325">
        <v>1</v>
      </c>
      <c r="AK325">
        <v>1</v>
      </c>
      <c r="AL325">
        <v>1</v>
      </c>
      <c r="AM325">
        <v>1</v>
      </c>
      <c r="AN325">
        <v>1</v>
      </c>
      <c r="AO325">
        <v>1</v>
      </c>
      <c r="AP325">
        <v>1</v>
      </c>
      <c r="AQ325">
        <v>1</v>
      </c>
      <c r="AR325">
        <v>1</v>
      </c>
      <c r="AS325">
        <v>1</v>
      </c>
      <c r="AT325">
        <v>1</v>
      </c>
      <c r="AU325">
        <v>1</v>
      </c>
      <c r="AV325">
        <v>1</v>
      </c>
      <c r="AW325">
        <v>1</v>
      </c>
      <c r="AX325">
        <v>1</v>
      </c>
      <c r="AY325">
        <v>1</v>
      </c>
      <c r="AZ325">
        <v>1</v>
      </c>
      <c r="BA325">
        <v>1</v>
      </c>
      <c r="BB325">
        <v>1</v>
      </c>
      <c r="BC325">
        <v>1</v>
      </c>
      <c r="BD325">
        <v>1</v>
      </c>
      <c r="BE325">
        <v>1</v>
      </c>
      <c r="BF325">
        <v>1</v>
      </c>
      <c r="BG325">
        <v>1</v>
      </c>
      <c r="BH325">
        <v>1</v>
      </c>
      <c r="BI325">
        <v>1</v>
      </c>
      <c r="BJ325">
        <v>1</v>
      </c>
      <c r="BK325">
        <v>1</v>
      </c>
      <c r="BL325">
        <v>1</v>
      </c>
      <c r="BM325">
        <v>1</v>
      </c>
      <c r="BN325">
        <v>1</v>
      </c>
      <c r="BO325">
        <v>1</v>
      </c>
      <c r="BP325">
        <v>1</v>
      </c>
      <c r="BQ325">
        <v>1</v>
      </c>
      <c r="BR325">
        <v>1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>
        <v>1</v>
      </c>
      <c r="BZ325">
        <v>1</v>
      </c>
      <c r="CA325">
        <v>1</v>
      </c>
      <c r="CB325">
        <v>1</v>
      </c>
      <c r="CC325">
        <v>1</v>
      </c>
      <c r="CD325">
        <v>1</v>
      </c>
      <c r="CE325">
        <v>1</v>
      </c>
      <c r="CF325">
        <v>1</v>
      </c>
      <c r="CG325">
        <v>1</v>
      </c>
    </row>
    <row r="326" spans="1:85" x14ac:dyDescent="0.25">
      <c r="A326" t="s">
        <v>15590</v>
      </c>
      <c r="B326" t="s">
        <v>15566</v>
      </c>
      <c r="C326" t="s">
        <v>15564</v>
      </c>
      <c r="D326">
        <v>0.14000000000000001</v>
      </c>
      <c r="E326">
        <v>0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1</v>
      </c>
      <c r="AQ326">
        <v>1</v>
      </c>
      <c r="AR326">
        <v>1</v>
      </c>
      <c r="AS326">
        <v>1</v>
      </c>
      <c r="AT326">
        <v>1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1</v>
      </c>
      <c r="BI326">
        <v>1</v>
      </c>
      <c r="BJ326">
        <v>1</v>
      </c>
      <c r="BK326">
        <v>1</v>
      </c>
      <c r="BL326">
        <v>1</v>
      </c>
      <c r="BM326">
        <v>1</v>
      </c>
      <c r="BN326">
        <v>1</v>
      </c>
      <c r="BO326">
        <v>1</v>
      </c>
      <c r="BP326">
        <v>1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1</v>
      </c>
    </row>
    <row r="327" spans="1:85" x14ac:dyDescent="0.25">
      <c r="A327" t="s">
        <v>15590</v>
      </c>
      <c r="B327" t="s">
        <v>15566</v>
      </c>
      <c r="C327" t="s">
        <v>15592</v>
      </c>
      <c r="D327">
        <v>0.14000000000000001</v>
      </c>
      <c r="E327">
        <v>0</v>
      </c>
      <c r="AI327">
        <v>1</v>
      </c>
      <c r="AJ327">
        <v>1</v>
      </c>
      <c r="AK327">
        <v>1</v>
      </c>
      <c r="AL327">
        <v>1</v>
      </c>
      <c r="AM327">
        <v>1</v>
      </c>
      <c r="AN327">
        <v>1</v>
      </c>
      <c r="AO327">
        <v>1</v>
      </c>
      <c r="AP327">
        <v>1</v>
      </c>
      <c r="AQ327">
        <v>1</v>
      </c>
      <c r="AR327">
        <v>1</v>
      </c>
      <c r="AS327">
        <v>1</v>
      </c>
      <c r="AT327">
        <v>1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</v>
      </c>
      <c r="BA327">
        <v>1</v>
      </c>
      <c r="BB327">
        <v>1</v>
      </c>
      <c r="BC327">
        <v>1</v>
      </c>
      <c r="BD327">
        <v>1</v>
      </c>
      <c r="BE327">
        <v>1</v>
      </c>
      <c r="BF327">
        <v>1</v>
      </c>
      <c r="BG327">
        <v>1</v>
      </c>
      <c r="BH327">
        <v>1</v>
      </c>
      <c r="BI327">
        <v>1</v>
      </c>
      <c r="BJ327">
        <v>1</v>
      </c>
      <c r="BK327">
        <v>1</v>
      </c>
      <c r="BL327">
        <v>1</v>
      </c>
      <c r="BM327">
        <v>1</v>
      </c>
      <c r="BN327">
        <v>1</v>
      </c>
      <c r="BO327">
        <v>1</v>
      </c>
      <c r="BP327">
        <v>1</v>
      </c>
      <c r="BQ327">
        <v>1</v>
      </c>
      <c r="BR327">
        <v>1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>
        <v>1</v>
      </c>
      <c r="BZ327">
        <v>1</v>
      </c>
      <c r="CA327">
        <v>1</v>
      </c>
      <c r="CB327">
        <v>1</v>
      </c>
      <c r="CC327">
        <v>1</v>
      </c>
      <c r="CD327">
        <v>1</v>
      </c>
      <c r="CE327">
        <v>1</v>
      </c>
      <c r="CF327">
        <v>1</v>
      </c>
      <c r="CG327">
        <v>1</v>
      </c>
    </row>
    <row r="328" spans="1:85" x14ac:dyDescent="0.25">
      <c r="A328" t="s">
        <v>15590</v>
      </c>
      <c r="B328" t="s">
        <v>15567</v>
      </c>
      <c r="C328" t="s">
        <v>15591</v>
      </c>
      <c r="D328">
        <v>0.14000000000000001</v>
      </c>
      <c r="E328">
        <v>0</v>
      </c>
      <c r="AI328">
        <v>1</v>
      </c>
      <c r="AJ328">
        <v>1</v>
      </c>
      <c r="AK328">
        <v>1</v>
      </c>
      <c r="AL328">
        <v>1</v>
      </c>
      <c r="AM328">
        <v>1</v>
      </c>
      <c r="AN328">
        <v>1</v>
      </c>
      <c r="AO328">
        <v>1</v>
      </c>
      <c r="AP328">
        <v>1</v>
      </c>
      <c r="AQ328">
        <v>1</v>
      </c>
      <c r="AR328">
        <v>1</v>
      </c>
      <c r="AS328">
        <v>1</v>
      </c>
      <c r="AT328">
        <v>1</v>
      </c>
      <c r="AU328">
        <v>1</v>
      </c>
      <c r="AV328">
        <v>1</v>
      </c>
      <c r="AW328">
        <v>1</v>
      </c>
      <c r="AX328">
        <v>1</v>
      </c>
      <c r="AY328">
        <v>1</v>
      </c>
      <c r="AZ328">
        <v>1</v>
      </c>
      <c r="BA328">
        <v>1</v>
      </c>
      <c r="BB328">
        <v>1</v>
      </c>
      <c r="BC328">
        <v>1</v>
      </c>
      <c r="BD328">
        <v>1</v>
      </c>
      <c r="BE328">
        <v>1</v>
      </c>
      <c r="BF328">
        <v>1</v>
      </c>
      <c r="BG328">
        <v>1</v>
      </c>
      <c r="BH328">
        <v>1</v>
      </c>
      <c r="BI328">
        <v>1</v>
      </c>
      <c r="BJ328">
        <v>1</v>
      </c>
      <c r="BK328">
        <v>1</v>
      </c>
      <c r="BL328">
        <v>1</v>
      </c>
      <c r="BM328">
        <v>1</v>
      </c>
      <c r="BN328">
        <v>1</v>
      </c>
      <c r="BO328">
        <v>1</v>
      </c>
      <c r="BP328">
        <v>1</v>
      </c>
      <c r="BQ328">
        <v>1</v>
      </c>
      <c r="BR328">
        <v>1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>
        <v>1</v>
      </c>
      <c r="BZ328">
        <v>1</v>
      </c>
      <c r="CA328">
        <v>1</v>
      </c>
      <c r="CB328">
        <v>1</v>
      </c>
      <c r="CC328">
        <v>1</v>
      </c>
      <c r="CD328">
        <v>1</v>
      </c>
      <c r="CE328">
        <v>1</v>
      </c>
      <c r="CF328">
        <v>1</v>
      </c>
      <c r="CG328">
        <v>1</v>
      </c>
    </row>
    <row r="329" spans="1:85" x14ac:dyDescent="0.25">
      <c r="A329" t="s">
        <v>15590</v>
      </c>
      <c r="B329" t="s">
        <v>15567</v>
      </c>
      <c r="C329" t="s">
        <v>15557</v>
      </c>
      <c r="D329">
        <v>0.14000000000000001</v>
      </c>
      <c r="E329">
        <v>0</v>
      </c>
      <c r="AI329">
        <v>1</v>
      </c>
      <c r="AJ329">
        <v>1</v>
      </c>
      <c r="AK329">
        <v>1</v>
      </c>
      <c r="AL329">
        <v>1</v>
      </c>
      <c r="AM329">
        <v>1</v>
      </c>
      <c r="AN329">
        <v>1</v>
      </c>
      <c r="AO329">
        <v>1</v>
      </c>
      <c r="AP329">
        <v>1</v>
      </c>
      <c r="AQ329">
        <v>1</v>
      </c>
      <c r="AR329">
        <v>1</v>
      </c>
      <c r="AS329">
        <v>1</v>
      </c>
      <c r="AT329">
        <v>1</v>
      </c>
      <c r="AU329">
        <v>1</v>
      </c>
      <c r="AV329">
        <v>1</v>
      </c>
      <c r="AW329">
        <v>1</v>
      </c>
      <c r="AX329">
        <v>1</v>
      </c>
      <c r="AY329">
        <v>1</v>
      </c>
      <c r="AZ329">
        <v>1</v>
      </c>
      <c r="BA329">
        <v>1</v>
      </c>
      <c r="BB329">
        <v>1</v>
      </c>
      <c r="BC329">
        <v>1</v>
      </c>
      <c r="BD329">
        <v>1</v>
      </c>
      <c r="BE329">
        <v>1</v>
      </c>
      <c r="BF329">
        <v>1</v>
      </c>
      <c r="BG329">
        <v>1</v>
      </c>
      <c r="BH329">
        <v>1</v>
      </c>
      <c r="BI329">
        <v>1</v>
      </c>
      <c r="BJ329">
        <v>1</v>
      </c>
      <c r="BK329">
        <v>1</v>
      </c>
      <c r="BL329">
        <v>1</v>
      </c>
      <c r="BM329">
        <v>1</v>
      </c>
      <c r="BN329">
        <v>1</v>
      </c>
      <c r="BO329">
        <v>1</v>
      </c>
      <c r="BP329">
        <v>1</v>
      </c>
      <c r="BQ329">
        <v>1</v>
      </c>
      <c r="BR329">
        <v>1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>
        <v>1</v>
      </c>
      <c r="BZ329">
        <v>1</v>
      </c>
      <c r="CA329">
        <v>1</v>
      </c>
      <c r="CB329">
        <v>1</v>
      </c>
      <c r="CC329">
        <v>1</v>
      </c>
      <c r="CD329">
        <v>1</v>
      </c>
      <c r="CE329">
        <v>1</v>
      </c>
      <c r="CF329">
        <v>1</v>
      </c>
      <c r="CG329">
        <v>1</v>
      </c>
    </row>
    <row r="330" spans="1:85" x14ac:dyDescent="0.25">
      <c r="A330" t="s">
        <v>15590</v>
      </c>
      <c r="B330" t="s">
        <v>15567</v>
      </c>
      <c r="C330" t="s">
        <v>15558</v>
      </c>
      <c r="D330">
        <v>0.14000000000000001</v>
      </c>
      <c r="E330">
        <v>0</v>
      </c>
      <c r="AI330">
        <v>1</v>
      </c>
      <c r="AJ330">
        <v>1</v>
      </c>
      <c r="AK330">
        <v>1</v>
      </c>
      <c r="AL330">
        <v>1</v>
      </c>
      <c r="AM330">
        <v>1</v>
      </c>
      <c r="AN330">
        <v>1</v>
      </c>
      <c r="AO330">
        <v>1</v>
      </c>
      <c r="AP330">
        <v>1</v>
      </c>
      <c r="AQ330">
        <v>1</v>
      </c>
      <c r="AR330">
        <v>1</v>
      </c>
      <c r="AS330">
        <v>1</v>
      </c>
      <c r="AT330">
        <v>1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1</v>
      </c>
      <c r="BF330">
        <v>1</v>
      </c>
      <c r="BG330">
        <v>1</v>
      </c>
      <c r="BH330">
        <v>1</v>
      </c>
      <c r="BI330">
        <v>1</v>
      </c>
      <c r="BJ330">
        <v>1</v>
      </c>
      <c r="BK330">
        <v>1</v>
      </c>
      <c r="BL330">
        <v>1</v>
      </c>
      <c r="BM330">
        <v>1</v>
      </c>
      <c r="BN330">
        <v>1</v>
      </c>
      <c r="BO330">
        <v>1</v>
      </c>
      <c r="BP330">
        <v>1</v>
      </c>
      <c r="BQ330">
        <v>1</v>
      </c>
      <c r="BR330">
        <v>1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>
        <v>1</v>
      </c>
      <c r="BZ330">
        <v>1</v>
      </c>
      <c r="CA330">
        <v>1</v>
      </c>
      <c r="CB330">
        <v>1</v>
      </c>
      <c r="CC330">
        <v>1</v>
      </c>
      <c r="CD330">
        <v>1</v>
      </c>
      <c r="CE330">
        <v>1</v>
      </c>
      <c r="CF330">
        <v>1</v>
      </c>
      <c r="CG330">
        <v>1</v>
      </c>
    </row>
    <row r="331" spans="1:85" x14ac:dyDescent="0.25">
      <c r="A331" t="s">
        <v>15590</v>
      </c>
      <c r="B331" t="s">
        <v>15567</v>
      </c>
      <c r="C331" t="s">
        <v>15559</v>
      </c>
      <c r="D331">
        <v>0.14000000000000001</v>
      </c>
      <c r="E331">
        <v>0</v>
      </c>
      <c r="AI331">
        <v>1</v>
      </c>
      <c r="AJ331">
        <v>1</v>
      </c>
      <c r="AK331">
        <v>1</v>
      </c>
      <c r="AL331">
        <v>1</v>
      </c>
      <c r="AM331">
        <v>1</v>
      </c>
      <c r="AN331">
        <v>1</v>
      </c>
      <c r="AO331">
        <v>1</v>
      </c>
      <c r="AP331">
        <v>1</v>
      </c>
      <c r="AQ331">
        <v>1</v>
      </c>
      <c r="AR331">
        <v>1</v>
      </c>
      <c r="AS331">
        <v>1</v>
      </c>
      <c r="AT331">
        <v>1</v>
      </c>
      <c r="AU331">
        <v>1</v>
      </c>
      <c r="AV331">
        <v>1</v>
      </c>
      <c r="AW331">
        <v>1</v>
      </c>
      <c r="AX331">
        <v>1</v>
      </c>
      <c r="AY331">
        <v>1</v>
      </c>
      <c r="AZ331">
        <v>1</v>
      </c>
      <c r="BA331">
        <v>1</v>
      </c>
      <c r="BB331">
        <v>1</v>
      </c>
      <c r="BC331">
        <v>1</v>
      </c>
      <c r="BD331">
        <v>1</v>
      </c>
      <c r="BE331">
        <v>1</v>
      </c>
      <c r="BF331">
        <v>1</v>
      </c>
      <c r="BG331">
        <v>1</v>
      </c>
      <c r="BH331">
        <v>1</v>
      </c>
      <c r="BI331">
        <v>1</v>
      </c>
      <c r="BJ331">
        <v>1</v>
      </c>
      <c r="BK331">
        <v>1</v>
      </c>
      <c r="BL331">
        <v>1</v>
      </c>
      <c r="BM331">
        <v>1</v>
      </c>
      <c r="BN331">
        <v>1</v>
      </c>
      <c r="BO331">
        <v>1</v>
      </c>
      <c r="BP331">
        <v>1</v>
      </c>
      <c r="BQ331">
        <v>1</v>
      </c>
      <c r="BR331">
        <v>1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>
        <v>1</v>
      </c>
      <c r="BZ331">
        <v>1</v>
      </c>
      <c r="CA331">
        <v>1</v>
      </c>
      <c r="CB331">
        <v>1</v>
      </c>
      <c r="CC331">
        <v>1</v>
      </c>
      <c r="CD331">
        <v>1</v>
      </c>
      <c r="CE331">
        <v>1</v>
      </c>
      <c r="CF331">
        <v>1</v>
      </c>
      <c r="CG331">
        <v>1</v>
      </c>
    </row>
    <row r="332" spans="1:85" x14ac:dyDescent="0.25">
      <c r="A332" t="s">
        <v>15590</v>
      </c>
      <c r="B332" t="s">
        <v>15567</v>
      </c>
      <c r="C332" t="s">
        <v>15560</v>
      </c>
      <c r="D332">
        <v>0.14000000000000001</v>
      </c>
      <c r="E332">
        <v>0</v>
      </c>
      <c r="AI332">
        <v>1</v>
      </c>
      <c r="AJ332">
        <v>1</v>
      </c>
      <c r="AK332">
        <v>1</v>
      </c>
      <c r="AL332">
        <v>1</v>
      </c>
      <c r="AM332">
        <v>1</v>
      </c>
      <c r="AN332">
        <v>1</v>
      </c>
      <c r="AO332">
        <v>1</v>
      </c>
      <c r="AP332">
        <v>1</v>
      </c>
      <c r="AQ332">
        <v>1</v>
      </c>
      <c r="AR332">
        <v>1</v>
      </c>
      <c r="AS332">
        <v>1</v>
      </c>
      <c r="AT332">
        <v>1</v>
      </c>
      <c r="AU332">
        <v>1</v>
      </c>
      <c r="AV332">
        <v>1</v>
      </c>
      <c r="AW332">
        <v>1</v>
      </c>
      <c r="AX332">
        <v>1</v>
      </c>
      <c r="AY332">
        <v>1</v>
      </c>
      <c r="AZ332">
        <v>1</v>
      </c>
      <c r="BA332">
        <v>1</v>
      </c>
      <c r="BB332">
        <v>1</v>
      </c>
      <c r="BC332">
        <v>1</v>
      </c>
      <c r="BD332">
        <v>1</v>
      </c>
      <c r="BE332">
        <v>1</v>
      </c>
      <c r="BF332">
        <v>1</v>
      </c>
      <c r="BG332">
        <v>1</v>
      </c>
      <c r="BH332">
        <v>1</v>
      </c>
      <c r="BI332">
        <v>1</v>
      </c>
      <c r="BJ332">
        <v>1</v>
      </c>
      <c r="BK332">
        <v>1</v>
      </c>
      <c r="BL332">
        <v>1</v>
      </c>
      <c r="BM332">
        <v>1</v>
      </c>
      <c r="BN332">
        <v>1</v>
      </c>
      <c r="BO332">
        <v>1</v>
      </c>
      <c r="BP332">
        <v>1</v>
      </c>
      <c r="BQ332">
        <v>1</v>
      </c>
      <c r="BR332">
        <v>1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>
        <v>1</v>
      </c>
      <c r="BZ332">
        <v>1</v>
      </c>
      <c r="CA332">
        <v>1</v>
      </c>
      <c r="CB332">
        <v>1</v>
      </c>
      <c r="CC332">
        <v>1</v>
      </c>
      <c r="CD332">
        <v>1</v>
      </c>
      <c r="CE332">
        <v>1</v>
      </c>
      <c r="CF332">
        <v>1</v>
      </c>
      <c r="CG332">
        <v>1</v>
      </c>
    </row>
    <row r="333" spans="1:85" x14ac:dyDescent="0.25">
      <c r="A333" t="s">
        <v>15590</v>
      </c>
      <c r="B333" t="s">
        <v>15567</v>
      </c>
      <c r="C333" t="s">
        <v>15561</v>
      </c>
      <c r="D333">
        <v>0.14000000000000001</v>
      </c>
      <c r="E333">
        <v>0</v>
      </c>
      <c r="AI333">
        <v>1</v>
      </c>
      <c r="AJ333">
        <v>1</v>
      </c>
      <c r="AK333">
        <v>1</v>
      </c>
      <c r="AL333">
        <v>1</v>
      </c>
      <c r="AM333">
        <v>1</v>
      </c>
      <c r="AN333">
        <v>1</v>
      </c>
      <c r="AO333">
        <v>1</v>
      </c>
      <c r="AP333">
        <v>1</v>
      </c>
      <c r="AQ333">
        <v>1</v>
      </c>
      <c r="AR333">
        <v>1</v>
      </c>
      <c r="AS333">
        <v>1</v>
      </c>
      <c r="AT333">
        <v>1</v>
      </c>
      <c r="AU333">
        <v>1</v>
      </c>
      <c r="AV333">
        <v>1</v>
      </c>
      <c r="AW333">
        <v>1</v>
      </c>
      <c r="AX333">
        <v>1</v>
      </c>
      <c r="AY333">
        <v>1</v>
      </c>
      <c r="AZ333">
        <v>1</v>
      </c>
      <c r="BA333">
        <v>1</v>
      </c>
      <c r="BB333">
        <v>1</v>
      </c>
      <c r="BC333">
        <v>1</v>
      </c>
      <c r="BD333">
        <v>1</v>
      </c>
      <c r="BE333">
        <v>1</v>
      </c>
      <c r="BF333">
        <v>1</v>
      </c>
      <c r="BG333">
        <v>1</v>
      </c>
      <c r="BH333">
        <v>1</v>
      </c>
      <c r="BI333">
        <v>1</v>
      </c>
      <c r="BJ333">
        <v>1</v>
      </c>
      <c r="BK333">
        <v>1</v>
      </c>
      <c r="BL333">
        <v>1</v>
      </c>
      <c r="BM333">
        <v>1</v>
      </c>
      <c r="BN333">
        <v>1</v>
      </c>
      <c r="BO333">
        <v>1</v>
      </c>
      <c r="BP333">
        <v>1</v>
      </c>
      <c r="BQ333">
        <v>1</v>
      </c>
      <c r="BR333">
        <v>1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>
        <v>1</v>
      </c>
      <c r="BZ333">
        <v>1</v>
      </c>
      <c r="CA333">
        <v>1</v>
      </c>
      <c r="CB333">
        <v>1</v>
      </c>
      <c r="CC333">
        <v>1</v>
      </c>
      <c r="CD333">
        <v>1</v>
      </c>
      <c r="CE333">
        <v>1</v>
      </c>
      <c r="CF333">
        <v>1</v>
      </c>
      <c r="CG333">
        <v>1</v>
      </c>
    </row>
    <row r="334" spans="1:85" x14ac:dyDescent="0.25">
      <c r="A334" t="s">
        <v>15590</v>
      </c>
      <c r="B334" t="s">
        <v>15567</v>
      </c>
      <c r="C334" t="s">
        <v>15562</v>
      </c>
      <c r="D334">
        <v>0.14000000000000001</v>
      </c>
      <c r="E334">
        <v>0</v>
      </c>
      <c r="AI334">
        <v>1</v>
      </c>
      <c r="AJ334">
        <v>1</v>
      </c>
      <c r="AK334">
        <v>1</v>
      </c>
      <c r="AL334">
        <v>1</v>
      </c>
      <c r="AM334">
        <v>1</v>
      </c>
      <c r="AN334">
        <v>1</v>
      </c>
      <c r="AO334">
        <v>1</v>
      </c>
      <c r="AP334">
        <v>1</v>
      </c>
      <c r="AQ334">
        <v>1</v>
      </c>
      <c r="AR334">
        <v>1</v>
      </c>
      <c r="AS334">
        <v>1</v>
      </c>
      <c r="AT334">
        <v>1</v>
      </c>
      <c r="AU334">
        <v>1</v>
      </c>
      <c r="AV334">
        <v>1</v>
      </c>
      <c r="AW334">
        <v>1</v>
      </c>
      <c r="AX334">
        <v>1</v>
      </c>
      <c r="AY334">
        <v>1</v>
      </c>
      <c r="AZ334">
        <v>1</v>
      </c>
      <c r="BA334">
        <v>1</v>
      </c>
      <c r="BB334">
        <v>1</v>
      </c>
      <c r="BC334">
        <v>1</v>
      </c>
      <c r="BD334">
        <v>1</v>
      </c>
      <c r="BE334">
        <v>1</v>
      </c>
      <c r="BF334">
        <v>1</v>
      </c>
      <c r="BG334">
        <v>1</v>
      </c>
      <c r="BH334">
        <v>1</v>
      </c>
      <c r="BI334">
        <v>1</v>
      </c>
      <c r="BJ334">
        <v>1</v>
      </c>
      <c r="BK334">
        <v>1</v>
      </c>
      <c r="BL334">
        <v>1</v>
      </c>
      <c r="BM334">
        <v>1</v>
      </c>
      <c r="BN334">
        <v>1</v>
      </c>
      <c r="BO334">
        <v>1</v>
      </c>
      <c r="BP334">
        <v>1</v>
      </c>
      <c r="BQ334">
        <v>1</v>
      </c>
      <c r="BR334">
        <v>1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>
        <v>1</v>
      </c>
      <c r="BZ334">
        <v>1</v>
      </c>
      <c r="CA334">
        <v>1</v>
      </c>
      <c r="CB334">
        <v>1</v>
      </c>
      <c r="CC334">
        <v>1</v>
      </c>
      <c r="CD334">
        <v>1</v>
      </c>
      <c r="CE334">
        <v>1</v>
      </c>
      <c r="CF334">
        <v>1</v>
      </c>
      <c r="CG334">
        <v>1</v>
      </c>
    </row>
    <row r="335" spans="1:85" x14ac:dyDescent="0.25">
      <c r="A335" t="s">
        <v>15590</v>
      </c>
      <c r="B335" t="s">
        <v>15567</v>
      </c>
      <c r="C335" t="s">
        <v>15563</v>
      </c>
      <c r="D335">
        <v>0.14000000000000001</v>
      </c>
      <c r="E335">
        <v>0</v>
      </c>
      <c r="AI335">
        <v>1</v>
      </c>
      <c r="AJ335">
        <v>1</v>
      </c>
      <c r="AK335">
        <v>1</v>
      </c>
      <c r="AL335">
        <v>1</v>
      </c>
      <c r="AM335">
        <v>1</v>
      </c>
      <c r="AN335">
        <v>1</v>
      </c>
      <c r="AO335">
        <v>1</v>
      </c>
      <c r="AP335">
        <v>1</v>
      </c>
      <c r="AQ335">
        <v>1</v>
      </c>
      <c r="AR335">
        <v>1</v>
      </c>
      <c r="AS335">
        <v>1</v>
      </c>
      <c r="AT335">
        <v>1</v>
      </c>
      <c r="AU335">
        <v>1</v>
      </c>
      <c r="AV335">
        <v>1</v>
      </c>
      <c r="AW335">
        <v>1</v>
      </c>
      <c r="AX335">
        <v>1</v>
      </c>
      <c r="AY335">
        <v>1</v>
      </c>
      <c r="AZ335">
        <v>1</v>
      </c>
      <c r="BA335">
        <v>1</v>
      </c>
      <c r="BB335">
        <v>1</v>
      </c>
      <c r="BC335">
        <v>1</v>
      </c>
      <c r="BD335">
        <v>1</v>
      </c>
      <c r="BE335">
        <v>1</v>
      </c>
      <c r="BF335">
        <v>1</v>
      </c>
      <c r="BG335">
        <v>1</v>
      </c>
      <c r="BH335">
        <v>1</v>
      </c>
      <c r="BI335">
        <v>1</v>
      </c>
      <c r="BJ335">
        <v>1</v>
      </c>
      <c r="BK335">
        <v>1</v>
      </c>
      <c r="BL335">
        <v>1</v>
      </c>
      <c r="BM335">
        <v>1</v>
      </c>
      <c r="BN335">
        <v>1</v>
      </c>
      <c r="BO335">
        <v>1</v>
      </c>
      <c r="BP335">
        <v>1</v>
      </c>
      <c r="BQ335">
        <v>1</v>
      </c>
      <c r="BR335">
        <v>1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>
        <v>1</v>
      </c>
      <c r="BZ335">
        <v>1</v>
      </c>
      <c r="CA335">
        <v>1</v>
      </c>
      <c r="CB335">
        <v>1</v>
      </c>
      <c r="CC335">
        <v>1</v>
      </c>
      <c r="CD335">
        <v>1</v>
      </c>
      <c r="CE335">
        <v>1</v>
      </c>
      <c r="CF335">
        <v>1</v>
      </c>
      <c r="CG335">
        <v>1</v>
      </c>
    </row>
    <row r="336" spans="1:85" x14ac:dyDescent="0.25">
      <c r="A336" t="s">
        <v>15590</v>
      </c>
      <c r="B336" t="s">
        <v>15567</v>
      </c>
      <c r="C336" t="s">
        <v>15564</v>
      </c>
      <c r="D336">
        <v>0.14000000000000001</v>
      </c>
      <c r="E336">
        <v>0</v>
      </c>
      <c r="AI336">
        <v>1</v>
      </c>
      <c r="AJ336">
        <v>1</v>
      </c>
      <c r="AK336">
        <v>1</v>
      </c>
      <c r="AL336">
        <v>1</v>
      </c>
      <c r="AM336">
        <v>1</v>
      </c>
      <c r="AN336">
        <v>1</v>
      </c>
      <c r="AO336">
        <v>1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1</v>
      </c>
      <c r="BA336">
        <v>1</v>
      </c>
      <c r="BB336">
        <v>1</v>
      </c>
      <c r="BC336">
        <v>1</v>
      </c>
      <c r="BD336">
        <v>1</v>
      </c>
      <c r="BE336">
        <v>1</v>
      </c>
      <c r="BF336">
        <v>1</v>
      </c>
      <c r="BG336">
        <v>1</v>
      </c>
      <c r="BH336">
        <v>1</v>
      </c>
      <c r="BI336">
        <v>1</v>
      </c>
      <c r="BJ336">
        <v>1</v>
      </c>
      <c r="BK336">
        <v>1</v>
      </c>
      <c r="BL336">
        <v>1</v>
      </c>
      <c r="BM336">
        <v>1</v>
      </c>
      <c r="BN336">
        <v>1</v>
      </c>
      <c r="BO336">
        <v>1</v>
      </c>
      <c r="BP336">
        <v>1</v>
      </c>
      <c r="BQ336">
        <v>1</v>
      </c>
      <c r="BR336">
        <v>1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>
        <v>1</v>
      </c>
      <c r="BZ336">
        <v>1</v>
      </c>
      <c r="CA336">
        <v>1</v>
      </c>
      <c r="CB336">
        <v>1</v>
      </c>
      <c r="CC336">
        <v>1</v>
      </c>
      <c r="CD336">
        <v>1</v>
      </c>
      <c r="CE336">
        <v>1</v>
      </c>
      <c r="CF336">
        <v>1</v>
      </c>
      <c r="CG336">
        <v>1</v>
      </c>
    </row>
    <row r="337" spans="1:85" x14ac:dyDescent="0.25">
      <c r="A337" t="s">
        <v>15590</v>
      </c>
      <c r="B337" t="s">
        <v>15567</v>
      </c>
      <c r="C337" t="s">
        <v>15592</v>
      </c>
      <c r="D337">
        <v>0.14000000000000001</v>
      </c>
      <c r="E337">
        <v>0</v>
      </c>
      <c r="AI337">
        <v>1</v>
      </c>
      <c r="AJ337">
        <v>1</v>
      </c>
      <c r="AK337">
        <v>1</v>
      </c>
      <c r="AL337">
        <v>1</v>
      </c>
      <c r="AM337">
        <v>1</v>
      </c>
      <c r="AN337">
        <v>1</v>
      </c>
      <c r="AO337">
        <v>1</v>
      </c>
      <c r="AP337">
        <v>1</v>
      </c>
      <c r="AQ337">
        <v>1</v>
      </c>
      <c r="AR337">
        <v>1</v>
      </c>
      <c r="AS337">
        <v>1</v>
      </c>
      <c r="AT337">
        <v>1</v>
      </c>
      <c r="AU337">
        <v>1</v>
      </c>
      <c r="AV337">
        <v>1</v>
      </c>
      <c r="AW337">
        <v>1</v>
      </c>
      <c r="AX337">
        <v>1</v>
      </c>
      <c r="AY337">
        <v>1</v>
      </c>
      <c r="AZ337">
        <v>1</v>
      </c>
      <c r="BA337">
        <v>1</v>
      </c>
      <c r="BB337">
        <v>1</v>
      </c>
      <c r="BC337">
        <v>1</v>
      </c>
      <c r="BD337">
        <v>1</v>
      </c>
      <c r="BE337">
        <v>1</v>
      </c>
      <c r="BF337">
        <v>1</v>
      </c>
      <c r="BG337">
        <v>1</v>
      </c>
      <c r="BH337">
        <v>1</v>
      </c>
      <c r="BI337">
        <v>1</v>
      </c>
      <c r="BJ337">
        <v>1</v>
      </c>
      <c r="BK337">
        <v>1</v>
      </c>
      <c r="BL337">
        <v>1</v>
      </c>
      <c r="BM337">
        <v>1</v>
      </c>
      <c r="BN337">
        <v>1</v>
      </c>
      <c r="BO337">
        <v>1</v>
      </c>
      <c r="BP337">
        <v>1</v>
      </c>
      <c r="BQ337">
        <v>1</v>
      </c>
      <c r="BR337">
        <v>1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>
        <v>1</v>
      </c>
      <c r="BZ337">
        <v>1</v>
      </c>
      <c r="CA337">
        <v>1</v>
      </c>
      <c r="CB337">
        <v>1</v>
      </c>
      <c r="CC337">
        <v>1</v>
      </c>
      <c r="CD337">
        <v>1</v>
      </c>
      <c r="CE337">
        <v>1</v>
      </c>
      <c r="CF337">
        <v>1</v>
      </c>
      <c r="CG337">
        <v>1</v>
      </c>
    </row>
    <row r="338" spans="1:85" x14ac:dyDescent="0.25">
      <c r="A338" t="s">
        <v>15590</v>
      </c>
      <c r="B338" t="s">
        <v>15568</v>
      </c>
      <c r="C338" t="s">
        <v>15591</v>
      </c>
      <c r="D338">
        <v>0.14000000000000001</v>
      </c>
      <c r="E338">
        <v>0</v>
      </c>
      <c r="AI338">
        <v>1</v>
      </c>
      <c r="AJ338">
        <v>1</v>
      </c>
      <c r="AK338">
        <v>1</v>
      </c>
      <c r="AL338">
        <v>1</v>
      </c>
      <c r="AM338">
        <v>1</v>
      </c>
      <c r="AN338">
        <v>1</v>
      </c>
      <c r="AO338">
        <v>1</v>
      </c>
      <c r="AP338">
        <v>1</v>
      </c>
      <c r="AQ338">
        <v>1</v>
      </c>
      <c r="AR338">
        <v>1</v>
      </c>
      <c r="AS338">
        <v>1</v>
      </c>
      <c r="AT338">
        <v>1</v>
      </c>
      <c r="AU338">
        <v>1</v>
      </c>
      <c r="AV338">
        <v>1</v>
      </c>
      <c r="AW338">
        <v>1</v>
      </c>
      <c r="AX338">
        <v>1</v>
      </c>
      <c r="AY338">
        <v>1</v>
      </c>
      <c r="AZ338">
        <v>1</v>
      </c>
      <c r="BA338">
        <v>1</v>
      </c>
      <c r="BB338">
        <v>1</v>
      </c>
      <c r="BC338">
        <v>1</v>
      </c>
      <c r="BD338">
        <v>1</v>
      </c>
      <c r="BE338">
        <v>1</v>
      </c>
      <c r="BF338">
        <v>1</v>
      </c>
      <c r="BG338">
        <v>1</v>
      </c>
      <c r="BH338">
        <v>1</v>
      </c>
      <c r="BI338">
        <v>1</v>
      </c>
      <c r="BJ338">
        <v>1</v>
      </c>
      <c r="BK338">
        <v>1</v>
      </c>
      <c r="BL338">
        <v>1</v>
      </c>
      <c r="BM338">
        <v>1</v>
      </c>
      <c r="BN338">
        <v>1</v>
      </c>
      <c r="BO338">
        <v>1</v>
      </c>
      <c r="BP338">
        <v>1</v>
      </c>
      <c r="BQ338">
        <v>1</v>
      </c>
      <c r="BR338">
        <v>1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>
        <v>1</v>
      </c>
      <c r="BZ338">
        <v>1</v>
      </c>
      <c r="CA338">
        <v>1</v>
      </c>
      <c r="CB338">
        <v>1</v>
      </c>
      <c r="CC338">
        <v>1</v>
      </c>
      <c r="CD338">
        <v>1</v>
      </c>
      <c r="CE338">
        <v>1</v>
      </c>
      <c r="CF338">
        <v>1</v>
      </c>
      <c r="CG338">
        <v>1</v>
      </c>
    </row>
    <row r="339" spans="1:85" x14ac:dyDescent="0.25">
      <c r="A339" t="s">
        <v>15590</v>
      </c>
      <c r="B339" t="s">
        <v>15568</v>
      </c>
      <c r="C339" t="s">
        <v>15557</v>
      </c>
      <c r="D339">
        <v>0.14000000000000001</v>
      </c>
      <c r="E339">
        <v>0</v>
      </c>
      <c r="AI339">
        <v>1</v>
      </c>
      <c r="AJ339">
        <v>1</v>
      </c>
      <c r="AK339">
        <v>1</v>
      </c>
      <c r="AL339">
        <v>1</v>
      </c>
      <c r="AM339">
        <v>1</v>
      </c>
      <c r="AN339">
        <v>1</v>
      </c>
      <c r="AO339">
        <v>1</v>
      </c>
      <c r="AP339">
        <v>1</v>
      </c>
      <c r="AQ339">
        <v>1</v>
      </c>
      <c r="AR339">
        <v>1</v>
      </c>
      <c r="AS339">
        <v>1</v>
      </c>
      <c r="AT339">
        <v>1</v>
      </c>
      <c r="AU339">
        <v>1</v>
      </c>
      <c r="AV339">
        <v>1</v>
      </c>
      <c r="AW339">
        <v>1</v>
      </c>
      <c r="AX339">
        <v>1</v>
      </c>
      <c r="AY339">
        <v>1</v>
      </c>
      <c r="AZ339">
        <v>1</v>
      </c>
      <c r="BA339">
        <v>1</v>
      </c>
      <c r="BB339">
        <v>1</v>
      </c>
      <c r="BC339">
        <v>1</v>
      </c>
      <c r="BD339">
        <v>1</v>
      </c>
      <c r="BE339">
        <v>1</v>
      </c>
      <c r="BF339">
        <v>1</v>
      </c>
      <c r="BG339">
        <v>1</v>
      </c>
      <c r="BH339">
        <v>1</v>
      </c>
      <c r="BI339">
        <v>1</v>
      </c>
      <c r="BJ339">
        <v>1</v>
      </c>
      <c r="BK339">
        <v>1</v>
      </c>
      <c r="BL339">
        <v>1</v>
      </c>
      <c r="BM339">
        <v>1</v>
      </c>
      <c r="BN339">
        <v>1</v>
      </c>
      <c r="BO339">
        <v>1</v>
      </c>
      <c r="BP339">
        <v>1</v>
      </c>
      <c r="BQ339">
        <v>1</v>
      </c>
      <c r="BR339">
        <v>1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>
        <v>1</v>
      </c>
      <c r="BZ339">
        <v>1</v>
      </c>
      <c r="CA339">
        <v>1</v>
      </c>
      <c r="CB339">
        <v>1</v>
      </c>
      <c r="CC339">
        <v>1</v>
      </c>
      <c r="CD339">
        <v>1</v>
      </c>
      <c r="CE339">
        <v>1</v>
      </c>
      <c r="CF339">
        <v>1</v>
      </c>
      <c r="CG339">
        <v>1</v>
      </c>
    </row>
    <row r="340" spans="1:85" x14ac:dyDescent="0.25">
      <c r="A340" t="s">
        <v>15590</v>
      </c>
      <c r="B340" t="s">
        <v>15568</v>
      </c>
      <c r="C340" t="s">
        <v>15558</v>
      </c>
      <c r="D340">
        <v>0.14000000000000001</v>
      </c>
      <c r="E340">
        <v>0</v>
      </c>
      <c r="AI340">
        <v>1</v>
      </c>
      <c r="AJ340">
        <v>1</v>
      </c>
      <c r="AK340">
        <v>1</v>
      </c>
      <c r="AL340">
        <v>1</v>
      </c>
      <c r="AM340">
        <v>1</v>
      </c>
      <c r="AN340">
        <v>1</v>
      </c>
      <c r="AO340">
        <v>1</v>
      </c>
      <c r="AP340">
        <v>1</v>
      </c>
      <c r="AQ340">
        <v>1</v>
      </c>
      <c r="AR340">
        <v>1</v>
      </c>
      <c r="AS340">
        <v>1</v>
      </c>
      <c r="AT340">
        <v>1</v>
      </c>
      <c r="AU340">
        <v>1</v>
      </c>
      <c r="AV340">
        <v>1</v>
      </c>
      <c r="AW340">
        <v>1</v>
      </c>
      <c r="AX340">
        <v>1</v>
      </c>
      <c r="AY340">
        <v>1</v>
      </c>
      <c r="AZ340">
        <v>1</v>
      </c>
      <c r="BA340">
        <v>1</v>
      </c>
      <c r="BB340">
        <v>1</v>
      </c>
      <c r="BC340">
        <v>1</v>
      </c>
      <c r="BD340">
        <v>1</v>
      </c>
      <c r="BE340">
        <v>1</v>
      </c>
      <c r="BF340">
        <v>1</v>
      </c>
      <c r="BG340">
        <v>1</v>
      </c>
      <c r="BH340">
        <v>1</v>
      </c>
      <c r="BI340">
        <v>1</v>
      </c>
      <c r="BJ340">
        <v>1</v>
      </c>
      <c r="BK340">
        <v>1</v>
      </c>
      <c r="BL340">
        <v>1</v>
      </c>
      <c r="BM340">
        <v>1</v>
      </c>
      <c r="BN340">
        <v>1</v>
      </c>
      <c r="BO340">
        <v>1</v>
      </c>
      <c r="BP340">
        <v>1</v>
      </c>
      <c r="BQ340">
        <v>1</v>
      </c>
      <c r="BR340">
        <v>1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>
        <v>1</v>
      </c>
      <c r="BZ340">
        <v>1</v>
      </c>
      <c r="CA340">
        <v>1</v>
      </c>
      <c r="CB340">
        <v>1</v>
      </c>
      <c r="CC340">
        <v>1</v>
      </c>
      <c r="CD340">
        <v>1</v>
      </c>
      <c r="CE340">
        <v>1</v>
      </c>
      <c r="CF340">
        <v>1</v>
      </c>
      <c r="CG340">
        <v>1</v>
      </c>
    </row>
    <row r="341" spans="1:85" x14ac:dyDescent="0.25">
      <c r="A341" t="s">
        <v>15590</v>
      </c>
      <c r="B341" t="s">
        <v>15568</v>
      </c>
      <c r="C341" t="s">
        <v>15559</v>
      </c>
      <c r="D341">
        <v>0.14000000000000001</v>
      </c>
      <c r="E341">
        <v>0</v>
      </c>
      <c r="AI341">
        <v>1</v>
      </c>
      <c r="AJ341">
        <v>1</v>
      </c>
      <c r="AK341">
        <v>1</v>
      </c>
      <c r="AL341">
        <v>1</v>
      </c>
      <c r="AM341">
        <v>1</v>
      </c>
      <c r="AN341">
        <v>1</v>
      </c>
      <c r="AO341">
        <v>1</v>
      </c>
      <c r="AP341">
        <v>1</v>
      </c>
      <c r="AQ341">
        <v>1</v>
      </c>
      <c r="AR341">
        <v>1</v>
      </c>
      <c r="AS341">
        <v>1</v>
      </c>
      <c r="AT341">
        <v>1</v>
      </c>
      <c r="AU341">
        <v>1</v>
      </c>
      <c r="AV341">
        <v>1</v>
      </c>
      <c r="AW341">
        <v>1</v>
      </c>
      <c r="AX341">
        <v>1</v>
      </c>
      <c r="AY341">
        <v>1</v>
      </c>
      <c r="AZ341">
        <v>1</v>
      </c>
      <c r="BA341">
        <v>1</v>
      </c>
      <c r="BB341">
        <v>1</v>
      </c>
      <c r="BC341">
        <v>1</v>
      </c>
      <c r="BD341">
        <v>1</v>
      </c>
      <c r="BE341">
        <v>1</v>
      </c>
      <c r="BF341">
        <v>1</v>
      </c>
      <c r="BG341">
        <v>1</v>
      </c>
      <c r="BH341">
        <v>1</v>
      </c>
      <c r="BI341">
        <v>1</v>
      </c>
      <c r="BJ341">
        <v>1</v>
      </c>
      <c r="BK341">
        <v>1</v>
      </c>
      <c r="BL341">
        <v>1</v>
      </c>
      <c r="BM341">
        <v>1</v>
      </c>
      <c r="BN341">
        <v>1</v>
      </c>
      <c r="BO341">
        <v>1</v>
      </c>
      <c r="BP341">
        <v>1</v>
      </c>
      <c r="BQ341">
        <v>1</v>
      </c>
      <c r="BR341">
        <v>1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>
        <v>1</v>
      </c>
      <c r="BZ341">
        <v>1</v>
      </c>
      <c r="CA341">
        <v>1</v>
      </c>
      <c r="CB341">
        <v>1</v>
      </c>
      <c r="CC341">
        <v>1</v>
      </c>
      <c r="CD341">
        <v>1</v>
      </c>
      <c r="CE341">
        <v>1</v>
      </c>
      <c r="CF341">
        <v>1</v>
      </c>
      <c r="CG341">
        <v>1</v>
      </c>
    </row>
    <row r="342" spans="1:85" x14ac:dyDescent="0.25">
      <c r="A342" t="s">
        <v>15590</v>
      </c>
      <c r="B342" t="s">
        <v>15568</v>
      </c>
      <c r="C342" t="s">
        <v>15560</v>
      </c>
      <c r="D342">
        <v>0.14000000000000001</v>
      </c>
      <c r="E342">
        <v>0</v>
      </c>
      <c r="AI342">
        <v>1</v>
      </c>
      <c r="AJ342">
        <v>1</v>
      </c>
      <c r="AK342">
        <v>1</v>
      </c>
      <c r="AL342">
        <v>1</v>
      </c>
      <c r="AM342">
        <v>1</v>
      </c>
      <c r="AN342">
        <v>1</v>
      </c>
      <c r="AO342">
        <v>1</v>
      </c>
      <c r="AP342">
        <v>1</v>
      </c>
      <c r="AQ342">
        <v>1</v>
      </c>
      <c r="AR342">
        <v>1</v>
      </c>
      <c r="AS342">
        <v>1</v>
      </c>
      <c r="AT342">
        <v>1</v>
      </c>
      <c r="AU342">
        <v>1</v>
      </c>
      <c r="AV342">
        <v>1</v>
      </c>
      <c r="AW342">
        <v>1</v>
      </c>
      <c r="AX342">
        <v>1</v>
      </c>
      <c r="AY342">
        <v>1</v>
      </c>
      <c r="AZ342">
        <v>1</v>
      </c>
      <c r="BA342">
        <v>1</v>
      </c>
      <c r="BB342">
        <v>1</v>
      </c>
      <c r="BC342">
        <v>1</v>
      </c>
      <c r="BD342">
        <v>1</v>
      </c>
      <c r="BE342">
        <v>1</v>
      </c>
      <c r="BF342">
        <v>1</v>
      </c>
      <c r="BG342">
        <v>1</v>
      </c>
      <c r="BH342">
        <v>1</v>
      </c>
      <c r="BI342">
        <v>1</v>
      </c>
      <c r="BJ342">
        <v>1</v>
      </c>
      <c r="BK342">
        <v>1</v>
      </c>
      <c r="BL342">
        <v>1</v>
      </c>
      <c r="BM342">
        <v>1</v>
      </c>
      <c r="BN342">
        <v>1</v>
      </c>
      <c r="BO342">
        <v>1</v>
      </c>
      <c r="BP342">
        <v>1</v>
      </c>
      <c r="BQ342">
        <v>1</v>
      </c>
      <c r="BR342">
        <v>1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>
        <v>1</v>
      </c>
      <c r="BZ342">
        <v>1</v>
      </c>
      <c r="CA342">
        <v>1</v>
      </c>
      <c r="CB342">
        <v>1</v>
      </c>
      <c r="CC342">
        <v>1</v>
      </c>
      <c r="CD342">
        <v>1</v>
      </c>
      <c r="CE342">
        <v>1</v>
      </c>
      <c r="CF342">
        <v>1</v>
      </c>
      <c r="CG342">
        <v>1</v>
      </c>
    </row>
    <row r="343" spans="1:85" x14ac:dyDescent="0.25">
      <c r="A343" t="s">
        <v>15590</v>
      </c>
      <c r="B343" t="s">
        <v>15568</v>
      </c>
      <c r="C343" t="s">
        <v>15561</v>
      </c>
      <c r="D343">
        <v>0.14000000000000001</v>
      </c>
      <c r="E343">
        <v>0</v>
      </c>
      <c r="AI343">
        <v>1</v>
      </c>
      <c r="AJ343">
        <v>1</v>
      </c>
      <c r="AK343">
        <v>1</v>
      </c>
      <c r="AL343">
        <v>1</v>
      </c>
      <c r="AM343">
        <v>1</v>
      </c>
      <c r="AN343">
        <v>1</v>
      </c>
      <c r="AO343">
        <v>1</v>
      </c>
      <c r="AP343">
        <v>1</v>
      </c>
      <c r="AQ343">
        <v>1</v>
      </c>
      <c r="AR343">
        <v>1</v>
      </c>
      <c r="AS343">
        <v>1</v>
      </c>
      <c r="AT343">
        <v>1</v>
      </c>
      <c r="AU343">
        <v>1</v>
      </c>
      <c r="AV343">
        <v>1</v>
      </c>
      <c r="AW343">
        <v>1</v>
      </c>
      <c r="AX343">
        <v>1</v>
      </c>
      <c r="AY343">
        <v>1</v>
      </c>
      <c r="AZ343">
        <v>1</v>
      </c>
      <c r="BA343">
        <v>1</v>
      </c>
      <c r="BB343">
        <v>1</v>
      </c>
      <c r="BC343">
        <v>1</v>
      </c>
      <c r="BD343">
        <v>1</v>
      </c>
      <c r="BE343">
        <v>1</v>
      </c>
      <c r="BF343">
        <v>1</v>
      </c>
      <c r="BG343">
        <v>1</v>
      </c>
      <c r="BH343">
        <v>1</v>
      </c>
      <c r="BI343">
        <v>1</v>
      </c>
      <c r="BJ343">
        <v>1</v>
      </c>
      <c r="BK343">
        <v>1</v>
      </c>
      <c r="BL343">
        <v>1</v>
      </c>
      <c r="BM343">
        <v>1</v>
      </c>
      <c r="BN343">
        <v>1</v>
      </c>
      <c r="BO343">
        <v>1</v>
      </c>
      <c r="BP343">
        <v>1</v>
      </c>
      <c r="BQ343">
        <v>1</v>
      </c>
      <c r="BR343">
        <v>1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>
        <v>1</v>
      </c>
      <c r="BZ343">
        <v>1</v>
      </c>
      <c r="CA343">
        <v>1</v>
      </c>
      <c r="CB343">
        <v>1</v>
      </c>
      <c r="CC343">
        <v>1</v>
      </c>
      <c r="CD343">
        <v>1</v>
      </c>
      <c r="CE343">
        <v>1</v>
      </c>
      <c r="CF343">
        <v>1</v>
      </c>
      <c r="CG343">
        <v>1</v>
      </c>
    </row>
    <row r="344" spans="1:85" x14ac:dyDescent="0.25">
      <c r="A344" t="s">
        <v>15590</v>
      </c>
      <c r="B344" t="s">
        <v>15568</v>
      </c>
      <c r="C344" t="s">
        <v>15562</v>
      </c>
      <c r="D344">
        <v>0.14000000000000001</v>
      </c>
      <c r="E344">
        <v>0</v>
      </c>
      <c r="AI344">
        <v>1</v>
      </c>
      <c r="AJ344">
        <v>1</v>
      </c>
      <c r="AK344">
        <v>1</v>
      </c>
      <c r="AL344">
        <v>1</v>
      </c>
      <c r="AM344">
        <v>1</v>
      </c>
      <c r="AN344">
        <v>1</v>
      </c>
      <c r="AO344">
        <v>1</v>
      </c>
      <c r="AP344">
        <v>1</v>
      </c>
      <c r="AQ344">
        <v>1</v>
      </c>
      <c r="AR344">
        <v>1</v>
      </c>
      <c r="AS344">
        <v>1</v>
      </c>
      <c r="AT344">
        <v>1</v>
      </c>
      <c r="AU344">
        <v>1</v>
      </c>
      <c r="AV344">
        <v>1</v>
      </c>
      <c r="AW344">
        <v>1</v>
      </c>
      <c r="AX344">
        <v>1</v>
      </c>
      <c r="AY344">
        <v>1</v>
      </c>
      <c r="AZ344">
        <v>1</v>
      </c>
      <c r="BA344">
        <v>1</v>
      </c>
      <c r="BB344">
        <v>1</v>
      </c>
      <c r="BC344">
        <v>1</v>
      </c>
      <c r="BD344">
        <v>1</v>
      </c>
      <c r="BE344">
        <v>1</v>
      </c>
      <c r="BF344">
        <v>1</v>
      </c>
      <c r="BG344">
        <v>1</v>
      </c>
      <c r="BH344">
        <v>1</v>
      </c>
      <c r="BI344">
        <v>1</v>
      </c>
      <c r="BJ344">
        <v>1</v>
      </c>
      <c r="BK344">
        <v>1</v>
      </c>
      <c r="BL344">
        <v>1</v>
      </c>
      <c r="BM344">
        <v>1</v>
      </c>
      <c r="BN344">
        <v>1</v>
      </c>
      <c r="BO344">
        <v>1</v>
      </c>
      <c r="BP344">
        <v>1</v>
      </c>
      <c r="BQ344">
        <v>1</v>
      </c>
      <c r="BR344">
        <v>1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>
        <v>1</v>
      </c>
      <c r="BZ344">
        <v>1</v>
      </c>
      <c r="CA344">
        <v>1</v>
      </c>
      <c r="CB344">
        <v>1</v>
      </c>
      <c r="CC344">
        <v>1</v>
      </c>
      <c r="CD344">
        <v>1</v>
      </c>
      <c r="CE344">
        <v>1</v>
      </c>
      <c r="CF344">
        <v>1</v>
      </c>
      <c r="CG344">
        <v>1</v>
      </c>
    </row>
    <row r="345" spans="1:85" x14ac:dyDescent="0.25">
      <c r="A345" t="s">
        <v>15590</v>
      </c>
      <c r="B345" t="s">
        <v>15568</v>
      </c>
      <c r="C345" t="s">
        <v>15563</v>
      </c>
      <c r="D345">
        <v>0.14000000000000001</v>
      </c>
      <c r="E345">
        <v>0</v>
      </c>
      <c r="AI345">
        <v>1</v>
      </c>
      <c r="AJ345">
        <v>1</v>
      </c>
      <c r="AK345">
        <v>1</v>
      </c>
      <c r="AL345">
        <v>1</v>
      </c>
      <c r="AM345">
        <v>1</v>
      </c>
      <c r="AN345">
        <v>1</v>
      </c>
      <c r="AO345">
        <v>1</v>
      </c>
      <c r="AP345">
        <v>1</v>
      </c>
      <c r="AQ345">
        <v>1</v>
      </c>
      <c r="AR345">
        <v>1</v>
      </c>
      <c r="AS345">
        <v>1</v>
      </c>
      <c r="AT345">
        <v>1</v>
      </c>
      <c r="AU345">
        <v>1</v>
      </c>
      <c r="AV345">
        <v>1</v>
      </c>
      <c r="AW345">
        <v>1</v>
      </c>
      <c r="AX345">
        <v>1</v>
      </c>
      <c r="AY345">
        <v>1</v>
      </c>
      <c r="AZ345">
        <v>1</v>
      </c>
      <c r="BA345">
        <v>1</v>
      </c>
      <c r="BB345">
        <v>1</v>
      </c>
      <c r="BC345">
        <v>1</v>
      </c>
      <c r="BD345">
        <v>1</v>
      </c>
      <c r="BE345">
        <v>1</v>
      </c>
      <c r="BF345">
        <v>1</v>
      </c>
      <c r="BG345">
        <v>1</v>
      </c>
      <c r="BH345">
        <v>1</v>
      </c>
      <c r="BI345">
        <v>1</v>
      </c>
      <c r="BJ345">
        <v>1</v>
      </c>
      <c r="BK345">
        <v>1</v>
      </c>
      <c r="BL345">
        <v>1</v>
      </c>
      <c r="BM345">
        <v>1</v>
      </c>
      <c r="BN345">
        <v>1</v>
      </c>
      <c r="BO345">
        <v>1</v>
      </c>
      <c r="BP345">
        <v>1</v>
      </c>
      <c r="BQ345">
        <v>1</v>
      </c>
      <c r="BR345">
        <v>1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>
        <v>1</v>
      </c>
      <c r="BZ345">
        <v>1</v>
      </c>
      <c r="CA345">
        <v>1</v>
      </c>
      <c r="CB345">
        <v>1</v>
      </c>
      <c r="CC345">
        <v>1</v>
      </c>
      <c r="CD345">
        <v>1</v>
      </c>
      <c r="CE345">
        <v>1</v>
      </c>
      <c r="CF345">
        <v>1</v>
      </c>
      <c r="CG345">
        <v>1</v>
      </c>
    </row>
    <row r="346" spans="1:85" x14ac:dyDescent="0.25">
      <c r="A346" t="s">
        <v>15590</v>
      </c>
      <c r="B346" t="s">
        <v>15568</v>
      </c>
      <c r="C346" t="s">
        <v>15564</v>
      </c>
      <c r="D346">
        <v>0.14000000000000001</v>
      </c>
      <c r="E346">
        <v>0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1</v>
      </c>
      <c r="AR346">
        <v>1</v>
      </c>
      <c r="AS346">
        <v>1</v>
      </c>
      <c r="AT346">
        <v>1</v>
      </c>
      <c r="AU346">
        <v>1</v>
      </c>
      <c r="AV346">
        <v>1</v>
      </c>
      <c r="AW346">
        <v>1</v>
      </c>
      <c r="AX346">
        <v>1</v>
      </c>
      <c r="AY346">
        <v>1</v>
      </c>
      <c r="AZ346">
        <v>1</v>
      </c>
      <c r="BA346">
        <v>1</v>
      </c>
      <c r="BB346">
        <v>1</v>
      </c>
      <c r="BC346">
        <v>1</v>
      </c>
      <c r="BD346">
        <v>1</v>
      </c>
      <c r="BE346">
        <v>1</v>
      </c>
      <c r="BF346">
        <v>1</v>
      </c>
      <c r="BG346">
        <v>1</v>
      </c>
      <c r="BH346">
        <v>1</v>
      </c>
      <c r="BI346">
        <v>1</v>
      </c>
      <c r="BJ346">
        <v>1</v>
      </c>
      <c r="BK346">
        <v>1</v>
      </c>
      <c r="BL346">
        <v>1</v>
      </c>
      <c r="BM346">
        <v>1</v>
      </c>
      <c r="BN346">
        <v>1</v>
      </c>
      <c r="BO346">
        <v>1</v>
      </c>
      <c r="BP346">
        <v>1</v>
      </c>
      <c r="BQ346">
        <v>1</v>
      </c>
      <c r="BR346">
        <v>1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>
        <v>1</v>
      </c>
      <c r="BZ346">
        <v>1</v>
      </c>
      <c r="CA346">
        <v>1</v>
      </c>
      <c r="CB346">
        <v>1</v>
      </c>
      <c r="CC346">
        <v>1</v>
      </c>
      <c r="CD346">
        <v>1</v>
      </c>
      <c r="CE346">
        <v>1</v>
      </c>
      <c r="CF346">
        <v>1</v>
      </c>
      <c r="CG346">
        <v>1</v>
      </c>
    </row>
    <row r="347" spans="1:85" x14ac:dyDescent="0.25">
      <c r="A347" t="s">
        <v>15590</v>
      </c>
      <c r="B347" t="s">
        <v>15568</v>
      </c>
      <c r="C347" t="s">
        <v>15592</v>
      </c>
      <c r="D347">
        <v>0.14000000000000001</v>
      </c>
      <c r="E347">
        <v>0</v>
      </c>
      <c r="AI347">
        <v>1</v>
      </c>
      <c r="AJ347">
        <v>1</v>
      </c>
      <c r="AK347">
        <v>1</v>
      </c>
      <c r="AL347">
        <v>1</v>
      </c>
      <c r="AM347">
        <v>1</v>
      </c>
      <c r="AN347">
        <v>1</v>
      </c>
      <c r="AO347">
        <v>1</v>
      </c>
      <c r="AP347">
        <v>1</v>
      </c>
      <c r="AQ347">
        <v>1</v>
      </c>
      <c r="AR347">
        <v>1</v>
      </c>
      <c r="AS347">
        <v>1</v>
      </c>
      <c r="AT347">
        <v>1</v>
      </c>
      <c r="AU347">
        <v>1</v>
      </c>
      <c r="AV347">
        <v>1</v>
      </c>
      <c r="AW347">
        <v>1</v>
      </c>
      <c r="AX347">
        <v>1</v>
      </c>
      <c r="AY347">
        <v>1</v>
      </c>
      <c r="AZ347">
        <v>1</v>
      </c>
      <c r="BA347">
        <v>1</v>
      </c>
      <c r="BB347">
        <v>1</v>
      </c>
      <c r="BC347">
        <v>1</v>
      </c>
      <c r="BD347">
        <v>1</v>
      </c>
      <c r="BE347">
        <v>1</v>
      </c>
      <c r="BF347">
        <v>1</v>
      </c>
      <c r="BG347">
        <v>1</v>
      </c>
      <c r="BH347">
        <v>1</v>
      </c>
      <c r="BI347">
        <v>1</v>
      </c>
      <c r="BJ347">
        <v>1</v>
      </c>
      <c r="BK347">
        <v>1</v>
      </c>
      <c r="BL347">
        <v>1</v>
      </c>
      <c r="BM347">
        <v>1</v>
      </c>
      <c r="BN347">
        <v>1</v>
      </c>
      <c r="BO347">
        <v>1</v>
      </c>
      <c r="BP347">
        <v>1</v>
      </c>
      <c r="BQ347">
        <v>1</v>
      </c>
      <c r="BR347">
        <v>1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>
        <v>1</v>
      </c>
      <c r="BZ347">
        <v>1</v>
      </c>
      <c r="CA347">
        <v>1</v>
      </c>
      <c r="CB347">
        <v>1</v>
      </c>
      <c r="CC347">
        <v>1</v>
      </c>
      <c r="CD347">
        <v>1</v>
      </c>
      <c r="CE347">
        <v>1</v>
      </c>
      <c r="CF347">
        <v>1</v>
      </c>
      <c r="CG347">
        <v>1</v>
      </c>
    </row>
    <row r="348" spans="1:85" x14ac:dyDescent="0.25">
      <c r="A348" t="s">
        <v>15590</v>
      </c>
      <c r="B348" t="s">
        <v>15569</v>
      </c>
      <c r="C348" t="s">
        <v>15591</v>
      </c>
      <c r="D348">
        <v>0.14000000000000001</v>
      </c>
      <c r="E348">
        <v>0</v>
      </c>
      <c r="AI348">
        <v>1</v>
      </c>
      <c r="AJ348">
        <v>1</v>
      </c>
      <c r="AK348">
        <v>1</v>
      </c>
      <c r="AL348">
        <v>1</v>
      </c>
      <c r="AM348">
        <v>1</v>
      </c>
      <c r="AN348">
        <v>1</v>
      </c>
      <c r="AO348">
        <v>1</v>
      </c>
      <c r="AP348">
        <v>1</v>
      </c>
      <c r="AQ348">
        <v>1</v>
      </c>
      <c r="AR348">
        <v>1</v>
      </c>
      <c r="AS348">
        <v>1</v>
      </c>
      <c r="AT348">
        <v>1</v>
      </c>
      <c r="AU348">
        <v>1</v>
      </c>
      <c r="AV348">
        <v>1</v>
      </c>
      <c r="AW348">
        <v>1</v>
      </c>
      <c r="AX348">
        <v>1</v>
      </c>
      <c r="AY348">
        <v>1</v>
      </c>
      <c r="AZ348">
        <v>1</v>
      </c>
      <c r="BA348">
        <v>1</v>
      </c>
      <c r="BB348">
        <v>1</v>
      </c>
      <c r="BC348">
        <v>1</v>
      </c>
      <c r="BD348">
        <v>1</v>
      </c>
      <c r="BE348">
        <v>1</v>
      </c>
      <c r="BF348">
        <v>1</v>
      </c>
      <c r="BG348">
        <v>1</v>
      </c>
      <c r="BH348">
        <v>1</v>
      </c>
      <c r="BI348">
        <v>1</v>
      </c>
      <c r="BJ348">
        <v>1</v>
      </c>
      <c r="BK348">
        <v>1</v>
      </c>
      <c r="BL348">
        <v>1</v>
      </c>
      <c r="BM348">
        <v>1</v>
      </c>
      <c r="BN348">
        <v>1</v>
      </c>
      <c r="BO348">
        <v>1</v>
      </c>
      <c r="BP348">
        <v>1</v>
      </c>
      <c r="BQ348">
        <v>1</v>
      </c>
      <c r="BR348">
        <v>1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>
        <v>1</v>
      </c>
      <c r="BZ348">
        <v>1</v>
      </c>
      <c r="CA348">
        <v>1</v>
      </c>
      <c r="CB348">
        <v>1</v>
      </c>
      <c r="CC348">
        <v>1</v>
      </c>
      <c r="CD348">
        <v>1</v>
      </c>
      <c r="CE348">
        <v>1</v>
      </c>
      <c r="CF348">
        <v>1</v>
      </c>
      <c r="CG348">
        <v>1</v>
      </c>
    </row>
    <row r="349" spans="1:85" x14ac:dyDescent="0.25">
      <c r="A349" t="s">
        <v>15590</v>
      </c>
      <c r="B349" t="s">
        <v>15569</v>
      </c>
      <c r="C349" t="s">
        <v>15557</v>
      </c>
      <c r="D349">
        <v>0.14000000000000001</v>
      </c>
      <c r="E349">
        <v>0</v>
      </c>
      <c r="AI349">
        <v>1</v>
      </c>
      <c r="AJ349">
        <v>1</v>
      </c>
      <c r="AK349">
        <v>1</v>
      </c>
      <c r="AL349">
        <v>1</v>
      </c>
      <c r="AM349">
        <v>1</v>
      </c>
      <c r="AN349">
        <v>1</v>
      </c>
      <c r="AO349">
        <v>1</v>
      </c>
      <c r="AP349">
        <v>1</v>
      </c>
      <c r="AQ349">
        <v>1</v>
      </c>
      <c r="AR349">
        <v>1</v>
      </c>
      <c r="AS349">
        <v>1</v>
      </c>
      <c r="AT349">
        <v>1</v>
      </c>
      <c r="AU349">
        <v>1</v>
      </c>
      <c r="AV349">
        <v>1</v>
      </c>
      <c r="AW349">
        <v>1</v>
      </c>
      <c r="AX349">
        <v>1</v>
      </c>
      <c r="AY349">
        <v>1</v>
      </c>
      <c r="AZ349">
        <v>1</v>
      </c>
      <c r="BA349">
        <v>1</v>
      </c>
      <c r="BB349">
        <v>1</v>
      </c>
      <c r="BC349">
        <v>1</v>
      </c>
      <c r="BD349">
        <v>1</v>
      </c>
      <c r="BE349">
        <v>1</v>
      </c>
      <c r="BF349">
        <v>1</v>
      </c>
      <c r="BG349">
        <v>1</v>
      </c>
      <c r="BH349">
        <v>1</v>
      </c>
      <c r="BI349">
        <v>1</v>
      </c>
      <c r="BJ349">
        <v>1</v>
      </c>
      <c r="BK349">
        <v>1</v>
      </c>
      <c r="BL349">
        <v>1</v>
      </c>
      <c r="BM349">
        <v>1</v>
      </c>
      <c r="BN349">
        <v>1</v>
      </c>
      <c r="BO349">
        <v>1</v>
      </c>
      <c r="BP349">
        <v>1</v>
      </c>
      <c r="BQ349">
        <v>1</v>
      </c>
      <c r="BR349">
        <v>1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>
        <v>1</v>
      </c>
      <c r="BZ349">
        <v>1</v>
      </c>
      <c r="CA349">
        <v>1</v>
      </c>
      <c r="CB349">
        <v>1</v>
      </c>
      <c r="CC349">
        <v>1</v>
      </c>
      <c r="CD349">
        <v>1</v>
      </c>
      <c r="CE349">
        <v>1</v>
      </c>
      <c r="CF349">
        <v>1</v>
      </c>
      <c r="CG349">
        <v>1</v>
      </c>
    </row>
    <row r="350" spans="1:85" x14ac:dyDescent="0.25">
      <c r="A350" t="s">
        <v>15590</v>
      </c>
      <c r="B350" t="s">
        <v>15569</v>
      </c>
      <c r="C350" t="s">
        <v>15558</v>
      </c>
      <c r="D350">
        <v>0.14000000000000001</v>
      </c>
      <c r="E350">
        <v>0</v>
      </c>
      <c r="AI350">
        <v>1</v>
      </c>
      <c r="AJ350">
        <v>1</v>
      </c>
      <c r="AK350">
        <v>1</v>
      </c>
      <c r="AL350">
        <v>1</v>
      </c>
      <c r="AM350">
        <v>1</v>
      </c>
      <c r="AN350">
        <v>1</v>
      </c>
      <c r="AO350">
        <v>1</v>
      </c>
      <c r="AP350">
        <v>1</v>
      </c>
      <c r="AQ350">
        <v>1</v>
      </c>
      <c r="AR350">
        <v>1</v>
      </c>
      <c r="AS350">
        <v>1</v>
      </c>
      <c r="AT350">
        <v>1</v>
      </c>
      <c r="AU350">
        <v>1</v>
      </c>
      <c r="AV350">
        <v>1</v>
      </c>
      <c r="AW350">
        <v>1</v>
      </c>
      <c r="AX350">
        <v>1</v>
      </c>
      <c r="AY350">
        <v>1</v>
      </c>
      <c r="AZ350">
        <v>1</v>
      </c>
      <c r="BA350">
        <v>1</v>
      </c>
      <c r="BB350">
        <v>1</v>
      </c>
      <c r="BC350">
        <v>1</v>
      </c>
      <c r="BD350">
        <v>1</v>
      </c>
      <c r="BE350">
        <v>1</v>
      </c>
      <c r="BF350">
        <v>1</v>
      </c>
      <c r="BG350">
        <v>1</v>
      </c>
      <c r="BH350">
        <v>1</v>
      </c>
      <c r="BI350">
        <v>1</v>
      </c>
      <c r="BJ350">
        <v>1</v>
      </c>
      <c r="BK350">
        <v>1</v>
      </c>
      <c r="BL350">
        <v>1</v>
      </c>
      <c r="BM350">
        <v>1</v>
      </c>
      <c r="BN350">
        <v>1</v>
      </c>
      <c r="BO350">
        <v>1</v>
      </c>
      <c r="BP350">
        <v>1</v>
      </c>
      <c r="BQ350">
        <v>1</v>
      </c>
      <c r="BR350">
        <v>1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>
        <v>1</v>
      </c>
      <c r="BZ350">
        <v>1</v>
      </c>
      <c r="CA350">
        <v>1</v>
      </c>
      <c r="CB350">
        <v>1</v>
      </c>
      <c r="CC350">
        <v>1</v>
      </c>
      <c r="CD350">
        <v>1</v>
      </c>
      <c r="CE350">
        <v>1</v>
      </c>
      <c r="CF350">
        <v>1</v>
      </c>
      <c r="CG350">
        <v>1</v>
      </c>
    </row>
    <row r="351" spans="1:85" x14ac:dyDescent="0.25">
      <c r="A351" t="s">
        <v>15590</v>
      </c>
      <c r="B351" t="s">
        <v>15569</v>
      </c>
      <c r="C351" t="s">
        <v>15559</v>
      </c>
      <c r="D351">
        <v>0.14000000000000001</v>
      </c>
      <c r="E351">
        <v>0</v>
      </c>
      <c r="AI351">
        <v>1</v>
      </c>
      <c r="AJ351">
        <v>1</v>
      </c>
      <c r="AK351">
        <v>1</v>
      </c>
      <c r="AL351">
        <v>1</v>
      </c>
      <c r="AM351">
        <v>1</v>
      </c>
      <c r="AN351">
        <v>1</v>
      </c>
      <c r="AO351">
        <v>1</v>
      </c>
      <c r="AP351">
        <v>1</v>
      </c>
      <c r="AQ351">
        <v>1</v>
      </c>
      <c r="AR351">
        <v>1</v>
      </c>
      <c r="AS351">
        <v>1</v>
      </c>
      <c r="AT351">
        <v>1</v>
      </c>
      <c r="AU351">
        <v>1</v>
      </c>
      <c r="AV351">
        <v>1</v>
      </c>
      <c r="AW351">
        <v>1</v>
      </c>
      <c r="AX351">
        <v>1</v>
      </c>
      <c r="AY351">
        <v>1</v>
      </c>
      <c r="AZ351">
        <v>1</v>
      </c>
      <c r="BA351">
        <v>1</v>
      </c>
      <c r="BB351">
        <v>1</v>
      </c>
      <c r="BC351">
        <v>1</v>
      </c>
      <c r="BD351">
        <v>1</v>
      </c>
      <c r="BE351">
        <v>1</v>
      </c>
      <c r="BF351">
        <v>1</v>
      </c>
      <c r="BG351">
        <v>1</v>
      </c>
      <c r="BH351">
        <v>1</v>
      </c>
      <c r="BI351">
        <v>1</v>
      </c>
      <c r="BJ351">
        <v>1</v>
      </c>
      <c r="BK351">
        <v>1</v>
      </c>
      <c r="BL351">
        <v>1</v>
      </c>
      <c r="BM351">
        <v>1</v>
      </c>
      <c r="BN351">
        <v>1</v>
      </c>
      <c r="BO351">
        <v>1</v>
      </c>
      <c r="BP351">
        <v>1</v>
      </c>
      <c r="BQ351">
        <v>1</v>
      </c>
      <c r="BR351">
        <v>1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>
        <v>1</v>
      </c>
      <c r="BZ351">
        <v>1</v>
      </c>
      <c r="CA351">
        <v>1</v>
      </c>
      <c r="CB351">
        <v>1</v>
      </c>
      <c r="CC351">
        <v>1</v>
      </c>
      <c r="CD351">
        <v>1</v>
      </c>
      <c r="CE351">
        <v>1</v>
      </c>
      <c r="CF351">
        <v>1</v>
      </c>
      <c r="CG351">
        <v>1</v>
      </c>
    </row>
    <row r="352" spans="1:85" x14ac:dyDescent="0.25">
      <c r="A352" t="s">
        <v>15590</v>
      </c>
      <c r="B352" t="s">
        <v>15569</v>
      </c>
      <c r="C352" t="s">
        <v>15560</v>
      </c>
      <c r="D352">
        <v>0.14000000000000001</v>
      </c>
      <c r="E352">
        <v>0</v>
      </c>
      <c r="AI352">
        <v>1</v>
      </c>
      <c r="AJ352">
        <v>1</v>
      </c>
      <c r="AK352">
        <v>1</v>
      </c>
      <c r="AL352">
        <v>1</v>
      </c>
      <c r="AM352">
        <v>1</v>
      </c>
      <c r="AN352">
        <v>1</v>
      </c>
      <c r="AO352">
        <v>1</v>
      </c>
      <c r="AP352">
        <v>1</v>
      </c>
      <c r="AQ352">
        <v>1</v>
      </c>
      <c r="AR352">
        <v>1</v>
      </c>
      <c r="AS352">
        <v>1</v>
      </c>
      <c r="AT352">
        <v>1</v>
      </c>
      <c r="AU352">
        <v>1</v>
      </c>
      <c r="AV352">
        <v>1</v>
      </c>
      <c r="AW352">
        <v>1</v>
      </c>
      <c r="AX352">
        <v>1</v>
      </c>
      <c r="AY352">
        <v>1</v>
      </c>
      <c r="AZ352">
        <v>1</v>
      </c>
      <c r="BA352">
        <v>1</v>
      </c>
      <c r="BB352">
        <v>1</v>
      </c>
      <c r="BC352">
        <v>1</v>
      </c>
      <c r="BD352">
        <v>1</v>
      </c>
      <c r="BE352">
        <v>1</v>
      </c>
      <c r="BF352">
        <v>1</v>
      </c>
      <c r="BG352">
        <v>1</v>
      </c>
      <c r="BH352">
        <v>1</v>
      </c>
      <c r="BI352">
        <v>1</v>
      </c>
      <c r="BJ352">
        <v>1</v>
      </c>
      <c r="BK352">
        <v>1</v>
      </c>
      <c r="BL352">
        <v>1</v>
      </c>
      <c r="BM352">
        <v>1</v>
      </c>
      <c r="BN352">
        <v>1</v>
      </c>
      <c r="BO352">
        <v>1</v>
      </c>
      <c r="BP352">
        <v>1</v>
      </c>
      <c r="BQ352">
        <v>1</v>
      </c>
      <c r="BR352">
        <v>1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>
        <v>1</v>
      </c>
      <c r="BZ352">
        <v>1</v>
      </c>
      <c r="CA352">
        <v>1</v>
      </c>
      <c r="CB352">
        <v>1</v>
      </c>
      <c r="CC352">
        <v>1</v>
      </c>
      <c r="CD352">
        <v>1</v>
      </c>
      <c r="CE352">
        <v>1</v>
      </c>
      <c r="CF352">
        <v>1</v>
      </c>
      <c r="CG352">
        <v>1</v>
      </c>
    </row>
    <row r="353" spans="1:85" x14ac:dyDescent="0.25">
      <c r="A353" t="s">
        <v>15590</v>
      </c>
      <c r="B353" t="s">
        <v>15569</v>
      </c>
      <c r="C353" t="s">
        <v>15561</v>
      </c>
      <c r="D353">
        <v>0.14000000000000001</v>
      </c>
      <c r="E353">
        <v>0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1</v>
      </c>
      <c r="AS353">
        <v>1</v>
      </c>
      <c r="AT353">
        <v>1</v>
      </c>
      <c r="AU353">
        <v>1</v>
      </c>
      <c r="AV353">
        <v>1</v>
      </c>
      <c r="AW353">
        <v>1</v>
      </c>
      <c r="AX353">
        <v>1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1</v>
      </c>
      <c r="BL353">
        <v>1</v>
      </c>
      <c r="BM353">
        <v>1</v>
      </c>
      <c r="BN353">
        <v>1</v>
      </c>
      <c r="BO353">
        <v>1</v>
      </c>
      <c r="BP353">
        <v>1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1</v>
      </c>
    </row>
    <row r="354" spans="1:85" x14ac:dyDescent="0.25">
      <c r="A354" t="s">
        <v>15590</v>
      </c>
      <c r="B354" t="s">
        <v>15569</v>
      </c>
      <c r="C354" t="s">
        <v>15562</v>
      </c>
      <c r="D354">
        <v>0.14000000000000001</v>
      </c>
      <c r="E354">
        <v>0</v>
      </c>
      <c r="AI354">
        <v>1</v>
      </c>
      <c r="AJ354">
        <v>1</v>
      </c>
      <c r="AK354">
        <v>1</v>
      </c>
      <c r="AL354">
        <v>1</v>
      </c>
      <c r="AM354">
        <v>1</v>
      </c>
      <c r="AN354">
        <v>1</v>
      </c>
      <c r="AO354">
        <v>1</v>
      </c>
      <c r="AP354">
        <v>1</v>
      </c>
      <c r="AQ354">
        <v>1</v>
      </c>
      <c r="AR354">
        <v>1</v>
      </c>
      <c r="AS354">
        <v>1</v>
      </c>
      <c r="AT354">
        <v>1</v>
      </c>
      <c r="AU354">
        <v>1</v>
      </c>
      <c r="AV354">
        <v>1</v>
      </c>
      <c r="AW354">
        <v>1</v>
      </c>
      <c r="AX354">
        <v>1</v>
      </c>
      <c r="AY354">
        <v>1</v>
      </c>
      <c r="AZ354">
        <v>1</v>
      </c>
      <c r="BA354">
        <v>1</v>
      </c>
      <c r="BB354">
        <v>1</v>
      </c>
      <c r="BC354">
        <v>1</v>
      </c>
      <c r="BD354">
        <v>1</v>
      </c>
      <c r="BE354">
        <v>1</v>
      </c>
      <c r="BF354">
        <v>1</v>
      </c>
      <c r="BG354">
        <v>1</v>
      </c>
      <c r="BH354">
        <v>1</v>
      </c>
      <c r="BI354">
        <v>1</v>
      </c>
      <c r="BJ354">
        <v>1</v>
      </c>
      <c r="BK354">
        <v>1</v>
      </c>
      <c r="BL354">
        <v>1</v>
      </c>
      <c r="BM354">
        <v>1</v>
      </c>
      <c r="BN354">
        <v>1</v>
      </c>
      <c r="BO354">
        <v>1</v>
      </c>
      <c r="BP354">
        <v>1</v>
      </c>
      <c r="BQ354">
        <v>1</v>
      </c>
      <c r="BR354">
        <v>1</v>
      </c>
      <c r="BS354">
        <v>1</v>
      </c>
      <c r="BT354">
        <v>1</v>
      </c>
      <c r="BU354">
        <v>1</v>
      </c>
      <c r="BV354">
        <v>1</v>
      </c>
      <c r="BW354">
        <v>1</v>
      </c>
      <c r="BX354">
        <v>1</v>
      </c>
      <c r="BY354">
        <v>1</v>
      </c>
      <c r="BZ354">
        <v>1</v>
      </c>
      <c r="CA354">
        <v>1</v>
      </c>
      <c r="CB354">
        <v>1</v>
      </c>
      <c r="CC354">
        <v>1</v>
      </c>
      <c r="CD354">
        <v>1</v>
      </c>
      <c r="CE354">
        <v>1</v>
      </c>
      <c r="CF354">
        <v>1</v>
      </c>
      <c r="CG354">
        <v>1</v>
      </c>
    </row>
    <row r="355" spans="1:85" x14ac:dyDescent="0.25">
      <c r="A355" t="s">
        <v>15590</v>
      </c>
      <c r="B355" t="s">
        <v>15569</v>
      </c>
      <c r="C355" t="s">
        <v>15563</v>
      </c>
      <c r="D355">
        <v>0.14000000000000001</v>
      </c>
      <c r="E355">
        <v>0</v>
      </c>
      <c r="AI355">
        <v>1</v>
      </c>
      <c r="AJ355">
        <v>1</v>
      </c>
      <c r="AK355">
        <v>1</v>
      </c>
      <c r="AL355">
        <v>1</v>
      </c>
      <c r="AM355">
        <v>1</v>
      </c>
      <c r="AN355">
        <v>1</v>
      </c>
      <c r="AO355">
        <v>1</v>
      </c>
      <c r="AP355">
        <v>1</v>
      </c>
      <c r="AQ355">
        <v>1</v>
      </c>
      <c r="AR355">
        <v>1</v>
      </c>
      <c r="AS355">
        <v>1</v>
      </c>
      <c r="AT355">
        <v>1</v>
      </c>
      <c r="AU355">
        <v>1</v>
      </c>
      <c r="AV355">
        <v>1</v>
      </c>
      <c r="AW355">
        <v>1</v>
      </c>
      <c r="AX355">
        <v>1</v>
      </c>
      <c r="AY355">
        <v>1</v>
      </c>
      <c r="AZ355">
        <v>1</v>
      </c>
      <c r="BA355">
        <v>1</v>
      </c>
      <c r="BB355">
        <v>1</v>
      </c>
      <c r="BC355">
        <v>1</v>
      </c>
      <c r="BD355">
        <v>1</v>
      </c>
      <c r="BE355">
        <v>1</v>
      </c>
      <c r="BF355">
        <v>1</v>
      </c>
      <c r="BG355">
        <v>1</v>
      </c>
      <c r="BH355">
        <v>1</v>
      </c>
      <c r="BI355">
        <v>1</v>
      </c>
      <c r="BJ355">
        <v>1</v>
      </c>
      <c r="BK355">
        <v>1</v>
      </c>
      <c r="BL355">
        <v>1</v>
      </c>
      <c r="BM355">
        <v>1</v>
      </c>
      <c r="BN355">
        <v>1</v>
      </c>
      <c r="BO355">
        <v>1</v>
      </c>
      <c r="BP355">
        <v>1</v>
      </c>
      <c r="BQ355">
        <v>1</v>
      </c>
      <c r="BR355">
        <v>1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>
        <v>1</v>
      </c>
      <c r="BZ355">
        <v>1</v>
      </c>
      <c r="CA355">
        <v>1</v>
      </c>
      <c r="CB355">
        <v>1</v>
      </c>
      <c r="CC355">
        <v>1</v>
      </c>
      <c r="CD355">
        <v>1</v>
      </c>
      <c r="CE355">
        <v>1</v>
      </c>
      <c r="CF355">
        <v>1</v>
      </c>
      <c r="CG355">
        <v>1</v>
      </c>
    </row>
    <row r="356" spans="1:85" x14ac:dyDescent="0.25">
      <c r="A356" t="s">
        <v>15590</v>
      </c>
      <c r="B356" t="s">
        <v>15569</v>
      </c>
      <c r="C356" t="s">
        <v>15564</v>
      </c>
      <c r="D356">
        <v>0.14000000000000001</v>
      </c>
      <c r="E356">
        <v>0</v>
      </c>
      <c r="AI356">
        <v>1</v>
      </c>
      <c r="AJ356">
        <v>1</v>
      </c>
      <c r="AK356">
        <v>1</v>
      </c>
      <c r="AL356">
        <v>1</v>
      </c>
      <c r="AM356">
        <v>1</v>
      </c>
      <c r="AN356">
        <v>1</v>
      </c>
      <c r="AO356">
        <v>1</v>
      </c>
      <c r="AP356">
        <v>1</v>
      </c>
      <c r="AQ356">
        <v>1</v>
      </c>
      <c r="AR356">
        <v>1</v>
      </c>
      <c r="AS356">
        <v>1</v>
      </c>
      <c r="AT356">
        <v>1</v>
      </c>
      <c r="AU356">
        <v>1</v>
      </c>
      <c r="AV356">
        <v>1</v>
      </c>
      <c r="AW356">
        <v>1</v>
      </c>
      <c r="AX356">
        <v>1</v>
      </c>
      <c r="AY356">
        <v>1</v>
      </c>
      <c r="AZ356">
        <v>1</v>
      </c>
      <c r="BA356">
        <v>1</v>
      </c>
      <c r="BB356">
        <v>1</v>
      </c>
      <c r="BC356">
        <v>1</v>
      </c>
      <c r="BD356">
        <v>1</v>
      </c>
      <c r="BE356">
        <v>1</v>
      </c>
      <c r="BF356">
        <v>1</v>
      </c>
      <c r="BG356">
        <v>1</v>
      </c>
      <c r="BH356">
        <v>1</v>
      </c>
      <c r="BI356">
        <v>1</v>
      </c>
      <c r="BJ356">
        <v>1</v>
      </c>
      <c r="BK356">
        <v>1</v>
      </c>
      <c r="BL356">
        <v>1</v>
      </c>
      <c r="BM356">
        <v>1</v>
      </c>
      <c r="BN356">
        <v>1</v>
      </c>
      <c r="BO356">
        <v>1</v>
      </c>
      <c r="BP356">
        <v>1</v>
      </c>
      <c r="BQ356">
        <v>1</v>
      </c>
      <c r="BR356">
        <v>1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>
        <v>1</v>
      </c>
      <c r="BZ356">
        <v>1</v>
      </c>
      <c r="CA356">
        <v>1</v>
      </c>
      <c r="CB356">
        <v>1</v>
      </c>
      <c r="CC356">
        <v>1</v>
      </c>
      <c r="CD356">
        <v>1</v>
      </c>
      <c r="CE356">
        <v>1</v>
      </c>
      <c r="CF356">
        <v>1</v>
      </c>
      <c r="CG356">
        <v>1</v>
      </c>
    </row>
    <row r="357" spans="1:85" x14ac:dyDescent="0.25">
      <c r="A357" t="s">
        <v>15590</v>
      </c>
      <c r="B357" t="s">
        <v>15569</v>
      </c>
      <c r="C357" t="s">
        <v>15592</v>
      </c>
      <c r="D357">
        <v>0.14000000000000001</v>
      </c>
      <c r="E357">
        <v>0</v>
      </c>
      <c r="AI357">
        <v>1</v>
      </c>
      <c r="AJ357">
        <v>1</v>
      </c>
      <c r="AK357">
        <v>1</v>
      </c>
      <c r="AL357">
        <v>1</v>
      </c>
      <c r="AM357">
        <v>1</v>
      </c>
      <c r="AN357">
        <v>1</v>
      </c>
      <c r="AO357">
        <v>1</v>
      </c>
      <c r="AP357">
        <v>1</v>
      </c>
      <c r="AQ357">
        <v>1</v>
      </c>
      <c r="AR357">
        <v>1</v>
      </c>
      <c r="AS357">
        <v>1</v>
      </c>
      <c r="AT357">
        <v>1</v>
      </c>
      <c r="AU357">
        <v>1</v>
      </c>
      <c r="AV357">
        <v>1</v>
      </c>
      <c r="AW357">
        <v>1</v>
      </c>
      <c r="AX357">
        <v>1</v>
      </c>
      <c r="AY357">
        <v>1</v>
      </c>
      <c r="AZ357">
        <v>1</v>
      </c>
      <c r="BA357">
        <v>1</v>
      </c>
      <c r="BB357">
        <v>1</v>
      </c>
      <c r="BC357">
        <v>1</v>
      </c>
      <c r="BD357">
        <v>1</v>
      </c>
      <c r="BE357">
        <v>1</v>
      </c>
      <c r="BF357">
        <v>1</v>
      </c>
      <c r="BG357">
        <v>1</v>
      </c>
      <c r="BH357">
        <v>1</v>
      </c>
      <c r="BI357">
        <v>1</v>
      </c>
      <c r="BJ357">
        <v>1</v>
      </c>
      <c r="BK357">
        <v>1</v>
      </c>
      <c r="BL357">
        <v>1</v>
      </c>
      <c r="BM357">
        <v>1</v>
      </c>
      <c r="BN357">
        <v>1</v>
      </c>
      <c r="BO357">
        <v>1</v>
      </c>
      <c r="BP357">
        <v>1</v>
      </c>
      <c r="BQ357">
        <v>1</v>
      </c>
      <c r="BR357">
        <v>1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>
        <v>1</v>
      </c>
      <c r="BZ357">
        <v>1</v>
      </c>
      <c r="CA357">
        <v>1</v>
      </c>
      <c r="CB357">
        <v>1</v>
      </c>
      <c r="CC357">
        <v>1</v>
      </c>
      <c r="CD357">
        <v>1</v>
      </c>
      <c r="CE357">
        <v>1</v>
      </c>
      <c r="CF357">
        <v>1</v>
      </c>
      <c r="CG357">
        <v>1</v>
      </c>
    </row>
    <row r="358" spans="1:85" x14ac:dyDescent="0.25">
      <c r="A358" t="s">
        <v>15590</v>
      </c>
      <c r="B358" t="s">
        <v>15570</v>
      </c>
      <c r="C358" t="s">
        <v>15591</v>
      </c>
      <c r="D358">
        <v>0.14000000000000001</v>
      </c>
      <c r="E358">
        <v>0</v>
      </c>
      <c r="AI358">
        <v>1</v>
      </c>
      <c r="AJ358">
        <v>1</v>
      </c>
      <c r="AK358">
        <v>1</v>
      </c>
      <c r="AL358">
        <v>1</v>
      </c>
      <c r="AM358">
        <v>1</v>
      </c>
      <c r="AN358">
        <v>1</v>
      </c>
      <c r="AO358">
        <v>1</v>
      </c>
      <c r="AP358">
        <v>1</v>
      </c>
      <c r="AQ358">
        <v>1</v>
      </c>
      <c r="AR358">
        <v>1</v>
      </c>
      <c r="AS358">
        <v>1</v>
      </c>
      <c r="AT358">
        <v>1</v>
      </c>
      <c r="AU358">
        <v>1</v>
      </c>
      <c r="AV358">
        <v>1</v>
      </c>
      <c r="AW358">
        <v>1</v>
      </c>
      <c r="AX358">
        <v>1</v>
      </c>
      <c r="AY358">
        <v>1</v>
      </c>
      <c r="AZ358">
        <v>1</v>
      </c>
      <c r="BA358">
        <v>1</v>
      </c>
      <c r="BB358">
        <v>1</v>
      </c>
      <c r="BC358">
        <v>1</v>
      </c>
      <c r="BD358">
        <v>1</v>
      </c>
      <c r="BE358">
        <v>1</v>
      </c>
      <c r="BF358">
        <v>1</v>
      </c>
      <c r="BG358">
        <v>1</v>
      </c>
      <c r="BH358">
        <v>1</v>
      </c>
      <c r="BI358">
        <v>1</v>
      </c>
      <c r="BJ358">
        <v>1</v>
      </c>
      <c r="BK358">
        <v>1</v>
      </c>
      <c r="BL358">
        <v>1</v>
      </c>
      <c r="BM358">
        <v>1</v>
      </c>
      <c r="BN358">
        <v>1</v>
      </c>
      <c r="BO358">
        <v>1</v>
      </c>
      <c r="BP358">
        <v>1</v>
      </c>
      <c r="BQ358">
        <v>1</v>
      </c>
      <c r="BR358">
        <v>1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>
        <v>1</v>
      </c>
      <c r="BZ358">
        <v>1</v>
      </c>
      <c r="CA358">
        <v>1</v>
      </c>
      <c r="CB358">
        <v>1</v>
      </c>
      <c r="CC358">
        <v>1</v>
      </c>
      <c r="CD358">
        <v>1</v>
      </c>
      <c r="CE358">
        <v>1</v>
      </c>
      <c r="CF358">
        <v>1</v>
      </c>
      <c r="CG358">
        <v>1</v>
      </c>
    </row>
    <row r="359" spans="1:85" x14ac:dyDescent="0.25">
      <c r="A359" t="s">
        <v>15590</v>
      </c>
      <c r="B359" t="s">
        <v>15570</v>
      </c>
      <c r="C359" t="s">
        <v>15557</v>
      </c>
      <c r="D359">
        <v>0.14000000000000001</v>
      </c>
      <c r="E359">
        <v>0</v>
      </c>
      <c r="AI359">
        <v>1</v>
      </c>
      <c r="AJ359">
        <v>1</v>
      </c>
      <c r="AK359">
        <v>1</v>
      </c>
      <c r="AL359">
        <v>1</v>
      </c>
      <c r="AM359">
        <v>1</v>
      </c>
      <c r="AN359">
        <v>1</v>
      </c>
      <c r="AO359">
        <v>1</v>
      </c>
      <c r="AP359">
        <v>1</v>
      </c>
      <c r="AQ359">
        <v>1</v>
      </c>
      <c r="AR359">
        <v>1</v>
      </c>
      <c r="AS359">
        <v>1</v>
      </c>
      <c r="AT359">
        <v>1</v>
      </c>
      <c r="AU359">
        <v>1</v>
      </c>
      <c r="AV359">
        <v>1</v>
      </c>
      <c r="AW359">
        <v>1</v>
      </c>
      <c r="AX359">
        <v>1</v>
      </c>
      <c r="AY359">
        <v>1</v>
      </c>
      <c r="AZ359">
        <v>1</v>
      </c>
      <c r="BA359">
        <v>1</v>
      </c>
      <c r="BB359">
        <v>1</v>
      </c>
      <c r="BC359">
        <v>1</v>
      </c>
      <c r="BD359">
        <v>1</v>
      </c>
      <c r="BE359">
        <v>1</v>
      </c>
      <c r="BF359">
        <v>1</v>
      </c>
      <c r="BG359">
        <v>1</v>
      </c>
      <c r="BH359">
        <v>1</v>
      </c>
      <c r="BI359">
        <v>1</v>
      </c>
      <c r="BJ359">
        <v>1</v>
      </c>
      <c r="BK359">
        <v>1</v>
      </c>
      <c r="BL359">
        <v>1</v>
      </c>
      <c r="BM359">
        <v>1</v>
      </c>
      <c r="BN359">
        <v>1</v>
      </c>
      <c r="BO359">
        <v>1</v>
      </c>
      <c r="BP359">
        <v>1</v>
      </c>
      <c r="BQ359">
        <v>1</v>
      </c>
      <c r="BR359">
        <v>1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>
        <v>1</v>
      </c>
      <c r="BZ359">
        <v>1</v>
      </c>
      <c r="CA359">
        <v>1</v>
      </c>
      <c r="CB359">
        <v>1</v>
      </c>
      <c r="CC359">
        <v>1</v>
      </c>
      <c r="CD359">
        <v>1</v>
      </c>
      <c r="CE359">
        <v>1</v>
      </c>
      <c r="CF359">
        <v>1</v>
      </c>
      <c r="CG359">
        <v>1</v>
      </c>
    </row>
    <row r="360" spans="1:85" x14ac:dyDescent="0.25">
      <c r="A360" t="s">
        <v>15590</v>
      </c>
      <c r="B360" t="s">
        <v>15570</v>
      </c>
      <c r="C360" t="s">
        <v>15558</v>
      </c>
      <c r="D360">
        <v>0.14000000000000001</v>
      </c>
      <c r="E360">
        <v>0</v>
      </c>
      <c r="AI360">
        <v>1</v>
      </c>
      <c r="AJ360">
        <v>1</v>
      </c>
      <c r="AK360">
        <v>1</v>
      </c>
      <c r="AL360">
        <v>1</v>
      </c>
      <c r="AM360">
        <v>1</v>
      </c>
      <c r="AN360">
        <v>1</v>
      </c>
      <c r="AO360">
        <v>1</v>
      </c>
      <c r="AP360">
        <v>1</v>
      </c>
      <c r="AQ360">
        <v>1</v>
      </c>
      <c r="AR360">
        <v>1</v>
      </c>
      <c r="AS360">
        <v>1</v>
      </c>
      <c r="AT360">
        <v>1</v>
      </c>
      <c r="AU360">
        <v>1</v>
      </c>
      <c r="AV360">
        <v>1</v>
      </c>
      <c r="AW360">
        <v>1</v>
      </c>
      <c r="AX360">
        <v>1</v>
      </c>
      <c r="AY360">
        <v>1</v>
      </c>
      <c r="AZ360">
        <v>1</v>
      </c>
      <c r="BA360">
        <v>1</v>
      </c>
      <c r="BB360">
        <v>1</v>
      </c>
      <c r="BC360">
        <v>1</v>
      </c>
      <c r="BD360">
        <v>1</v>
      </c>
      <c r="BE360">
        <v>1</v>
      </c>
      <c r="BF360">
        <v>1</v>
      </c>
      <c r="BG360">
        <v>1</v>
      </c>
      <c r="BH360">
        <v>1</v>
      </c>
      <c r="BI360">
        <v>1</v>
      </c>
      <c r="BJ360">
        <v>1</v>
      </c>
      <c r="BK360">
        <v>1</v>
      </c>
      <c r="BL360">
        <v>1</v>
      </c>
      <c r="BM360">
        <v>1</v>
      </c>
      <c r="BN360">
        <v>1</v>
      </c>
      <c r="BO360">
        <v>1</v>
      </c>
      <c r="BP360">
        <v>1</v>
      </c>
      <c r="BQ360">
        <v>1</v>
      </c>
      <c r="BR360">
        <v>1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>
        <v>1</v>
      </c>
      <c r="BZ360">
        <v>1</v>
      </c>
      <c r="CA360">
        <v>1</v>
      </c>
      <c r="CB360">
        <v>1</v>
      </c>
      <c r="CC360">
        <v>1</v>
      </c>
      <c r="CD360">
        <v>1</v>
      </c>
      <c r="CE360">
        <v>1</v>
      </c>
      <c r="CF360">
        <v>1</v>
      </c>
      <c r="CG360">
        <v>1</v>
      </c>
    </row>
    <row r="361" spans="1:85" x14ac:dyDescent="0.25">
      <c r="A361" t="s">
        <v>15590</v>
      </c>
      <c r="B361" t="s">
        <v>15570</v>
      </c>
      <c r="C361" t="s">
        <v>15559</v>
      </c>
      <c r="D361">
        <v>0.14000000000000001</v>
      </c>
      <c r="E361">
        <v>0</v>
      </c>
      <c r="AI361">
        <v>1</v>
      </c>
      <c r="AJ361">
        <v>1</v>
      </c>
      <c r="AK361">
        <v>1</v>
      </c>
      <c r="AL361">
        <v>1</v>
      </c>
      <c r="AM361">
        <v>1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</v>
      </c>
      <c r="AT361">
        <v>1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1</v>
      </c>
      <c r="BB361">
        <v>1</v>
      </c>
      <c r="BC361">
        <v>1</v>
      </c>
      <c r="BD361">
        <v>1</v>
      </c>
      <c r="BE361">
        <v>1</v>
      </c>
      <c r="BF361">
        <v>1</v>
      </c>
      <c r="BG361">
        <v>1</v>
      </c>
      <c r="BH361">
        <v>1</v>
      </c>
      <c r="BI361">
        <v>1</v>
      </c>
      <c r="BJ361">
        <v>1</v>
      </c>
      <c r="BK361">
        <v>1</v>
      </c>
      <c r="BL361">
        <v>1</v>
      </c>
      <c r="BM361">
        <v>1</v>
      </c>
      <c r="BN361">
        <v>1</v>
      </c>
      <c r="BO361">
        <v>1</v>
      </c>
      <c r="BP361">
        <v>1</v>
      </c>
      <c r="BQ361">
        <v>1</v>
      </c>
      <c r="BR361">
        <v>1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>
        <v>1</v>
      </c>
      <c r="BZ361">
        <v>1</v>
      </c>
      <c r="CA361">
        <v>1</v>
      </c>
      <c r="CB361">
        <v>1</v>
      </c>
      <c r="CC361">
        <v>1</v>
      </c>
      <c r="CD361">
        <v>1</v>
      </c>
      <c r="CE361">
        <v>1</v>
      </c>
      <c r="CF361">
        <v>1</v>
      </c>
      <c r="CG361">
        <v>1</v>
      </c>
    </row>
    <row r="362" spans="1:85" x14ac:dyDescent="0.25">
      <c r="A362" t="s">
        <v>15590</v>
      </c>
      <c r="B362" t="s">
        <v>15570</v>
      </c>
      <c r="C362" t="s">
        <v>15560</v>
      </c>
      <c r="D362">
        <v>0.14000000000000001</v>
      </c>
      <c r="E362">
        <v>0</v>
      </c>
      <c r="AI362">
        <v>1</v>
      </c>
      <c r="AJ362">
        <v>1</v>
      </c>
      <c r="AK362">
        <v>1</v>
      </c>
      <c r="AL362">
        <v>1</v>
      </c>
      <c r="AM362">
        <v>1</v>
      </c>
      <c r="AN362">
        <v>1</v>
      </c>
      <c r="AO362">
        <v>1</v>
      </c>
      <c r="AP362">
        <v>1</v>
      </c>
      <c r="AQ362">
        <v>1</v>
      </c>
      <c r="AR362">
        <v>1</v>
      </c>
      <c r="AS362">
        <v>1</v>
      </c>
      <c r="AT362">
        <v>1</v>
      </c>
      <c r="AU362">
        <v>1</v>
      </c>
      <c r="AV362">
        <v>1</v>
      </c>
      <c r="AW362">
        <v>1</v>
      </c>
      <c r="AX362">
        <v>1</v>
      </c>
      <c r="AY362">
        <v>1</v>
      </c>
      <c r="AZ362">
        <v>1</v>
      </c>
      <c r="BA362">
        <v>1</v>
      </c>
      <c r="BB362">
        <v>1</v>
      </c>
      <c r="BC362">
        <v>1</v>
      </c>
      <c r="BD362">
        <v>1</v>
      </c>
      <c r="BE362">
        <v>1</v>
      </c>
      <c r="BF362">
        <v>1</v>
      </c>
      <c r="BG362">
        <v>1</v>
      </c>
      <c r="BH362">
        <v>1</v>
      </c>
      <c r="BI362">
        <v>1</v>
      </c>
      <c r="BJ362">
        <v>1</v>
      </c>
      <c r="BK362">
        <v>1</v>
      </c>
      <c r="BL362">
        <v>1</v>
      </c>
      <c r="BM362">
        <v>1</v>
      </c>
      <c r="BN362">
        <v>1</v>
      </c>
      <c r="BO362">
        <v>1</v>
      </c>
      <c r="BP362">
        <v>1</v>
      </c>
      <c r="BQ362">
        <v>1</v>
      </c>
      <c r="BR362">
        <v>1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>
        <v>1</v>
      </c>
      <c r="BZ362">
        <v>1</v>
      </c>
      <c r="CA362">
        <v>1</v>
      </c>
      <c r="CB362">
        <v>1</v>
      </c>
      <c r="CC362">
        <v>1</v>
      </c>
      <c r="CD362">
        <v>1</v>
      </c>
      <c r="CE362">
        <v>1</v>
      </c>
      <c r="CF362">
        <v>1</v>
      </c>
      <c r="CG362">
        <v>1</v>
      </c>
    </row>
    <row r="363" spans="1:85" x14ac:dyDescent="0.25">
      <c r="A363" t="s">
        <v>15590</v>
      </c>
      <c r="B363" t="s">
        <v>15570</v>
      </c>
      <c r="C363" t="s">
        <v>15561</v>
      </c>
      <c r="D363">
        <v>0.14000000000000001</v>
      </c>
      <c r="E363">
        <v>0</v>
      </c>
      <c r="AI363">
        <v>1</v>
      </c>
      <c r="AJ363">
        <v>1</v>
      </c>
      <c r="AK363">
        <v>1</v>
      </c>
      <c r="AL363">
        <v>1</v>
      </c>
      <c r="AM363">
        <v>1</v>
      </c>
      <c r="AN363">
        <v>1</v>
      </c>
      <c r="AO363">
        <v>1</v>
      </c>
      <c r="AP363">
        <v>1</v>
      </c>
      <c r="AQ363">
        <v>1</v>
      </c>
      <c r="AR363">
        <v>1</v>
      </c>
      <c r="AS363">
        <v>1</v>
      </c>
      <c r="AT363">
        <v>1</v>
      </c>
      <c r="AU363">
        <v>1</v>
      </c>
      <c r="AV363">
        <v>1</v>
      </c>
      <c r="AW363">
        <v>1</v>
      </c>
      <c r="AX363">
        <v>1</v>
      </c>
      <c r="AY363">
        <v>1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</v>
      </c>
      <c r="BF363">
        <v>1</v>
      </c>
      <c r="BG363">
        <v>1</v>
      </c>
      <c r="BH363">
        <v>1</v>
      </c>
      <c r="BI363">
        <v>1</v>
      </c>
      <c r="BJ363">
        <v>1</v>
      </c>
      <c r="BK363">
        <v>1</v>
      </c>
      <c r="BL363">
        <v>1</v>
      </c>
      <c r="BM363">
        <v>1</v>
      </c>
      <c r="BN363">
        <v>1</v>
      </c>
      <c r="BO363">
        <v>1</v>
      </c>
      <c r="BP363">
        <v>1</v>
      </c>
      <c r="BQ363">
        <v>1</v>
      </c>
      <c r="BR363">
        <v>1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>
        <v>1</v>
      </c>
      <c r="BZ363">
        <v>1</v>
      </c>
      <c r="CA363">
        <v>1</v>
      </c>
      <c r="CB363">
        <v>1</v>
      </c>
      <c r="CC363">
        <v>1</v>
      </c>
      <c r="CD363">
        <v>1</v>
      </c>
      <c r="CE363">
        <v>1</v>
      </c>
      <c r="CF363">
        <v>1</v>
      </c>
      <c r="CG363">
        <v>1</v>
      </c>
    </row>
    <row r="364" spans="1:85" x14ac:dyDescent="0.25">
      <c r="A364" t="s">
        <v>15590</v>
      </c>
      <c r="B364" t="s">
        <v>15570</v>
      </c>
      <c r="C364" t="s">
        <v>15562</v>
      </c>
      <c r="D364">
        <v>0.14000000000000001</v>
      </c>
      <c r="E364">
        <v>0</v>
      </c>
      <c r="AI364">
        <v>1</v>
      </c>
      <c r="AJ364">
        <v>1</v>
      </c>
      <c r="AK364">
        <v>1</v>
      </c>
      <c r="AL364">
        <v>1</v>
      </c>
      <c r="AM364">
        <v>1</v>
      </c>
      <c r="AN364">
        <v>1</v>
      </c>
      <c r="AO364">
        <v>1</v>
      </c>
      <c r="AP364">
        <v>1</v>
      </c>
      <c r="AQ364">
        <v>1</v>
      </c>
      <c r="AR364">
        <v>1</v>
      </c>
      <c r="AS364">
        <v>1</v>
      </c>
      <c r="AT364">
        <v>1</v>
      </c>
      <c r="AU364">
        <v>1</v>
      </c>
      <c r="AV364">
        <v>1</v>
      </c>
      <c r="AW364">
        <v>1</v>
      </c>
      <c r="AX364">
        <v>1</v>
      </c>
      <c r="AY364">
        <v>1</v>
      </c>
      <c r="AZ364">
        <v>1</v>
      </c>
      <c r="BA364">
        <v>1</v>
      </c>
      <c r="BB364">
        <v>1</v>
      </c>
      <c r="BC364">
        <v>1</v>
      </c>
      <c r="BD364">
        <v>1</v>
      </c>
      <c r="BE364">
        <v>1</v>
      </c>
      <c r="BF364">
        <v>1</v>
      </c>
      <c r="BG364">
        <v>1</v>
      </c>
      <c r="BH364">
        <v>1</v>
      </c>
      <c r="BI364">
        <v>1</v>
      </c>
      <c r="BJ364">
        <v>1</v>
      </c>
      <c r="BK364">
        <v>1</v>
      </c>
      <c r="BL364">
        <v>1</v>
      </c>
      <c r="BM364">
        <v>1</v>
      </c>
      <c r="BN364">
        <v>1</v>
      </c>
      <c r="BO364">
        <v>1</v>
      </c>
      <c r="BP364">
        <v>1</v>
      </c>
      <c r="BQ364">
        <v>1</v>
      </c>
      <c r="BR364">
        <v>1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>
        <v>1</v>
      </c>
      <c r="BZ364">
        <v>1</v>
      </c>
      <c r="CA364">
        <v>1</v>
      </c>
      <c r="CB364">
        <v>1</v>
      </c>
      <c r="CC364">
        <v>1</v>
      </c>
      <c r="CD364">
        <v>1</v>
      </c>
      <c r="CE364">
        <v>1</v>
      </c>
      <c r="CF364">
        <v>1</v>
      </c>
      <c r="CG364">
        <v>1</v>
      </c>
    </row>
    <row r="365" spans="1:85" x14ac:dyDescent="0.25">
      <c r="A365" t="s">
        <v>15590</v>
      </c>
      <c r="B365" t="s">
        <v>15570</v>
      </c>
      <c r="C365" t="s">
        <v>15563</v>
      </c>
      <c r="D365">
        <v>0.14000000000000001</v>
      </c>
      <c r="E365">
        <v>0</v>
      </c>
      <c r="AI365">
        <v>1</v>
      </c>
      <c r="AJ365">
        <v>1</v>
      </c>
      <c r="AK365">
        <v>1</v>
      </c>
      <c r="AL365">
        <v>1</v>
      </c>
      <c r="AM365">
        <v>1</v>
      </c>
      <c r="AN365">
        <v>1</v>
      </c>
      <c r="AO365">
        <v>1</v>
      </c>
      <c r="AP365">
        <v>1</v>
      </c>
      <c r="AQ365">
        <v>1</v>
      </c>
      <c r="AR365">
        <v>1</v>
      </c>
      <c r="AS365">
        <v>1</v>
      </c>
      <c r="AT365">
        <v>1</v>
      </c>
      <c r="AU365">
        <v>1</v>
      </c>
      <c r="AV365">
        <v>1</v>
      </c>
      <c r="AW365">
        <v>1</v>
      </c>
      <c r="AX365">
        <v>1</v>
      </c>
      <c r="AY365">
        <v>1</v>
      </c>
      <c r="AZ365">
        <v>1</v>
      </c>
      <c r="BA365">
        <v>1</v>
      </c>
      <c r="BB365">
        <v>1</v>
      </c>
      <c r="BC365">
        <v>1</v>
      </c>
      <c r="BD365">
        <v>1</v>
      </c>
      <c r="BE365">
        <v>1</v>
      </c>
      <c r="BF365">
        <v>1</v>
      </c>
      <c r="BG365">
        <v>1</v>
      </c>
      <c r="BH365">
        <v>1</v>
      </c>
      <c r="BI365">
        <v>1</v>
      </c>
      <c r="BJ365">
        <v>1</v>
      </c>
      <c r="BK365">
        <v>1</v>
      </c>
      <c r="BL365">
        <v>1</v>
      </c>
      <c r="BM365">
        <v>1</v>
      </c>
      <c r="BN365">
        <v>1</v>
      </c>
      <c r="BO365">
        <v>1</v>
      </c>
      <c r="BP365">
        <v>1</v>
      </c>
      <c r="BQ365">
        <v>1</v>
      </c>
      <c r="BR365">
        <v>1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>
        <v>1</v>
      </c>
      <c r="BZ365">
        <v>1</v>
      </c>
      <c r="CA365">
        <v>1</v>
      </c>
      <c r="CB365">
        <v>1</v>
      </c>
      <c r="CC365">
        <v>1</v>
      </c>
      <c r="CD365">
        <v>1</v>
      </c>
      <c r="CE365">
        <v>1</v>
      </c>
      <c r="CF365">
        <v>1</v>
      </c>
      <c r="CG365">
        <v>1</v>
      </c>
    </row>
    <row r="366" spans="1:85" x14ac:dyDescent="0.25">
      <c r="A366" t="s">
        <v>15590</v>
      </c>
      <c r="B366" t="s">
        <v>15570</v>
      </c>
      <c r="C366" t="s">
        <v>15564</v>
      </c>
      <c r="D366">
        <v>0.14000000000000001</v>
      </c>
      <c r="E366">
        <v>0</v>
      </c>
      <c r="AI366">
        <v>1</v>
      </c>
      <c r="AJ366">
        <v>1</v>
      </c>
      <c r="AK366">
        <v>1</v>
      </c>
      <c r="AL366">
        <v>1</v>
      </c>
      <c r="AM366">
        <v>1</v>
      </c>
      <c r="AN366">
        <v>1</v>
      </c>
      <c r="AO366">
        <v>1</v>
      </c>
      <c r="AP366">
        <v>1</v>
      </c>
      <c r="AQ366">
        <v>1</v>
      </c>
      <c r="AR366">
        <v>1</v>
      </c>
      <c r="AS366">
        <v>1</v>
      </c>
      <c r="AT366">
        <v>1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1</v>
      </c>
      <c r="BF366">
        <v>1</v>
      </c>
      <c r="BG366">
        <v>1</v>
      </c>
      <c r="BH366">
        <v>1</v>
      </c>
      <c r="BI366">
        <v>1</v>
      </c>
      <c r="BJ366">
        <v>1</v>
      </c>
      <c r="BK366">
        <v>1</v>
      </c>
      <c r="BL366">
        <v>1</v>
      </c>
      <c r="BM366">
        <v>1</v>
      </c>
      <c r="BN366">
        <v>1</v>
      </c>
      <c r="BO366">
        <v>1</v>
      </c>
      <c r="BP366">
        <v>1</v>
      </c>
      <c r="BQ366">
        <v>1</v>
      </c>
      <c r="BR366">
        <v>1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>
        <v>1</v>
      </c>
      <c r="BZ366">
        <v>1</v>
      </c>
      <c r="CA366">
        <v>1</v>
      </c>
      <c r="CB366">
        <v>1</v>
      </c>
      <c r="CC366">
        <v>1</v>
      </c>
      <c r="CD366">
        <v>1</v>
      </c>
      <c r="CE366">
        <v>1</v>
      </c>
      <c r="CF366">
        <v>1</v>
      </c>
      <c r="CG366">
        <v>1</v>
      </c>
    </row>
    <row r="367" spans="1:85" x14ac:dyDescent="0.25">
      <c r="A367" t="s">
        <v>15590</v>
      </c>
      <c r="B367" t="s">
        <v>15570</v>
      </c>
      <c r="C367" t="s">
        <v>15592</v>
      </c>
      <c r="D367">
        <v>0.14000000000000001</v>
      </c>
      <c r="E367">
        <v>0</v>
      </c>
      <c r="AI367">
        <v>1</v>
      </c>
      <c r="AJ367">
        <v>1</v>
      </c>
      <c r="AK367">
        <v>1</v>
      </c>
      <c r="AL367">
        <v>1</v>
      </c>
      <c r="AM367">
        <v>1</v>
      </c>
      <c r="AN367">
        <v>1</v>
      </c>
      <c r="AO367">
        <v>1</v>
      </c>
      <c r="AP367">
        <v>1</v>
      </c>
      <c r="AQ367">
        <v>1</v>
      </c>
      <c r="AR367">
        <v>1</v>
      </c>
      <c r="AS367">
        <v>1</v>
      </c>
      <c r="AT367">
        <v>1</v>
      </c>
      <c r="AU367">
        <v>1</v>
      </c>
      <c r="AV367">
        <v>1</v>
      </c>
      <c r="AW367">
        <v>1</v>
      </c>
      <c r="AX367">
        <v>1</v>
      </c>
      <c r="AY367">
        <v>1</v>
      </c>
      <c r="AZ367">
        <v>1</v>
      </c>
      <c r="BA367">
        <v>1</v>
      </c>
      <c r="BB367">
        <v>1</v>
      </c>
      <c r="BC367">
        <v>1</v>
      </c>
      <c r="BD367">
        <v>1</v>
      </c>
      <c r="BE367">
        <v>1</v>
      </c>
      <c r="BF367">
        <v>1</v>
      </c>
      <c r="BG367">
        <v>1</v>
      </c>
      <c r="BH367">
        <v>1</v>
      </c>
      <c r="BI367">
        <v>1</v>
      </c>
      <c r="BJ367">
        <v>1</v>
      </c>
      <c r="BK367">
        <v>1</v>
      </c>
      <c r="BL367">
        <v>1</v>
      </c>
      <c r="BM367">
        <v>1</v>
      </c>
      <c r="BN367">
        <v>1</v>
      </c>
      <c r="BO367">
        <v>1</v>
      </c>
      <c r="BP367">
        <v>1</v>
      </c>
      <c r="BQ367">
        <v>1</v>
      </c>
      <c r="BR367">
        <v>1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>
        <v>1</v>
      </c>
      <c r="BZ367">
        <v>1</v>
      </c>
      <c r="CA367">
        <v>1</v>
      </c>
      <c r="CB367">
        <v>1</v>
      </c>
      <c r="CC367">
        <v>1</v>
      </c>
      <c r="CD367">
        <v>1</v>
      </c>
      <c r="CE367">
        <v>1</v>
      </c>
      <c r="CF367">
        <v>1</v>
      </c>
      <c r="CG367">
        <v>1</v>
      </c>
    </row>
    <row r="368" spans="1:85" x14ac:dyDescent="0.25">
      <c r="A368" t="s">
        <v>15590</v>
      </c>
      <c r="B368" t="s">
        <v>15571</v>
      </c>
      <c r="C368" t="s">
        <v>15591</v>
      </c>
      <c r="D368">
        <v>0.14000000000000001</v>
      </c>
      <c r="E368">
        <v>0</v>
      </c>
      <c r="AI368">
        <v>1</v>
      </c>
      <c r="AJ368">
        <v>1</v>
      </c>
      <c r="AK368">
        <v>1</v>
      </c>
      <c r="AL368">
        <v>1</v>
      </c>
      <c r="AM368">
        <v>1</v>
      </c>
      <c r="AN368">
        <v>1</v>
      </c>
      <c r="AO368">
        <v>1</v>
      </c>
      <c r="AP368">
        <v>1</v>
      </c>
      <c r="AQ368">
        <v>1</v>
      </c>
      <c r="AR368">
        <v>1</v>
      </c>
      <c r="AS368">
        <v>1</v>
      </c>
      <c r="AT368">
        <v>1</v>
      </c>
      <c r="AU368">
        <v>1</v>
      </c>
      <c r="AV368">
        <v>1</v>
      </c>
      <c r="AW368">
        <v>1</v>
      </c>
      <c r="AX368">
        <v>1</v>
      </c>
      <c r="AY368">
        <v>1</v>
      </c>
      <c r="AZ368">
        <v>1</v>
      </c>
      <c r="BA368">
        <v>1</v>
      </c>
      <c r="BB368">
        <v>1</v>
      </c>
      <c r="BC368">
        <v>1</v>
      </c>
      <c r="BD368">
        <v>1</v>
      </c>
      <c r="BE368">
        <v>1</v>
      </c>
      <c r="BF368">
        <v>1</v>
      </c>
      <c r="BG368">
        <v>1</v>
      </c>
      <c r="BH368">
        <v>1</v>
      </c>
      <c r="BI368">
        <v>1</v>
      </c>
      <c r="BJ368">
        <v>1</v>
      </c>
      <c r="BK368">
        <v>1</v>
      </c>
      <c r="BL368">
        <v>1</v>
      </c>
      <c r="BM368">
        <v>1</v>
      </c>
      <c r="BN368">
        <v>1</v>
      </c>
      <c r="BO368">
        <v>1</v>
      </c>
      <c r="BP368">
        <v>1</v>
      </c>
      <c r="BQ368">
        <v>1</v>
      </c>
      <c r="BR368">
        <v>1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>
        <v>1</v>
      </c>
      <c r="BZ368">
        <v>1</v>
      </c>
      <c r="CA368">
        <v>1</v>
      </c>
      <c r="CB368">
        <v>1</v>
      </c>
      <c r="CC368">
        <v>1</v>
      </c>
      <c r="CD368">
        <v>1</v>
      </c>
      <c r="CE368">
        <v>1</v>
      </c>
      <c r="CF368">
        <v>1</v>
      </c>
      <c r="CG368">
        <v>1</v>
      </c>
    </row>
    <row r="369" spans="1:85" x14ac:dyDescent="0.25">
      <c r="A369" t="s">
        <v>15590</v>
      </c>
      <c r="B369" t="s">
        <v>15571</v>
      </c>
      <c r="C369" t="s">
        <v>15557</v>
      </c>
      <c r="D369">
        <v>0.14000000000000001</v>
      </c>
      <c r="E369">
        <v>0</v>
      </c>
      <c r="AI369">
        <v>1</v>
      </c>
      <c r="AJ369">
        <v>1</v>
      </c>
      <c r="AK369">
        <v>1</v>
      </c>
      <c r="AL369">
        <v>1</v>
      </c>
      <c r="AM369">
        <v>1</v>
      </c>
      <c r="AN369">
        <v>1</v>
      </c>
      <c r="AO369">
        <v>1</v>
      </c>
      <c r="AP369">
        <v>1</v>
      </c>
      <c r="AQ369">
        <v>1</v>
      </c>
      <c r="AR369">
        <v>1</v>
      </c>
      <c r="AS369">
        <v>1</v>
      </c>
      <c r="AT369">
        <v>1</v>
      </c>
      <c r="AU369">
        <v>1</v>
      </c>
      <c r="AV369">
        <v>1</v>
      </c>
      <c r="AW369">
        <v>1</v>
      </c>
      <c r="AX369">
        <v>1</v>
      </c>
      <c r="AY369">
        <v>1</v>
      </c>
      <c r="AZ369">
        <v>1</v>
      </c>
      <c r="BA369">
        <v>1</v>
      </c>
      <c r="BB369">
        <v>1</v>
      </c>
      <c r="BC369">
        <v>1</v>
      </c>
      <c r="BD369">
        <v>1</v>
      </c>
      <c r="BE369">
        <v>1</v>
      </c>
      <c r="BF369">
        <v>1</v>
      </c>
      <c r="BG369">
        <v>1</v>
      </c>
      <c r="BH369">
        <v>1</v>
      </c>
      <c r="BI369">
        <v>1</v>
      </c>
      <c r="BJ369">
        <v>1</v>
      </c>
      <c r="BK369">
        <v>1</v>
      </c>
      <c r="BL369">
        <v>1</v>
      </c>
      <c r="BM369">
        <v>1</v>
      </c>
      <c r="BN369">
        <v>1</v>
      </c>
      <c r="BO369">
        <v>1</v>
      </c>
      <c r="BP369">
        <v>1</v>
      </c>
      <c r="BQ369">
        <v>1</v>
      </c>
      <c r="BR369">
        <v>1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>
        <v>1</v>
      </c>
      <c r="BZ369">
        <v>1</v>
      </c>
      <c r="CA369">
        <v>1</v>
      </c>
      <c r="CB369">
        <v>1</v>
      </c>
      <c r="CC369">
        <v>1</v>
      </c>
      <c r="CD369">
        <v>1</v>
      </c>
      <c r="CE369">
        <v>1</v>
      </c>
      <c r="CF369">
        <v>1</v>
      </c>
      <c r="CG369">
        <v>1</v>
      </c>
    </row>
    <row r="370" spans="1:85" x14ac:dyDescent="0.25">
      <c r="A370" t="s">
        <v>15590</v>
      </c>
      <c r="B370" t="s">
        <v>15571</v>
      </c>
      <c r="C370" t="s">
        <v>15558</v>
      </c>
      <c r="D370">
        <v>0.14000000000000001</v>
      </c>
      <c r="E370">
        <v>0</v>
      </c>
      <c r="AI370">
        <v>1</v>
      </c>
      <c r="AJ370">
        <v>1</v>
      </c>
      <c r="AK370">
        <v>1</v>
      </c>
      <c r="AL370">
        <v>1</v>
      </c>
      <c r="AM370">
        <v>1</v>
      </c>
      <c r="AN370">
        <v>1</v>
      </c>
      <c r="AO370">
        <v>1</v>
      </c>
      <c r="AP370">
        <v>1</v>
      </c>
      <c r="AQ370">
        <v>1</v>
      </c>
      <c r="AR370">
        <v>1</v>
      </c>
      <c r="AS370">
        <v>1</v>
      </c>
      <c r="AT370">
        <v>1</v>
      </c>
      <c r="AU370">
        <v>1</v>
      </c>
      <c r="AV370">
        <v>1</v>
      </c>
      <c r="AW370">
        <v>1</v>
      </c>
      <c r="AX370">
        <v>1</v>
      </c>
      <c r="AY370">
        <v>1</v>
      </c>
      <c r="AZ370">
        <v>1</v>
      </c>
      <c r="BA370">
        <v>1</v>
      </c>
      <c r="BB370">
        <v>1</v>
      </c>
      <c r="BC370">
        <v>1</v>
      </c>
      <c r="BD370">
        <v>1</v>
      </c>
      <c r="BE370">
        <v>1</v>
      </c>
      <c r="BF370">
        <v>1</v>
      </c>
      <c r="BG370">
        <v>1</v>
      </c>
      <c r="BH370">
        <v>1</v>
      </c>
      <c r="BI370">
        <v>1</v>
      </c>
      <c r="BJ370">
        <v>1</v>
      </c>
      <c r="BK370">
        <v>1</v>
      </c>
      <c r="BL370">
        <v>1</v>
      </c>
      <c r="BM370">
        <v>1</v>
      </c>
      <c r="BN370">
        <v>1</v>
      </c>
      <c r="BO370">
        <v>1</v>
      </c>
      <c r="BP370">
        <v>1</v>
      </c>
      <c r="BQ370">
        <v>1</v>
      </c>
      <c r="BR370">
        <v>1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>
        <v>1</v>
      </c>
      <c r="BZ370">
        <v>1</v>
      </c>
      <c r="CA370">
        <v>1</v>
      </c>
      <c r="CB370">
        <v>1</v>
      </c>
      <c r="CC370">
        <v>1</v>
      </c>
      <c r="CD370">
        <v>1</v>
      </c>
      <c r="CE370">
        <v>1</v>
      </c>
      <c r="CF370">
        <v>1</v>
      </c>
      <c r="CG370">
        <v>1</v>
      </c>
    </row>
    <row r="371" spans="1:85" x14ac:dyDescent="0.25">
      <c r="A371" t="s">
        <v>15590</v>
      </c>
      <c r="B371" t="s">
        <v>15571</v>
      </c>
      <c r="C371" t="s">
        <v>15559</v>
      </c>
      <c r="D371">
        <v>0.14000000000000001</v>
      </c>
      <c r="E371">
        <v>0</v>
      </c>
      <c r="AI371">
        <v>1</v>
      </c>
      <c r="AJ371">
        <v>1</v>
      </c>
      <c r="AK371">
        <v>1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1</v>
      </c>
      <c r="AR371">
        <v>1</v>
      </c>
      <c r="AS371">
        <v>1</v>
      </c>
      <c r="AT371">
        <v>1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1</v>
      </c>
      <c r="BD371">
        <v>1</v>
      </c>
      <c r="BE371">
        <v>1</v>
      </c>
      <c r="BF371">
        <v>1</v>
      </c>
      <c r="BG371">
        <v>1</v>
      </c>
      <c r="BH371">
        <v>1</v>
      </c>
      <c r="BI371">
        <v>1</v>
      </c>
      <c r="BJ371">
        <v>1</v>
      </c>
      <c r="BK371">
        <v>1</v>
      </c>
      <c r="BL371">
        <v>1</v>
      </c>
      <c r="BM371">
        <v>1</v>
      </c>
      <c r="BN371">
        <v>1</v>
      </c>
      <c r="BO371">
        <v>1</v>
      </c>
      <c r="BP371">
        <v>1</v>
      </c>
      <c r="BQ371">
        <v>1</v>
      </c>
      <c r="BR371">
        <v>1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>
        <v>1</v>
      </c>
      <c r="BZ371">
        <v>1</v>
      </c>
      <c r="CA371">
        <v>1</v>
      </c>
      <c r="CB371">
        <v>1</v>
      </c>
      <c r="CC371">
        <v>1</v>
      </c>
      <c r="CD371">
        <v>1</v>
      </c>
      <c r="CE371">
        <v>1</v>
      </c>
      <c r="CF371">
        <v>1</v>
      </c>
      <c r="CG371">
        <v>1</v>
      </c>
    </row>
    <row r="372" spans="1:85" x14ac:dyDescent="0.25">
      <c r="A372" t="s">
        <v>15590</v>
      </c>
      <c r="B372" t="s">
        <v>15571</v>
      </c>
      <c r="C372" t="s">
        <v>15560</v>
      </c>
      <c r="D372">
        <v>0.14000000000000001</v>
      </c>
      <c r="E372">
        <v>0</v>
      </c>
      <c r="AI372">
        <v>1</v>
      </c>
      <c r="AJ372">
        <v>1</v>
      </c>
      <c r="AK372">
        <v>1</v>
      </c>
      <c r="AL372">
        <v>1</v>
      </c>
      <c r="AM372">
        <v>1</v>
      </c>
      <c r="AN372">
        <v>1</v>
      </c>
      <c r="AO372">
        <v>1</v>
      </c>
      <c r="AP372">
        <v>1</v>
      </c>
      <c r="AQ372">
        <v>1</v>
      </c>
      <c r="AR372">
        <v>1</v>
      </c>
      <c r="AS372">
        <v>1</v>
      </c>
      <c r="AT372">
        <v>1</v>
      </c>
      <c r="AU372">
        <v>1</v>
      </c>
      <c r="AV372">
        <v>1</v>
      </c>
      <c r="AW372">
        <v>1</v>
      </c>
      <c r="AX372">
        <v>1</v>
      </c>
      <c r="AY372">
        <v>1</v>
      </c>
      <c r="AZ372">
        <v>1</v>
      </c>
      <c r="BA372">
        <v>1</v>
      </c>
      <c r="BB372">
        <v>1</v>
      </c>
      <c r="BC372">
        <v>1</v>
      </c>
      <c r="BD372">
        <v>1</v>
      </c>
      <c r="BE372">
        <v>1</v>
      </c>
      <c r="BF372">
        <v>1</v>
      </c>
      <c r="BG372">
        <v>1</v>
      </c>
      <c r="BH372">
        <v>1</v>
      </c>
      <c r="BI372">
        <v>1</v>
      </c>
      <c r="BJ372">
        <v>1</v>
      </c>
      <c r="BK372">
        <v>1</v>
      </c>
      <c r="BL372">
        <v>1</v>
      </c>
      <c r="BM372">
        <v>1</v>
      </c>
      <c r="BN372">
        <v>1</v>
      </c>
      <c r="BO372">
        <v>1</v>
      </c>
      <c r="BP372">
        <v>1</v>
      </c>
      <c r="BQ372">
        <v>1</v>
      </c>
      <c r="BR372">
        <v>1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>
        <v>1</v>
      </c>
      <c r="BZ372">
        <v>1</v>
      </c>
      <c r="CA372">
        <v>1</v>
      </c>
      <c r="CB372">
        <v>1</v>
      </c>
      <c r="CC372">
        <v>1</v>
      </c>
      <c r="CD372">
        <v>1</v>
      </c>
      <c r="CE372">
        <v>1</v>
      </c>
      <c r="CF372">
        <v>1</v>
      </c>
      <c r="CG372">
        <v>1</v>
      </c>
    </row>
    <row r="373" spans="1:85" x14ac:dyDescent="0.25">
      <c r="A373" t="s">
        <v>15590</v>
      </c>
      <c r="B373" t="s">
        <v>15571</v>
      </c>
      <c r="C373" t="s">
        <v>15561</v>
      </c>
      <c r="D373">
        <v>0.14000000000000001</v>
      </c>
      <c r="E373">
        <v>0</v>
      </c>
      <c r="AI373">
        <v>1</v>
      </c>
      <c r="AJ373">
        <v>1</v>
      </c>
      <c r="AK373">
        <v>1</v>
      </c>
      <c r="AL373">
        <v>1</v>
      </c>
      <c r="AM373">
        <v>1</v>
      </c>
      <c r="AN373">
        <v>1</v>
      </c>
      <c r="AO373">
        <v>1</v>
      </c>
      <c r="AP373">
        <v>1</v>
      </c>
      <c r="AQ373">
        <v>1</v>
      </c>
      <c r="AR373">
        <v>1</v>
      </c>
      <c r="AS373">
        <v>1</v>
      </c>
      <c r="AT373">
        <v>1</v>
      </c>
      <c r="AU373">
        <v>1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1</v>
      </c>
      <c r="BB373">
        <v>1</v>
      </c>
      <c r="BC373">
        <v>1</v>
      </c>
      <c r="BD373">
        <v>1</v>
      </c>
      <c r="BE373">
        <v>1</v>
      </c>
      <c r="BF373">
        <v>1</v>
      </c>
      <c r="BG373">
        <v>1</v>
      </c>
      <c r="BH373">
        <v>1</v>
      </c>
      <c r="BI373">
        <v>1</v>
      </c>
      <c r="BJ373">
        <v>1</v>
      </c>
      <c r="BK373">
        <v>1</v>
      </c>
      <c r="BL373">
        <v>1</v>
      </c>
      <c r="BM373">
        <v>1</v>
      </c>
      <c r="BN373">
        <v>1</v>
      </c>
      <c r="BO373">
        <v>1</v>
      </c>
      <c r="BP373">
        <v>1</v>
      </c>
      <c r="BQ373">
        <v>1</v>
      </c>
      <c r="BR373">
        <v>1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>
        <v>1</v>
      </c>
      <c r="BZ373">
        <v>1</v>
      </c>
      <c r="CA373">
        <v>1</v>
      </c>
      <c r="CB373">
        <v>1</v>
      </c>
      <c r="CC373">
        <v>1</v>
      </c>
      <c r="CD373">
        <v>1</v>
      </c>
      <c r="CE373">
        <v>1</v>
      </c>
      <c r="CF373">
        <v>1</v>
      </c>
      <c r="CG373">
        <v>1</v>
      </c>
    </row>
    <row r="374" spans="1:85" x14ac:dyDescent="0.25">
      <c r="A374" t="s">
        <v>15590</v>
      </c>
      <c r="B374" t="s">
        <v>15571</v>
      </c>
      <c r="C374" t="s">
        <v>15562</v>
      </c>
      <c r="D374">
        <v>0.14000000000000001</v>
      </c>
      <c r="E374">
        <v>0</v>
      </c>
      <c r="AI374">
        <v>1</v>
      </c>
      <c r="AJ374">
        <v>1</v>
      </c>
      <c r="AK374">
        <v>1</v>
      </c>
      <c r="AL374">
        <v>1</v>
      </c>
      <c r="AM374">
        <v>1</v>
      </c>
      <c r="AN374">
        <v>1</v>
      </c>
      <c r="AO374">
        <v>1</v>
      </c>
      <c r="AP374">
        <v>1</v>
      </c>
      <c r="AQ374">
        <v>1</v>
      </c>
      <c r="AR374">
        <v>1</v>
      </c>
      <c r="AS374">
        <v>1</v>
      </c>
      <c r="AT374">
        <v>1</v>
      </c>
      <c r="AU374">
        <v>1</v>
      </c>
      <c r="AV374">
        <v>1</v>
      </c>
      <c r="AW374">
        <v>1</v>
      </c>
      <c r="AX374">
        <v>1</v>
      </c>
      <c r="AY374">
        <v>1</v>
      </c>
      <c r="AZ374">
        <v>1</v>
      </c>
      <c r="BA374">
        <v>1</v>
      </c>
      <c r="BB374">
        <v>1</v>
      </c>
      <c r="BC374">
        <v>1</v>
      </c>
      <c r="BD374">
        <v>1</v>
      </c>
      <c r="BE374">
        <v>1</v>
      </c>
      <c r="BF374">
        <v>1</v>
      </c>
      <c r="BG374">
        <v>1</v>
      </c>
      <c r="BH374">
        <v>1</v>
      </c>
      <c r="BI374">
        <v>1</v>
      </c>
      <c r="BJ374">
        <v>1</v>
      </c>
      <c r="BK374">
        <v>1</v>
      </c>
      <c r="BL374">
        <v>1</v>
      </c>
      <c r="BM374">
        <v>1</v>
      </c>
      <c r="BN374">
        <v>1</v>
      </c>
      <c r="BO374">
        <v>1</v>
      </c>
      <c r="BP374">
        <v>1</v>
      </c>
      <c r="BQ374">
        <v>1</v>
      </c>
      <c r="BR374">
        <v>1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>
        <v>1</v>
      </c>
      <c r="BZ374">
        <v>1</v>
      </c>
      <c r="CA374">
        <v>1</v>
      </c>
      <c r="CB374">
        <v>1</v>
      </c>
      <c r="CC374">
        <v>1</v>
      </c>
      <c r="CD374">
        <v>1</v>
      </c>
      <c r="CE374">
        <v>1</v>
      </c>
      <c r="CF374">
        <v>1</v>
      </c>
      <c r="CG374">
        <v>1</v>
      </c>
    </row>
    <row r="375" spans="1:85" x14ac:dyDescent="0.25">
      <c r="A375" t="s">
        <v>15590</v>
      </c>
      <c r="B375" t="s">
        <v>15571</v>
      </c>
      <c r="C375" t="s">
        <v>15563</v>
      </c>
      <c r="D375">
        <v>0.14000000000000001</v>
      </c>
      <c r="E375">
        <v>0</v>
      </c>
      <c r="AI375">
        <v>1</v>
      </c>
      <c r="AJ375">
        <v>1</v>
      </c>
      <c r="AK375">
        <v>1</v>
      </c>
      <c r="AL375">
        <v>1</v>
      </c>
      <c r="AM375">
        <v>1</v>
      </c>
      <c r="AN375">
        <v>1</v>
      </c>
      <c r="AO375">
        <v>1</v>
      </c>
      <c r="AP375">
        <v>1</v>
      </c>
      <c r="AQ375">
        <v>1</v>
      </c>
      <c r="AR375">
        <v>1</v>
      </c>
      <c r="AS375">
        <v>1</v>
      </c>
      <c r="AT375">
        <v>1</v>
      </c>
      <c r="AU375">
        <v>1</v>
      </c>
      <c r="AV375">
        <v>1</v>
      </c>
      <c r="AW375">
        <v>1</v>
      </c>
      <c r="AX375">
        <v>1</v>
      </c>
      <c r="AY375">
        <v>1</v>
      </c>
      <c r="AZ375">
        <v>1</v>
      </c>
      <c r="BA375">
        <v>1</v>
      </c>
      <c r="BB375">
        <v>1</v>
      </c>
      <c r="BC375">
        <v>1</v>
      </c>
      <c r="BD375">
        <v>1</v>
      </c>
      <c r="BE375">
        <v>1</v>
      </c>
      <c r="BF375">
        <v>1</v>
      </c>
      <c r="BG375">
        <v>1</v>
      </c>
      <c r="BH375">
        <v>1</v>
      </c>
      <c r="BI375">
        <v>1</v>
      </c>
      <c r="BJ375">
        <v>1</v>
      </c>
      <c r="BK375">
        <v>1</v>
      </c>
      <c r="BL375">
        <v>1</v>
      </c>
      <c r="BM375">
        <v>1</v>
      </c>
      <c r="BN375">
        <v>1</v>
      </c>
      <c r="BO375">
        <v>1</v>
      </c>
      <c r="BP375">
        <v>1</v>
      </c>
      <c r="BQ375">
        <v>1</v>
      </c>
      <c r="BR375">
        <v>1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>
        <v>1</v>
      </c>
      <c r="BZ375">
        <v>1</v>
      </c>
      <c r="CA375">
        <v>1</v>
      </c>
      <c r="CB375">
        <v>1</v>
      </c>
      <c r="CC375">
        <v>1</v>
      </c>
      <c r="CD375">
        <v>1</v>
      </c>
      <c r="CE375">
        <v>1</v>
      </c>
      <c r="CF375">
        <v>1</v>
      </c>
      <c r="CG375">
        <v>1</v>
      </c>
    </row>
    <row r="376" spans="1:85" x14ac:dyDescent="0.25">
      <c r="A376" t="s">
        <v>15590</v>
      </c>
      <c r="B376" t="s">
        <v>15571</v>
      </c>
      <c r="C376" t="s">
        <v>15564</v>
      </c>
      <c r="D376">
        <v>0.14000000000000001</v>
      </c>
      <c r="E376">
        <v>0</v>
      </c>
      <c r="AI376">
        <v>1</v>
      </c>
      <c r="AJ376">
        <v>1</v>
      </c>
      <c r="AK376">
        <v>1</v>
      </c>
      <c r="AL376">
        <v>1</v>
      </c>
      <c r="AM376">
        <v>1</v>
      </c>
      <c r="AN376">
        <v>1</v>
      </c>
      <c r="AO376">
        <v>1</v>
      </c>
      <c r="AP376">
        <v>1</v>
      </c>
      <c r="AQ376">
        <v>1</v>
      </c>
      <c r="AR376">
        <v>1</v>
      </c>
      <c r="AS376">
        <v>1</v>
      </c>
      <c r="AT376">
        <v>1</v>
      </c>
      <c r="AU376">
        <v>1</v>
      </c>
      <c r="AV376">
        <v>1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</v>
      </c>
      <c r="BC376">
        <v>1</v>
      </c>
      <c r="BD376">
        <v>1</v>
      </c>
      <c r="BE376">
        <v>1</v>
      </c>
      <c r="BF376">
        <v>1</v>
      </c>
      <c r="BG376">
        <v>1</v>
      </c>
      <c r="BH376">
        <v>1</v>
      </c>
      <c r="BI376">
        <v>1</v>
      </c>
      <c r="BJ376">
        <v>1</v>
      </c>
      <c r="BK376">
        <v>1</v>
      </c>
      <c r="BL376">
        <v>1</v>
      </c>
      <c r="BM376">
        <v>1</v>
      </c>
      <c r="BN376">
        <v>1</v>
      </c>
      <c r="BO376">
        <v>1</v>
      </c>
      <c r="BP376">
        <v>1</v>
      </c>
      <c r="BQ376">
        <v>1</v>
      </c>
      <c r="BR376">
        <v>1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>
        <v>1</v>
      </c>
      <c r="BZ376">
        <v>1</v>
      </c>
      <c r="CA376">
        <v>1</v>
      </c>
      <c r="CB376">
        <v>1</v>
      </c>
      <c r="CC376">
        <v>1</v>
      </c>
      <c r="CD376">
        <v>1</v>
      </c>
      <c r="CE376">
        <v>1</v>
      </c>
      <c r="CF376">
        <v>1</v>
      </c>
      <c r="CG376">
        <v>1</v>
      </c>
    </row>
    <row r="377" spans="1:85" x14ac:dyDescent="0.25">
      <c r="A377" t="s">
        <v>15590</v>
      </c>
      <c r="B377" t="s">
        <v>15571</v>
      </c>
      <c r="C377" t="s">
        <v>15592</v>
      </c>
      <c r="D377">
        <v>0.14000000000000001</v>
      </c>
      <c r="E377">
        <v>0</v>
      </c>
      <c r="AI377">
        <v>1</v>
      </c>
      <c r="AJ377">
        <v>1</v>
      </c>
      <c r="AK377">
        <v>1</v>
      </c>
      <c r="AL377">
        <v>1</v>
      </c>
      <c r="AM377">
        <v>1</v>
      </c>
      <c r="AN377">
        <v>1</v>
      </c>
      <c r="AO377">
        <v>1</v>
      </c>
      <c r="AP377">
        <v>1</v>
      </c>
      <c r="AQ377">
        <v>1</v>
      </c>
      <c r="AR377">
        <v>1</v>
      </c>
      <c r="AS377">
        <v>1</v>
      </c>
      <c r="AT377">
        <v>1</v>
      </c>
      <c r="AU377">
        <v>1</v>
      </c>
      <c r="AV377">
        <v>1</v>
      </c>
      <c r="AW377">
        <v>1</v>
      </c>
      <c r="AX377">
        <v>1</v>
      </c>
      <c r="AY377">
        <v>1</v>
      </c>
      <c r="AZ377">
        <v>1</v>
      </c>
      <c r="BA377">
        <v>1</v>
      </c>
      <c r="BB377">
        <v>1</v>
      </c>
      <c r="BC377">
        <v>1</v>
      </c>
      <c r="BD377">
        <v>1</v>
      </c>
      <c r="BE377">
        <v>1</v>
      </c>
      <c r="BF377">
        <v>1</v>
      </c>
      <c r="BG377">
        <v>1</v>
      </c>
      <c r="BH377">
        <v>1</v>
      </c>
      <c r="BI377">
        <v>1</v>
      </c>
      <c r="BJ377">
        <v>1</v>
      </c>
      <c r="BK377">
        <v>1</v>
      </c>
      <c r="BL377">
        <v>1</v>
      </c>
      <c r="BM377">
        <v>1</v>
      </c>
      <c r="BN377">
        <v>1</v>
      </c>
      <c r="BO377">
        <v>1</v>
      </c>
      <c r="BP377">
        <v>1</v>
      </c>
      <c r="BQ377">
        <v>1</v>
      </c>
      <c r="BR377">
        <v>1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>
        <v>1</v>
      </c>
      <c r="BZ377">
        <v>1</v>
      </c>
      <c r="CA377">
        <v>1</v>
      </c>
      <c r="CB377">
        <v>1</v>
      </c>
      <c r="CC377">
        <v>1</v>
      </c>
      <c r="CD377">
        <v>1</v>
      </c>
      <c r="CE377">
        <v>1</v>
      </c>
      <c r="CF377">
        <v>1</v>
      </c>
      <c r="CG377">
        <v>1</v>
      </c>
    </row>
    <row r="378" spans="1:85" x14ac:dyDescent="0.25">
      <c r="A378" t="s">
        <v>15590</v>
      </c>
      <c r="B378" t="s">
        <v>15572</v>
      </c>
      <c r="C378" t="s">
        <v>15591</v>
      </c>
      <c r="D378">
        <v>0.14000000000000001</v>
      </c>
      <c r="E378">
        <v>0</v>
      </c>
      <c r="AI378">
        <v>1</v>
      </c>
      <c r="AJ378">
        <v>1</v>
      </c>
      <c r="AK378">
        <v>1</v>
      </c>
      <c r="AL378">
        <v>1</v>
      </c>
      <c r="AM378">
        <v>1</v>
      </c>
      <c r="AN378">
        <v>1</v>
      </c>
      <c r="AO378">
        <v>1</v>
      </c>
      <c r="AP378">
        <v>1</v>
      </c>
      <c r="AQ378">
        <v>1</v>
      </c>
      <c r="AR378">
        <v>1</v>
      </c>
      <c r="AS378">
        <v>1</v>
      </c>
      <c r="AT378">
        <v>1</v>
      </c>
      <c r="AU378">
        <v>1</v>
      </c>
      <c r="AV378">
        <v>1</v>
      </c>
      <c r="AW378">
        <v>1</v>
      </c>
      <c r="AX378">
        <v>1</v>
      </c>
      <c r="AY378">
        <v>1</v>
      </c>
      <c r="AZ378">
        <v>1</v>
      </c>
      <c r="BA378">
        <v>1</v>
      </c>
      <c r="BB378">
        <v>1</v>
      </c>
      <c r="BC378">
        <v>1</v>
      </c>
      <c r="BD378">
        <v>1</v>
      </c>
      <c r="BE378">
        <v>1</v>
      </c>
      <c r="BF378">
        <v>1</v>
      </c>
      <c r="BG378">
        <v>1</v>
      </c>
      <c r="BH378">
        <v>1</v>
      </c>
      <c r="BI378">
        <v>1</v>
      </c>
      <c r="BJ378">
        <v>1</v>
      </c>
      <c r="BK378">
        <v>1</v>
      </c>
      <c r="BL378">
        <v>1</v>
      </c>
      <c r="BM378">
        <v>1</v>
      </c>
      <c r="BN378">
        <v>1</v>
      </c>
      <c r="BO378">
        <v>1</v>
      </c>
      <c r="BP378">
        <v>1</v>
      </c>
      <c r="BQ378">
        <v>1</v>
      </c>
      <c r="BR378">
        <v>1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>
        <v>1</v>
      </c>
      <c r="BZ378">
        <v>1</v>
      </c>
      <c r="CA378">
        <v>1</v>
      </c>
      <c r="CB378">
        <v>1</v>
      </c>
      <c r="CC378">
        <v>1</v>
      </c>
      <c r="CD378">
        <v>1</v>
      </c>
      <c r="CE378">
        <v>1</v>
      </c>
      <c r="CF378">
        <v>1</v>
      </c>
      <c r="CG378">
        <v>1</v>
      </c>
    </row>
    <row r="379" spans="1:85" x14ac:dyDescent="0.25">
      <c r="A379" t="s">
        <v>15590</v>
      </c>
      <c r="B379" t="s">
        <v>15572</v>
      </c>
      <c r="C379" t="s">
        <v>15557</v>
      </c>
      <c r="D379">
        <v>0.14000000000000001</v>
      </c>
      <c r="E379">
        <v>0</v>
      </c>
      <c r="AI379">
        <v>1</v>
      </c>
      <c r="AJ379">
        <v>1</v>
      </c>
      <c r="AK379">
        <v>1</v>
      </c>
      <c r="AL379">
        <v>1</v>
      </c>
      <c r="AM379">
        <v>1</v>
      </c>
      <c r="AN379">
        <v>1</v>
      </c>
      <c r="AO379">
        <v>1</v>
      </c>
      <c r="AP379">
        <v>1</v>
      </c>
      <c r="AQ379">
        <v>1</v>
      </c>
      <c r="AR379">
        <v>1</v>
      </c>
      <c r="AS379">
        <v>1</v>
      </c>
      <c r="AT379">
        <v>1</v>
      </c>
      <c r="AU379">
        <v>1</v>
      </c>
      <c r="AV379">
        <v>1</v>
      </c>
      <c r="AW379">
        <v>1</v>
      </c>
      <c r="AX379">
        <v>1</v>
      </c>
      <c r="AY379">
        <v>1</v>
      </c>
      <c r="AZ379">
        <v>1</v>
      </c>
      <c r="BA379">
        <v>1</v>
      </c>
      <c r="BB379">
        <v>1</v>
      </c>
      <c r="BC379">
        <v>1</v>
      </c>
      <c r="BD379">
        <v>1</v>
      </c>
      <c r="BE379">
        <v>1</v>
      </c>
      <c r="BF379">
        <v>1</v>
      </c>
      <c r="BG379">
        <v>1</v>
      </c>
      <c r="BH379">
        <v>1</v>
      </c>
      <c r="BI379">
        <v>1</v>
      </c>
      <c r="BJ379">
        <v>1</v>
      </c>
      <c r="BK379">
        <v>1</v>
      </c>
      <c r="BL379">
        <v>1</v>
      </c>
      <c r="BM379">
        <v>1</v>
      </c>
      <c r="BN379">
        <v>1</v>
      </c>
      <c r="BO379">
        <v>1</v>
      </c>
      <c r="BP379">
        <v>1</v>
      </c>
      <c r="BQ379">
        <v>1</v>
      </c>
      <c r="BR379">
        <v>1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>
        <v>1</v>
      </c>
      <c r="BZ379">
        <v>1</v>
      </c>
      <c r="CA379">
        <v>1</v>
      </c>
      <c r="CB379">
        <v>1</v>
      </c>
      <c r="CC379">
        <v>1</v>
      </c>
      <c r="CD379">
        <v>1</v>
      </c>
      <c r="CE379">
        <v>1</v>
      </c>
      <c r="CF379">
        <v>1</v>
      </c>
      <c r="CG379">
        <v>1</v>
      </c>
    </row>
    <row r="380" spans="1:85" x14ac:dyDescent="0.25">
      <c r="A380" t="s">
        <v>15590</v>
      </c>
      <c r="B380" t="s">
        <v>15572</v>
      </c>
      <c r="C380" t="s">
        <v>15558</v>
      </c>
      <c r="D380">
        <v>0.14000000000000001</v>
      </c>
      <c r="E380">
        <v>0</v>
      </c>
      <c r="AI380">
        <v>1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1</v>
      </c>
      <c r="AQ380">
        <v>1</v>
      </c>
      <c r="AR380">
        <v>1</v>
      </c>
      <c r="AS380">
        <v>1</v>
      </c>
      <c r="AT380">
        <v>1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1</v>
      </c>
      <c r="BL380">
        <v>1</v>
      </c>
      <c r="BM380">
        <v>1</v>
      </c>
      <c r="BN380">
        <v>1</v>
      </c>
      <c r="BO380">
        <v>1</v>
      </c>
      <c r="BP380">
        <v>1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1</v>
      </c>
    </row>
    <row r="381" spans="1:85" x14ac:dyDescent="0.25">
      <c r="A381" t="s">
        <v>15590</v>
      </c>
      <c r="B381" t="s">
        <v>15572</v>
      </c>
      <c r="C381" t="s">
        <v>15559</v>
      </c>
      <c r="D381">
        <v>0.14000000000000001</v>
      </c>
      <c r="E381">
        <v>0</v>
      </c>
      <c r="AI381">
        <v>1</v>
      </c>
      <c r="AJ381">
        <v>1</v>
      </c>
      <c r="AK381">
        <v>1</v>
      </c>
      <c r="AL381">
        <v>1</v>
      </c>
      <c r="AM381">
        <v>1</v>
      </c>
      <c r="AN381">
        <v>1</v>
      </c>
      <c r="AO381">
        <v>1</v>
      </c>
      <c r="AP381">
        <v>1</v>
      </c>
      <c r="AQ381">
        <v>1</v>
      </c>
      <c r="AR381">
        <v>1</v>
      </c>
      <c r="AS381">
        <v>1</v>
      </c>
      <c r="AT381">
        <v>1</v>
      </c>
      <c r="AU381">
        <v>1</v>
      </c>
      <c r="AV381">
        <v>1</v>
      </c>
      <c r="AW381">
        <v>1</v>
      </c>
      <c r="AX381">
        <v>1</v>
      </c>
      <c r="AY381">
        <v>1</v>
      </c>
      <c r="AZ381">
        <v>1</v>
      </c>
      <c r="BA381">
        <v>1</v>
      </c>
      <c r="BB381">
        <v>1</v>
      </c>
      <c r="BC381">
        <v>1</v>
      </c>
      <c r="BD381">
        <v>1</v>
      </c>
      <c r="BE381">
        <v>1</v>
      </c>
      <c r="BF381">
        <v>1</v>
      </c>
      <c r="BG381">
        <v>1</v>
      </c>
      <c r="BH381">
        <v>1</v>
      </c>
      <c r="BI381">
        <v>1</v>
      </c>
      <c r="BJ381">
        <v>1</v>
      </c>
      <c r="BK381">
        <v>1</v>
      </c>
      <c r="BL381">
        <v>1</v>
      </c>
      <c r="BM381">
        <v>1</v>
      </c>
      <c r="BN381">
        <v>1</v>
      </c>
      <c r="BO381">
        <v>1</v>
      </c>
      <c r="BP381">
        <v>1</v>
      </c>
      <c r="BQ381">
        <v>1</v>
      </c>
      <c r="BR381">
        <v>1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>
        <v>1</v>
      </c>
      <c r="BZ381">
        <v>1</v>
      </c>
      <c r="CA381">
        <v>1</v>
      </c>
      <c r="CB381">
        <v>1</v>
      </c>
      <c r="CC381">
        <v>1</v>
      </c>
      <c r="CD381">
        <v>1</v>
      </c>
      <c r="CE381">
        <v>1</v>
      </c>
      <c r="CF381">
        <v>1</v>
      </c>
      <c r="CG381">
        <v>1</v>
      </c>
    </row>
    <row r="382" spans="1:85" x14ac:dyDescent="0.25">
      <c r="A382" t="s">
        <v>15590</v>
      </c>
      <c r="B382" t="s">
        <v>15572</v>
      </c>
      <c r="C382" t="s">
        <v>15560</v>
      </c>
      <c r="D382">
        <v>0.14000000000000001</v>
      </c>
      <c r="E382">
        <v>0</v>
      </c>
      <c r="AI382">
        <v>1</v>
      </c>
      <c r="AJ382">
        <v>1</v>
      </c>
      <c r="AK382">
        <v>1</v>
      </c>
      <c r="AL382">
        <v>1</v>
      </c>
      <c r="AM382">
        <v>1</v>
      </c>
      <c r="AN382">
        <v>1</v>
      </c>
      <c r="AO382">
        <v>1</v>
      </c>
      <c r="AP382">
        <v>1</v>
      </c>
      <c r="AQ382">
        <v>1</v>
      </c>
      <c r="AR382">
        <v>1</v>
      </c>
      <c r="AS382">
        <v>1</v>
      </c>
      <c r="AT382">
        <v>1</v>
      </c>
      <c r="AU382">
        <v>1</v>
      </c>
      <c r="AV382">
        <v>1</v>
      </c>
      <c r="AW382">
        <v>1</v>
      </c>
      <c r="AX382">
        <v>1</v>
      </c>
      <c r="AY382">
        <v>1</v>
      </c>
      <c r="AZ382">
        <v>1</v>
      </c>
      <c r="BA382">
        <v>1</v>
      </c>
      <c r="BB382">
        <v>1</v>
      </c>
      <c r="BC382">
        <v>1</v>
      </c>
      <c r="BD382">
        <v>1</v>
      </c>
      <c r="BE382">
        <v>1</v>
      </c>
      <c r="BF382">
        <v>1</v>
      </c>
      <c r="BG382">
        <v>1</v>
      </c>
      <c r="BH382">
        <v>1</v>
      </c>
      <c r="BI382">
        <v>1</v>
      </c>
      <c r="BJ382">
        <v>1</v>
      </c>
      <c r="BK382">
        <v>1</v>
      </c>
      <c r="BL382">
        <v>1</v>
      </c>
      <c r="BM382">
        <v>1</v>
      </c>
      <c r="BN382">
        <v>1</v>
      </c>
      <c r="BO382">
        <v>1</v>
      </c>
      <c r="BP382">
        <v>1</v>
      </c>
      <c r="BQ382">
        <v>1</v>
      </c>
      <c r="BR382">
        <v>1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>
        <v>1</v>
      </c>
      <c r="BZ382">
        <v>1</v>
      </c>
      <c r="CA382">
        <v>1</v>
      </c>
      <c r="CB382">
        <v>1</v>
      </c>
      <c r="CC382">
        <v>1</v>
      </c>
      <c r="CD382">
        <v>1</v>
      </c>
      <c r="CE382">
        <v>1</v>
      </c>
      <c r="CF382">
        <v>1</v>
      </c>
      <c r="CG382">
        <v>1</v>
      </c>
    </row>
    <row r="383" spans="1:85" x14ac:dyDescent="0.25">
      <c r="A383" t="s">
        <v>15590</v>
      </c>
      <c r="B383" t="s">
        <v>15572</v>
      </c>
      <c r="C383" t="s">
        <v>15561</v>
      </c>
      <c r="D383">
        <v>0.14000000000000001</v>
      </c>
      <c r="E383">
        <v>0</v>
      </c>
      <c r="AI383">
        <v>1</v>
      </c>
      <c r="AJ383">
        <v>1</v>
      </c>
      <c r="AK383">
        <v>1</v>
      </c>
      <c r="AL383">
        <v>1</v>
      </c>
      <c r="AM383">
        <v>1</v>
      </c>
      <c r="AN383">
        <v>1</v>
      </c>
      <c r="AO383">
        <v>1</v>
      </c>
      <c r="AP383">
        <v>1</v>
      </c>
      <c r="AQ383">
        <v>1</v>
      </c>
      <c r="AR383">
        <v>1</v>
      </c>
      <c r="AS383">
        <v>1</v>
      </c>
      <c r="AT383">
        <v>1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1</v>
      </c>
      <c r="BA383">
        <v>1</v>
      </c>
      <c r="BB383">
        <v>1</v>
      </c>
      <c r="BC383">
        <v>1</v>
      </c>
      <c r="BD383">
        <v>1</v>
      </c>
      <c r="BE383">
        <v>1</v>
      </c>
      <c r="BF383">
        <v>1</v>
      </c>
      <c r="BG383">
        <v>1</v>
      </c>
      <c r="BH383">
        <v>1</v>
      </c>
      <c r="BI383">
        <v>1</v>
      </c>
      <c r="BJ383">
        <v>1</v>
      </c>
      <c r="BK383">
        <v>1</v>
      </c>
      <c r="BL383">
        <v>1</v>
      </c>
      <c r="BM383">
        <v>1</v>
      </c>
      <c r="BN383">
        <v>1</v>
      </c>
      <c r="BO383">
        <v>1</v>
      </c>
      <c r="BP383">
        <v>1</v>
      </c>
      <c r="BQ383">
        <v>1</v>
      </c>
      <c r="BR383">
        <v>1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>
        <v>1</v>
      </c>
      <c r="BZ383">
        <v>1</v>
      </c>
      <c r="CA383">
        <v>1</v>
      </c>
      <c r="CB383">
        <v>1</v>
      </c>
      <c r="CC383">
        <v>1</v>
      </c>
      <c r="CD383">
        <v>1</v>
      </c>
      <c r="CE383">
        <v>1</v>
      </c>
      <c r="CF383">
        <v>1</v>
      </c>
      <c r="CG383">
        <v>1</v>
      </c>
    </row>
    <row r="384" spans="1:85" x14ac:dyDescent="0.25">
      <c r="A384" t="s">
        <v>15590</v>
      </c>
      <c r="B384" t="s">
        <v>15572</v>
      </c>
      <c r="C384" t="s">
        <v>15562</v>
      </c>
      <c r="D384">
        <v>0.14000000000000001</v>
      </c>
      <c r="E384">
        <v>0</v>
      </c>
      <c r="AI384">
        <v>1</v>
      </c>
      <c r="AJ384">
        <v>1</v>
      </c>
      <c r="AK384">
        <v>1</v>
      </c>
      <c r="AL384">
        <v>1</v>
      </c>
      <c r="AM384">
        <v>1</v>
      </c>
      <c r="AN384">
        <v>1</v>
      </c>
      <c r="AO384">
        <v>1</v>
      </c>
      <c r="AP384">
        <v>1</v>
      </c>
      <c r="AQ384">
        <v>1</v>
      </c>
      <c r="AR384">
        <v>1</v>
      </c>
      <c r="AS384">
        <v>1</v>
      </c>
      <c r="AT384">
        <v>1</v>
      </c>
      <c r="AU384">
        <v>1</v>
      </c>
      <c r="AV384">
        <v>1</v>
      </c>
      <c r="AW384">
        <v>1</v>
      </c>
      <c r="AX384">
        <v>1</v>
      </c>
      <c r="AY384">
        <v>1</v>
      </c>
      <c r="AZ384">
        <v>1</v>
      </c>
      <c r="BA384">
        <v>1</v>
      </c>
      <c r="BB384">
        <v>1</v>
      </c>
      <c r="BC384">
        <v>1</v>
      </c>
      <c r="BD384">
        <v>1</v>
      </c>
      <c r="BE384">
        <v>1</v>
      </c>
      <c r="BF384">
        <v>1</v>
      </c>
      <c r="BG384">
        <v>1</v>
      </c>
      <c r="BH384">
        <v>1</v>
      </c>
      <c r="BI384">
        <v>1</v>
      </c>
      <c r="BJ384">
        <v>1</v>
      </c>
      <c r="BK384">
        <v>1</v>
      </c>
      <c r="BL384">
        <v>1</v>
      </c>
      <c r="BM384">
        <v>1</v>
      </c>
      <c r="BN384">
        <v>1</v>
      </c>
      <c r="BO384">
        <v>1</v>
      </c>
      <c r="BP384">
        <v>1</v>
      </c>
      <c r="BQ384">
        <v>1</v>
      </c>
      <c r="BR384">
        <v>1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1</v>
      </c>
      <c r="CD384">
        <v>1</v>
      </c>
      <c r="CE384">
        <v>1</v>
      </c>
      <c r="CF384">
        <v>1</v>
      </c>
      <c r="CG384">
        <v>1</v>
      </c>
    </row>
    <row r="385" spans="1:85" x14ac:dyDescent="0.25">
      <c r="A385" t="s">
        <v>15590</v>
      </c>
      <c r="B385" t="s">
        <v>15572</v>
      </c>
      <c r="C385" t="s">
        <v>15563</v>
      </c>
      <c r="D385">
        <v>0.14000000000000001</v>
      </c>
      <c r="E385">
        <v>0</v>
      </c>
      <c r="AI385">
        <v>1</v>
      </c>
      <c r="AJ385">
        <v>1</v>
      </c>
      <c r="AK385">
        <v>1</v>
      </c>
      <c r="AL385">
        <v>1</v>
      </c>
      <c r="AM385">
        <v>1</v>
      </c>
      <c r="AN385">
        <v>1</v>
      </c>
      <c r="AO385">
        <v>1</v>
      </c>
      <c r="AP385">
        <v>1</v>
      </c>
      <c r="AQ385">
        <v>1</v>
      </c>
      <c r="AR385">
        <v>1</v>
      </c>
      <c r="AS385">
        <v>1</v>
      </c>
      <c r="AT385">
        <v>1</v>
      </c>
      <c r="AU385">
        <v>1</v>
      </c>
      <c r="AV385">
        <v>1</v>
      </c>
      <c r="AW385">
        <v>1</v>
      </c>
      <c r="AX385">
        <v>1</v>
      </c>
      <c r="AY385">
        <v>1</v>
      </c>
      <c r="AZ385">
        <v>1</v>
      </c>
      <c r="BA385">
        <v>1</v>
      </c>
      <c r="BB385">
        <v>1</v>
      </c>
      <c r="BC385">
        <v>1</v>
      </c>
      <c r="BD385">
        <v>1</v>
      </c>
      <c r="BE385">
        <v>1</v>
      </c>
      <c r="BF385">
        <v>1</v>
      </c>
      <c r="BG385">
        <v>1</v>
      </c>
      <c r="BH385">
        <v>1</v>
      </c>
      <c r="BI385">
        <v>1</v>
      </c>
      <c r="BJ385">
        <v>1</v>
      </c>
      <c r="BK385">
        <v>1</v>
      </c>
      <c r="BL385">
        <v>1</v>
      </c>
      <c r="BM385">
        <v>1</v>
      </c>
      <c r="BN385">
        <v>1</v>
      </c>
      <c r="BO385">
        <v>1</v>
      </c>
      <c r="BP385">
        <v>1</v>
      </c>
      <c r="BQ385">
        <v>1</v>
      </c>
      <c r="BR385">
        <v>1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>
        <v>1</v>
      </c>
      <c r="BZ385">
        <v>1</v>
      </c>
      <c r="CA385">
        <v>1</v>
      </c>
      <c r="CB385">
        <v>1</v>
      </c>
      <c r="CC385">
        <v>1</v>
      </c>
      <c r="CD385">
        <v>1</v>
      </c>
      <c r="CE385">
        <v>1</v>
      </c>
      <c r="CF385">
        <v>1</v>
      </c>
      <c r="CG385">
        <v>1</v>
      </c>
    </row>
    <row r="386" spans="1:85" x14ac:dyDescent="0.25">
      <c r="A386" t="s">
        <v>15590</v>
      </c>
      <c r="B386" t="s">
        <v>15572</v>
      </c>
      <c r="C386" t="s">
        <v>15564</v>
      </c>
      <c r="D386">
        <v>0.14000000000000001</v>
      </c>
      <c r="E386">
        <v>0</v>
      </c>
      <c r="AI386">
        <v>1</v>
      </c>
      <c r="AJ386">
        <v>1</v>
      </c>
      <c r="AK386">
        <v>1</v>
      </c>
      <c r="AL386">
        <v>1</v>
      </c>
      <c r="AM386">
        <v>1</v>
      </c>
      <c r="AN386">
        <v>1</v>
      </c>
      <c r="AO386">
        <v>1</v>
      </c>
      <c r="AP386">
        <v>1</v>
      </c>
      <c r="AQ386">
        <v>1</v>
      </c>
      <c r="AR386">
        <v>1</v>
      </c>
      <c r="AS386">
        <v>1</v>
      </c>
      <c r="AT386">
        <v>1</v>
      </c>
      <c r="AU386">
        <v>1</v>
      </c>
      <c r="AV386">
        <v>1</v>
      </c>
      <c r="AW386">
        <v>1</v>
      </c>
      <c r="AX386">
        <v>1</v>
      </c>
      <c r="AY386">
        <v>1</v>
      </c>
      <c r="AZ386">
        <v>1</v>
      </c>
      <c r="BA386">
        <v>1</v>
      </c>
      <c r="BB386">
        <v>1</v>
      </c>
      <c r="BC386">
        <v>1</v>
      </c>
      <c r="BD386">
        <v>1</v>
      </c>
      <c r="BE386">
        <v>1</v>
      </c>
      <c r="BF386">
        <v>1</v>
      </c>
      <c r="BG386">
        <v>1</v>
      </c>
      <c r="BH386">
        <v>1</v>
      </c>
      <c r="BI386">
        <v>1</v>
      </c>
      <c r="BJ386">
        <v>1</v>
      </c>
      <c r="BK386">
        <v>1</v>
      </c>
      <c r="BL386">
        <v>1</v>
      </c>
      <c r="BM386">
        <v>1</v>
      </c>
      <c r="BN386">
        <v>1</v>
      </c>
      <c r="BO386">
        <v>1</v>
      </c>
      <c r="BP386">
        <v>1</v>
      </c>
      <c r="BQ386">
        <v>1</v>
      </c>
      <c r="BR386">
        <v>1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>
        <v>1</v>
      </c>
      <c r="BZ386">
        <v>1</v>
      </c>
      <c r="CA386">
        <v>1</v>
      </c>
      <c r="CB386">
        <v>1</v>
      </c>
      <c r="CC386">
        <v>1</v>
      </c>
      <c r="CD386">
        <v>1</v>
      </c>
      <c r="CE386">
        <v>1</v>
      </c>
      <c r="CF386">
        <v>1</v>
      </c>
      <c r="CG386">
        <v>1</v>
      </c>
    </row>
    <row r="387" spans="1:85" x14ac:dyDescent="0.25">
      <c r="A387" t="s">
        <v>15590</v>
      </c>
      <c r="B387" t="s">
        <v>15572</v>
      </c>
      <c r="C387" t="s">
        <v>15592</v>
      </c>
      <c r="D387">
        <v>0.14000000000000001</v>
      </c>
      <c r="E387">
        <v>0</v>
      </c>
      <c r="AI387">
        <v>1</v>
      </c>
      <c r="AJ387">
        <v>1</v>
      </c>
      <c r="AK387">
        <v>1</v>
      </c>
      <c r="AL387">
        <v>1</v>
      </c>
      <c r="AM387">
        <v>1</v>
      </c>
      <c r="AN387">
        <v>1</v>
      </c>
      <c r="AO387">
        <v>1</v>
      </c>
      <c r="AP387">
        <v>1</v>
      </c>
      <c r="AQ387">
        <v>1</v>
      </c>
      <c r="AR387">
        <v>1</v>
      </c>
      <c r="AS387">
        <v>1</v>
      </c>
      <c r="AT387">
        <v>1</v>
      </c>
      <c r="AU387">
        <v>1</v>
      </c>
      <c r="AV387">
        <v>1</v>
      </c>
      <c r="AW387">
        <v>1</v>
      </c>
      <c r="AX387">
        <v>1</v>
      </c>
      <c r="AY387">
        <v>1</v>
      </c>
      <c r="AZ387">
        <v>1</v>
      </c>
      <c r="BA387">
        <v>1</v>
      </c>
      <c r="BB387">
        <v>1</v>
      </c>
      <c r="BC387">
        <v>1</v>
      </c>
      <c r="BD387">
        <v>1</v>
      </c>
      <c r="BE387">
        <v>1</v>
      </c>
      <c r="BF387">
        <v>1</v>
      </c>
      <c r="BG387">
        <v>1</v>
      </c>
      <c r="BH387">
        <v>1</v>
      </c>
      <c r="BI387">
        <v>1</v>
      </c>
      <c r="BJ387">
        <v>1</v>
      </c>
      <c r="BK387">
        <v>1</v>
      </c>
      <c r="BL387">
        <v>1</v>
      </c>
      <c r="BM387">
        <v>1</v>
      </c>
      <c r="BN387">
        <v>1</v>
      </c>
      <c r="BO387">
        <v>1</v>
      </c>
      <c r="BP387">
        <v>1</v>
      </c>
      <c r="BQ387">
        <v>1</v>
      </c>
      <c r="BR387">
        <v>1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>
        <v>1</v>
      </c>
      <c r="BZ387">
        <v>1</v>
      </c>
      <c r="CA387">
        <v>1</v>
      </c>
      <c r="CB387">
        <v>1</v>
      </c>
      <c r="CC387">
        <v>1</v>
      </c>
      <c r="CD387">
        <v>1</v>
      </c>
      <c r="CE387">
        <v>1</v>
      </c>
      <c r="CF387">
        <v>1</v>
      </c>
      <c r="CG387">
        <v>1</v>
      </c>
    </row>
    <row r="388" spans="1:85" x14ac:dyDescent="0.25">
      <c r="A388" t="s">
        <v>15590</v>
      </c>
      <c r="B388" t="s">
        <v>15573</v>
      </c>
      <c r="C388" t="s">
        <v>15591</v>
      </c>
      <c r="D388">
        <v>0.14000000000000001</v>
      </c>
      <c r="E388">
        <v>0</v>
      </c>
      <c r="AI388">
        <v>1</v>
      </c>
      <c r="AJ388">
        <v>1</v>
      </c>
      <c r="AK388">
        <v>1</v>
      </c>
      <c r="AL388">
        <v>1</v>
      </c>
      <c r="AM388">
        <v>1</v>
      </c>
      <c r="AN388">
        <v>1</v>
      </c>
      <c r="AO388">
        <v>1</v>
      </c>
      <c r="AP388">
        <v>1</v>
      </c>
      <c r="AQ388">
        <v>1</v>
      </c>
      <c r="AR388">
        <v>1</v>
      </c>
      <c r="AS388">
        <v>1</v>
      </c>
      <c r="AT388">
        <v>1</v>
      </c>
      <c r="AU388">
        <v>1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1</v>
      </c>
      <c r="BB388">
        <v>1</v>
      </c>
      <c r="BC388">
        <v>1</v>
      </c>
      <c r="BD388">
        <v>1</v>
      </c>
      <c r="BE388">
        <v>1</v>
      </c>
      <c r="BF388">
        <v>1</v>
      </c>
      <c r="BG388">
        <v>1</v>
      </c>
      <c r="BH388">
        <v>1</v>
      </c>
      <c r="BI388">
        <v>1</v>
      </c>
      <c r="BJ388">
        <v>1</v>
      </c>
      <c r="BK388">
        <v>1</v>
      </c>
      <c r="BL388">
        <v>1</v>
      </c>
      <c r="BM388">
        <v>1</v>
      </c>
      <c r="BN388">
        <v>1</v>
      </c>
      <c r="BO388">
        <v>1</v>
      </c>
      <c r="BP388">
        <v>1</v>
      </c>
      <c r="BQ388">
        <v>1</v>
      </c>
      <c r="BR388">
        <v>1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>
        <v>1</v>
      </c>
      <c r="BZ388">
        <v>1</v>
      </c>
      <c r="CA388">
        <v>1</v>
      </c>
      <c r="CB388">
        <v>1</v>
      </c>
      <c r="CC388">
        <v>1</v>
      </c>
      <c r="CD388">
        <v>1</v>
      </c>
      <c r="CE388">
        <v>1</v>
      </c>
      <c r="CF388">
        <v>1</v>
      </c>
      <c r="CG388">
        <v>1</v>
      </c>
    </row>
    <row r="389" spans="1:85" x14ac:dyDescent="0.25">
      <c r="A389" t="s">
        <v>15590</v>
      </c>
      <c r="B389" t="s">
        <v>15573</v>
      </c>
      <c r="C389" t="s">
        <v>15557</v>
      </c>
      <c r="D389">
        <v>0.14000000000000001</v>
      </c>
      <c r="E389">
        <v>0</v>
      </c>
      <c r="AI389">
        <v>1</v>
      </c>
      <c r="AJ389">
        <v>1</v>
      </c>
      <c r="AK389">
        <v>1</v>
      </c>
      <c r="AL389">
        <v>1</v>
      </c>
      <c r="AM389">
        <v>1</v>
      </c>
      <c r="AN389">
        <v>1</v>
      </c>
      <c r="AO389">
        <v>1</v>
      </c>
      <c r="AP389">
        <v>1</v>
      </c>
      <c r="AQ389">
        <v>1</v>
      </c>
      <c r="AR389">
        <v>1</v>
      </c>
      <c r="AS389">
        <v>1</v>
      </c>
      <c r="AT389">
        <v>1</v>
      </c>
      <c r="AU389">
        <v>1</v>
      </c>
      <c r="AV389">
        <v>1</v>
      </c>
      <c r="AW389">
        <v>1</v>
      </c>
      <c r="AX389">
        <v>1</v>
      </c>
      <c r="AY389">
        <v>1</v>
      </c>
      <c r="AZ389">
        <v>1</v>
      </c>
      <c r="BA389">
        <v>1</v>
      </c>
      <c r="BB389">
        <v>1</v>
      </c>
      <c r="BC389">
        <v>1</v>
      </c>
      <c r="BD389">
        <v>1</v>
      </c>
      <c r="BE389">
        <v>1</v>
      </c>
      <c r="BF389">
        <v>1</v>
      </c>
      <c r="BG389">
        <v>1</v>
      </c>
      <c r="BH389">
        <v>1</v>
      </c>
      <c r="BI389">
        <v>1</v>
      </c>
      <c r="BJ389">
        <v>1</v>
      </c>
      <c r="BK389">
        <v>1</v>
      </c>
      <c r="BL389">
        <v>1</v>
      </c>
      <c r="BM389">
        <v>1</v>
      </c>
      <c r="BN389">
        <v>1</v>
      </c>
      <c r="BO389">
        <v>1</v>
      </c>
      <c r="BP389">
        <v>1</v>
      </c>
      <c r="BQ389">
        <v>1</v>
      </c>
      <c r="BR389">
        <v>1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>
        <v>1</v>
      </c>
      <c r="BZ389">
        <v>1</v>
      </c>
      <c r="CA389">
        <v>1</v>
      </c>
      <c r="CB389">
        <v>1</v>
      </c>
      <c r="CC389">
        <v>1</v>
      </c>
      <c r="CD389">
        <v>1</v>
      </c>
      <c r="CE389">
        <v>1</v>
      </c>
      <c r="CF389">
        <v>1</v>
      </c>
      <c r="CG389">
        <v>1</v>
      </c>
    </row>
    <row r="390" spans="1:85" x14ac:dyDescent="0.25">
      <c r="A390" t="s">
        <v>15590</v>
      </c>
      <c r="B390" t="s">
        <v>15573</v>
      </c>
      <c r="C390" t="s">
        <v>15558</v>
      </c>
      <c r="D390">
        <v>0.14000000000000001</v>
      </c>
      <c r="E390">
        <v>0</v>
      </c>
      <c r="AI390">
        <v>1</v>
      </c>
      <c r="AJ390">
        <v>1</v>
      </c>
      <c r="AK390">
        <v>1</v>
      </c>
      <c r="AL390">
        <v>1</v>
      </c>
      <c r="AM390">
        <v>1</v>
      </c>
      <c r="AN390">
        <v>1</v>
      </c>
      <c r="AO390">
        <v>1</v>
      </c>
      <c r="AP390">
        <v>1</v>
      </c>
      <c r="AQ390">
        <v>1</v>
      </c>
      <c r="AR390">
        <v>1</v>
      </c>
      <c r="AS390">
        <v>1</v>
      </c>
      <c r="AT390">
        <v>1</v>
      </c>
      <c r="AU390">
        <v>1</v>
      </c>
      <c r="AV390">
        <v>1</v>
      </c>
      <c r="AW390">
        <v>1</v>
      </c>
      <c r="AX390">
        <v>1</v>
      </c>
      <c r="AY390">
        <v>1</v>
      </c>
      <c r="AZ390">
        <v>1</v>
      </c>
      <c r="BA390">
        <v>1</v>
      </c>
      <c r="BB390">
        <v>1</v>
      </c>
      <c r="BC390">
        <v>1</v>
      </c>
      <c r="BD390">
        <v>1</v>
      </c>
      <c r="BE390">
        <v>1</v>
      </c>
      <c r="BF390">
        <v>1</v>
      </c>
      <c r="BG390">
        <v>1</v>
      </c>
      <c r="BH390">
        <v>1</v>
      </c>
      <c r="BI390">
        <v>1</v>
      </c>
      <c r="BJ390">
        <v>1</v>
      </c>
      <c r="BK390">
        <v>1</v>
      </c>
      <c r="BL390">
        <v>1</v>
      </c>
      <c r="BM390">
        <v>1</v>
      </c>
      <c r="BN390">
        <v>1</v>
      </c>
      <c r="BO390">
        <v>1</v>
      </c>
      <c r="BP390">
        <v>1</v>
      </c>
      <c r="BQ390">
        <v>1</v>
      </c>
      <c r="BR390">
        <v>1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>
        <v>1</v>
      </c>
      <c r="BZ390">
        <v>1</v>
      </c>
      <c r="CA390">
        <v>1</v>
      </c>
      <c r="CB390">
        <v>1</v>
      </c>
      <c r="CC390">
        <v>1</v>
      </c>
      <c r="CD390">
        <v>1</v>
      </c>
      <c r="CE390">
        <v>1</v>
      </c>
      <c r="CF390">
        <v>1</v>
      </c>
      <c r="CG390">
        <v>1</v>
      </c>
    </row>
    <row r="391" spans="1:85" x14ac:dyDescent="0.25">
      <c r="A391" t="s">
        <v>15590</v>
      </c>
      <c r="B391" t="s">
        <v>15573</v>
      </c>
      <c r="C391" t="s">
        <v>15559</v>
      </c>
      <c r="D391">
        <v>0.14000000000000001</v>
      </c>
      <c r="E391">
        <v>0</v>
      </c>
      <c r="AI391">
        <v>1</v>
      </c>
      <c r="AJ391">
        <v>1</v>
      </c>
      <c r="AK391">
        <v>1</v>
      </c>
      <c r="AL391">
        <v>1</v>
      </c>
      <c r="AM391">
        <v>1</v>
      </c>
      <c r="AN391">
        <v>1</v>
      </c>
      <c r="AO391">
        <v>1</v>
      </c>
      <c r="AP391">
        <v>1</v>
      </c>
      <c r="AQ391">
        <v>1</v>
      </c>
      <c r="AR391">
        <v>1</v>
      </c>
      <c r="AS391">
        <v>1</v>
      </c>
      <c r="AT391">
        <v>1</v>
      </c>
      <c r="AU391">
        <v>1</v>
      </c>
      <c r="AV391">
        <v>1</v>
      </c>
      <c r="AW391">
        <v>1</v>
      </c>
      <c r="AX391">
        <v>1</v>
      </c>
      <c r="AY391">
        <v>1</v>
      </c>
      <c r="AZ391">
        <v>1</v>
      </c>
      <c r="BA391">
        <v>1</v>
      </c>
      <c r="BB391">
        <v>1</v>
      </c>
      <c r="BC391">
        <v>1</v>
      </c>
      <c r="BD391">
        <v>1</v>
      </c>
      <c r="BE391">
        <v>1</v>
      </c>
      <c r="BF391">
        <v>1</v>
      </c>
      <c r="BG391">
        <v>1</v>
      </c>
      <c r="BH391">
        <v>1</v>
      </c>
      <c r="BI391">
        <v>1</v>
      </c>
      <c r="BJ391">
        <v>1</v>
      </c>
      <c r="BK391">
        <v>1</v>
      </c>
      <c r="BL391">
        <v>1</v>
      </c>
      <c r="BM391">
        <v>1</v>
      </c>
      <c r="BN391">
        <v>1</v>
      </c>
      <c r="BO391">
        <v>1</v>
      </c>
      <c r="BP391">
        <v>1</v>
      </c>
      <c r="BQ391">
        <v>1</v>
      </c>
      <c r="BR391">
        <v>1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>
        <v>1</v>
      </c>
      <c r="BZ391">
        <v>1</v>
      </c>
      <c r="CA391">
        <v>1</v>
      </c>
      <c r="CB391">
        <v>1</v>
      </c>
      <c r="CC391">
        <v>1</v>
      </c>
      <c r="CD391">
        <v>1</v>
      </c>
      <c r="CE391">
        <v>1</v>
      </c>
      <c r="CF391">
        <v>1</v>
      </c>
      <c r="CG391">
        <v>1</v>
      </c>
    </row>
    <row r="392" spans="1:85" x14ac:dyDescent="0.25">
      <c r="A392" t="s">
        <v>15590</v>
      </c>
      <c r="B392" t="s">
        <v>15573</v>
      </c>
      <c r="C392" t="s">
        <v>15560</v>
      </c>
      <c r="D392">
        <v>0.14000000000000001</v>
      </c>
      <c r="E392">
        <v>0</v>
      </c>
      <c r="AI392">
        <v>1</v>
      </c>
      <c r="AJ392">
        <v>1</v>
      </c>
      <c r="AK392">
        <v>1</v>
      </c>
      <c r="AL392">
        <v>1</v>
      </c>
      <c r="AM392">
        <v>1</v>
      </c>
      <c r="AN392">
        <v>1</v>
      </c>
      <c r="AO392">
        <v>1</v>
      </c>
      <c r="AP392">
        <v>1</v>
      </c>
      <c r="AQ392">
        <v>1</v>
      </c>
      <c r="AR392">
        <v>1</v>
      </c>
      <c r="AS392">
        <v>1</v>
      </c>
      <c r="AT392">
        <v>1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1</v>
      </c>
      <c r="BF392">
        <v>1</v>
      </c>
      <c r="BG392">
        <v>1</v>
      </c>
      <c r="BH392">
        <v>1</v>
      </c>
      <c r="BI392">
        <v>1</v>
      </c>
      <c r="BJ392">
        <v>1</v>
      </c>
      <c r="BK392">
        <v>1</v>
      </c>
      <c r="BL392">
        <v>1</v>
      </c>
      <c r="BM392">
        <v>1</v>
      </c>
      <c r="BN392">
        <v>1</v>
      </c>
      <c r="BO392">
        <v>1</v>
      </c>
      <c r="BP392">
        <v>1</v>
      </c>
      <c r="BQ392">
        <v>1</v>
      </c>
      <c r="BR392">
        <v>1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>
        <v>1</v>
      </c>
      <c r="BZ392">
        <v>1</v>
      </c>
      <c r="CA392">
        <v>1</v>
      </c>
      <c r="CB392">
        <v>1</v>
      </c>
      <c r="CC392">
        <v>1</v>
      </c>
      <c r="CD392">
        <v>1</v>
      </c>
      <c r="CE392">
        <v>1</v>
      </c>
      <c r="CF392">
        <v>1</v>
      </c>
      <c r="CG392">
        <v>1</v>
      </c>
    </row>
    <row r="393" spans="1:85" x14ac:dyDescent="0.25">
      <c r="A393" t="s">
        <v>15590</v>
      </c>
      <c r="B393" t="s">
        <v>15573</v>
      </c>
      <c r="C393" t="s">
        <v>15561</v>
      </c>
      <c r="D393">
        <v>0.14000000000000001</v>
      </c>
      <c r="E393">
        <v>0</v>
      </c>
      <c r="AI393">
        <v>1</v>
      </c>
      <c r="AJ393">
        <v>1</v>
      </c>
      <c r="AK393">
        <v>1</v>
      </c>
      <c r="AL393">
        <v>1</v>
      </c>
      <c r="AM393">
        <v>1</v>
      </c>
      <c r="AN393">
        <v>1</v>
      </c>
      <c r="AO393">
        <v>1</v>
      </c>
      <c r="AP393">
        <v>1</v>
      </c>
      <c r="AQ393">
        <v>1</v>
      </c>
      <c r="AR393">
        <v>1</v>
      </c>
      <c r="AS393">
        <v>1</v>
      </c>
      <c r="AT393">
        <v>1</v>
      </c>
      <c r="AU393">
        <v>1</v>
      </c>
      <c r="AV393">
        <v>1</v>
      </c>
      <c r="AW393">
        <v>1</v>
      </c>
      <c r="AX393">
        <v>1</v>
      </c>
      <c r="AY393">
        <v>1</v>
      </c>
      <c r="AZ393">
        <v>1</v>
      </c>
      <c r="BA393">
        <v>1</v>
      </c>
      <c r="BB393">
        <v>1</v>
      </c>
      <c r="BC393">
        <v>1</v>
      </c>
      <c r="BD393">
        <v>1</v>
      </c>
      <c r="BE393">
        <v>1</v>
      </c>
      <c r="BF393">
        <v>1</v>
      </c>
      <c r="BG393">
        <v>1</v>
      </c>
      <c r="BH393">
        <v>1</v>
      </c>
      <c r="BI393">
        <v>1</v>
      </c>
      <c r="BJ393">
        <v>1</v>
      </c>
      <c r="BK393">
        <v>1</v>
      </c>
      <c r="BL393">
        <v>1</v>
      </c>
      <c r="BM393">
        <v>1</v>
      </c>
      <c r="BN393">
        <v>1</v>
      </c>
      <c r="BO393">
        <v>1</v>
      </c>
      <c r="BP393">
        <v>1</v>
      </c>
      <c r="BQ393">
        <v>1</v>
      </c>
      <c r="BR393">
        <v>1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>
        <v>1</v>
      </c>
      <c r="BZ393">
        <v>1</v>
      </c>
      <c r="CA393">
        <v>1</v>
      </c>
      <c r="CB393">
        <v>1</v>
      </c>
      <c r="CC393">
        <v>1</v>
      </c>
      <c r="CD393">
        <v>1</v>
      </c>
      <c r="CE393">
        <v>1</v>
      </c>
      <c r="CF393">
        <v>1</v>
      </c>
      <c r="CG393">
        <v>1</v>
      </c>
    </row>
    <row r="394" spans="1:85" x14ac:dyDescent="0.25">
      <c r="A394" t="s">
        <v>15590</v>
      </c>
      <c r="B394" t="s">
        <v>15573</v>
      </c>
      <c r="C394" t="s">
        <v>15562</v>
      </c>
      <c r="D394">
        <v>0.14000000000000001</v>
      </c>
      <c r="E394">
        <v>0</v>
      </c>
      <c r="AI394">
        <v>1</v>
      </c>
      <c r="AJ394">
        <v>1</v>
      </c>
      <c r="AK394">
        <v>1</v>
      </c>
      <c r="AL394">
        <v>1</v>
      </c>
      <c r="AM394">
        <v>1</v>
      </c>
      <c r="AN394">
        <v>1</v>
      </c>
      <c r="AO394">
        <v>1</v>
      </c>
      <c r="AP394">
        <v>1</v>
      </c>
      <c r="AQ394">
        <v>1</v>
      </c>
      <c r="AR394">
        <v>1</v>
      </c>
      <c r="AS394">
        <v>1</v>
      </c>
      <c r="AT394">
        <v>1</v>
      </c>
      <c r="AU394">
        <v>1</v>
      </c>
      <c r="AV394">
        <v>1</v>
      </c>
      <c r="AW394">
        <v>1</v>
      </c>
      <c r="AX394">
        <v>1</v>
      </c>
      <c r="AY394">
        <v>1</v>
      </c>
      <c r="AZ394">
        <v>1</v>
      </c>
      <c r="BA394">
        <v>1</v>
      </c>
      <c r="BB394">
        <v>1</v>
      </c>
      <c r="BC394">
        <v>1</v>
      </c>
      <c r="BD394">
        <v>1</v>
      </c>
      <c r="BE394">
        <v>1</v>
      </c>
      <c r="BF394">
        <v>1</v>
      </c>
      <c r="BG394">
        <v>1</v>
      </c>
      <c r="BH394">
        <v>1</v>
      </c>
      <c r="BI394">
        <v>1</v>
      </c>
      <c r="BJ394">
        <v>1</v>
      </c>
      <c r="BK394">
        <v>1</v>
      </c>
      <c r="BL394">
        <v>1</v>
      </c>
      <c r="BM394">
        <v>1</v>
      </c>
      <c r="BN394">
        <v>1</v>
      </c>
      <c r="BO394">
        <v>1</v>
      </c>
      <c r="BP394">
        <v>1</v>
      </c>
      <c r="BQ394">
        <v>1</v>
      </c>
      <c r="BR394">
        <v>1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>
        <v>1</v>
      </c>
      <c r="BZ394">
        <v>1</v>
      </c>
      <c r="CA394">
        <v>1</v>
      </c>
      <c r="CB394">
        <v>1</v>
      </c>
      <c r="CC394">
        <v>1</v>
      </c>
      <c r="CD394">
        <v>1</v>
      </c>
      <c r="CE394">
        <v>1</v>
      </c>
      <c r="CF394">
        <v>1</v>
      </c>
      <c r="CG394">
        <v>1</v>
      </c>
    </row>
    <row r="395" spans="1:85" x14ac:dyDescent="0.25">
      <c r="A395" t="s">
        <v>15590</v>
      </c>
      <c r="B395" t="s">
        <v>15573</v>
      </c>
      <c r="C395" t="s">
        <v>15563</v>
      </c>
      <c r="D395">
        <v>0.14000000000000001</v>
      </c>
      <c r="E395">
        <v>0</v>
      </c>
      <c r="AI395">
        <v>1</v>
      </c>
      <c r="AJ395">
        <v>1</v>
      </c>
      <c r="AK395">
        <v>1</v>
      </c>
      <c r="AL395">
        <v>1</v>
      </c>
      <c r="AM395">
        <v>1</v>
      </c>
      <c r="AN395">
        <v>1</v>
      </c>
      <c r="AO395">
        <v>1</v>
      </c>
      <c r="AP395">
        <v>1</v>
      </c>
      <c r="AQ395">
        <v>1</v>
      </c>
      <c r="AR395">
        <v>1</v>
      </c>
      <c r="AS395">
        <v>1</v>
      </c>
      <c r="AT395">
        <v>1</v>
      </c>
      <c r="AU395">
        <v>1</v>
      </c>
      <c r="AV395">
        <v>1</v>
      </c>
      <c r="AW395">
        <v>1</v>
      </c>
      <c r="AX395">
        <v>1</v>
      </c>
      <c r="AY395">
        <v>1</v>
      </c>
      <c r="AZ395">
        <v>1</v>
      </c>
      <c r="BA395">
        <v>1</v>
      </c>
      <c r="BB395">
        <v>1</v>
      </c>
      <c r="BC395">
        <v>1</v>
      </c>
      <c r="BD395">
        <v>1</v>
      </c>
      <c r="BE395">
        <v>1</v>
      </c>
      <c r="BF395">
        <v>1</v>
      </c>
      <c r="BG395">
        <v>1</v>
      </c>
      <c r="BH395">
        <v>1</v>
      </c>
      <c r="BI395">
        <v>1</v>
      </c>
      <c r="BJ395">
        <v>1</v>
      </c>
      <c r="BK395">
        <v>1</v>
      </c>
      <c r="BL395">
        <v>1</v>
      </c>
      <c r="BM395">
        <v>1</v>
      </c>
      <c r="BN395">
        <v>1</v>
      </c>
      <c r="BO395">
        <v>1</v>
      </c>
      <c r="BP395">
        <v>1</v>
      </c>
      <c r="BQ395">
        <v>1</v>
      </c>
      <c r="BR395">
        <v>1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>
        <v>1</v>
      </c>
      <c r="BZ395">
        <v>1</v>
      </c>
      <c r="CA395">
        <v>1</v>
      </c>
      <c r="CB395">
        <v>1</v>
      </c>
      <c r="CC395">
        <v>1</v>
      </c>
      <c r="CD395">
        <v>1</v>
      </c>
      <c r="CE395">
        <v>1</v>
      </c>
      <c r="CF395">
        <v>1</v>
      </c>
      <c r="CG395">
        <v>1</v>
      </c>
    </row>
    <row r="396" spans="1:85" x14ac:dyDescent="0.25">
      <c r="A396" t="s">
        <v>15590</v>
      </c>
      <c r="B396" t="s">
        <v>15573</v>
      </c>
      <c r="C396" t="s">
        <v>15564</v>
      </c>
      <c r="D396">
        <v>0.14000000000000001</v>
      </c>
      <c r="E396">
        <v>0</v>
      </c>
      <c r="AI396">
        <v>1</v>
      </c>
      <c r="AJ396">
        <v>1</v>
      </c>
      <c r="AK396">
        <v>1</v>
      </c>
      <c r="AL396">
        <v>1</v>
      </c>
      <c r="AM396">
        <v>1</v>
      </c>
      <c r="AN396">
        <v>1</v>
      </c>
      <c r="AO396">
        <v>1</v>
      </c>
      <c r="AP396">
        <v>1</v>
      </c>
      <c r="AQ396">
        <v>1</v>
      </c>
      <c r="AR396">
        <v>1</v>
      </c>
      <c r="AS396">
        <v>1</v>
      </c>
      <c r="AT396">
        <v>1</v>
      </c>
      <c r="AU396">
        <v>1</v>
      </c>
      <c r="AV396">
        <v>1</v>
      </c>
      <c r="AW396">
        <v>1</v>
      </c>
      <c r="AX396">
        <v>1</v>
      </c>
      <c r="AY396">
        <v>1</v>
      </c>
      <c r="AZ396">
        <v>1</v>
      </c>
      <c r="BA396">
        <v>1</v>
      </c>
      <c r="BB396">
        <v>1</v>
      </c>
      <c r="BC396">
        <v>1</v>
      </c>
      <c r="BD396">
        <v>1</v>
      </c>
      <c r="BE396">
        <v>1</v>
      </c>
      <c r="BF396">
        <v>1</v>
      </c>
      <c r="BG396">
        <v>1</v>
      </c>
      <c r="BH396">
        <v>1</v>
      </c>
      <c r="BI396">
        <v>1</v>
      </c>
      <c r="BJ396">
        <v>1</v>
      </c>
      <c r="BK396">
        <v>1</v>
      </c>
      <c r="BL396">
        <v>1</v>
      </c>
      <c r="BM396">
        <v>1</v>
      </c>
      <c r="BN396">
        <v>1</v>
      </c>
      <c r="BO396">
        <v>1</v>
      </c>
      <c r="BP396">
        <v>1</v>
      </c>
      <c r="BQ396">
        <v>1</v>
      </c>
      <c r="BR396">
        <v>1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>
        <v>1</v>
      </c>
      <c r="BZ396">
        <v>1</v>
      </c>
      <c r="CA396">
        <v>1</v>
      </c>
      <c r="CB396">
        <v>1</v>
      </c>
      <c r="CC396">
        <v>1</v>
      </c>
      <c r="CD396">
        <v>1</v>
      </c>
      <c r="CE396">
        <v>1</v>
      </c>
      <c r="CF396">
        <v>1</v>
      </c>
      <c r="CG396">
        <v>1</v>
      </c>
    </row>
    <row r="397" spans="1:85" x14ac:dyDescent="0.25">
      <c r="A397" t="s">
        <v>15590</v>
      </c>
      <c r="B397" t="s">
        <v>15573</v>
      </c>
      <c r="C397" t="s">
        <v>15592</v>
      </c>
      <c r="D397">
        <v>0.14000000000000001</v>
      </c>
      <c r="E397">
        <v>0</v>
      </c>
      <c r="AI397">
        <v>1</v>
      </c>
      <c r="AJ397">
        <v>1</v>
      </c>
      <c r="AK397">
        <v>1</v>
      </c>
      <c r="AL397">
        <v>1</v>
      </c>
      <c r="AM397">
        <v>1</v>
      </c>
      <c r="AN397">
        <v>1</v>
      </c>
      <c r="AO397">
        <v>1</v>
      </c>
      <c r="AP397">
        <v>1</v>
      </c>
      <c r="AQ397">
        <v>1</v>
      </c>
      <c r="AR397">
        <v>1</v>
      </c>
      <c r="AS397">
        <v>1</v>
      </c>
      <c r="AT397">
        <v>1</v>
      </c>
      <c r="AU397">
        <v>1</v>
      </c>
      <c r="AV397">
        <v>1</v>
      </c>
      <c r="AW397">
        <v>1</v>
      </c>
      <c r="AX397">
        <v>1</v>
      </c>
      <c r="AY397">
        <v>1</v>
      </c>
      <c r="AZ397">
        <v>1</v>
      </c>
      <c r="BA397">
        <v>1</v>
      </c>
      <c r="BB397">
        <v>1</v>
      </c>
      <c r="BC397">
        <v>1</v>
      </c>
      <c r="BD397">
        <v>1</v>
      </c>
      <c r="BE397">
        <v>1</v>
      </c>
      <c r="BF397">
        <v>1</v>
      </c>
      <c r="BG397">
        <v>1</v>
      </c>
      <c r="BH397">
        <v>1</v>
      </c>
      <c r="BI397">
        <v>1</v>
      </c>
      <c r="BJ397">
        <v>1</v>
      </c>
      <c r="BK397">
        <v>1</v>
      </c>
      <c r="BL397">
        <v>1</v>
      </c>
      <c r="BM397">
        <v>1</v>
      </c>
      <c r="BN397">
        <v>1</v>
      </c>
      <c r="BO397">
        <v>1</v>
      </c>
      <c r="BP397">
        <v>1</v>
      </c>
      <c r="BQ397">
        <v>1</v>
      </c>
      <c r="BR397">
        <v>1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>
        <v>1</v>
      </c>
      <c r="BZ397">
        <v>1</v>
      </c>
      <c r="CA397">
        <v>1</v>
      </c>
      <c r="CB397">
        <v>1</v>
      </c>
      <c r="CC397">
        <v>1</v>
      </c>
      <c r="CD397">
        <v>1</v>
      </c>
      <c r="CE397">
        <v>1</v>
      </c>
      <c r="CF397">
        <v>1</v>
      </c>
      <c r="CG397">
        <v>1</v>
      </c>
    </row>
    <row r="398" spans="1:85" x14ac:dyDescent="0.25">
      <c r="A398" t="s">
        <v>15590</v>
      </c>
      <c r="B398" t="s">
        <v>15574</v>
      </c>
      <c r="C398" t="s">
        <v>15591</v>
      </c>
      <c r="D398">
        <v>0.14000000000000001</v>
      </c>
      <c r="E398">
        <v>0</v>
      </c>
      <c r="AI398">
        <v>1</v>
      </c>
      <c r="AJ398">
        <v>1</v>
      </c>
      <c r="AK398">
        <v>1</v>
      </c>
      <c r="AL398">
        <v>1</v>
      </c>
      <c r="AM398">
        <v>1</v>
      </c>
      <c r="AN398">
        <v>1</v>
      </c>
      <c r="AO398">
        <v>1</v>
      </c>
      <c r="AP398">
        <v>1</v>
      </c>
      <c r="AQ398">
        <v>1</v>
      </c>
      <c r="AR398">
        <v>1</v>
      </c>
      <c r="AS398">
        <v>1</v>
      </c>
      <c r="AT398">
        <v>1</v>
      </c>
      <c r="AU398">
        <v>1</v>
      </c>
      <c r="AV398">
        <v>1</v>
      </c>
      <c r="AW398">
        <v>1</v>
      </c>
      <c r="AX398">
        <v>1</v>
      </c>
      <c r="AY398">
        <v>1</v>
      </c>
      <c r="AZ398">
        <v>1</v>
      </c>
      <c r="BA398">
        <v>1</v>
      </c>
      <c r="BB398">
        <v>1</v>
      </c>
      <c r="BC398">
        <v>1</v>
      </c>
      <c r="BD398">
        <v>1</v>
      </c>
      <c r="BE398">
        <v>1</v>
      </c>
      <c r="BF398">
        <v>1</v>
      </c>
      <c r="BG398">
        <v>1</v>
      </c>
      <c r="BH398">
        <v>1</v>
      </c>
      <c r="BI398">
        <v>1</v>
      </c>
      <c r="BJ398">
        <v>1</v>
      </c>
      <c r="BK398">
        <v>1</v>
      </c>
      <c r="BL398">
        <v>1</v>
      </c>
      <c r="BM398">
        <v>1</v>
      </c>
      <c r="BN398">
        <v>1</v>
      </c>
      <c r="BO398">
        <v>1</v>
      </c>
      <c r="BP398">
        <v>1</v>
      </c>
      <c r="BQ398">
        <v>1</v>
      </c>
      <c r="BR398">
        <v>1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>
        <v>1</v>
      </c>
      <c r="BZ398">
        <v>1</v>
      </c>
      <c r="CA398">
        <v>1</v>
      </c>
      <c r="CB398">
        <v>1</v>
      </c>
      <c r="CC398">
        <v>1</v>
      </c>
      <c r="CD398">
        <v>1</v>
      </c>
      <c r="CE398">
        <v>1</v>
      </c>
      <c r="CF398">
        <v>1</v>
      </c>
      <c r="CG398">
        <v>1</v>
      </c>
    </row>
    <row r="399" spans="1:85" x14ac:dyDescent="0.25">
      <c r="A399" t="s">
        <v>15590</v>
      </c>
      <c r="B399" t="s">
        <v>15574</v>
      </c>
      <c r="C399" t="s">
        <v>15557</v>
      </c>
      <c r="D399">
        <v>0.14000000000000001</v>
      </c>
      <c r="E399">
        <v>0</v>
      </c>
      <c r="AI399">
        <v>1</v>
      </c>
      <c r="AJ399">
        <v>1</v>
      </c>
      <c r="AK399">
        <v>1</v>
      </c>
      <c r="AL399">
        <v>1</v>
      </c>
      <c r="AM399">
        <v>1</v>
      </c>
      <c r="AN399">
        <v>1</v>
      </c>
      <c r="AO399">
        <v>1</v>
      </c>
      <c r="AP399">
        <v>1</v>
      </c>
      <c r="AQ399">
        <v>1</v>
      </c>
      <c r="AR399">
        <v>1</v>
      </c>
      <c r="AS399">
        <v>1</v>
      </c>
      <c r="AT399">
        <v>1</v>
      </c>
      <c r="AU399">
        <v>1</v>
      </c>
      <c r="AV399">
        <v>1</v>
      </c>
      <c r="AW399">
        <v>1</v>
      </c>
      <c r="AX399">
        <v>1</v>
      </c>
      <c r="AY399">
        <v>1</v>
      </c>
      <c r="AZ399">
        <v>1</v>
      </c>
      <c r="BA399">
        <v>1</v>
      </c>
      <c r="BB399">
        <v>1</v>
      </c>
      <c r="BC399">
        <v>1</v>
      </c>
      <c r="BD399">
        <v>1</v>
      </c>
      <c r="BE399">
        <v>1</v>
      </c>
      <c r="BF399">
        <v>1</v>
      </c>
      <c r="BG399">
        <v>1</v>
      </c>
      <c r="BH399">
        <v>1</v>
      </c>
      <c r="BI399">
        <v>1</v>
      </c>
      <c r="BJ399">
        <v>1</v>
      </c>
      <c r="BK399">
        <v>1</v>
      </c>
      <c r="BL399">
        <v>1</v>
      </c>
      <c r="BM399">
        <v>1</v>
      </c>
      <c r="BN399">
        <v>1</v>
      </c>
      <c r="BO399">
        <v>1</v>
      </c>
      <c r="BP399">
        <v>1</v>
      </c>
      <c r="BQ399">
        <v>1</v>
      </c>
      <c r="BR399">
        <v>1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>
        <v>1</v>
      </c>
      <c r="BZ399">
        <v>1</v>
      </c>
      <c r="CA399">
        <v>1</v>
      </c>
      <c r="CB399">
        <v>1</v>
      </c>
      <c r="CC399">
        <v>1</v>
      </c>
      <c r="CD399">
        <v>1</v>
      </c>
      <c r="CE399">
        <v>1</v>
      </c>
      <c r="CF399">
        <v>1</v>
      </c>
      <c r="CG399">
        <v>1</v>
      </c>
    </row>
    <row r="400" spans="1:85" x14ac:dyDescent="0.25">
      <c r="A400" t="s">
        <v>15590</v>
      </c>
      <c r="B400" t="s">
        <v>15574</v>
      </c>
      <c r="C400" t="s">
        <v>15558</v>
      </c>
      <c r="D400">
        <v>0.14000000000000001</v>
      </c>
      <c r="E400">
        <v>0</v>
      </c>
      <c r="AI400">
        <v>1</v>
      </c>
      <c r="AJ400">
        <v>1</v>
      </c>
      <c r="AK400">
        <v>1</v>
      </c>
      <c r="AL400">
        <v>1</v>
      </c>
      <c r="AM400">
        <v>1</v>
      </c>
      <c r="AN400">
        <v>1</v>
      </c>
      <c r="AO400">
        <v>1</v>
      </c>
      <c r="AP400">
        <v>1</v>
      </c>
      <c r="AQ400">
        <v>1</v>
      </c>
      <c r="AR400">
        <v>1</v>
      </c>
      <c r="AS400">
        <v>1</v>
      </c>
      <c r="AT400">
        <v>1</v>
      </c>
      <c r="AU400">
        <v>1</v>
      </c>
      <c r="AV400">
        <v>1</v>
      </c>
      <c r="AW400">
        <v>1</v>
      </c>
      <c r="AX400">
        <v>1</v>
      </c>
      <c r="AY400">
        <v>1</v>
      </c>
      <c r="AZ400">
        <v>1</v>
      </c>
      <c r="BA400">
        <v>1</v>
      </c>
      <c r="BB400">
        <v>1</v>
      </c>
      <c r="BC400">
        <v>1</v>
      </c>
      <c r="BD400">
        <v>1</v>
      </c>
      <c r="BE400">
        <v>1</v>
      </c>
      <c r="BF400">
        <v>1</v>
      </c>
      <c r="BG400">
        <v>1</v>
      </c>
      <c r="BH400">
        <v>1</v>
      </c>
      <c r="BI400">
        <v>1</v>
      </c>
      <c r="BJ400">
        <v>1</v>
      </c>
      <c r="BK400">
        <v>1</v>
      </c>
      <c r="BL400">
        <v>1</v>
      </c>
      <c r="BM400">
        <v>1</v>
      </c>
      <c r="BN400">
        <v>1</v>
      </c>
      <c r="BO400">
        <v>1</v>
      </c>
      <c r="BP400">
        <v>1</v>
      </c>
      <c r="BQ400">
        <v>1</v>
      </c>
      <c r="BR400">
        <v>1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>
        <v>1</v>
      </c>
      <c r="BZ400">
        <v>1</v>
      </c>
      <c r="CA400">
        <v>1</v>
      </c>
      <c r="CB400">
        <v>1</v>
      </c>
      <c r="CC400">
        <v>1</v>
      </c>
      <c r="CD400">
        <v>1</v>
      </c>
      <c r="CE400">
        <v>1</v>
      </c>
      <c r="CF400">
        <v>1</v>
      </c>
      <c r="CG400">
        <v>1</v>
      </c>
    </row>
    <row r="401" spans="1:85" x14ac:dyDescent="0.25">
      <c r="A401" t="s">
        <v>15590</v>
      </c>
      <c r="B401" t="s">
        <v>15574</v>
      </c>
      <c r="C401" t="s">
        <v>15559</v>
      </c>
      <c r="D401">
        <v>0.14000000000000001</v>
      </c>
      <c r="E401">
        <v>0</v>
      </c>
      <c r="AI401">
        <v>1</v>
      </c>
      <c r="AJ401">
        <v>1</v>
      </c>
      <c r="AK401">
        <v>1</v>
      </c>
      <c r="AL401">
        <v>1</v>
      </c>
      <c r="AM401">
        <v>1</v>
      </c>
      <c r="AN401">
        <v>1</v>
      </c>
      <c r="AO401">
        <v>1</v>
      </c>
      <c r="AP401">
        <v>1</v>
      </c>
      <c r="AQ401">
        <v>1</v>
      </c>
      <c r="AR401">
        <v>1</v>
      </c>
      <c r="AS401">
        <v>1</v>
      </c>
      <c r="AT401">
        <v>1</v>
      </c>
      <c r="AU401">
        <v>1</v>
      </c>
      <c r="AV401">
        <v>1</v>
      </c>
      <c r="AW401">
        <v>1</v>
      </c>
      <c r="AX401">
        <v>1</v>
      </c>
      <c r="AY401">
        <v>1</v>
      </c>
      <c r="AZ401">
        <v>1</v>
      </c>
      <c r="BA401">
        <v>1</v>
      </c>
      <c r="BB401">
        <v>1</v>
      </c>
      <c r="BC401">
        <v>1</v>
      </c>
      <c r="BD401">
        <v>1</v>
      </c>
      <c r="BE401">
        <v>1</v>
      </c>
      <c r="BF401">
        <v>1</v>
      </c>
      <c r="BG401">
        <v>1</v>
      </c>
      <c r="BH401">
        <v>1</v>
      </c>
      <c r="BI401">
        <v>1</v>
      </c>
      <c r="BJ401">
        <v>1</v>
      </c>
      <c r="BK401">
        <v>1</v>
      </c>
      <c r="BL401">
        <v>1</v>
      </c>
      <c r="BM401">
        <v>1</v>
      </c>
      <c r="BN401">
        <v>1</v>
      </c>
      <c r="BO401">
        <v>1</v>
      </c>
      <c r="BP401">
        <v>1</v>
      </c>
      <c r="BQ401">
        <v>1</v>
      </c>
      <c r="BR401">
        <v>1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>
        <v>1</v>
      </c>
      <c r="BZ401">
        <v>1</v>
      </c>
      <c r="CA401">
        <v>1</v>
      </c>
      <c r="CB401">
        <v>1</v>
      </c>
      <c r="CC401">
        <v>1</v>
      </c>
      <c r="CD401">
        <v>1</v>
      </c>
      <c r="CE401">
        <v>1</v>
      </c>
      <c r="CF401">
        <v>1</v>
      </c>
      <c r="CG401">
        <v>1</v>
      </c>
    </row>
    <row r="402" spans="1:85" x14ac:dyDescent="0.25">
      <c r="A402" t="s">
        <v>15590</v>
      </c>
      <c r="B402" t="s">
        <v>15574</v>
      </c>
      <c r="C402" t="s">
        <v>15560</v>
      </c>
      <c r="D402">
        <v>0.14000000000000001</v>
      </c>
      <c r="E402">
        <v>0</v>
      </c>
      <c r="AI402">
        <v>1</v>
      </c>
      <c r="AJ402">
        <v>1</v>
      </c>
      <c r="AK402">
        <v>1</v>
      </c>
      <c r="AL402">
        <v>1</v>
      </c>
      <c r="AM402">
        <v>1</v>
      </c>
      <c r="AN402">
        <v>1</v>
      </c>
      <c r="AO402">
        <v>1</v>
      </c>
      <c r="AP402">
        <v>1</v>
      </c>
      <c r="AQ402">
        <v>1</v>
      </c>
      <c r="AR402">
        <v>1</v>
      </c>
      <c r="AS402">
        <v>1</v>
      </c>
      <c r="AT402">
        <v>1</v>
      </c>
      <c r="AU402">
        <v>1</v>
      </c>
      <c r="AV402">
        <v>1</v>
      </c>
      <c r="AW402">
        <v>1</v>
      </c>
      <c r="AX402">
        <v>1</v>
      </c>
      <c r="AY402">
        <v>1</v>
      </c>
      <c r="AZ402">
        <v>1</v>
      </c>
      <c r="BA402">
        <v>1</v>
      </c>
      <c r="BB402">
        <v>1</v>
      </c>
      <c r="BC402">
        <v>1</v>
      </c>
      <c r="BD402">
        <v>1</v>
      </c>
      <c r="BE402">
        <v>1</v>
      </c>
      <c r="BF402">
        <v>1</v>
      </c>
      <c r="BG402">
        <v>1</v>
      </c>
      <c r="BH402">
        <v>1</v>
      </c>
      <c r="BI402">
        <v>1</v>
      </c>
      <c r="BJ402">
        <v>1</v>
      </c>
      <c r="BK402">
        <v>1</v>
      </c>
      <c r="BL402">
        <v>1</v>
      </c>
      <c r="BM402">
        <v>1</v>
      </c>
      <c r="BN402">
        <v>1</v>
      </c>
      <c r="BO402">
        <v>1</v>
      </c>
      <c r="BP402">
        <v>1</v>
      </c>
      <c r="BQ402">
        <v>1</v>
      </c>
      <c r="BR402">
        <v>1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>
        <v>1</v>
      </c>
      <c r="BZ402">
        <v>1</v>
      </c>
      <c r="CA402">
        <v>1</v>
      </c>
      <c r="CB402">
        <v>1</v>
      </c>
      <c r="CC402">
        <v>1</v>
      </c>
      <c r="CD402">
        <v>1</v>
      </c>
      <c r="CE402">
        <v>1</v>
      </c>
      <c r="CF402">
        <v>1</v>
      </c>
      <c r="CG402">
        <v>1</v>
      </c>
    </row>
    <row r="403" spans="1:85" x14ac:dyDescent="0.25">
      <c r="A403" t="s">
        <v>15590</v>
      </c>
      <c r="B403" t="s">
        <v>15574</v>
      </c>
      <c r="C403" t="s">
        <v>15561</v>
      </c>
      <c r="D403">
        <v>0.14000000000000001</v>
      </c>
      <c r="E403">
        <v>0</v>
      </c>
      <c r="AI403">
        <v>1</v>
      </c>
      <c r="AJ403">
        <v>1</v>
      </c>
      <c r="AK403">
        <v>1</v>
      </c>
      <c r="AL403">
        <v>1</v>
      </c>
      <c r="AM403">
        <v>1</v>
      </c>
      <c r="AN403">
        <v>1</v>
      </c>
      <c r="AO403">
        <v>1</v>
      </c>
      <c r="AP403">
        <v>1</v>
      </c>
      <c r="AQ403">
        <v>1</v>
      </c>
      <c r="AR403">
        <v>1</v>
      </c>
      <c r="AS403">
        <v>1</v>
      </c>
      <c r="AT403">
        <v>1</v>
      </c>
      <c r="AU403">
        <v>1</v>
      </c>
      <c r="AV403">
        <v>1</v>
      </c>
      <c r="AW403">
        <v>1</v>
      </c>
      <c r="AX403">
        <v>1</v>
      </c>
      <c r="AY403">
        <v>1</v>
      </c>
      <c r="AZ403">
        <v>1</v>
      </c>
      <c r="BA403">
        <v>1</v>
      </c>
      <c r="BB403">
        <v>1</v>
      </c>
      <c r="BC403">
        <v>1</v>
      </c>
      <c r="BD403">
        <v>1</v>
      </c>
      <c r="BE403">
        <v>1</v>
      </c>
      <c r="BF403">
        <v>1</v>
      </c>
      <c r="BG403">
        <v>1</v>
      </c>
      <c r="BH403">
        <v>1</v>
      </c>
      <c r="BI403">
        <v>1</v>
      </c>
      <c r="BJ403">
        <v>1</v>
      </c>
      <c r="BK403">
        <v>1</v>
      </c>
      <c r="BL403">
        <v>1</v>
      </c>
      <c r="BM403">
        <v>1</v>
      </c>
      <c r="BN403">
        <v>1</v>
      </c>
      <c r="BO403">
        <v>1</v>
      </c>
      <c r="BP403">
        <v>1</v>
      </c>
      <c r="BQ403">
        <v>1</v>
      </c>
      <c r="BR403">
        <v>1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>
        <v>1</v>
      </c>
      <c r="BZ403">
        <v>1</v>
      </c>
      <c r="CA403">
        <v>1</v>
      </c>
      <c r="CB403">
        <v>1</v>
      </c>
      <c r="CC403">
        <v>1</v>
      </c>
      <c r="CD403">
        <v>1</v>
      </c>
      <c r="CE403">
        <v>1</v>
      </c>
      <c r="CF403">
        <v>1</v>
      </c>
      <c r="CG403">
        <v>1</v>
      </c>
    </row>
    <row r="404" spans="1:85" x14ac:dyDescent="0.25">
      <c r="A404" t="s">
        <v>15590</v>
      </c>
      <c r="B404" t="s">
        <v>15574</v>
      </c>
      <c r="C404" t="s">
        <v>15562</v>
      </c>
      <c r="D404">
        <v>0.14000000000000001</v>
      </c>
      <c r="E404">
        <v>0</v>
      </c>
      <c r="AI404">
        <v>1</v>
      </c>
      <c r="AJ404">
        <v>1</v>
      </c>
      <c r="AK404">
        <v>1</v>
      </c>
      <c r="AL404">
        <v>1</v>
      </c>
      <c r="AM404">
        <v>1</v>
      </c>
      <c r="AN404">
        <v>1</v>
      </c>
      <c r="AO404">
        <v>1</v>
      </c>
      <c r="AP404">
        <v>1</v>
      </c>
      <c r="AQ404">
        <v>1</v>
      </c>
      <c r="AR404">
        <v>1</v>
      </c>
      <c r="AS404">
        <v>1</v>
      </c>
      <c r="AT404">
        <v>1</v>
      </c>
      <c r="AU404">
        <v>1</v>
      </c>
      <c r="AV404">
        <v>1</v>
      </c>
      <c r="AW404">
        <v>1</v>
      </c>
      <c r="AX404">
        <v>1</v>
      </c>
      <c r="AY404">
        <v>1</v>
      </c>
      <c r="AZ404">
        <v>1</v>
      </c>
      <c r="BA404">
        <v>1</v>
      </c>
      <c r="BB404">
        <v>1</v>
      </c>
      <c r="BC404">
        <v>1</v>
      </c>
      <c r="BD404">
        <v>1</v>
      </c>
      <c r="BE404">
        <v>1</v>
      </c>
      <c r="BF404">
        <v>1</v>
      </c>
      <c r="BG404">
        <v>1</v>
      </c>
      <c r="BH404">
        <v>1</v>
      </c>
      <c r="BI404">
        <v>1</v>
      </c>
      <c r="BJ404">
        <v>1</v>
      </c>
      <c r="BK404">
        <v>1</v>
      </c>
      <c r="BL404">
        <v>1</v>
      </c>
      <c r="BM404">
        <v>1</v>
      </c>
      <c r="BN404">
        <v>1</v>
      </c>
      <c r="BO404">
        <v>1</v>
      </c>
      <c r="BP404">
        <v>1</v>
      </c>
      <c r="BQ404">
        <v>1</v>
      </c>
      <c r="BR404">
        <v>1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>
        <v>1</v>
      </c>
      <c r="BZ404">
        <v>1</v>
      </c>
      <c r="CA404">
        <v>1</v>
      </c>
      <c r="CB404">
        <v>1</v>
      </c>
      <c r="CC404">
        <v>1</v>
      </c>
      <c r="CD404">
        <v>1</v>
      </c>
      <c r="CE404">
        <v>1</v>
      </c>
      <c r="CF404">
        <v>1</v>
      </c>
      <c r="CG404">
        <v>1</v>
      </c>
    </row>
    <row r="405" spans="1:85" x14ac:dyDescent="0.25">
      <c r="A405" t="s">
        <v>15590</v>
      </c>
      <c r="B405" t="s">
        <v>15574</v>
      </c>
      <c r="C405" t="s">
        <v>15563</v>
      </c>
      <c r="D405">
        <v>0.14000000000000001</v>
      </c>
      <c r="E405">
        <v>0</v>
      </c>
      <c r="AI405">
        <v>1</v>
      </c>
      <c r="AJ405">
        <v>1</v>
      </c>
      <c r="AK405">
        <v>1</v>
      </c>
      <c r="AL405">
        <v>1</v>
      </c>
      <c r="AM405">
        <v>1</v>
      </c>
      <c r="AN405">
        <v>1</v>
      </c>
      <c r="AO405">
        <v>1</v>
      </c>
      <c r="AP405">
        <v>1</v>
      </c>
      <c r="AQ405">
        <v>1</v>
      </c>
      <c r="AR405">
        <v>1</v>
      </c>
      <c r="AS405">
        <v>1</v>
      </c>
      <c r="AT405">
        <v>1</v>
      </c>
      <c r="AU405">
        <v>1</v>
      </c>
      <c r="AV405">
        <v>1</v>
      </c>
      <c r="AW405">
        <v>1</v>
      </c>
      <c r="AX405">
        <v>1</v>
      </c>
      <c r="AY405">
        <v>1</v>
      </c>
      <c r="AZ405">
        <v>1</v>
      </c>
      <c r="BA405">
        <v>1</v>
      </c>
      <c r="BB405">
        <v>1</v>
      </c>
      <c r="BC405">
        <v>1</v>
      </c>
      <c r="BD405">
        <v>1</v>
      </c>
      <c r="BE405">
        <v>1</v>
      </c>
      <c r="BF405">
        <v>1</v>
      </c>
      <c r="BG405">
        <v>1</v>
      </c>
      <c r="BH405">
        <v>1</v>
      </c>
      <c r="BI405">
        <v>1</v>
      </c>
      <c r="BJ405">
        <v>1</v>
      </c>
      <c r="BK405">
        <v>1</v>
      </c>
      <c r="BL405">
        <v>1</v>
      </c>
      <c r="BM405">
        <v>1</v>
      </c>
      <c r="BN405">
        <v>1</v>
      </c>
      <c r="BO405">
        <v>1</v>
      </c>
      <c r="BP405">
        <v>1</v>
      </c>
      <c r="BQ405">
        <v>1</v>
      </c>
      <c r="BR405">
        <v>1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>
        <v>1</v>
      </c>
      <c r="BZ405">
        <v>1</v>
      </c>
      <c r="CA405">
        <v>1</v>
      </c>
      <c r="CB405">
        <v>1</v>
      </c>
      <c r="CC405">
        <v>1</v>
      </c>
      <c r="CD405">
        <v>1</v>
      </c>
      <c r="CE405">
        <v>1</v>
      </c>
      <c r="CF405">
        <v>1</v>
      </c>
      <c r="CG405">
        <v>1</v>
      </c>
    </row>
    <row r="406" spans="1:85" x14ac:dyDescent="0.25">
      <c r="A406" t="s">
        <v>15590</v>
      </c>
      <c r="B406" t="s">
        <v>15574</v>
      </c>
      <c r="C406" t="s">
        <v>15564</v>
      </c>
      <c r="D406">
        <v>0.14000000000000001</v>
      </c>
      <c r="E406">
        <v>0</v>
      </c>
      <c r="AI406">
        <v>1</v>
      </c>
      <c r="AJ406">
        <v>1</v>
      </c>
      <c r="AK406">
        <v>1</v>
      </c>
      <c r="AL406">
        <v>1</v>
      </c>
      <c r="AM406">
        <v>1</v>
      </c>
      <c r="AN406">
        <v>1</v>
      </c>
      <c r="AO406">
        <v>1</v>
      </c>
      <c r="AP406">
        <v>1</v>
      </c>
      <c r="AQ406">
        <v>1</v>
      </c>
      <c r="AR406">
        <v>1</v>
      </c>
      <c r="AS406">
        <v>1</v>
      </c>
      <c r="AT406">
        <v>1</v>
      </c>
      <c r="AU406">
        <v>1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</v>
      </c>
      <c r="BC406">
        <v>1</v>
      </c>
      <c r="BD406">
        <v>1</v>
      </c>
      <c r="BE406">
        <v>1</v>
      </c>
      <c r="BF406">
        <v>1</v>
      </c>
      <c r="BG406">
        <v>1</v>
      </c>
      <c r="BH406">
        <v>1</v>
      </c>
      <c r="BI406">
        <v>1</v>
      </c>
      <c r="BJ406">
        <v>1</v>
      </c>
      <c r="BK406">
        <v>1</v>
      </c>
      <c r="BL406">
        <v>1</v>
      </c>
      <c r="BM406">
        <v>1</v>
      </c>
      <c r="BN406">
        <v>1</v>
      </c>
      <c r="BO406">
        <v>1</v>
      </c>
      <c r="BP406">
        <v>1</v>
      </c>
      <c r="BQ406">
        <v>1</v>
      </c>
      <c r="BR406">
        <v>1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>
        <v>1</v>
      </c>
      <c r="BZ406">
        <v>1</v>
      </c>
      <c r="CA406">
        <v>1</v>
      </c>
      <c r="CB406">
        <v>1</v>
      </c>
      <c r="CC406">
        <v>1</v>
      </c>
      <c r="CD406">
        <v>1</v>
      </c>
      <c r="CE406">
        <v>1</v>
      </c>
      <c r="CF406">
        <v>1</v>
      </c>
      <c r="CG406">
        <v>1</v>
      </c>
    </row>
    <row r="407" spans="1:85" x14ac:dyDescent="0.25">
      <c r="A407" t="s">
        <v>15590</v>
      </c>
      <c r="B407" t="s">
        <v>15574</v>
      </c>
      <c r="C407" t="s">
        <v>15592</v>
      </c>
      <c r="D407">
        <v>0.14000000000000001</v>
      </c>
      <c r="E407">
        <v>0</v>
      </c>
      <c r="AI407">
        <v>1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1</v>
      </c>
      <c r="AQ407">
        <v>1</v>
      </c>
      <c r="AR407">
        <v>1</v>
      </c>
      <c r="AS407">
        <v>1</v>
      </c>
      <c r="AT407">
        <v>1</v>
      </c>
      <c r="AU407">
        <v>1</v>
      </c>
      <c r="AV407">
        <v>1</v>
      </c>
      <c r="AW407">
        <v>1</v>
      </c>
      <c r="AX407">
        <v>1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1</v>
      </c>
      <c r="BI407">
        <v>1</v>
      </c>
      <c r="BJ407">
        <v>1</v>
      </c>
      <c r="BK407">
        <v>1</v>
      </c>
      <c r="BL407">
        <v>1</v>
      </c>
      <c r="BM407">
        <v>1</v>
      </c>
      <c r="BN407">
        <v>1</v>
      </c>
      <c r="BO407">
        <v>1</v>
      </c>
      <c r="BP407">
        <v>1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1</v>
      </c>
    </row>
    <row r="408" spans="1:85" x14ac:dyDescent="0.25">
      <c r="A408" t="s">
        <v>15590</v>
      </c>
      <c r="B408" t="s">
        <v>15575</v>
      </c>
      <c r="C408" t="s">
        <v>15591</v>
      </c>
      <c r="D408">
        <v>0.14000000000000001</v>
      </c>
      <c r="E408">
        <v>0</v>
      </c>
      <c r="AI408">
        <v>1</v>
      </c>
      <c r="AJ408">
        <v>1</v>
      </c>
      <c r="AK408">
        <v>1</v>
      </c>
      <c r="AL408">
        <v>1</v>
      </c>
      <c r="AM408">
        <v>1</v>
      </c>
      <c r="AN408">
        <v>1</v>
      </c>
      <c r="AO408">
        <v>1</v>
      </c>
      <c r="AP408">
        <v>1</v>
      </c>
      <c r="AQ408">
        <v>1</v>
      </c>
      <c r="AR408">
        <v>1</v>
      </c>
      <c r="AS408">
        <v>1</v>
      </c>
      <c r="AT408">
        <v>1</v>
      </c>
      <c r="AU408">
        <v>1</v>
      </c>
      <c r="AV408">
        <v>1</v>
      </c>
      <c r="AW408">
        <v>1</v>
      </c>
      <c r="AX408">
        <v>1</v>
      </c>
      <c r="AY408">
        <v>1</v>
      </c>
      <c r="AZ408">
        <v>1</v>
      </c>
      <c r="BA408">
        <v>1</v>
      </c>
      <c r="BB408">
        <v>1</v>
      </c>
      <c r="BC408">
        <v>1</v>
      </c>
      <c r="BD408">
        <v>1</v>
      </c>
      <c r="BE408">
        <v>1</v>
      </c>
      <c r="BF408">
        <v>1</v>
      </c>
      <c r="BG408">
        <v>1</v>
      </c>
      <c r="BH408">
        <v>1</v>
      </c>
      <c r="BI408">
        <v>1</v>
      </c>
      <c r="BJ408">
        <v>1</v>
      </c>
      <c r="BK408">
        <v>1</v>
      </c>
      <c r="BL408">
        <v>1</v>
      </c>
      <c r="BM408">
        <v>1</v>
      </c>
      <c r="BN408">
        <v>1</v>
      </c>
      <c r="BO408">
        <v>1</v>
      </c>
      <c r="BP408">
        <v>1</v>
      </c>
      <c r="BQ408">
        <v>1</v>
      </c>
      <c r="BR408">
        <v>1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>
        <v>1</v>
      </c>
      <c r="BZ408">
        <v>1</v>
      </c>
      <c r="CA408">
        <v>1</v>
      </c>
      <c r="CB408">
        <v>1</v>
      </c>
      <c r="CC408">
        <v>1</v>
      </c>
      <c r="CD408">
        <v>1</v>
      </c>
      <c r="CE408">
        <v>1</v>
      </c>
      <c r="CF408">
        <v>1</v>
      </c>
      <c r="CG408">
        <v>1</v>
      </c>
    </row>
    <row r="409" spans="1:85" x14ac:dyDescent="0.25">
      <c r="A409" t="s">
        <v>15590</v>
      </c>
      <c r="B409" t="s">
        <v>15575</v>
      </c>
      <c r="C409" t="s">
        <v>15557</v>
      </c>
      <c r="D409">
        <v>0.14000000000000001</v>
      </c>
      <c r="E409">
        <v>0</v>
      </c>
      <c r="AI409">
        <v>1</v>
      </c>
      <c r="AJ409">
        <v>1</v>
      </c>
      <c r="AK409">
        <v>1</v>
      </c>
      <c r="AL409">
        <v>1</v>
      </c>
      <c r="AM409">
        <v>1</v>
      </c>
      <c r="AN409">
        <v>1</v>
      </c>
      <c r="AO409">
        <v>1</v>
      </c>
      <c r="AP409">
        <v>1</v>
      </c>
      <c r="AQ409">
        <v>1</v>
      </c>
      <c r="AR409">
        <v>1</v>
      </c>
      <c r="AS409">
        <v>1</v>
      </c>
      <c r="AT409">
        <v>1</v>
      </c>
      <c r="AU409">
        <v>1</v>
      </c>
      <c r="AV409">
        <v>1</v>
      </c>
      <c r="AW409">
        <v>1</v>
      </c>
      <c r="AX409">
        <v>1</v>
      </c>
      <c r="AY409">
        <v>1</v>
      </c>
      <c r="AZ409">
        <v>1</v>
      </c>
      <c r="BA409">
        <v>1</v>
      </c>
      <c r="BB409">
        <v>1</v>
      </c>
      <c r="BC409">
        <v>1</v>
      </c>
      <c r="BD409">
        <v>1</v>
      </c>
      <c r="BE409">
        <v>1</v>
      </c>
      <c r="BF409">
        <v>1</v>
      </c>
      <c r="BG409">
        <v>1</v>
      </c>
      <c r="BH409">
        <v>1</v>
      </c>
      <c r="BI409">
        <v>1</v>
      </c>
      <c r="BJ409">
        <v>1</v>
      </c>
      <c r="BK409">
        <v>1</v>
      </c>
      <c r="BL409">
        <v>1</v>
      </c>
      <c r="BM409">
        <v>1</v>
      </c>
      <c r="BN409">
        <v>1</v>
      </c>
      <c r="BO409">
        <v>1</v>
      </c>
      <c r="BP409">
        <v>1</v>
      </c>
      <c r="BQ409">
        <v>1</v>
      </c>
      <c r="BR409">
        <v>1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>
        <v>1</v>
      </c>
      <c r="BZ409">
        <v>1</v>
      </c>
      <c r="CA409">
        <v>1</v>
      </c>
      <c r="CB409">
        <v>1</v>
      </c>
      <c r="CC409">
        <v>1</v>
      </c>
      <c r="CD409">
        <v>1</v>
      </c>
      <c r="CE409">
        <v>1</v>
      </c>
      <c r="CF409">
        <v>1</v>
      </c>
      <c r="CG409">
        <v>1</v>
      </c>
    </row>
    <row r="410" spans="1:85" x14ac:dyDescent="0.25">
      <c r="A410" t="s">
        <v>15590</v>
      </c>
      <c r="B410" t="s">
        <v>15575</v>
      </c>
      <c r="C410" t="s">
        <v>15558</v>
      </c>
      <c r="D410">
        <v>0.14000000000000001</v>
      </c>
      <c r="E410">
        <v>0</v>
      </c>
      <c r="AI410">
        <v>1</v>
      </c>
      <c r="AJ410">
        <v>1</v>
      </c>
      <c r="AK410">
        <v>1</v>
      </c>
      <c r="AL410">
        <v>1</v>
      </c>
      <c r="AM410">
        <v>1</v>
      </c>
      <c r="AN410">
        <v>1</v>
      </c>
      <c r="AO410">
        <v>1</v>
      </c>
      <c r="AP410">
        <v>1</v>
      </c>
      <c r="AQ410">
        <v>1</v>
      </c>
      <c r="AR410">
        <v>1</v>
      </c>
      <c r="AS410">
        <v>1</v>
      </c>
      <c r="AT410">
        <v>1</v>
      </c>
      <c r="AU410">
        <v>1</v>
      </c>
      <c r="AV410">
        <v>1</v>
      </c>
      <c r="AW410">
        <v>1</v>
      </c>
      <c r="AX410">
        <v>1</v>
      </c>
      <c r="AY410">
        <v>1</v>
      </c>
      <c r="AZ410">
        <v>1</v>
      </c>
      <c r="BA410">
        <v>1</v>
      </c>
      <c r="BB410">
        <v>1</v>
      </c>
      <c r="BC410">
        <v>1</v>
      </c>
      <c r="BD410">
        <v>1</v>
      </c>
      <c r="BE410">
        <v>1</v>
      </c>
      <c r="BF410">
        <v>1</v>
      </c>
      <c r="BG410">
        <v>1</v>
      </c>
      <c r="BH410">
        <v>1</v>
      </c>
      <c r="BI410">
        <v>1</v>
      </c>
      <c r="BJ410">
        <v>1</v>
      </c>
      <c r="BK410">
        <v>1</v>
      </c>
      <c r="BL410">
        <v>1</v>
      </c>
      <c r="BM410">
        <v>1</v>
      </c>
      <c r="BN410">
        <v>1</v>
      </c>
      <c r="BO410">
        <v>1</v>
      </c>
      <c r="BP410">
        <v>1</v>
      </c>
      <c r="BQ410">
        <v>1</v>
      </c>
      <c r="BR410">
        <v>1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>
        <v>1</v>
      </c>
      <c r="BZ410">
        <v>1</v>
      </c>
      <c r="CA410">
        <v>1</v>
      </c>
      <c r="CB410">
        <v>1</v>
      </c>
      <c r="CC410">
        <v>1</v>
      </c>
      <c r="CD410">
        <v>1</v>
      </c>
      <c r="CE410">
        <v>1</v>
      </c>
      <c r="CF410">
        <v>1</v>
      </c>
      <c r="CG410">
        <v>1</v>
      </c>
    </row>
    <row r="411" spans="1:85" x14ac:dyDescent="0.25">
      <c r="A411" t="s">
        <v>15590</v>
      </c>
      <c r="B411" t="s">
        <v>15575</v>
      </c>
      <c r="C411" t="s">
        <v>15559</v>
      </c>
      <c r="D411">
        <v>0.14000000000000001</v>
      </c>
      <c r="E411">
        <v>0</v>
      </c>
      <c r="AI411">
        <v>1</v>
      </c>
      <c r="AJ411">
        <v>1</v>
      </c>
      <c r="AK411">
        <v>1</v>
      </c>
      <c r="AL411">
        <v>1</v>
      </c>
      <c r="AM411">
        <v>1</v>
      </c>
      <c r="AN411">
        <v>1</v>
      </c>
      <c r="AO411">
        <v>1</v>
      </c>
      <c r="AP411">
        <v>1</v>
      </c>
      <c r="AQ411">
        <v>1</v>
      </c>
      <c r="AR411">
        <v>1</v>
      </c>
      <c r="AS411">
        <v>1</v>
      </c>
      <c r="AT411">
        <v>1</v>
      </c>
      <c r="AU411">
        <v>1</v>
      </c>
      <c r="AV411">
        <v>1</v>
      </c>
      <c r="AW411">
        <v>1</v>
      </c>
      <c r="AX411">
        <v>1</v>
      </c>
      <c r="AY411">
        <v>1</v>
      </c>
      <c r="AZ411">
        <v>1</v>
      </c>
      <c r="BA411">
        <v>1</v>
      </c>
      <c r="BB411">
        <v>1</v>
      </c>
      <c r="BC411">
        <v>1</v>
      </c>
      <c r="BD411">
        <v>1</v>
      </c>
      <c r="BE411">
        <v>1</v>
      </c>
      <c r="BF411">
        <v>1</v>
      </c>
      <c r="BG411">
        <v>1</v>
      </c>
      <c r="BH411">
        <v>1</v>
      </c>
      <c r="BI411">
        <v>1</v>
      </c>
      <c r="BJ411">
        <v>1</v>
      </c>
      <c r="BK411">
        <v>1</v>
      </c>
      <c r="BL411">
        <v>1</v>
      </c>
      <c r="BM411">
        <v>1</v>
      </c>
      <c r="BN411">
        <v>1</v>
      </c>
      <c r="BO411">
        <v>1</v>
      </c>
      <c r="BP411">
        <v>1</v>
      </c>
      <c r="BQ411">
        <v>1</v>
      </c>
      <c r="BR411">
        <v>1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>
        <v>1</v>
      </c>
      <c r="BZ411">
        <v>1</v>
      </c>
      <c r="CA411">
        <v>1</v>
      </c>
      <c r="CB411">
        <v>1</v>
      </c>
      <c r="CC411">
        <v>1</v>
      </c>
      <c r="CD411">
        <v>1</v>
      </c>
      <c r="CE411">
        <v>1</v>
      </c>
      <c r="CF411">
        <v>1</v>
      </c>
      <c r="CG411">
        <v>1</v>
      </c>
    </row>
    <row r="412" spans="1:85" x14ac:dyDescent="0.25">
      <c r="A412" t="s">
        <v>15590</v>
      </c>
      <c r="B412" t="s">
        <v>15575</v>
      </c>
      <c r="C412" t="s">
        <v>15560</v>
      </c>
      <c r="D412">
        <v>0.14000000000000001</v>
      </c>
      <c r="E412">
        <v>0</v>
      </c>
      <c r="AI412">
        <v>1</v>
      </c>
      <c r="AJ412">
        <v>1</v>
      </c>
      <c r="AK412">
        <v>1</v>
      </c>
      <c r="AL412">
        <v>1</v>
      </c>
      <c r="AM412">
        <v>1</v>
      </c>
      <c r="AN412">
        <v>1</v>
      </c>
      <c r="AO412">
        <v>1</v>
      </c>
      <c r="AP412">
        <v>1</v>
      </c>
      <c r="AQ412">
        <v>1</v>
      </c>
      <c r="AR412">
        <v>1</v>
      </c>
      <c r="AS412">
        <v>1</v>
      </c>
      <c r="AT412">
        <v>1</v>
      </c>
      <c r="AU412">
        <v>1</v>
      </c>
      <c r="AV412">
        <v>1</v>
      </c>
      <c r="AW412">
        <v>1</v>
      </c>
      <c r="AX412">
        <v>1</v>
      </c>
      <c r="AY412">
        <v>1</v>
      </c>
      <c r="AZ412">
        <v>1</v>
      </c>
      <c r="BA412">
        <v>1</v>
      </c>
      <c r="BB412">
        <v>1</v>
      </c>
      <c r="BC412">
        <v>1</v>
      </c>
      <c r="BD412">
        <v>1</v>
      </c>
      <c r="BE412">
        <v>1</v>
      </c>
      <c r="BF412">
        <v>1</v>
      </c>
      <c r="BG412">
        <v>1</v>
      </c>
      <c r="BH412">
        <v>1</v>
      </c>
      <c r="BI412">
        <v>1</v>
      </c>
      <c r="BJ412">
        <v>1</v>
      </c>
      <c r="BK412">
        <v>1</v>
      </c>
      <c r="BL412">
        <v>1</v>
      </c>
      <c r="BM412">
        <v>1</v>
      </c>
      <c r="BN412">
        <v>1</v>
      </c>
      <c r="BO412">
        <v>1</v>
      </c>
      <c r="BP412">
        <v>1</v>
      </c>
      <c r="BQ412">
        <v>1</v>
      </c>
      <c r="BR412">
        <v>1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>
        <v>1</v>
      </c>
      <c r="BZ412">
        <v>1</v>
      </c>
      <c r="CA412">
        <v>1</v>
      </c>
      <c r="CB412">
        <v>1</v>
      </c>
      <c r="CC412">
        <v>1</v>
      </c>
      <c r="CD412">
        <v>1</v>
      </c>
      <c r="CE412">
        <v>1</v>
      </c>
      <c r="CF412">
        <v>1</v>
      </c>
      <c r="CG412">
        <v>1</v>
      </c>
    </row>
    <row r="413" spans="1:85" x14ac:dyDescent="0.25">
      <c r="A413" t="s">
        <v>15590</v>
      </c>
      <c r="B413" t="s">
        <v>15575</v>
      </c>
      <c r="C413" t="s">
        <v>15561</v>
      </c>
      <c r="D413">
        <v>0.14000000000000001</v>
      </c>
      <c r="E413">
        <v>0</v>
      </c>
      <c r="AI413">
        <v>1</v>
      </c>
      <c r="AJ413">
        <v>1</v>
      </c>
      <c r="AK413">
        <v>1</v>
      </c>
      <c r="AL413">
        <v>1</v>
      </c>
      <c r="AM413">
        <v>1</v>
      </c>
      <c r="AN413">
        <v>1</v>
      </c>
      <c r="AO413">
        <v>1</v>
      </c>
      <c r="AP413">
        <v>1</v>
      </c>
      <c r="AQ413">
        <v>1</v>
      </c>
      <c r="AR413">
        <v>1</v>
      </c>
      <c r="AS413">
        <v>1</v>
      </c>
      <c r="AT413">
        <v>1</v>
      </c>
      <c r="AU413">
        <v>1</v>
      </c>
      <c r="AV413">
        <v>1</v>
      </c>
      <c r="AW413">
        <v>1</v>
      </c>
      <c r="AX413">
        <v>1</v>
      </c>
      <c r="AY413">
        <v>1</v>
      </c>
      <c r="AZ413">
        <v>1</v>
      </c>
      <c r="BA413">
        <v>1</v>
      </c>
      <c r="BB413">
        <v>1</v>
      </c>
      <c r="BC413">
        <v>1</v>
      </c>
      <c r="BD413">
        <v>1</v>
      </c>
      <c r="BE413">
        <v>1</v>
      </c>
      <c r="BF413">
        <v>1</v>
      </c>
      <c r="BG413">
        <v>1</v>
      </c>
      <c r="BH413">
        <v>1</v>
      </c>
      <c r="BI413">
        <v>1</v>
      </c>
      <c r="BJ413">
        <v>1</v>
      </c>
      <c r="BK413">
        <v>1</v>
      </c>
      <c r="BL413">
        <v>1</v>
      </c>
      <c r="BM413">
        <v>1</v>
      </c>
      <c r="BN413">
        <v>1</v>
      </c>
      <c r="BO413">
        <v>1</v>
      </c>
      <c r="BP413">
        <v>1</v>
      </c>
      <c r="BQ413">
        <v>1</v>
      </c>
      <c r="BR413">
        <v>1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>
        <v>1</v>
      </c>
      <c r="BZ413">
        <v>1</v>
      </c>
      <c r="CA413">
        <v>1</v>
      </c>
      <c r="CB413">
        <v>1</v>
      </c>
      <c r="CC413">
        <v>1</v>
      </c>
      <c r="CD413">
        <v>1</v>
      </c>
      <c r="CE413">
        <v>1</v>
      </c>
      <c r="CF413">
        <v>1</v>
      </c>
      <c r="CG413">
        <v>1</v>
      </c>
    </row>
    <row r="414" spans="1:85" x14ac:dyDescent="0.25">
      <c r="A414" t="s">
        <v>15590</v>
      </c>
      <c r="B414" t="s">
        <v>15575</v>
      </c>
      <c r="C414" t="s">
        <v>15562</v>
      </c>
      <c r="D414">
        <v>0.14000000000000001</v>
      </c>
      <c r="E414">
        <v>0</v>
      </c>
      <c r="AI414">
        <v>1</v>
      </c>
      <c r="AJ414">
        <v>1</v>
      </c>
      <c r="AK414">
        <v>1</v>
      </c>
      <c r="AL414">
        <v>1</v>
      </c>
      <c r="AM414">
        <v>1</v>
      </c>
      <c r="AN414">
        <v>1</v>
      </c>
      <c r="AO414">
        <v>1</v>
      </c>
      <c r="AP414">
        <v>1</v>
      </c>
      <c r="AQ414">
        <v>1</v>
      </c>
      <c r="AR414">
        <v>1</v>
      </c>
      <c r="AS414">
        <v>1</v>
      </c>
      <c r="AT414">
        <v>1</v>
      </c>
      <c r="AU414">
        <v>1</v>
      </c>
      <c r="AV414">
        <v>1</v>
      </c>
      <c r="AW414">
        <v>1</v>
      </c>
      <c r="AX414">
        <v>1</v>
      </c>
      <c r="AY414">
        <v>1</v>
      </c>
      <c r="AZ414">
        <v>1</v>
      </c>
      <c r="BA414">
        <v>1</v>
      </c>
      <c r="BB414">
        <v>1</v>
      </c>
      <c r="BC414">
        <v>1</v>
      </c>
      <c r="BD414">
        <v>1</v>
      </c>
      <c r="BE414">
        <v>1</v>
      </c>
      <c r="BF414">
        <v>1</v>
      </c>
      <c r="BG414">
        <v>1</v>
      </c>
      <c r="BH414">
        <v>1</v>
      </c>
      <c r="BI414">
        <v>1</v>
      </c>
      <c r="BJ414">
        <v>1</v>
      </c>
      <c r="BK414">
        <v>1</v>
      </c>
      <c r="BL414">
        <v>1</v>
      </c>
      <c r="BM414">
        <v>1</v>
      </c>
      <c r="BN414">
        <v>1</v>
      </c>
      <c r="BO414">
        <v>1</v>
      </c>
      <c r="BP414">
        <v>1</v>
      </c>
      <c r="BQ414">
        <v>1</v>
      </c>
      <c r="BR414">
        <v>1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>
        <v>1</v>
      </c>
      <c r="BZ414">
        <v>1</v>
      </c>
      <c r="CA414">
        <v>1</v>
      </c>
      <c r="CB414">
        <v>1</v>
      </c>
      <c r="CC414">
        <v>1</v>
      </c>
      <c r="CD414">
        <v>1</v>
      </c>
      <c r="CE414">
        <v>1</v>
      </c>
      <c r="CF414">
        <v>1</v>
      </c>
      <c r="CG414">
        <v>1</v>
      </c>
    </row>
    <row r="415" spans="1:85" x14ac:dyDescent="0.25">
      <c r="A415" t="s">
        <v>15590</v>
      </c>
      <c r="B415" t="s">
        <v>15575</v>
      </c>
      <c r="C415" t="s">
        <v>15563</v>
      </c>
      <c r="D415">
        <v>0.14000000000000001</v>
      </c>
      <c r="E415">
        <v>0</v>
      </c>
      <c r="AI415">
        <v>1</v>
      </c>
      <c r="AJ415">
        <v>1</v>
      </c>
      <c r="AK415">
        <v>1</v>
      </c>
      <c r="AL415">
        <v>1</v>
      </c>
      <c r="AM415">
        <v>1</v>
      </c>
      <c r="AN415">
        <v>1</v>
      </c>
      <c r="AO415">
        <v>1</v>
      </c>
      <c r="AP415">
        <v>1</v>
      </c>
      <c r="AQ415">
        <v>1</v>
      </c>
      <c r="AR415">
        <v>1</v>
      </c>
      <c r="AS415">
        <v>1</v>
      </c>
      <c r="AT415">
        <v>1</v>
      </c>
      <c r="AU415">
        <v>1</v>
      </c>
      <c r="AV415">
        <v>1</v>
      </c>
      <c r="AW415">
        <v>1</v>
      </c>
      <c r="AX415">
        <v>1</v>
      </c>
      <c r="AY415">
        <v>1</v>
      </c>
      <c r="AZ415">
        <v>1</v>
      </c>
      <c r="BA415">
        <v>1</v>
      </c>
      <c r="BB415">
        <v>1</v>
      </c>
      <c r="BC415">
        <v>1</v>
      </c>
      <c r="BD415">
        <v>1</v>
      </c>
      <c r="BE415">
        <v>1</v>
      </c>
      <c r="BF415">
        <v>1</v>
      </c>
      <c r="BG415">
        <v>1</v>
      </c>
      <c r="BH415">
        <v>1</v>
      </c>
      <c r="BI415">
        <v>1</v>
      </c>
      <c r="BJ415">
        <v>1</v>
      </c>
      <c r="BK415">
        <v>1</v>
      </c>
      <c r="BL415">
        <v>1</v>
      </c>
      <c r="BM415">
        <v>1</v>
      </c>
      <c r="BN415">
        <v>1</v>
      </c>
      <c r="BO415">
        <v>1</v>
      </c>
      <c r="BP415">
        <v>1</v>
      </c>
      <c r="BQ415">
        <v>1</v>
      </c>
      <c r="BR415">
        <v>1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>
        <v>1</v>
      </c>
      <c r="BZ415">
        <v>1</v>
      </c>
      <c r="CA415">
        <v>1</v>
      </c>
      <c r="CB415">
        <v>1</v>
      </c>
      <c r="CC415">
        <v>1</v>
      </c>
      <c r="CD415">
        <v>1</v>
      </c>
      <c r="CE415">
        <v>1</v>
      </c>
      <c r="CF415">
        <v>1</v>
      </c>
      <c r="CG415">
        <v>1</v>
      </c>
    </row>
    <row r="416" spans="1:85" x14ac:dyDescent="0.25">
      <c r="A416" t="s">
        <v>15590</v>
      </c>
      <c r="B416" t="s">
        <v>15575</v>
      </c>
      <c r="C416" t="s">
        <v>15564</v>
      </c>
      <c r="D416">
        <v>0.14000000000000001</v>
      </c>
      <c r="E416">
        <v>0</v>
      </c>
      <c r="AI416">
        <v>1</v>
      </c>
      <c r="AJ416">
        <v>1</v>
      </c>
      <c r="AK416">
        <v>1</v>
      </c>
      <c r="AL416">
        <v>1</v>
      </c>
      <c r="AM416">
        <v>1</v>
      </c>
      <c r="AN416">
        <v>1</v>
      </c>
      <c r="AO416">
        <v>1</v>
      </c>
      <c r="AP416">
        <v>1</v>
      </c>
      <c r="AQ416">
        <v>1</v>
      </c>
      <c r="AR416">
        <v>1</v>
      </c>
      <c r="AS416">
        <v>1</v>
      </c>
      <c r="AT416">
        <v>1</v>
      </c>
      <c r="AU416">
        <v>1</v>
      </c>
      <c r="AV416">
        <v>1</v>
      </c>
      <c r="AW416">
        <v>1</v>
      </c>
      <c r="AX416">
        <v>1</v>
      </c>
      <c r="AY416">
        <v>1</v>
      </c>
      <c r="AZ416">
        <v>1</v>
      </c>
      <c r="BA416">
        <v>1</v>
      </c>
      <c r="BB416">
        <v>1</v>
      </c>
      <c r="BC416">
        <v>1</v>
      </c>
      <c r="BD416">
        <v>1</v>
      </c>
      <c r="BE416">
        <v>1</v>
      </c>
      <c r="BF416">
        <v>1</v>
      </c>
      <c r="BG416">
        <v>1</v>
      </c>
      <c r="BH416">
        <v>1</v>
      </c>
      <c r="BI416">
        <v>1</v>
      </c>
      <c r="BJ416">
        <v>1</v>
      </c>
      <c r="BK416">
        <v>1</v>
      </c>
      <c r="BL416">
        <v>1</v>
      </c>
      <c r="BM416">
        <v>1</v>
      </c>
      <c r="BN416">
        <v>1</v>
      </c>
      <c r="BO416">
        <v>1</v>
      </c>
      <c r="BP416">
        <v>1</v>
      </c>
      <c r="BQ416">
        <v>1</v>
      </c>
      <c r="BR416">
        <v>1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>
        <v>1</v>
      </c>
      <c r="BZ416">
        <v>1</v>
      </c>
      <c r="CA416">
        <v>1</v>
      </c>
      <c r="CB416">
        <v>1</v>
      </c>
      <c r="CC416">
        <v>1</v>
      </c>
      <c r="CD416">
        <v>1</v>
      </c>
      <c r="CE416">
        <v>1</v>
      </c>
      <c r="CF416">
        <v>1</v>
      </c>
      <c r="CG416">
        <v>1</v>
      </c>
    </row>
    <row r="417" spans="1:85" x14ac:dyDescent="0.25">
      <c r="A417" t="s">
        <v>15590</v>
      </c>
      <c r="B417" t="s">
        <v>15575</v>
      </c>
      <c r="C417" t="s">
        <v>15592</v>
      </c>
      <c r="D417">
        <v>0.14000000000000001</v>
      </c>
      <c r="E417">
        <v>0</v>
      </c>
      <c r="AI417">
        <v>1</v>
      </c>
      <c r="AJ417">
        <v>1</v>
      </c>
      <c r="AK417">
        <v>1</v>
      </c>
      <c r="AL417">
        <v>1</v>
      </c>
      <c r="AM417">
        <v>1</v>
      </c>
      <c r="AN417">
        <v>1</v>
      </c>
      <c r="AO417">
        <v>1</v>
      </c>
      <c r="AP417">
        <v>1</v>
      </c>
      <c r="AQ417">
        <v>1</v>
      </c>
      <c r="AR417">
        <v>1</v>
      </c>
      <c r="AS417">
        <v>1</v>
      </c>
      <c r="AT417">
        <v>1</v>
      </c>
      <c r="AU417">
        <v>1</v>
      </c>
      <c r="AV417">
        <v>1</v>
      </c>
      <c r="AW417">
        <v>1</v>
      </c>
      <c r="AX417">
        <v>1</v>
      </c>
      <c r="AY417">
        <v>1</v>
      </c>
      <c r="AZ417">
        <v>1</v>
      </c>
      <c r="BA417">
        <v>1</v>
      </c>
      <c r="BB417">
        <v>1</v>
      </c>
      <c r="BC417">
        <v>1</v>
      </c>
      <c r="BD417">
        <v>1</v>
      </c>
      <c r="BE417">
        <v>1</v>
      </c>
      <c r="BF417">
        <v>1</v>
      </c>
      <c r="BG417">
        <v>1</v>
      </c>
      <c r="BH417">
        <v>1</v>
      </c>
      <c r="BI417">
        <v>1</v>
      </c>
      <c r="BJ417">
        <v>1</v>
      </c>
      <c r="BK417">
        <v>1</v>
      </c>
      <c r="BL417">
        <v>1</v>
      </c>
      <c r="BM417">
        <v>1</v>
      </c>
      <c r="BN417">
        <v>1</v>
      </c>
      <c r="BO417">
        <v>1</v>
      </c>
      <c r="BP417">
        <v>1</v>
      </c>
      <c r="BQ417">
        <v>1</v>
      </c>
      <c r="BR417">
        <v>1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>
        <v>1</v>
      </c>
      <c r="BZ417">
        <v>1</v>
      </c>
      <c r="CA417">
        <v>1</v>
      </c>
      <c r="CB417">
        <v>1</v>
      </c>
      <c r="CC417">
        <v>1</v>
      </c>
      <c r="CD417">
        <v>1</v>
      </c>
      <c r="CE417">
        <v>1</v>
      </c>
      <c r="CF417">
        <v>1</v>
      </c>
      <c r="CG417">
        <v>1</v>
      </c>
    </row>
    <row r="418" spans="1:85" x14ac:dyDescent="0.25">
      <c r="A418" t="s">
        <v>15590</v>
      </c>
      <c r="B418" t="s">
        <v>15576</v>
      </c>
      <c r="C418" t="s">
        <v>15591</v>
      </c>
      <c r="D418">
        <v>0.14000000000000001</v>
      </c>
      <c r="E418">
        <v>0</v>
      </c>
      <c r="AI418">
        <v>1</v>
      </c>
      <c r="AJ418">
        <v>1</v>
      </c>
      <c r="AK418">
        <v>1</v>
      </c>
      <c r="AL418">
        <v>1</v>
      </c>
      <c r="AM418">
        <v>1</v>
      </c>
      <c r="AN418">
        <v>1</v>
      </c>
      <c r="AO418">
        <v>1</v>
      </c>
      <c r="AP418">
        <v>1</v>
      </c>
      <c r="AQ418">
        <v>1</v>
      </c>
      <c r="AR418">
        <v>1</v>
      </c>
      <c r="AS418">
        <v>1</v>
      </c>
      <c r="AT418">
        <v>1</v>
      </c>
      <c r="AU418">
        <v>1</v>
      </c>
      <c r="AV418">
        <v>1</v>
      </c>
      <c r="AW418">
        <v>1</v>
      </c>
      <c r="AX418">
        <v>1</v>
      </c>
      <c r="AY418">
        <v>1</v>
      </c>
      <c r="AZ418">
        <v>1</v>
      </c>
      <c r="BA418">
        <v>1</v>
      </c>
      <c r="BB418">
        <v>1</v>
      </c>
      <c r="BC418">
        <v>1</v>
      </c>
      <c r="BD418">
        <v>1</v>
      </c>
      <c r="BE418">
        <v>1</v>
      </c>
      <c r="BF418">
        <v>1</v>
      </c>
      <c r="BG418">
        <v>1</v>
      </c>
      <c r="BH418">
        <v>1</v>
      </c>
      <c r="BI418">
        <v>1</v>
      </c>
      <c r="BJ418">
        <v>1</v>
      </c>
      <c r="BK418">
        <v>1</v>
      </c>
      <c r="BL418">
        <v>1</v>
      </c>
      <c r="BM418">
        <v>1</v>
      </c>
      <c r="BN418">
        <v>1</v>
      </c>
      <c r="BO418">
        <v>1</v>
      </c>
      <c r="BP418">
        <v>1</v>
      </c>
      <c r="BQ418">
        <v>1</v>
      </c>
      <c r="BR418">
        <v>1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>
        <v>1</v>
      </c>
      <c r="BZ418">
        <v>1</v>
      </c>
      <c r="CA418">
        <v>1</v>
      </c>
      <c r="CB418">
        <v>1</v>
      </c>
      <c r="CC418">
        <v>1</v>
      </c>
      <c r="CD418">
        <v>1</v>
      </c>
      <c r="CE418">
        <v>1</v>
      </c>
      <c r="CF418">
        <v>1</v>
      </c>
      <c r="CG418">
        <v>1</v>
      </c>
    </row>
    <row r="419" spans="1:85" x14ac:dyDescent="0.25">
      <c r="A419" t="s">
        <v>15590</v>
      </c>
      <c r="B419" t="s">
        <v>15576</v>
      </c>
      <c r="C419" t="s">
        <v>15557</v>
      </c>
      <c r="D419">
        <v>0.14000000000000001</v>
      </c>
      <c r="E419">
        <v>0</v>
      </c>
      <c r="AI419">
        <v>1</v>
      </c>
      <c r="AJ419">
        <v>1</v>
      </c>
      <c r="AK419">
        <v>1</v>
      </c>
      <c r="AL419">
        <v>1</v>
      </c>
      <c r="AM419">
        <v>1</v>
      </c>
      <c r="AN419">
        <v>1</v>
      </c>
      <c r="AO419">
        <v>1</v>
      </c>
      <c r="AP419">
        <v>1</v>
      </c>
      <c r="AQ419">
        <v>1</v>
      </c>
      <c r="AR419">
        <v>1</v>
      </c>
      <c r="AS419">
        <v>1</v>
      </c>
      <c r="AT419">
        <v>1</v>
      </c>
      <c r="AU419">
        <v>1</v>
      </c>
      <c r="AV419">
        <v>1</v>
      </c>
      <c r="AW419">
        <v>1</v>
      </c>
      <c r="AX419">
        <v>1</v>
      </c>
      <c r="AY419">
        <v>1</v>
      </c>
      <c r="AZ419">
        <v>1</v>
      </c>
      <c r="BA419">
        <v>1</v>
      </c>
      <c r="BB419">
        <v>1</v>
      </c>
      <c r="BC419">
        <v>1</v>
      </c>
      <c r="BD419">
        <v>1</v>
      </c>
      <c r="BE419">
        <v>1</v>
      </c>
      <c r="BF419">
        <v>1</v>
      </c>
      <c r="BG419">
        <v>1</v>
      </c>
      <c r="BH419">
        <v>1</v>
      </c>
      <c r="BI419">
        <v>1</v>
      </c>
      <c r="BJ419">
        <v>1</v>
      </c>
      <c r="BK419">
        <v>1</v>
      </c>
      <c r="BL419">
        <v>1</v>
      </c>
      <c r="BM419">
        <v>1</v>
      </c>
      <c r="BN419">
        <v>1</v>
      </c>
      <c r="BO419">
        <v>1</v>
      </c>
      <c r="BP419">
        <v>1</v>
      </c>
      <c r="BQ419">
        <v>1</v>
      </c>
      <c r="BR419">
        <v>1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>
        <v>1</v>
      </c>
      <c r="BZ419">
        <v>1</v>
      </c>
      <c r="CA419">
        <v>1</v>
      </c>
      <c r="CB419">
        <v>1</v>
      </c>
      <c r="CC419">
        <v>1</v>
      </c>
      <c r="CD419">
        <v>1</v>
      </c>
      <c r="CE419">
        <v>1</v>
      </c>
      <c r="CF419">
        <v>1</v>
      </c>
      <c r="CG419">
        <v>1</v>
      </c>
    </row>
    <row r="420" spans="1:85" x14ac:dyDescent="0.25">
      <c r="A420" t="s">
        <v>15590</v>
      </c>
      <c r="B420" t="s">
        <v>15576</v>
      </c>
      <c r="C420" t="s">
        <v>15558</v>
      </c>
      <c r="D420">
        <v>0.14000000000000001</v>
      </c>
      <c r="E420">
        <v>0</v>
      </c>
      <c r="AI420">
        <v>1</v>
      </c>
      <c r="AJ420">
        <v>1</v>
      </c>
      <c r="AK420">
        <v>1</v>
      </c>
      <c r="AL420">
        <v>1</v>
      </c>
      <c r="AM420">
        <v>1</v>
      </c>
      <c r="AN420">
        <v>1</v>
      </c>
      <c r="AO420">
        <v>1</v>
      </c>
      <c r="AP420">
        <v>1</v>
      </c>
      <c r="AQ420">
        <v>1</v>
      </c>
      <c r="AR420">
        <v>1</v>
      </c>
      <c r="AS420">
        <v>1</v>
      </c>
      <c r="AT420">
        <v>1</v>
      </c>
      <c r="AU420">
        <v>1</v>
      </c>
      <c r="AV420">
        <v>1</v>
      </c>
      <c r="AW420">
        <v>1</v>
      </c>
      <c r="AX420">
        <v>1</v>
      </c>
      <c r="AY420">
        <v>1</v>
      </c>
      <c r="AZ420">
        <v>1</v>
      </c>
      <c r="BA420">
        <v>1</v>
      </c>
      <c r="BB420">
        <v>1</v>
      </c>
      <c r="BC420">
        <v>1</v>
      </c>
      <c r="BD420">
        <v>1</v>
      </c>
      <c r="BE420">
        <v>1</v>
      </c>
      <c r="BF420">
        <v>1</v>
      </c>
      <c r="BG420">
        <v>1</v>
      </c>
      <c r="BH420">
        <v>1</v>
      </c>
      <c r="BI420">
        <v>1</v>
      </c>
      <c r="BJ420">
        <v>1</v>
      </c>
      <c r="BK420">
        <v>1</v>
      </c>
      <c r="BL420">
        <v>1</v>
      </c>
      <c r="BM420">
        <v>1</v>
      </c>
      <c r="BN420">
        <v>1</v>
      </c>
      <c r="BO420">
        <v>1</v>
      </c>
      <c r="BP420">
        <v>1</v>
      </c>
      <c r="BQ420">
        <v>1</v>
      </c>
      <c r="BR420">
        <v>1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>
        <v>1</v>
      </c>
      <c r="BZ420">
        <v>1</v>
      </c>
      <c r="CA420">
        <v>1</v>
      </c>
      <c r="CB420">
        <v>1</v>
      </c>
      <c r="CC420">
        <v>1</v>
      </c>
      <c r="CD420">
        <v>1</v>
      </c>
      <c r="CE420">
        <v>1</v>
      </c>
      <c r="CF420">
        <v>1</v>
      </c>
      <c r="CG420">
        <v>1</v>
      </c>
    </row>
    <row r="421" spans="1:85" x14ac:dyDescent="0.25">
      <c r="A421" t="s">
        <v>15590</v>
      </c>
      <c r="B421" t="s">
        <v>15576</v>
      </c>
      <c r="C421" t="s">
        <v>15559</v>
      </c>
      <c r="D421">
        <v>0.14000000000000001</v>
      </c>
      <c r="E421">
        <v>0</v>
      </c>
      <c r="AI421">
        <v>1</v>
      </c>
      <c r="AJ421">
        <v>1</v>
      </c>
      <c r="AK421">
        <v>1</v>
      </c>
      <c r="AL421">
        <v>1</v>
      </c>
      <c r="AM421">
        <v>1</v>
      </c>
      <c r="AN421">
        <v>1</v>
      </c>
      <c r="AO421">
        <v>1</v>
      </c>
      <c r="AP421">
        <v>1</v>
      </c>
      <c r="AQ421">
        <v>1</v>
      </c>
      <c r="AR421">
        <v>1</v>
      </c>
      <c r="AS421">
        <v>1</v>
      </c>
      <c r="AT421">
        <v>1</v>
      </c>
      <c r="AU421">
        <v>1</v>
      </c>
      <c r="AV421">
        <v>1</v>
      </c>
      <c r="AW421">
        <v>1</v>
      </c>
      <c r="AX421">
        <v>1</v>
      </c>
      <c r="AY421">
        <v>1</v>
      </c>
      <c r="AZ421">
        <v>1</v>
      </c>
      <c r="BA421">
        <v>1</v>
      </c>
      <c r="BB421">
        <v>1</v>
      </c>
      <c r="BC421">
        <v>1</v>
      </c>
      <c r="BD421">
        <v>1</v>
      </c>
      <c r="BE421">
        <v>1</v>
      </c>
      <c r="BF421">
        <v>1</v>
      </c>
      <c r="BG421">
        <v>1</v>
      </c>
      <c r="BH421">
        <v>1</v>
      </c>
      <c r="BI421">
        <v>1</v>
      </c>
      <c r="BJ421">
        <v>1</v>
      </c>
      <c r="BK421">
        <v>1</v>
      </c>
      <c r="BL421">
        <v>1</v>
      </c>
      <c r="BM421">
        <v>1</v>
      </c>
      <c r="BN421">
        <v>1</v>
      </c>
      <c r="BO421">
        <v>1</v>
      </c>
      <c r="BP421">
        <v>1</v>
      </c>
      <c r="BQ421">
        <v>1</v>
      </c>
      <c r="BR421">
        <v>1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>
        <v>1</v>
      </c>
      <c r="BZ421">
        <v>1</v>
      </c>
      <c r="CA421">
        <v>1</v>
      </c>
      <c r="CB421">
        <v>1</v>
      </c>
      <c r="CC421">
        <v>1</v>
      </c>
      <c r="CD421">
        <v>1</v>
      </c>
      <c r="CE421">
        <v>1</v>
      </c>
      <c r="CF421">
        <v>1</v>
      </c>
      <c r="CG421">
        <v>1</v>
      </c>
    </row>
    <row r="422" spans="1:85" x14ac:dyDescent="0.25">
      <c r="A422" t="s">
        <v>15590</v>
      </c>
      <c r="B422" t="s">
        <v>15576</v>
      </c>
      <c r="C422" t="s">
        <v>15560</v>
      </c>
      <c r="D422">
        <v>0.14000000000000001</v>
      </c>
      <c r="E422">
        <v>0</v>
      </c>
      <c r="AI422">
        <v>1</v>
      </c>
      <c r="AJ422">
        <v>1</v>
      </c>
      <c r="AK422">
        <v>1</v>
      </c>
      <c r="AL422">
        <v>1</v>
      </c>
      <c r="AM422">
        <v>1</v>
      </c>
      <c r="AN422">
        <v>1</v>
      </c>
      <c r="AO422">
        <v>1</v>
      </c>
      <c r="AP422">
        <v>1</v>
      </c>
      <c r="AQ422">
        <v>1</v>
      </c>
      <c r="AR422">
        <v>1</v>
      </c>
      <c r="AS422">
        <v>1</v>
      </c>
      <c r="AT422">
        <v>1</v>
      </c>
      <c r="AU422">
        <v>1</v>
      </c>
      <c r="AV422">
        <v>1</v>
      </c>
      <c r="AW422">
        <v>1</v>
      </c>
      <c r="AX422">
        <v>1</v>
      </c>
      <c r="AY422">
        <v>1</v>
      </c>
      <c r="AZ422">
        <v>1</v>
      </c>
      <c r="BA422">
        <v>1</v>
      </c>
      <c r="BB422">
        <v>1</v>
      </c>
      <c r="BC422">
        <v>1</v>
      </c>
      <c r="BD422">
        <v>1</v>
      </c>
      <c r="BE422">
        <v>1</v>
      </c>
      <c r="BF422">
        <v>1</v>
      </c>
      <c r="BG422">
        <v>1</v>
      </c>
      <c r="BH422">
        <v>1</v>
      </c>
      <c r="BI422">
        <v>1</v>
      </c>
      <c r="BJ422">
        <v>1</v>
      </c>
      <c r="BK422">
        <v>1</v>
      </c>
      <c r="BL422">
        <v>1</v>
      </c>
      <c r="BM422">
        <v>1</v>
      </c>
      <c r="BN422">
        <v>1</v>
      </c>
      <c r="BO422">
        <v>1</v>
      </c>
      <c r="BP422">
        <v>1</v>
      </c>
      <c r="BQ422">
        <v>1</v>
      </c>
      <c r="BR422">
        <v>1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>
        <v>1</v>
      </c>
      <c r="BZ422">
        <v>1</v>
      </c>
      <c r="CA422">
        <v>1</v>
      </c>
      <c r="CB422">
        <v>1</v>
      </c>
      <c r="CC422">
        <v>1</v>
      </c>
      <c r="CD422">
        <v>1</v>
      </c>
      <c r="CE422">
        <v>1</v>
      </c>
      <c r="CF422">
        <v>1</v>
      </c>
      <c r="CG422">
        <v>1</v>
      </c>
    </row>
    <row r="423" spans="1:85" x14ac:dyDescent="0.25">
      <c r="A423" t="s">
        <v>15590</v>
      </c>
      <c r="B423" t="s">
        <v>15576</v>
      </c>
      <c r="C423" t="s">
        <v>15561</v>
      </c>
      <c r="D423">
        <v>0.14000000000000001</v>
      </c>
      <c r="E423">
        <v>0</v>
      </c>
      <c r="AI423">
        <v>1</v>
      </c>
      <c r="AJ423">
        <v>1</v>
      </c>
      <c r="AK423">
        <v>1</v>
      </c>
      <c r="AL423">
        <v>1</v>
      </c>
      <c r="AM423">
        <v>1</v>
      </c>
      <c r="AN423">
        <v>1</v>
      </c>
      <c r="AO423">
        <v>1</v>
      </c>
      <c r="AP423">
        <v>1</v>
      </c>
      <c r="AQ423">
        <v>1</v>
      </c>
      <c r="AR423">
        <v>1</v>
      </c>
      <c r="AS423">
        <v>1</v>
      </c>
      <c r="AT423">
        <v>1</v>
      </c>
      <c r="AU423">
        <v>1</v>
      </c>
      <c r="AV423">
        <v>1</v>
      </c>
      <c r="AW423">
        <v>1</v>
      </c>
      <c r="AX423">
        <v>1</v>
      </c>
      <c r="AY423">
        <v>1</v>
      </c>
      <c r="AZ423">
        <v>1</v>
      </c>
      <c r="BA423">
        <v>1</v>
      </c>
      <c r="BB423">
        <v>1</v>
      </c>
      <c r="BC423">
        <v>1</v>
      </c>
      <c r="BD423">
        <v>1</v>
      </c>
      <c r="BE423">
        <v>1</v>
      </c>
      <c r="BF423">
        <v>1</v>
      </c>
      <c r="BG423">
        <v>1</v>
      </c>
      <c r="BH423">
        <v>1</v>
      </c>
      <c r="BI423">
        <v>1</v>
      </c>
      <c r="BJ423">
        <v>1</v>
      </c>
      <c r="BK423">
        <v>1</v>
      </c>
      <c r="BL423">
        <v>1</v>
      </c>
      <c r="BM423">
        <v>1</v>
      </c>
      <c r="BN423">
        <v>1</v>
      </c>
      <c r="BO423">
        <v>1</v>
      </c>
      <c r="BP423">
        <v>1</v>
      </c>
      <c r="BQ423">
        <v>1</v>
      </c>
      <c r="BR423">
        <v>1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>
        <v>1</v>
      </c>
      <c r="BZ423">
        <v>1</v>
      </c>
      <c r="CA423">
        <v>1</v>
      </c>
      <c r="CB423">
        <v>1</v>
      </c>
      <c r="CC423">
        <v>1</v>
      </c>
      <c r="CD423">
        <v>1</v>
      </c>
      <c r="CE423">
        <v>1</v>
      </c>
      <c r="CF423">
        <v>1</v>
      </c>
      <c r="CG423">
        <v>1</v>
      </c>
    </row>
    <row r="424" spans="1:85" x14ac:dyDescent="0.25">
      <c r="A424" t="s">
        <v>15590</v>
      </c>
      <c r="B424" t="s">
        <v>15576</v>
      </c>
      <c r="C424" t="s">
        <v>15562</v>
      </c>
      <c r="D424">
        <v>0.14000000000000001</v>
      </c>
      <c r="E424">
        <v>0</v>
      </c>
      <c r="AI424">
        <v>1</v>
      </c>
      <c r="AJ424">
        <v>1</v>
      </c>
      <c r="AK424">
        <v>1</v>
      </c>
      <c r="AL424">
        <v>1</v>
      </c>
      <c r="AM424">
        <v>1</v>
      </c>
      <c r="AN424">
        <v>1</v>
      </c>
      <c r="AO424">
        <v>1</v>
      </c>
      <c r="AP424">
        <v>1</v>
      </c>
      <c r="AQ424">
        <v>1</v>
      </c>
      <c r="AR424">
        <v>1</v>
      </c>
      <c r="AS424">
        <v>1</v>
      </c>
      <c r="AT424">
        <v>1</v>
      </c>
      <c r="AU424">
        <v>1</v>
      </c>
      <c r="AV424">
        <v>1</v>
      </c>
      <c r="AW424">
        <v>1</v>
      </c>
      <c r="AX424">
        <v>1</v>
      </c>
      <c r="AY424">
        <v>1</v>
      </c>
      <c r="AZ424">
        <v>1</v>
      </c>
      <c r="BA424">
        <v>1</v>
      </c>
      <c r="BB424">
        <v>1</v>
      </c>
      <c r="BC424">
        <v>1</v>
      </c>
      <c r="BD424">
        <v>1</v>
      </c>
      <c r="BE424">
        <v>1</v>
      </c>
      <c r="BF424">
        <v>1</v>
      </c>
      <c r="BG424">
        <v>1</v>
      </c>
      <c r="BH424">
        <v>1</v>
      </c>
      <c r="BI424">
        <v>1</v>
      </c>
      <c r="BJ424">
        <v>1</v>
      </c>
      <c r="BK424">
        <v>1</v>
      </c>
      <c r="BL424">
        <v>1</v>
      </c>
      <c r="BM424">
        <v>1</v>
      </c>
      <c r="BN424">
        <v>1</v>
      </c>
      <c r="BO424">
        <v>1</v>
      </c>
      <c r="BP424">
        <v>1</v>
      </c>
      <c r="BQ424">
        <v>1</v>
      </c>
      <c r="BR424">
        <v>1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>
        <v>1</v>
      </c>
      <c r="BZ424">
        <v>1</v>
      </c>
      <c r="CA424">
        <v>1</v>
      </c>
      <c r="CB424">
        <v>1</v>
      </c>
      <c r="CC424">
        <v>1</v>
      </c>
      <c r="CD424">
        <v>1</v>
      </c>
      <c r="CE424">
        <v>1</v>
      </c>
      <c r="CF424">
        <v>1</v>
      </c>
      <c r="CG424">
        <v>1</v>
      </c>
    </row>
    <row r="425" spans="1:85" x14ac:dyDescent="0.25">
      <c r="A425" t="s">
        <v>15590</v>
      </c>
      <c r="B425" t="s">
        <v>15576</v>
      </c>
      <c r="C425" t="s">
        <v>15563</v>
      </c>
      <c r="D425">
        <v>0.14000000000000001</v>
      </c>
      <c r="E425">
        <v>0</v>
      </c>
      <c r="AI425">
        <v>1</v>
      </c>
      <c r="AJ425">
        <v>1</v>
      </c>
      <c r="AK425">
        <v>1</v>
      </c>
      <c r="AL425">
        <v>1</v>
      </c>
      <c r="AM425">
        <v>1</v>
      </c>
      <c r="AN425">
        <v>1</v>
      </c>
      <c r="AO425">
        <v>1</v>
      </c>
      <c r="AP425">
        <v>1</v>
      </c>
      <c r="AQ425">
        <v>1</v>
      </c>
      <c r="AR425">
        <v>1</v>
      </c>
      <c r="AS425">
        <v>1</v>
      </c>
      <c r="AT425">
        <v>1</v>
      </c>
      <c r="AU425">
        <v>1</v>
      </c>
      <c r="AV425">
        <v>1</v>
      </c>
      <c r="AW425">
        <v>1</v>
      </c>
      <c r="AX425">
        <v>1</v>
      </c>
      <c r="AY425">
        <v>1</v>
      </c>
      <c r="AZ425">
        <v>1</v>
      </c>
      <c r="BA425">
        <v>1</v>
      </c>
      <c r="BB425">
        <v>1</v>
      </c>
      <c r="BC425">
        <v>1</v>
      </c>
      <c r="BD425">
        <v>1</v>
      </c>
      <c r="BE425">
        <v>1</v>
      </c>
      <c r="BF425">
        <v>1</v>
      </c>
      <c r="BG425">
        <v>1</v>
      </c>
      <c r="BH425">
        <v>1</v>
      </c>
      <c r="BI425">
        <v>1</v>
      </c>
      <c r="BJ425">
        <v>1</v>
      </c>
      <c r="BK425">
        <v>1</v>
      </c>
      <c r="BL425">
        <v>1</v>
      </c>
      <c r="BM425">
        <v>1</v>
      </c>
      <c r="BN425">
        <v>1</v>
      </c>
      <c r="BO425">
        <v>1</v>
      </c>
      <c r="BP425">
        <v>1</v>
      </c>
      <c r="BQ425">
        <v>1</v>
      </c>
      <c r="BR425">
        <v>1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>
        <v>1</v>
      </c>
      <c r="BZ425">
        <v>1</v>
      </c>
      <c r="CA425">
        <v>1</v>
      </c>
      <c r="CB425">
        <v>1</v>
      </c>
      <c r="CC425">
        <v>1</v>
      </c>
      <c r="CD425">
        <v>1</v>
      </c>
      <c r="CE425">
        <v>1</v>
      </c>
      <c r="CF425">
        <v>1</v>
      </c>
      <c r="CG425">
        <v>1</v>
      </c>
    </row>
    <row r="426" spans="1:85" x14ac:dyDescent="0.25">
      <c r="A426" t="s">
        <v>15590</v>
      </c>
      <c r="B426" t="s">
        <v>15576</v>
      </c>
      <c r="C426" t="s">
        <v>15564</v>
      </c>
      <c r="D426">
        <v>0.14000000000000001</v>
      </c>
      <c r="E426">
        <v>0</v>
      </c>
      <c r="AI426">
        <v>1</v>
      </c>
      <c r="AJ426">
        <v>1</v>
      </c>
      <c r="AK426">
        <v>1</v>
      </c>
      <c r="AL426">
        <v>1</v>
      </c>
      <c r="AM426">
        <v>1</v>
      </c>
      <c r="AN426">
        <v>1</v>
      </c>
      <c r="AO426">
        <v>1</v>
      </c>
      <c r="AP426">
        <v>1</v>
      </c>
      <c r="AQ426">
        <v>1</v>
      </c>
      <c r="AR426">
        <v>1</v>
      </c>
      <c r="AS426">
        <v>1</v>
      </c>
      <c r="AT426">
        <v>1</v>
      </c>
      <c r="AU426">
        <v>1</v>
      </c>
      <c r="AV426">
        <v>1</v>
      </c>
      <c r="AW426">
        <v>1</v>
      </c>
      <c r="AX426">
        <v>1</v>
      </c>
      <c r="AY426">
        <v>1</v>
      </c>
      <c r="AZ426">
        <v>1</v>
      </c>
      <c r="BA426">
        <v>1</v>
      </c>
      <c r="BB426">
        <v>1</v>
      </c>
      <c r="BC426">
        <v>1</v>
      </c>
      <c r="BD426">
        <v>1</v>
      </c>
      <c r="BE426">
        <v>1</v>
      </c>
      <c r="BF426">
        <v>1</v>
      </c>
      <c r="BG426">
        <v>1</v>
      </c>
      <c r="BH426">
        <v>1</v>
      </c>
      <c r="BI426">
        <v>1</v>
      </c>
      <c r="BJ426">
        <v>1</v>
      </c>
      <c r="BK426">
        <v>1</v>
      </c>
      <c r="BL426">
        <v>1</v>
      </c>
      <c r="BM426">
        <v>1</v>
      </c>
      <c r="BN426">
        <v>1</v>
      </c>
      <c r="BO426">
        <v>1</v>
      </c>
      <c r="BP426">
        <v>1</v>
      </c>
      <c r="BQ426">
        <v>1</v>
      </c>
      <c r="BR426">
        <v>1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>
        <v>1</v>
      </c>
      <c r="BZ426">
        <v>1</v>
      </c>
      <c r="CA426">
        <v>1</v>
      </c>
      <c r="CB426">
        <v>1</v>
      </c>
      <c r="CC426">
        <v>1</v>
      </c>
      <c r="CD426">
        <v>1</v>
      </c>
      <c r="CE426">
        <v>1</v>
      </c>
      <c r="CF426">
        <v>1</v>
      </c>
      <c r="CG426">
        <v>1</v>
      </c>
    </row>
    <row r="427" spans="1:85" x14ac:dyDescent="0.25">
      <c r="A427" t="s">
        <v>15590</v>
      </c>
      <c r="B427" t="s">
        <v>15576</v>
      </c>
      <c r="C427" t="s">
        <v>15592</v>
      </c>
      <c r="D427">
        <v>0.14000000000000001</v>
      </c>
      <c r="E427">
        <v>0</v>
      </c>
      <c r="AI427">
        <v>1</v>
      </c>
      <c r="AJ427">
        <v>1</v>
      </c>
      <c r="AK427">
        <v>1</v>
      </c>
      <c r="AL427">
        <v>1</v>
      </c>
      <c r="AM427">
        <v>1</v>
      </c>
      <c r="AN427">
        <v>1</v>
      </c>
      <c r="AO427">
        <v>1</v>
      </c>
      <c r="AP427">
        <v>1</v>
      </c>
      <c r="AQ427">
        <v>1</v>
      </c>
      <c r="AR427">
        <v>1</v>
      </c>
      <c r="AS427">
        <v>1</v>
      </c>
      <c r="AT427">
        <v>1</v>
      </c>
      <c r="AU427">
        <v>1</v>
      </c>
      <c r="AV427">
        <v>1</v>
      </c>
      <c r="AW427">
        <v>1</v>
      </c>
      <c r="AX427">
        <v>1</v>
      </c>
      <c r="AY427">
        <v>1</v>
      </c>
      <c r="AZ427">
        <v>1</v>
      </c>
      <c r="BA427">
        <v>1</v>
      </c>
      <c r="BB427">
        <v>1</v>
      </c>
      <c r="BC427">
        <v>1</v>
      </c>
      <c r="BD427">
        <v>1</v>
      </c>
      <c r="BE427">
        <v>1</v>
      </c>
      <c r="BF427">
        <v>1</v>
      </c>
      <c r="BG427">
        <v>1</v>
      </c>
      <c r="BH427">
        <v>1</v>
      </c>
      <c r="BI427">
        <v>1</v>
      </c>
      <c r="BJ427">
        <v>1</v>
      </c>
      <c r="BK427">
        <v>1</v>
      </c>
      <c r="BL427">
        <v>1</v>
      </c>
      <c r="BM427">
        <v>1</v>
      </c>
      <c r="BN427">
        <v>1</v>
      </c>
      <c r="BO427">
        <v>1</v>
      </c>
      <c r="BP427">
        <v>1</v>
      </c>
      <c r="BQ427">
        <v>1</v>
      </c>
      <c r="BR427">
        <v>1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>
        <v>1</v>
      </c>
      <c r="BZ427">
        <v>1</v>
      </c>
      <c r="CA427">
        <v>1</v>
      </c>
      <c r="CB427">
        <v>1</v>
      </c>
      <c r="CC427">
        <v>1</v>
      </c>
      <c r="CD427">
        <v>1</v>
      </c>
      <c r="CE427">
        <v>1</v>
      </c>
      <c r="CF427">
        <v>1</v>
      </c>
      <c r="CG427">
        <v>1</v>
      </c>
    </row>
    <row r="428" spans="1:85" x14ac:dyDescent="0.25">
      <c r="A428" t="s">
        <v>15590</v>
      </c>
      <c r="B428" t="s">
        <v>15577</v>
      </c>
      <c r="C428" t="s">
        <v>15591</v>
      </c>
      <c r="D428">
        <v>0.14000000000000001</v>
      </c>
      <c r="E428">
        <v>0</v>
      </c>
      <c r="AI428">
        <v>1</v>
      </c>
      <c r="AJ428">
        <v>1</v>
      </c>
      <c r="AK428">
        <v>1</v>
      </c>
      <c r="AL428">
        <v>1</v>
      </c>
      <c r="AM428">
        <v>1</v>
      </c>
      <c r="AN428">
        <v>1</v>
      </c>
      <c r="AO428">
        <v>1</v>
      </c>
      <c r="AP428">
        <v>1</v>
      </c>
      <c r="AQ428">
        <v>1</v>
      </c>
      <c r="AR428">
        <v>1</v>
      </c>
      <c r="AS428">
        <v>1</v>
      </c>
      <c r="AT428">
        <v>1</v>
      </c>
      <c r="AU428">
        <v>1</v>
      </c>
      <c r="AV428">
        <v>1</v>
      </c>
      <c r="AW428">
        <v>1</v>
      </c>
      <c r="AX428">
        <v>1</v>
      </c>
      <c r="AY428">
        <v>1</v>
      </c>
      <c r="AZ428">
        <v>1</v>
      </c>
      <c r="BA428">
        <v>1</v>
      </c>
      <c r="BB428">
        <v>1</v>
      </c>
      <c r="BC428">
        <v>1</v>
      </c>
      <c r="BD428">
        <v>1</v>
      </c>
      <c r="BE428">
        <v>1</v>
      </c>
      <c r="BF428">
        <v>1</v>
      </c>
      <c r="BG428">
        <v>1</v>
      </c>
      <c r="BH428">
        <v>1</v>
      </c>
      <c r="BI428">
        <v>1</v>
      </c>
      <c r="BJ428">
        <v>1</v>
      </c>
      <c r="BK428">
        <v>1</v>
      </c>
      <c r="BL428">
        <v>1</v>
      </c>
      <c r="BM428">
        <v>1</v>
      </c>
      <c r="BN428">
        <v>1</v>
      </c>
      <c r="BO428">
        <v>1</v>
      </c>
      <c r="BP428">
        <v>1</v>
      </c>
      <c r="BQ428">
        <v>1</v>
      </c>
      <c r="BR428">
        <v>1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>
        <v>1</v>
      </c>
      <c r="BZ428">
        <v>1</v>
      </c>
      <c r="CA428">
        <v>1</v>
      </c>
      <c r="CB428">
        <v>1</v>
      </c>
      <c r="CC428">
        <v>1</v>
      </c>
      <c r="CD428">
        <v>1</v>
      </c>
      <c r="CE428">
        <v>1</v>
      </c>
      <c r="CF428">
        <v>1</v>
      </c>
      <c r="CG428">
        <v>1</v>
      </c>
    </row>
    <row r="429" spans="1:85" x14ac:dyDescent="0.25">
      <c r="A429" t="s">
        <v>15590</v>
      </c>
      <c r="B429" t="s">
        <v>15577</v>
      </c>
      <c r="C429" t="s">
        <v>15557</v>
      </c>
      <c r="D429">
        <v>0.14000000000000001</v>
      </c>
      <c r="E429">
        <v>0</v>
      </c>
      <c r="AI429">
        <v>1</v>
      </c>
      <c r="AJ429">
        <v>1</v>
      </c>
      <c r="AK429">
        <v>1</v>
      </c>
      <c r="AL429">
        <v>1</v>
      </c>
      <c r="AM429">
        <v>1</v>
      </c>
      <c r="AN429">
        <v>1</v>
      </c>
      <c r="AO429">
        <v>1</v>
      </c>
      <c r="AP429">
        <v>1</v>
      </c>
      <c r="AQ429">
        <v>1</v>
      </c>
      <c r="AR429">
        <v>1</v>
      </c>
      <c r="AS429">
        <v>1</v>
      </c>
      <c r="AT429">
        <v>1</v>
      </c>
      <c r="AU429">
        <v>1</v>
      </c>
      <c r="AV429">
        <v>1</v>
      </c>
      <c r="AW429">
        <v>1</v>
      </c>
      <c r="AX429">
        <v>1</v>
      </c>
      <c r="AY429">
        <v>1</v>
      </c>
      <c r="AZ429">
        <v>1</v>
      </c>
      <c r="BA429">
        <v>1</v>
      </c>
      <c r="BB429">
        <v>1</v>
      </c>
      <c r="BC429">
        <v>1</v>
      </c>
      <c r="BD429">
        <v>1</v>
      </c>
      <c r="BE429">
        <v>1</v>
      </c>
      <c r="BF429">
        <v>1</v>
      </c>
      <c r="BG429">
        <v>1</v>
      </c>
      <c r="BH429">
        <v>1</v>
      </c>
      <c r="BI429">
        <v>1</v>
      </c>
      <c r="BJ429">
        <v>1</v>
      </c>
      <c r="BK429">
        <v>1</v>
      </c>
      <c r="BL429">
        <v>1</v>
      </c>
      <c r="BM429">
        <v>1</v>
      </c>
      <c r="BN429">
        <v>1</v>
      </c>
      <c r="BO429">
        <v>1</v>
      </c>
      <c r="BP429">
        <v>1</v>
      </c>
      <c r="BQ429">
        <v>1</v>
      </c>
      <c r="BR429">
        <v>1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>
        <v>1</v>
      </c>
      <c r="BZ429">
        <v>1</v>
      </c>
      <c r="CA429">
        <v>1</v>
      </c>
      <c r="CB429">
        <v>1</v>
      </c>
      <c r="CC429">
        <v>1</v>
      </c>
      <c r="CD429">
        <v>1</v>
      </c>
      <c r="CE429">
        <v>1</v>
      </c>
      <c r="CF429">
        <v>1</v>
      </c>
      <c r="CG429">
        <v>1</v>
      </c>
    </row>
    <row r="430" spans="1:85" x14ac:dyDescent="0.25">
      <c r="A430" t="s">
        <v>15590</v>
      </c>
      <c r="B430" t="s">
        <v>15577</v>
      </c>
      <c r="C430" t="s">
        <v>15558</v>
      </c>
      <c r="D430">
        <v>0.14000000000000001</v>
      </c>
      <c r="E430">
        <v>0</v>
      </c>
      <c r="AI430">
        <v>1</v>
      </c>
      <c r="AJ430">
        <v>1</v>
      </c>
      <c r="AK430">
        <v>1</v>
      </c>
      <c r="AL430">
        <v>1</v>
      </c>
      <c r="AM430">
        <v>1</v>
      </c>
      <c r="AN430">
        <v>1</v>
      </c>
      <c r="AO430">
        <v>1</v>
      </c>
      <c r="AP430">
        <v>1</v>
      </c>
      <c r="AQ430">
        <v>1</v>
      </c>
      <c r="AR430">
        <v>1</v>
      </c>
      <c r="AS430">
        <v>1</v>
      </c>
      <c r="AT430">
        <v>1</v>
      </c>
      <c r="AU430">
        <v>1</v>
      </c>
      <c r="AV430">
        <v>1</v>
      </c>
      <c r="AW430">
        <v>1</v>
      </c>
      <c r="AX430">
        <v>1</v>
      </c>
      <c r="AY430">
        <v>1</v>
      </c>
      <c r="AZ430">
        <v>1</v>
      </c>
      <c r="BA430">
        <v>1</v>
      </c>
      <c r="BB430">
        <v>1</v>
      </c>
      <c r="BC430">
        <v>1</v>
      </c>
      <c r="BD430">
        <v>1</v>
      </c>
      <c r="BE430">
        <v>1</v>
      </c>
      <c r="BF430">
        <v>1</v>
      </c>
      <c r="BG430">
        <v>1</v>
      </c>
      <c r="BH430">
        <v>1</v>
      </c>
      <c r="BI430">
        <v>1</v>
      </c>
      <c r="BJ430">
        <v>1</v>
      </c>
      <c r="BK430">
        <v>1</v>
      </c>
      <c r="BL430">
        <v>1</v>
      </c>
      <c r="BM430">
        <v>1</v>
      </c>
      <c r="BN430">
        <v>1</v>
      </c>
      <c r="BO430">
        <v>1</v>
      </c>
      <c r="BP430">
        <v>1</v>
      </c>
      <c r="BQ430">
        <v>1</v>
      </c>
      <c r="BR430">
        <v>1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>
        <v>1</v>
      </c>
      <c r="BZ430">
        <v>1</v>
      </c>
      <c r="CA430">
        <v>1</v>
      </c>
      <c r="CB430">
        <v>1</v>
      </c>
      <c r="CC430">
        <v>1</v>
      </c>
      <c r="CD430">
        <v>1</v>
      </c>
      <c r="CE430">
        <v>1</v>
      </c>
      <c r="CF430">
        <v>1</v>
      </c>
      <c r="CG430">
        <v>1</v>
      </c>
    </row>
    <row r="431" spans="1:85" x14ac:dyDescent="0.25">
      <c r="A431" t="s">
        <v>15590</v>
      </c>
      <c r="B431" t="s">
        <v>15577</v>
      </c>
      <c r="C431" t="s">
        <v>15559</v>
      </c>
      <c r="D431">
        <v>0.14000000000000001</v>
      </c>
      <c r="E431">
        <v>0</v>
      </c>
      <c r="AI431">
        <v>1</v>
      </c>
      <c r="AJ431">
        <v>1</v>
      </c>
      <c r="AK431">
        <v>1</v>
      </c>
      <c r="AL431">
        <v>1</v>
      </c>
      <c r="AM431">
        <v>1</v>
      </c>
      <c r="AN431">
        <v>1</v>
      </c>
      <c r="AO431">
        <v>1</v>
      </c>
      <c r="AP431">
        <v>1</v>
      </c>
      <c r="AQ431">
        <v>1</v>
      </c>
      <c r="AR431">
        <v>1</v>
      </c>
      <c r="AS431">
        <v>1</v>
      </c>
      <c r="AT431">
        <v>1</v>
      </c>
      <c r="AU431">
        <v>1</v>
      </c>
      <c r="AV431">
        <v>1</v>
      </c>
      <c r="AW431">
        <v>1</v>
      </c>
      <c r="AX431">
        <v>1</v>
      </c>
      <c r="AY431">
        <v>1</v>
      </c>
      <c r="AZ431">
        <v>1</v>
      </c>
      <c r="BA431">
        <v>1</v>
      </c>
      <c r="BB431">
        <v>1</v>
      </c>
      <c r="BC431">
        <v>1</v>
      </c>
      <c r="BD431">
        <v>1</v>
      </c>
      <c r="BE431">
        <v>1</v>
      </c>
      <c r="BF431">
        <v>1</v>
      </c>
      <c r="BG431">
        <v>1</v>
      </c>
      <c r="BH431">
        <v>1</v>
      </c>
      <c r="BI431">
        <v>1</v>
      </c>
      <c r="BJ431">
        <v>1</v>
      </c>
      <c r="BK431">
        <v>1</v>
      </c>
      <c r="BL431">
        <v>1</v>
      </c>
      <c r="BM431">
        <v>1</v>
      </c>
      <c r="BN431">
        <v>1</v>
      </c>
      <c r="BO431">
        <v>1</v>
      </c>
      <c r="BP431">
        <v>1</v>
      </c>
      <c r="BQ431">
        <v>1</v>
      </c>
      <c r="BR431">
        <v>1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>
        <v>1</v>
      </c>
      <c r="BZ431">
        <v>1</v>
      </c>
      <c r="CA431">
        <v>1</v>
      </c>
      <c r="CB431">
        <v>1</v>
      </c>
      <c r="CC431">
        <v>1</v>
      </c>
      <c r="CD431">
        <v>1</v>
      </c>
      <c r="CE431">
        <v>1</v>
      </c>
      <c r="CF431">
        <v>1</v>
      </c>
      <c r="CG431">
        <v>1</v>
      </c>
    </row>
    <row r="432" spans="1:85" x14ac:dyDescent="0.25">
      <c r="A432" t="s">
        <v>15590</v>
      </c>
      <c r="B432" t="s">
        <v>15577</v>
      </c>
      <c r="C432" t="s">
        <v>15560</v>
      </c>
      <c r="D432">
        <v>0.14000000000000001</v>
      </c>
      <c r="E432">
        <v>0</v>
      </c>
      <c r="AI432">
        <v>1</v>
      </c>
      <c r="AJ432">
        <v>1</v>
      </c>
      <c r="AK432">
        <v>1</v>
      </c>
      <c r="AL432">
        <v>1</v>
      </c>
      <c r="AM432">
        <v>1</v>
      </c>
      <c r="AN432">
        <v>1</v>
      </c>
      <c r="AO432">
        <v>1</v>
      </c>
      <c r="AP432">
        <v>1</v>
      </c>
      <c r="AQ432">
        <v>1</v>
      </c>
      <c r="AR432">
        <v>1</v>
      </c>
      <c r="AS432">
        <v>1</v>
      </c>
      <c r="AT432">
        <v>1</v>
      </c>
      <c r="AU432">
        <v>1</v>
      </c>
      <c r="AV432">
        <v>1</v>
      </c>
      <c r="AW432">
        <v>1</v>
      </c>
      <c r="AX432">
        <v>1</v>
      </c>
      <c r="AY432">
        <v>1</v>
      </c>
      <c r="AZ432">
        <v>1</v>
      </c>
      <c r="BA432">
        <v>1</v>
      </c>
      <c r="BB432">
        <v>1</v>
      </c>
      <c r="BC432">
        <v>1</v>
      </c>
      <c r="BD432">
        <v>1</v>
      </c>
      <c r="BE432">
        <v>1</v>
      </c>
      <c r="BF432">
        <v>1</v>
      </c>
      <c r="BG432">
        <v>1</v>
      </c>
      <c r="BH432">
        <v>1</v>
      </c>
      <c r="BI432">
        <v>1</v>
      </c>
      <c r="BJ432">
        <v>1</v>
      </c>
      <c r="BK432">
        <v>1</v>
      </c>
      <c r="BL432">
        <v>1</v>
      </c>
      <c r="BM432">
        <v>1</v>
      </c>
      <c r="BN432">
        <v>1</v>
      </c>
      <c r="BO432">
        <v>1</v>
      </c>
      <c r="BP432">
        <v>1</v>
      </c>
      <c r="BQ432">
        <v>1</v>
      </c>
      <c r="BR432">
        <v>1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>
        <v>1</v>
      </c>
      <c r="BZ432">
        <v>1</v>
      </c>
      <c r="CA432">
        <v>1</v>
      </c>
      <c r="CB432">
        <v>1</v>
      </c>
      <c r="CC432">
        <v>1</v>
      </c>
      <c r="CD432">
        <v>1</v>
      </c>
      <c r="CE432">
        <v>1</v>
      </c>
      <c r="CF432">
        <v>1</v>
      </c>
      <c r="CG432">
        <v>1</v>
      </c>
    </row>
    <row r="433" spans="1:85" x14ac:dyDescent="0.25">
      <c r="A433" t="s">
        <v>15590</v>
      </c>
      <c r="B433" t="s">
        <v>15577</v>
      </c>
      <c r="C433" t="s">
        <v>15561</v>
      </c>
      <c r="D433">
        <v>0.14000000000000001</v>
      </c>
      <c r="E433">
        <v>0</v>
      </c>
      <c r="AI433">
        <v>1</v>
      </c>
      <c r="AJ433">
        <v>1</v>
      </c>
      <c r="AK433">
        <v>1</v>
      </c>
      <c r="AL433">
        <v>1</v>
      </c>
      <c r="AM433">
        <v>1</v>
      </c>
      <c r="AN433">
        <v>1</v>
      </c>
      <c r="AO433">
        <v>1</v>
      </c>
      <c r="AP433">
        <v>1</v>
      </c>
      <c r="AQ433">
        <v>1</v>
      </c>
      <c r="AR433">
        <v>1</v>
      </c>
      <c r="AS433">
        <v>1</v>
      </c>
      <c r="AT433">
        <v>1</v>
      </c>
      <c r="AU433">
        <v>1</v>
      </c>
      <c r="AV433">
        <v>1</v>
      </c>
      <c r="AW433">
        <v>1</v>
      </c>
      <c r="AX433">
        <v>1</v>
      </c>
      <c r="AY433">
        <v>1</v>
      </c>
      <c r="AZ433">
        <v>1</v>
      </c>
      <c r="BA433">
        <v>1</v>
      </c>
      <c r="BB433">
        <v>1</v>
      </c>
      <c r="BC433">
        <v>1</v>
      </c>
      <c r="BD433">
        <v>1</v>
      </c>
      <c r="BE433">
        <v>1</v>
      </c>
      <c r="BF433">
        <v>1</v>
      </c>
      <c r="BG433">
        <v>1</v>
      </c>
      <c r="BH433">
        <v>1</v>
      </c>
      <c r="BI433">
        <v>1</v>
      </c>
      <c r="BJ433">
        <v>1</v>
      </c>
      <c r="BK433">
        <v>1</v>
      </c>
      <c r="BL433">
        <v>1</v>
      </c>
      <c r="BM433">
        <v>1</v>
      </c>
      <c r="BN433">
        <v>1</v>
      </c>
      <c r="BO433">
        <v>1</v>
      </c>
      <c r="BP433">
        <v>1</v>
      </c>
      <c r="BQ433">
        <v>1</v>
      </c>
      <c r="BR433">
        <v>1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>
        <v>1</v>
      </c>
      <c r="BZ433">
        <v>1</v>
      </c>
      <c r="CA433">
        <v>1</v>
      </c>
      <c r="CB433">
        <v>1</v>
      </c>
      <c r="CC433">
        <v>1</v>
      </c>
      <c r="CD433">
        <v>1</v>
      </c>
      <c r="CE433">
        <v>1</v>
      </c>
      <c r="CF433">
        <v>1</v>
      </c>
      <c r="CG433">
        <v>1</v>
      </c>
    </row>
    <row r="434" spans="1:85" x14ac:dyDescent="0.25">
      <c r="A434" t="s">
        <v>15590</v>
      </c>
      <c r="B434" t="s">
        <v>15577</v>
      </c>
      <c r="C434" t="s">
        <v>15562</v>
      </c>
      <c r="D434">
        <v>0.14000000000000001</v>
      </c>
      <c r="E434">
        <v>0</v>
      </c>
      <c r="AI434">
        <v>1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1</v>
      </c>
      <c r="AQ434">
        <v>1</v>
      </c>
      <c r="AR434">
        <v>1</v>
      </c>
      <c r="AS434">
        <v>1</v>
      </c>
      <c r="AT434">
        <v>1</v>
      </c>
      <c r="AU434">
        <v>1</v>
      </c>
      <c r="AV434">
        <v>1</v>
      </c>
      <c r="AW434">
        <v>1</v>
      </c>
      <c r="AX434">
        <v>1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1</v>
      </c>
      <c r="BI434">
        <v>1</v>
      </c>
      <c r="BJ434">
        <v>1</v>
      </c>
      <c r="BK434">
        <v>1</v>
      </c>
      <c r="BL434">
        <v>1</v>
      </c>
      <c r="BM434">
        <v>1</v>
      </c>
      <c r="BN434">
        <v>1</v>
      </c>
      <c r="BO434">
        <v>1</v>
      </c>
      <c r="BP434">
        <v>1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1</v>
      </c>
    </row>
    <row r="435" spans="1:85" x14ac:dyDescent="0.25">
      <c r="A435" t="s">
        <v>15590</v>
      </c>
      <c r="B435" t="s">
        <v>15577</v>
      </c>
      <c r="C435" t="s">
        <v>15563</v>
      </c>
      <c r="D435">
        <v>0.14000000000000001</v>
      </c>
      <c r="E435">
        <v>0</v>
      </c>
      <c r="AI435">
        <v>1</v>
      </c>
      <c r="AJ435">
        <v>1</v>
      </c>
      <c r="AK435">
        <v>1</v>
      </c>
      <c r="AL435">
        <v>1</v>
      </c>
      <c r="AM435">
        <v>1</v>
      </c>
      <c r="AN435">
        <v>1</v>
      </c>
      <c r="AO435">
        <v>1</v>
      </c>
      <c r="AP435">
        <v>1</v>
      </c>
      <c r="AQ435">
        <v>1</v>
      </c>
      <c r="AR435">
        <v>1</v>
      </c>
      <c r="AS435">
        <v>1</v>
      </c>
      <c r="AT435">
        <v>1</v>
      </c>
      <c r="AU435">
        <v>1</v>
      </c>
      <c r="AV435">
        <v>1</v>
      </c>
      <c r="AW435">
        <v>1</v>
      </c>
      <c r="AX435">
        <v>1</v>
      </c>
      <c r="AY435">
        <v>1</v>
      </c>
      <c r="AZ435">
        <v>1</v>
      </c>
      <c r="BA435">
        <v>1</v>
      </c>
      <c r="BB435">
        <v>1</v>
      </c>
      <c r="BC435">
        <v>1</v>
      </c>
      <c r="BD435">
        <v>1</v>
      </c>
      <c r="BE435">
        <v>1</v>
      </c>
      <c r="BF435">
        <v>1</v>
      </c>
      <c r="BG435">
        <v>1</v>
      </c>
      <c r="BH435">
        <v>1</v>
      </c>
      <c r="BI435">
        <v>1</v>
      </c>
      <c r="BJ435">
        <v>1</v>
      </c>
      <c r="BK435">
        <v>1</v>
      </c>
      <c r="BL435">
        <v>1</v>
      </c>
      <c r="BM435">
        <v>1</v>
      </c>
      <c r="BN435">
        <v>1</v>
      </c>
      <c r="BO435">
        <v>1</v>
      </c>
      <c r="BP435">
        <v>1</v>
      </c>
      <c r="BQ435">
        <v>1</v>
      </c>
      <c r="BR435">
        <v>1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>
        <v>1</v>
      </c>
      <c r="BZ435">
        <v>1</v>
      </c>
      <c r="CA435">
        <v>1</v>
      </c>
      <c r="CB435">
        <v>1</v>
      </c>
      <c r="CC435">
        <v>1</v>
      </c>
      <c r="CD435">
        <v>1</v>
      </c>
      <c r="CE435">
        <v>1</v>
      </c>
      <c r="CF435">
        <v>1</v>
      </c>
      <c r="CG435">
        <v>1</v>
      </c>
    </row>
    <row r="436" spans="1:85" x14ac:dyDescent="0.25">
      <c r="A436" t="s">
        <v>15590</v>
      </c>
      <c r="B436" t="s">
        <v>15577</v>
      </c>
      <c r="C436" t="s">
        <v>15564</v>
      </c>
      <c r="D436">
        <v>0.14000000000000001</v>
      </c>
      <c r="E436">
        <v>0</v>
      </c>
      <c r="AI436">
        <v>1</v>
      </c>
      <c r="AJ436">
        <v>1</v>
      </c>
      <c r="AK436">
        <v>1</v>
      </c>
      <c r="AL436">
        <v>1</v>
      </c>
      <c r="AM436">
        <v>1</v>
      </c>
      <c r="AN436">
        <v>1</v>
      </c>
      <c r="AO436">
        <v>1</v>
      </c>
      <c r="AP436">
        <v>1</v>
      </c>
      <c r="AQ436">
        <v>1</v>
      </c>
      <c r="AR436">
        <v>1</v>
      </c>
      <c r="AS436">
        <v>1</v>
      </c>
      <c r="AT436">
        <v>1</v>
      </c>
      <c r="AU436">
        <v>1</v>
      </c>
      <c r="AV436">
        <v>1</v>
      </c>
      <c r="AW436">
        <v>1</v>
      </c>
      <c r="AX436">
        <v>1</v>
      </c>
      <c r="AY436">
        <v>1</v>
      </c>
      <c r="AZ436">
        <v>1</v>
      </c>
      <c r="BA436">
        <v>1</v>
      </c>
      <c r="BB436">
        <v>1</v>
      </c>
      <c r="BC436">
        <v>1</v>
      </c>
      <c r="BD436">
        <v>1</v>
      </c>
      <c r="BE436">
        <v>1</v>
      </c>
      <c r="BF436">
        <v>1</v>
      </c>
      <c r="BG436">
        <v>1</v>
      </c>
      <c r="BH436">
        <v>1</v>
      </c>
      <c r="BI436">
        <v>1</v>
      </c>
      <c r="BJ436">
        <v>1</v>
      </c>
      <c r="BK436">
        <v>1</v>
      </c>
      <c r="BL436">
        <v>1</v>
      </c>
      <c r="BM436">
        <v>1</v>
      </c>
      <c r="BN436">
        <v>1</v>
      </c>
      <c r="BO436">
        <v>1</v>
      </c>
      <c r="BP436">
        <v>1</v>
      </c>
      <c r="BQ436">
        <v>1</v>
      </c>
      <c r="BR436">
        <v>1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>
        <v>1</v>
      </c>
      <c r="BZ436">
        <v>1</v>
      </c>
      <c r="CA436">
        <v>1</v>
      </c>
      <c r="CB436">
        <v>1</v>
      </c>
      <c r="CC436">
        <v>1</v>
      </c>
      <c r="CD436">
        <v>1</v>
      </c>
      <c r="CE436">
        <v>1</v>
      </c>
      <c r="CF436">
        <v>1</v>
      </c>
      <c r="CG436">
        <v>1</v>
      </c>
    </row>
    <row r="437" spans="1:85" x14ac:dyDescent="0.25">
      <c r="A437" t="s">
        <v>15590</v>
      </c>
      <c r="B437" t="s">
        <v>15577</v>
      </c>
      <c r="C437" t="s">
        <v>15592</v>
      </c>
      <c r="D437">
        <v>0.14000000000000001</v>
      </c>
      <c r="E437">
        <v>0</v>
      </c>
      <c r="AI437">
        <v>1</v>
      </c>
      <c r="AJ437">
        <v>1</v>
      </c>
      <c r="AK437">
        <v>1</v>
      </c>
      <c r="AL437">
        <v>1</v>
      </c>
      <c r="AM437">
        <v>1</v>
      </c>
      <c r="AN437">
        <v>1</v>
      </c>
      <c r="AO437">
        <v>1</v>
      </c>
      <c r="AP437">
        <v>1</v>
      </c>
      <c r="AQ437">
        <v>1</v>
      </c>
      <c r="AR437">
        <v>1</v>
      </c>
      <c r="AS437">
        <v>1</v>
      </c>
      <c r="AT437">
        <v>1</v>
      </c>
      <c r="AU437">
        <v>1</v>
      </c>
      <c r="AV437">
        <v>1</v>
      </c>
      <c r="AW437">
        <v>1</v>
      </c>
      <c r="AX437">
        <v>1</v>
      </c>
      <c r="AY437">
        <v>1</v>
      </c>
      <c r="AZ437">
        <v>1</v>
      </c>
      <c r="BA437">
        <v>1</v>
      </c>
      <c r="BB437">
        <v>1</v>
      </c>
      <c r="BC437">
        <v>1</v>
      </c>
      <c r="BD437">
        <v>1</v>
      </c>
      <c r="BE437">
        <v>1</v>
      </c>
      <c r="BF437">
        <v>1</v>
      </c>
      <c r="BG437">
        <v>1</v>
      </c>
      <c r="BH437">
        <v>1</v>
      </c>
      <c r="BI437">
        <v>1</v>
      </c>
      <c r="BJ437">
        <v>1</v>
      </c>
      <c r="BK437">
        <v>1</v>
      </c>
      <c r="BL437">
        <v>1</v>
      </c>
      <c r="BM437">
        <v>1</v>
      </c>
      <c r="BN437">
        <v>1</v>
      </c>
      <c r="BO437">
        <v>1</v>
      </c>
      <c r="BP437">
        <v>1</v>
      </c>
      <c r="BQ437">
        <v>1</v>
      </c>
      <c r="BR437">
        <v>1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>
        <v>1</v>
      </c>
      <c r="BZ437">
        <v>1</v>
      </c>
      <c r="CA437">
        <v>1</v>
      </c>
      <c r="CB437">
        <v>1</v>
      </c>
      <c r="CC437">
        <v>1</v>
      </c>
      <c r="CD437">
        <v>1</v>
      </c>
      <c r="CE437">
        <v>1</v>
      </c>
      <c r="CF437">
        <v>1</v>
      </c>
      <c r="CG437">
        <v>1</v>
      </c>
    </row>
    <row r="438" spans="1:85" x14ac:dyDescent="0.25">
      <c r="A438" t="s">
        <v>15590</v>
      </c>
      <c r="B438" t="s">
        <v>15578</v>
      </c>
      <c r="C438" t="s">
        <v>15591</v>
      </c>
      <c r="D438">
        <v>0.14000000000000001</v>
      </c>
      <c r="E438">
        <v>0</v>
      </c>
      <c r="AI438">
        <v>1</v>
      </c>
      <c r="AJ438">
        <v>1</v>
      </c>
      <c r="AK438">
        <v>1</v>
      </c>
      <c r="AL438">
        <v>1</v>
      </c>
      <c r="AM438">
        <v>1</v>
      </c>
      <c r="AN438">
        <v>1</v>
      </c>
      <c r="AO438">
        <v>1</v>
      </c>
      <c r="AP438">
        <v>1</v>
      </c>
      <c r="AQ438">
        <v>1</v>
      </c>
      <c r="AR438">
        <v>1</v>
      </c>
      <c r="AS438">
        <v>1</v>
      </c>
      <c r="AT438">
        <v>1</v>
      </c>
      <c r="AU438">
        <v>1</v>
      </c>
      <c r="AV438">
        <v>1</v>
      </c>
      <c r="AW438">
        <v>1</v>
      </c>
      <c r="AX438">
        <v>1</v>
      </c>
      <c r="AY438">
        <v>1</v>
      </c>
      <c r="AZ438">
        <v>1</v>
      </c>
      <c r="BA438">
        <v>1</v>
      </c>
      <c r="BB438">
        <v>1</v>
      </c>
      <c r="BC438">
        <v>1</v>
      </c>
      <c r="BD438">
        <v>1</v>
      </c>
      <c r="BE438">
        <v>1</v>
      </c>
      <c r="BF438">
        <v>1</v>
      </c>
      <c r="BG438">
        <v>1</v>
      </c>
      <c r="BH438">
        <v>1</v>
      </c>
      <c r="BI438">
        <v>1</v>
      </c>
      <c r="BJ438">
        <v>1</v>
      </c>
      <c r="BK438">
        <v>1</v>
      </c>
      <c r="BL438">
        <v>1</v>
      </c>
      <c r="BM438">
        <v>1</v>
      </c>
      <c r="BN438">
        <v>1</v>
      </c>
      <c r="BO438">
        <v>1</v>
      </c>
      <c r="BP438">
        <v>1</v>
      </c>
      <c r="BQ438">
        <v>1</v>
      </c>
      <c r="BR438">
        <v>1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>
        <v>1</v>
      </c>
      <c r="BZ438">
        <v>1</v>
      </c>
      <c r="CA438">
        <v>1</v>
      </c>
      <c r="CB438">
        <v>1</v>
      </c>
      <c r="CC438">
        <v>1</v>
      </c>
      <c r="CD438">
        <v>1</v>
      </c>
      <c r="CE438">
        <v>1</v>
      </c>
      <c r="CF438">
        <v>1</v>
      </c>
      <c r="CG438">
        <v>1</v>
      </c>
    </row>
    <row r="439" spans="1:85" x14ac:dyDescent="0.25">
      <c r="A439" t="s">
        <v>15590</v>
      </c>
      <c r="B439" t="s">
        <v>15578</v>
      </c>
      <c r="C439" t="s">
        <v>15557</v>
      </c>
      <c r="D439">
        <v>0.14000000000000001</v>
      </c>
      <c r="E439">
        <v>0</v>
      </c>
      <c r="AI439">
        <v>1</v>
      </c>
      <c r="AJ439">
        <v>1</v>
      </c>
      <c r="AK439">
        <v>1</v>
      </c>
      <c r="AL439">
        <v>1</v>
      </c>
      <c r="AM439">
        <v>1</v>
      </c>
      <c r="AN439">
        <v>1</v>
      </c>
      <c r="AO439">
        <v>1</v>
      </c>
      <c r="AP439">
        <v>1</v>
      </c>
      <c r="AQ439">
        <v>1</v>
      </c>
      <c r="AR439">
        <v>1</v>
      </c>
      <c r="AS439">
        <v>1</v>
      </c>
      <c r="AT439">
        <v>1</v>
      </c>
      <c r="AU439">
        <v>1</v>
      </c>
      <c r="AV439">
        <v>1</v>
      </c>
      <c r="AW439">
        <v>1</v>
      </c>
      <c r="AX439">
        <v>1</v>
      </c>
      <c r="AY439">
        <v>1</v>
      </c>
      <c r="AZ439">
        <v>1</v>
      </c>
      <c r="BA439">
        <v>1</v>
      </c>
      <c r="BB439">
        <v>1</v>
      </c>
      <c r="BC439">
        <v>1</v>
      </c>
      <c r="BD439">
        <v>1</v>
      </c>
      <c r="BE439">
        <v>1</v>
      </c>
      <c r="BF439">
        <v>1</v>
      </c>
      <c r="BG439">
        <v>1</v>
      </c>
      <c r="BH439">
        <v>1</v>
      </c>
      <c r="BI439">
        <v>1</v>
      </c>
      <c r="BJ439">
        <v>1</v>
      </c>
      <c r="BK439">
        <v>1</v>
      </c>
      <c r="BL439">
        <v>1</v>
      </c>
      <c r="BM439">
        <v>1</v>
      </c>
      <c r="BN439">
        <v>1</v>
      </c>
      <c r="BO439">
        <v>1</v>
      </c>
      <c r="BP439">
        <v>1</v>
      </c>
      <c r="BQ439">
        <v>1</v>
      </c>
      <c r="BR439">
        <v>1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>
        <v>1</v>
      </c>
      <c r="BZ439">
        <v>1</v>
      </c>
      <c r="CA439">
        <v>1</v>
      </c>
      <c r="CB439">
        <v>1</v>
      </c>
      <c r="CC439">
        <v>1</v>
      </c>
      <c r="CD439">
        <v>1</v>
      </c>
      <c r="CE439">
        <v>1</v>
      </c>
      <c r="CF439">
        <v>1</v>
      </c>
      <c r="CG439">
        <v>1</v>
      </c>
    </row>
    <row r="440" spans="1:85" x14ac:dyDescent="0.25">
      <c r="A440" t="s">
        <v>15590</v>
      </c>
      <c r="B440" t="s">
        <v>15578</v>
      </c>
      <c r="C440" t="s">
        <v>15558</v>
      </c>
      <c r="D440">
        <v>0.14000000000000001</v>
      </c>
      <c r="E440">
        <v>0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1</v>
      </c>
      <c r="AR440">
        <v>1</v>
      </c>
      <c r="AS440">
        <v>1</v>
      </c>
      <c r="AT440">
        <v>1</v>
      </c>
      <c r="AU440">
        <v>1</v>
      </c>
      <c r="AV440">
        <v>1</v>
      </c>
      <c r="AW440">
        <v>1</v>
      </c>
      <c r="AX440">
        <v>1</v>
      </c>
      <c r="AY440">
        <v>1</v>
      </c>
      <c r="AZ440">
        <v>1</v>
      </c>
      <c r="BA440">
        <v>1</v>
      </c>
      <c r="BB440">
        <v>1</v>
      </c>
      <c r="BC440">
        <v>1</v>
      </c>
      <c r="BD440">
        <v>1</v>
      </c>
      <c r="BE440">
        <v>1</v>
      </c>
      <c r="BF440">
        <v>1</v>
      </c>
      <c r="BG440">
        <v>1</v>
      </c>
      <c r="BH440">
        <v>1</v>
      </c>
      <c r="BI440">
        <v>1</v>
      </c>
      <c r="BJ440">
        <v>1</v>
      </c>
      <c r="BK440">
        <v>1</v>
      </c>
      <c r="BL440">
        <v>1</v>
      </c>
      <c r="BM440">
        <v>1</v>
      </c>
      <c r="BN440">
        <v>1</v>
      </c>
      <c r="BO440">
        <v>1</v>
      </c>
      <c r="BP440">
        <v>1</v>
      </c>
      <c r="BQ440">
        <v>1</v>
      </c>
      <c r="BR440">
        <v>1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>
        <v>1</v>
      </c>
      <c r="BZ440">
        <v>1</v>
      </c>
      <c r="CA440">
        <v>1</v>
      </c>
      <c r="CB440">
        <v>1</v>
      </c>
      <c r="CC440">
        <v>1</v>
      </c>
      <c r="CD440">
        <v>1</v>
      </c>
      <c r="CE440">
        <v>1</v>
      </c>
      <c r="CF440">
        <v>1</v>
      </c>
      <c r="CG440">
        <v>1</v>
      </c>
    </row>
    <row r="441" spans="1:85" x14ac:dyDescent="0.25">
      <c r="A441" t="s">
        <v>15590</v>
      </c>
      <c r="B441" t="s">
        <v>15578</v>
      </c>
      <c r="C441" t="s">
        <v>15559</v>
      </c>
      <c r="D441">
        <v>0.14000000000000001</v>
      </c>
      <c r="E441">
        <v>0</v>
      </c>
      <c r="AI441">
        <v>1</v>
      </c>
      <c r="AJ441">
        <v>1</v>
      </c>
      <c r="AK441">
        <v>1</v>
      </c>
      <c r="AL441">
        <v>1</v>
      </c>
      <c r="AM441">
        <v>1</v>
      </c>
      <c r="AN441">
        <v>1</v>
      </c>
      <c r="AO441">
        <v>1</v>
      </c>
      <c r="AP441">
        <v>1</v>
      </c>
      <c r="AQ441">
        <v>1</v>
      </c>
      <c r="AR441">
        <v>1</v>
      </c>
      <c r="AS441">
        <v>1</v>
      </c>
      <c r="AT441">
        <v>1</v>
      </c>
      <c r="AU441">
        <v>1</v>
      </c>
      <c r="AV441">
        <v>1</v>
      </c>
      <c r="AW441">
        <v>1</v>
      </c>
      <c r="AX441">
        <v>1</v>
      </c>
      <c r="AY441">
        <v>1</v>
      </c>
      <c r="AZ441">
        <v>1</v>
      </c>
      <c r="BA441">
        <v>1</v>
      </c>
      <c r="BB441">
        <v>1</v>
      </c>
      <c r="BC441">
        <v>1</v>
      </c>
      <c r="BD441">
        <v>1</v>
      </c>
      <c r="BE441">
        <v>1</v>
      </c>
      <c r="BF441">
        <v>1</v>
      </c>
      <c r="BG441">
        <v>1</v>
      </c>
      <c r="BH441">
        <v>1</v>
      </c>
      <c r="BI441">
        <v>1</v>
      </c>
      <c r="BJ441">
        <v>1</v>
      </c>
      <c r="BK441">
        <v>1</v>
      </c>
      <c r="BL441">
        <v>1</v>
      </c>
      <c r="BM441">
        <v>1</v>
      </c>
      <c r="BN441">
        <v>1</v>
      </c>
      <c r="BO441">
        <v>1</v>
      </c>
      <c r="BP441">
        <v>1</v>
      </c>
      <c r="BQ441">
        <v>1</v>
      </c>
      <c r="BR441">
        <v>1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>
        <v>1</v>
      </c>
      <c r="BZ441">
        <v>1</v>
      </c>
      <c r="CA441">
        <v>1</v>
      </c>
      <c r="CB441">
        <v>1</v>
      </c>
      <c r="CC441">
        <v>1</v>
      </c>
      <c r="CD441">
        <v>1</v>
      </c>
      <c r="CE441">
        <v>1</v>
      </c>
      <c r="CF441">
        <v>1</v>
      </c>
      <c r="CG441">
        <v>1</v>
      </c>
    </row>
    <row r="442" spans="1:85" x14ac:dyDescent="0.25">
      <c r="A442" t="s">
        <v>15590</v>
      </c>
      <c r="B442" t="s">
        <v>15578</v>
      </c>
      <c r="C442" t="s">
        <v>15560</v>
      </c>
      <c r="D442">
        <v>0.14000000000000001</v>
      </c>
      <c r="E442">
        <v>0</v>
      </c>
      <c r="AI442">
        <v>1</v>
      </c>
      <c r="AJ442">
        <v>1</v>
      </c>
      <c r="AK442">
        <v>1</v>
      </c>
      <c r="AL442">
        <v>1</v>
      </c>
      <c r="AM442">
        <v>1</v>
      </c>
      <c r="AN442">
        <v>1</v>
      </c>
      <c r="AO442">
        <v>1</v>
      </c>
      <c r="AP442">
        <v>1</v>
      </c>
      <c r="AQ442">
        <v>1</v>
      </c>
      <c r="AR442">
        <v>1</v>
      </c>
      <c r="AS442">
        <v>1</v>
      </c>
      <c r="AT442">
        <v>1</v>
      </c>
      <c r="AU442">
        <v>1</v>
      </c>
      <c r="AV442">
        <v>1</v>
      </c>
      <c r="AW442">
        <v>1</v>
      </c>
      <c r="AX442">
        <v>1</v>
      </c>
      <c r="AY442">
        <v>1</v>
      </c>
      <c r="AZ442">
        <v>1</v>
      </c>
      <c r="BA442">
        <v>1</v>
      </c>
      <c r="BB442">
        <v>1</v>
      </c>
      <c r="BC442">
        <v>1</v>
      </c>
      <c r="BD442">
        <v>1</v>
      </c>
      <c r="BE442">
        <v>1</v>
      </c>
      <c r="BF442">
        <v>1</v>
      </c>
      <c r="BG442">
        <v>1</v>
      </c>
      <c r="BH442">
        <v>1</v>
      </c>
      <c r="BI442">
        <v>1</v>
      </c>
      <c r="BJ442">
        <v>1</v>
      </c>
      <c r="BK442">
        <v>1</v>
      </c>
      <c r="BL442">
        <v>1</v>
      </c>
      <c r="BM442">
        <v>1</v>
      </c>
      <c r="BN442">
        <v>1</v>
      </c>
      <c r="BO442">
        <v>1</v>
      </c>
      <c r="BP442">
        <v>1</v>
      </c>
      <c r="BQ442">
        <v>1</v>
      </c>
      <c r="BR442">
        <v>1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>
        <v>1</v>
      </c>
      <c r="BZ442">
        <v>1</v>
      </c>
      <c r="CA442">
        <v>1</v>
      </c>
      <c r="CB442">
        <v>1</v>
      </c>
      <c r="CC442">
        <v>1</v>
      </c>
      <c r="CD442">
        <v>1</v>
      </c>
      <c r="CE442">
        <v>1</v>
      </c>
      <c r="CF442">
        <v>1</v>
      </c>
      <c r="CG442">
        <v>1</v>
      </c>
    </row>
    <row r="443" spans="1:85" x14ac:dyDescent="0.25">
      <c r="A443" t="s">
        <v>15590</v>
      </c>
      <c r="B443" t="s">
        <v>15578</v>
      </c>
      <c r="C443" t="s">
        <v>15561</v>
      </c>
      <c r="D443">
        <v>0.14000000000000001</v>
      </c>
      <c r="E443">
        <v>0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1</v>
      </c>
      <c r="AO443">
        <v>1</v>
      </c>
      <c r="AP443">
        <v>1</v>
      </c>
      <c r="AQ443">
        <v>1</v>
      </c>
      <c r="AR443">
        <v>1</v>
      </c>
      <c r="AS443">
        <v>1</v>
      </c>
      <c r="AT443">
        <v>1</v>
      </c>
      <c r="AU443">
        <v>1</v>
      </c>
      <c r="AV443">
        <v>1</v>
      </c>
      <c r="AW443">
        <v>1</v>
      </c>
      <c r="AX443">
        <v>1</v>
      </c>
      <c r="AY443">
        <v>1</v>
      </c>
      <c r="AZ443">
        <v>1</v>
      </c>
      <c r="BA443">
        <v>1</v>
      </c>
      <c r="BB443">
        <v>1</v>
      </c>
      <c r="BC443">
        <v>1</v>
      </c>
      <c r="BD443">
        <v>1</v>
      </c>
      <c r="BE443">
        <v>1</v>
      </c>
      <c r="BF443">
        <v>1</v>
      </c>
      <c r="BG443">
        <v>1</v>
      </c>
      <c r="BH443">
        <v>1</v>
      </c>
      <c r="BI443">
        <v>1</v>
      </c>
      <c r="BJ443">
        <v>1</v>
      </c>
      <c r="BK443">
        <v>1</v>
      </c>
      <c r="BL443">
        <v>1</v>
      </c>
      <c r="BM443">
        <v>1</v>
      </c>
      <c r="BN443">
        <v>1</v>
      </c>
      <c r="BO443">
        <v>1</v>
      </c>
      <c r="BP443">
        <v>1</v>
      </c>
      <c r="BQ443">
        <v>1</v>
      </c>
      <c r="BR443">
        <v>1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>
        <v>1</v>
      </c>
      <c r="BZ443">
        <v>1</v>
      </c>
      <c r="CA443">
        <v>1</v>
      </c>
      <c r="CB443">
        <v>1</v>
      </c>
      <c r="CC443">
        <v>1</v>
      </c>
      <c r="CD443">
        <v>1</v>
      </c>
      <c r="CE443">
        <v>1</v>
      </c>
      <c r="CF443">
        <v>1</v>
      </c>
      <c r="CG443">
        <v>1</v>
      </c>
    </row>
    <row r="444" spans="1:85" x14ac:dyDescent="0.25">
      <c r="A444" t="s">
        <v>15590</v>
      </c>
      <c r="B444" t="s">
        <v>15578</v>
      </c>
      <c r="C444" t="s">
        <v>15562</v>
      </c>
      <c r="D444">
        <v>0.14000000000000001</v>
      </c>
      <c r="E444">
        <v>0</v>
      </c>
      <c r="AI444">
        <v>1</v>
      </c>
      <c r="AJ444">
        <v>1</v>
      </c>
      <c r="AK444">
        <v>1</v>
      </c>
      <c r="AL444">
        <v>1</v>
      </c>
      <c r="AM444">
        <v>1</v>
      </c>
      <c r="AN444">
        <v>1</v>
      </c>
      <c r="AO444">
        <v>1</v>
      </c>
      <c r="AP444">
        <v>1</v>
      </c>
      <c r="AQ444">
        <v>1</v>
      </c>
      <c r="AR444">
        <v>1</v>
      </c>
      <c r="AS444">
        <v>1</v>
      </c>
      <c r="AT444">
        <v>1</v>
      </c>
      <c r="AU444">
        <v>1</v>
      </c>
      <c r="AV444">
        <v>1</v>
      </c>
      <c r="AW444">
        <v>1</v>
      </c>
      <c r="AX444">
        <v>1</v>
      </c>
      <c r="AY444">
        <v>1</v>
      </c>
      <c r="AZ444">
        <v>1</v>
      </c>
      <c r="BA444">
        <v>1</v>
      </c>
      <c r="BB444">
        <v>1</v>
      </c>
      <c r="BC444">
        <v>1</v>
      </c>
      <c r="BD444">
        <v>1</v>
      </c>
      <c r="BE444">
        <v>1</v>
      </c>
      <c r="BF444">
        <v>1</v>
      </c>
      <c r="BG444">
        <v>1</v>
      </c>
      <c r="BH444">
        <v>1</v>
      </c>
      <c r="BI444">
        <v>1</v>
      </c>
      <c r="BJ444">
        <v>1</v>
      </c>
      <c r="BK444">
        <v>1</v>
      </c>
      <c r="BL444">
        <v>1</v>
      </c>
      <c r="BM444">
        <v>1</v>
      </c>
      <c r="BN444">
        <v>1</v>
      </c>
      <c r="BO444">
        <v>1</v>
      </c>
      <c r="BP444">
        <v>1</v>
      </c>
      <c r="BQ444">
        <v>1</v>
      </c>
      <c r="BR444">
        <v>1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>
        <v>1</v>
      </c>
      <c r="BZ444">
        <v>1</v>
      </c>
      <c r="CA444">
        <v>1</v>
      </c>
      <c r="CB444">
        <v>1</v>
      </c>
      <c r="CC444">
        <v>1</v>
      </c>
      <c r="CD444">
        <v>1</v>
      </c>
      <c r="CE444">
        <v>1</v>
      </c>
      <c r="CF444">
        <v>1</v>
      </c>
      <c r="CG444">
        <v>1</v>
      </c>
    </row>
    <row r="445" spans="1:85" x14ac:dyDescent="0.25">
      <c r="A445" t="s">
        <v>15590</v>
      </c>
      <c r="B445" t="s">
        <v>15578</v>
      </c>
      <c r="C445" t="s">
        <v>15563</v>
      </c>
      <c r="D445">
        <v>0.14000000000000001</v>
      </c>
      <c r="E445">
        <v>0</v>
      </c>
      <c r="AI445">
        <v>1</v>
      </c>
      <c r="AJ445">
        <v>1</v>
      </c>
      <c r="AK445">
        <v>1</v>
      </c>
      <c r="AL445">
        <v>1</v>
      </c>
      <c r="AM445">
        <v>1</v>
      </c>
      <c r="AN445">
        <v>1</v>
      </c>
      <c r="AO445">
        <v>1</v>
      </c>
      <c r="AP445">
        <v>1</v>
      </c>
      <c r="AQ445">
        <v>1</v>
      </c>
      <c r="AR445">
        <v>1</v>
      </c>
      <c r="AS445">
        <v>1</v>
      </c>
      <c r="AT445">
        <v>1</v>
      </c>
      <c r="AU445">
        <v>1</v>
      </c>
      <c r="AV445">
        <v>1</v>
      </c>
      <c r="AW445">
        <v>1</v>
      </c>
      <c r="AX445">
        <v>1</v>
      </c>
      <c r="AY445">
        <v>1</v>
      </c>
      <c r="AZ445">
        <v>1</v>
      </c>
      <c r="BA445">
        <v>1</v>
      </c>
      <c r="BB445">
        <v>1</v>
      </c>
      <c r="BC445">
        <v>1</v>
      </c>
      <c r="BD445">
        <v>1</v>
      </c>
      <c r="BE445">
        <v>1</v>
      </c>
      <c r="BF445">
        <v>1</v>
      </c>
      <c r="BG445">
        <v>1</v>
      </c>
      <c r="BH445">
        <v>1</v>
      </c>
      <c r="BI445">
        <v>1</v>
      </c>
      <c r="BJ445">
        <v>1</v>
      </c>
      <c r="BK445">
        <v>1</v>
      </c>
      <c r="BL445">
        <v>1</v>
      </c>
      <c r="BM445">
        <v>1</v>
      </c>
      <c r="BN445">
        <v>1</v>
      </c>
      <c r="BO445">
        <v>1</v>
      </c>
      <c r="BP445">
        <v>1</v>
      </c>
      <c r="BQ445">
        <v>1</v>
      </c>
      <c r="BR445">
        <v>1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>
        <v>1</v>
      </c>
      <c r="BZ445">
        <v>1</v>
      </c>
      <c r="CA445">
        <v>1</v>
      </c>
      <c r="CB445">
        <v>1</v>
      </c>
      <c r="CC445">
        <v>1</v>
      </c>
      <c r="CD445">
        <v>1</v>
      </c>
      <c r="CE445">
        <v>1</v>
      </c>
      <c r="CF445">
        <v>1</v>
      </c>
      <c r="CG445">
        <v>1</v>
      </c>
    </row>
    <row r="446" spans="1:85" x14ac:dyDescent="0.25">
      <c r="A446" t="s">
        <v>15590</v>
      </c>
      <c r="B446" t="s">
        <v>15578</v>
      </c>
      <c r="C446" t="s">
        <v>15564</v>
      </c>
      <c r="D446">
        <v>0.14000000000000001</v>
      </c>
      <c r="E446">
        <v>0</v>
      </c>
      <c r="AI446">
        <v>1</v>
      </c>
      <c r="AJ446">
        <v>1</v>
      </c>
      <c r="AK446">
        <v>1</v>
      </c>
      <c r="AL446">
        <v>1</v>
      </c>
      <c r="AM446">
        <v>1</v>
      </c>
      <c r="AN446">
        <v>1</v>
      </c>
      <c r="AO446">
        <v>1</v>
      </c>
      <c r="AP446">
        <v>1</v>
      </c>
      <c r="AQ446">
        <v>1</v>
      </c>
      <c r="AR446">
        <v>1</v>
      </c>
      <c r="AS446">
        <v>1</v>
      </c>
      <c r="AT446">
        <v>1</v>
      </c>
      <c r="AU446">
        <v>1</v>
      </c>
      <c r="AV446">
        <v>1</v>
      </c>
      <c r="AW446">
        <v>1</v>
      </c>
      <c r="AX446">
        <v>1</v>
      </c>
      <c r="AY446">
        <v>1</v>
      </c>
      <c r="AZ446">
        <v>1</v>
      </c>
      <c r="BA446">
        <v>1</v>
      </c>
      <c r="BB446">
        <v>1</v>
      </c>
      <c r="BC446">
        <v>1</v>
      </c>
      <c r="BD446">
        <v>1</v>
      </c>
      <c r="BE446">
        <v>1</v>
      </c>
      <c r="BF446">
        <v>1</v>
      </c>
      <c r="BG446">
        <v>1</v>
      </c>
      <c r="BH446">
        <v>1</v>
      </c>
      <c r="BI446">
        <v>1</v>
      </c>
      <c r="BJ446">
        <v>1</v>
      </c>
      <c r="BK446">
        <v>1</v>
      </c>
      <c r="BL446">
        <v>1</v>
      </c>
      <c r="BM446">
        <v>1</v>
      </c>
      <c r="BN446">
        <v>1</v>
      </c>
      <c r="BO446">
        <v>1</v>
      </c>
      <c r="BP446">
        <v>1</v>
      </c>
      <c r="BQ446">
        <v>1</v>
      </c>
      <c r="BR446">
        <v>1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>
        <v>1</v>
      </c>
      <c r="BZ446">
        <v>1</v>
      </c>
      <c r="CA446">
        <v>1</v>
      </c>
      <c r="CB446">
        <v>1</v>
      </c>
      <c r="CC446">
        <v>1</v>
      </c>
      <c r="CD446">
        <v>1</v>
      </c>
      <c r="CE446">
        <v>1</v>
      </c>
      <c r="CF446">
        <v>1</v>
      </c>
      <c r="CG446">
        <v>1</v>
      </c>
    </row>
    <row r="447" spans="1:85" x14ac:dyDescent="0.25">
      <c r="A447" t="s">
        <v>15590</v>
      </c>
      <c r="B447" t="s">
        <v>15578</v>
      </c>
      <c r="C447" t="s">
        <v>15592</v>
      </c>
      <c r="D447">
        <v>0.14000000000000001</v>
      </c>
      <c r="E447">
        <v>0</v>
      </c>
      <c r="AI447">
        <v>1</v>
      </c>
      <c r="AJ447">
        <v>1</v>
      </c>
      <c r="AK447">
        <v>1</v>
      </c>
      <c r="AL447">
        <v>1</v>
      </c>
      <c r="AM447">
        <v>1</v>
      </c>
      <c r="AN447">
        <v>1</v>
      </c>
      <c r="AO447">
        <v>1</v>
      </c>
      <c r="AP447">
        <v>1</v>
      </c>
      <c r="AQ447">
        <v>1</v>
      </c>
      <c r="AR447">
        <v>1</v>
      </c>
      <c r="AS447">
        <v>1</v>
      </c>
      <c r="AT447">
        <v>1</v>
      </c>
      <c r="AU447">
        <v>1</v>
      </c>
      <c r="AV447">
        <v>1</v>
      </c>
      <c r="AW447">
        <v>1</v>
      </c>
      <c r="AX447">
        <v>1</v>
      </c>
      <c r="AY447">
        <v>1</v>
      </c>
      <c r="AZ447">
        <v>1</v>
      </c>
      <c r="BA447">
        <v>1</v>
      </c>
      <c r="BB447">
        <v>1</v>
      </c>
      <c r="BC447">
        <v>1</v>
      </c>
      <c r="BD447">
        <v>1</v>
      </c>
      <c r="BE447">
        <v>1</v>
      </c>
      <c r="BF447">
        <v>1</v>
      </c>
      <c r="BG447">
        <v>1</v>
      </c>
      <c r="BH447">
        <v>1</v>
      </c>
      <c r="BI447">
        <v>1</v>
      </c>
      <c r="BJ447">
        <v>1</v>
      </c>
      <c r="BK447">
        <v>1</v>
      </c>
      <c r="BL447">
        <v>1</v>
      </c>
      <c r="BM447">
        <v>1</v>
      </c>
      <c r="BN447">
        <v>1</v>
      </c>
      <c r="BO447">
        <v>1</v>
      </c>
      <c r="BP447">
        <v>1</v>
      </c>
      <c r="BQ447">
        <v>1</v>
      </c>
      <c r="BR447">
        <v>1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>
        <v>1</v>
      </c>
      <c r="BZ447">
        <v>1</v>
      </c>
      <c r="CA447">
        <v>1</v>
      </c>
      <c r="CB447">
        <v>1</v>
      </c>
      <c r="CC447">
        <v>1</v>
      </c>
      <c r="CD447">
        <v>1</v>
      </c>
      <c r="CE447">
        <v>1</v>
      </c>
      <c r="CF447">
        <v>1</v>
      </c>
      <c r="CG447">
        <v>1</v>
      </c>
    </row>
    <row r="448" spans="1:85" x14ac:dyDescent="0.25">
      <c r="A448" t="s">
        <v>15590</v>
      </c>
      <c r="B448" t="s">
        <v>15579</v>
      </c>
      <c r="C448" t="s">
        <v>15591</v>
      </c>
      <c r="D448">
        <v>0.14000000000000001</v>
      </c>
      <c r="E448">
        <v>0</v>
      </c>
      <c r="AI448">
        <v>1</v>
      </c>
      <c r="AJ448">
        <v>1</v>
      </c>
      <c r="AK448">
        <v>1</v>
      </c>
      <c r="AL448">
        <v>1</v>
      </c>
      <c r="AM448">
        <v>1</v>
      </c>
      <c r="AN448">
        <v>1</v>
      </c>
      <c r="AO448">
        <v>1</v>
      </c>
      <c r="AP448">
        <v>1</v>
      </c>
      <c r="AQ448">
        <v>1</v>
      </c>
      <c r="AR448">
        <v>1</v>
      </c>
      <c r="AS448">
        <v>1</v>
      </c>
      <c r="AT448">
        <v>1</v>
      </c>
      <c r="AU448">
        <v>1</v>
      </c>
      <c r="AV448">
        <v>1</v>
      </c>
      <c r="AW448">
        <v>1</v>
      </c>
      <c r="AX448">
        <v>1</v>
      </c>
      <c r="AY448">
        <v>1</v>
      </c>
      <c r="AZ448">
        <v>1</v>
      </c>
      <c r="BA448">
        <v>1</v>
      </c>
      <c r="BB448">
        <v>1</v>
      </c>
      <c r="BC448">
        <v>1</v>
      </c>
      <c r="BD448">
        <v>1</v>
      </c>
      <c r="BE448">
        <v>1</v>
      </c>
      <c r="BF448">
        <v>1</v>
      </c>
      <c r="BG448">
        <v>1</v>
      </c>
      <c r="BH448">
        <v>1</v>
      </c>
      <c r="BI448">
        <v>1</v>
      </c>
      <c r="BJ448">
        <v>1</v>
      </c>
      <c r="BK448">
        <v>1</v>
      </c>
      <c r="BL448">
        <v>1</v>
      </c>
      <c r="BM448">
        <v>1</v>
      </c>
      <c r="BN448">
        <v>1</v>
      </c>
      <c r="BO448">
        <v>1</v>
      </c>
      <c r="BP448">
        <v>1</v>
      </c>
      <c r="BQ448">
        <v>1</v>
      </c>
      <c r="BR448">
        <v>1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>
        <v>1</v>
      </c>
      <c r="BZ448">
        <v>1</v>
      </c>
      <c r="CA448">
        <v>1</v>
      </c>
      <c r="CB448">
        <v>1</v>
      </c>
      <c r="CC448">
        <v>1</v>
      </c>
      <c r="CD448">
        <v>1</v>
      </c>
      <c r="CE448">
        <v>1</v>
      </c>
      <c r="CF448">
        <v>1</v>
      </c>
      <c r="CG448">
        <v>1</v>
      </c>
    </row>
    <row r="449" spans="1:85" x14ac:dyDescent="0.25">
      <c r="A449" t="s">
        <v>15590</v>
      </c>
      <c r="B449" t="s">
        <v>15579</v>
      </c>
      <c r="C449" t="s">
        <v>15557</v>
      </c>
      <c r="D449">
        <v>0.14000000000000001</v>
      </c>
      <c r="E449">
        <v>0</v>
      </c>
      <c r="AI449">
        <v>1</v>
      </c>
      <c r="AJ449">
        <v>1</v>
      </c>
      <c r="AK449">
        <v>1</v>
      </c>
      <c r="AL449">
        <v>1</v>
      </c>
      <c r="AM449">
        <v>1</v>
      </c>
      <c r="AN449">
        <v>1</v>
      </c>
      <c r="AO449">
        <v>1</v>
      </c>
      <c r="AP449">
        <v>1</v>
      </c>
      <c r="AQ449">
        <v>1</v>
      </c>
      <c r="AR449">
        <v>1</v>
      </c>
      <c r="AS449">
        <v>1</v>
      </c>
      <c r="AT449">
        <v>1</v>
      </c>
      <c r="AU449">
        <v>1</v>
      </c>
      <c r="AV449">
        <v>1</v>
      </c>
      <c r="AW449">
        <v>1</v>
      </c>
      <c r="AX449">
        <v>1</v>
      </c>
      <c r="AY449">
        <v>1</v>
      </c>
      <c r="AZ449">
        <v>1</v>
      </c>
      <c r="BA449">
        <v>1</v>
      </c>
      <c r="BB449">
        <v>1</v>
      </c>
      <c r="BC449">
        <v>1</v>
      </c>
      <c r="BD449">
        <v>1</v>
      </c>
      <c r="BE449">
        <v>1</v>
      </c>
      <c r="BF449">
        <v>1</v>
      </c>
      <c r="BG449">
        <v>1</v>
      </c>
      <c r="BH449">
        <v>1</v>
      </c>
      <c r="BI449">
        <v>1</v>
      </c>
      <c r="BJ449">
        <v>1</v>
      </c>
      <c r="BK449">
        <v>1</v>
      </c>
      <c r="BL449">
        <v>1</v>
      </c>
      <c r="BM449">
        <v>1</v>
      </c>
      <c r="BN449">
        <v>1</v>
      </c>
      <c r="BO449">
        <v>1</v>
      </c>
      <c r="BP449">
        <v>1</v>
      </c>
      <c r="BQ449">
        <v>1</v>
      </c>
      <c r="BR449">
        <v>1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>
        <v>1</v>
      </c>
      <c r="BZ449">
        <v>1</v>
      </c>
      <c r="CA449">
        <v>1</v>
      </c>
      <c r="CB449">
        <v>1</v>
      </c>
      <c r="CC449">
        <v>1</v>
      </c>
      <c r="CD449">
        <v>1</v>
      </c>
      <c r="CE449">
        <v>1</v>
      </c>
      <c r="CF449">
        <v>1</v>
      </c>
      <c r="CG449">
        <v>1</v>
      </c>
    </row>
    <row r="450" spans="1:85" x14ac:dyDescent="0.25">
      <c r="A450" t="s">
        <v>15590</v>
      </c>
      <c r="B450" t="s">
        <v>15579</v>
      </c>
      <c r="C450" t="s">
        <v>15558</v>
      </c>
      <c r="D450">
        <v>0.14000000000000001</v>
      </c>
      <c r="E450">
        <v>0</v>
      </c>
      <c r="AI450">
        <v>1</v>
      </c>
      <c r="AJ450">
        <v>1</v>
      </c>
      <c r="AK450">
        <v>1</v>
      </c>
      <c r="AL450">
        <v>1</v>
      </c>
      <c r="AM450">
        <v>1</v>
      </c>
      <c r="AN450">
        <v>1</v>
      </c>
      <c r="AO450">
        <v>1</v>
      </c>
      <c r="AP450">
        <v>1</v>
      </c>
      <c r="AQ450">
        <v>1</v>
      </c>
      <c r="AR450">
        <v>1</v>
      </c>
      <c r="AS450">
        <v>1</v>
      </c>
      <c r="AT450">
        <v>1</v>
      </c>
      <c r="AU450">
        <v>1</v>
      </c>
      <c r="AV450">
        <v>1</v>
      </c>
      <c r="AW450">
        <v>1</v>
      </c>
      <c r="AX450">
        <v>1</v>
      </c>
      <c r="AY450">
        <v>1</v>
      </c>
      <c r="AZ450">
        <v>1</v>
      </c>
      <c r="BA450">
        <v>1</v>
      </c>
      <c r="BB450">
        <v>1</v>
      </c>
      <c r="BC450">
        <v>1</v>
      </c>
      <c r="BD450">
        <v>1</v>
      </c>
      <c r="BE450">
        <v>1</v>
      </c>
      <c r="BF450">
        <v>1</v>
      </c>
      <c r="BG450">
        <v>1</v>
      </c>
      <c r="BH450">
        <v>1</v>
      </c>
      <c r="BI450">
        <v>1</v>
      </c>
      <c r="BJ450">
        <v>1</v>
      </c>
      <c r="BK450">
        <v>1</v>
      </c>
      <c r="BL450">
        <v>1</v>
      </c>
      <c r="BM450">
        <v>1</v>
      </c>
      <c r="BN450">
        <v>1</v>
      </c>
      <c r="BO450">
        <v>1</v>
      </c>
      <c r="BP450">
        <v>1</v>
      </c>
      <c r="BQ450">
        <v>1</v>
      </c>
      <c r="BR450">
        <v>1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>
        <v>1</v>
      </c>
      <c r="BZ450">
        <v>1</v>
      </c>
      <c r="CA450">
        <v>1</v>
      </c>
      <c r="CB450">
        <v>1</v>
      </c>
      <c r="CC450">
        <v>1</v>
      </c>
      <c r="CD450">
        <v>1</v>
      </c>
      <c r="CE450">
        <v>1</v>
      </c>
      <c r="CF450">
        <v>1</v>
      </c>
      <c r="CG450">
        <v>1</v>
      </c>
    </row>
    <row r="451" spans="1:85" x14ac:dyDescent="0.25">
      <c r="A451" t="s">
        <v>15590</v>
      </c>
      <c r="B451" t="s">
        <v>15579</v>
      </c>
      <c r="C451" t="s">
        <v>15559</v>
      </c>
      <c r="D451">
        <v>0.14000000000000001</v>
      </c>
      <c r="E451">
        <v>0</v>
      </c>
      <c r="AI451">
        <v>1</v>
      </c>
      <c r="AJ451">
        <v>1</v>
      </c>
      <c r="AK451">
        <v>1</v>
      </c>
      <c r="AL451">
        <v>1</v>
      </c>
      <c r="AM451">
        <v>1</v>
      </c>
      <c r="AN451">
        <v>1</v>
      </c>
      <c r="AO451">
        <v>1</v>
      </c>
      <c r="AP451">
        <v>1</v>
      </c>
      <c r="AQ451">
        <v>1</v>
      </c>
      <c r="AR451">
        <v>1</v>
      </c>
      <c r="AS451">
        <v>1</v>
      </c>
      <c r="AT451">
        <v>1</v>
      </c>
      <c r="AU451">
        <v>1</v>
      </c>
      <c r="AV451">
        <v>1</v>
      </c>
      <c r="AW451">
        <v>1</v>
      </c>
      <c r="AX451">
        <v>1</v>
      </c>
      <c r="AY451">
        <v>1</v>
      </c>
      <c r="AZ451">
        <v>1</v>
      </c>
      <c r="BA451">
        <v>1</v>
      </c>
      <c r="BB451">
        <v>1</v>
      </c>
      <c r="BC451">
        <v>1</v>
      </c>
      <c r="BD451">
        <v>1</v>
      </c>
      <c r="BE451">
        <v>1</v>
      </c>
      <c r="BF451">
        <v>1</v>
      </c>
      <c r="BG451">
        <v>1</v>
      </c>
      <c r="BH451">
        <v>1</v>
      </c>
      <c r="BI451">
        <v>1</v>
      </c>
      <c r="BJ451">
        <v>1</v>
      </c>
      <c r="BK451">
        <v>1</v>
      </c>
      <c r="BL451">
        <v>1</v>
      </c>
      <c r="BM451">
        <v>1</v>
      </c>
      <c r="BN451">
        <v>1</v>
      </c>
      <c r="BO451">
        <v>1</v>
      </c>
      <c r="BP451">
        <v>1</v>
      </c>
      <c r="BQ451">
        <v>1</v>
      </c>
      <c r="BR451">
        <v>1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>
        <v>1</v>
      </c>
      <c r="BZ451">
        <v>1</v>
      </c>
      <c r="CA451">
        <v>1</v>
      </c>
      <c r="CB451">
        <v>1</v>
      </c>
      <c r="CC451">
        <v>1</v>
      </c>
      <c r="CD451">
        <v>1</v>
      </c>
      <c r="CE451">
        <v>1</v>
      </c>
      <c r="CF451">
        <v>1</v>
      </c>
      <c r="CG451">
        <v>1</v>
      </c>
    </row>
    <row r="452" spans="1:85" x14ac:dyDescent="0.25">
      <c r="A452" t="s">
        <v>15590</v>
      </c>
      <c r="B452" t="s">
        <v>15579</v>
      </c>
      <c r="C452" t="s">
        <v>15560</v>
      </c>
      <c r="D452">
        <v>0.14000000000000001</v>
      </c>
      <c r="E452">
        <v>0</v>
      </c>
      <c r="AI452">
        <v>1</v>
      </c>
      <c r="AJ452">
        <v>1</v>
      </c>
      <c r="AK452">
        <v>1</v>
      </c>
      <c r="AL452">
        <v>1</v>
      </c>
      <c r="AM452">
        <v>1</v>
      </c>
      <c r="AN452">
        <v>1</v>
      </c>
      <c r="AO452">
        <v>1</v>
      </c>
      <c r="AP452">
        <v>1</v>
      </c>
      <c r="AQ452">
        <v>1</v>
      </c>
      <c r="AR452">
        <v>1</v>
      </c>
      <c r="AS452">
        <v>1</v>
      </c>
      <c r="AT452">
        <v>1</v>
      </c>
      <c r="AU452">
        <v>1</v>
      </c>
      <c r="AV452">
        <v>1</v>
      </c>
      <c r="AW452">
        <v>1</v>
      </c>
      <c r="AX452">
        <v>1</v>
      </c>
      <c r="AY452">
        <v>1</v>
      </c>
      <c r="AZ452">
        <v>1</v>
      </c>
      <c r="BA452">
        <v>1</v>
      </c>
      <c r="BB452">
        <v>1</v>
      </c>
      <c r="BC452">
        <v>1</v>
      </c>
      <c r="BD452">
        <v>1</v>
      </c>
      <c r="BE452">
        <v>1</v>
      </c>
      <c r="BF452">
        <v>1</v>
      </c>
      <c r="BG452">
        <v>1</v>
      </c>
      <c r="BH452">
        <v>1</v>
      </c>
      <c r="BI452">
        <v>1</v>
      </c>
      <c r="BJ452">
        <v>1</v>
      </c>
      <c r="BK452">
        <v>1</v>
      </c>
      <c r="BL452">
        <v>1</v>
      </c>
      <c r="BM452">
        <v>1</v>
      </c>
      <c r="BN452">
        <v>1</v>
      </c>
      <c r="BO452">
        <v>1</v>
      </c>
      <c r="BP452">
        <v>1</v>
      </c>
      <c r="BQ452">
        <v>1</v>
      </c>
      <c r="BR452">
        <v>1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>
        <v>1</v>
      </c>
      <c r="BZ452">
        <v>1</v>
      </c>
      <c r="CA452">
        <v>1</v>
      </c>
      <c r="CB452">
        <v>1</v>
      </c>
      <c r="CC452">
        <v>1</v>
      </c>
      <c r="CD452">
        <v>1</v>
      </c>
      <c r="CE452">
        <v>1</v>
      </c>
      <c r="CF452">
        <v>1</v>
      </c>
      <c r="CG452">
        <v>1</v>
      </c>
    </row>
    <row r="453" spans="1:85" x14ac:dyDescent="0.25">
      <c r="A453" t="s">
        <v>15590</v>
      </c>
      <c r="B453" t="s">
        <v>15579</v>
      </c>
      <c r="C453" t="s">
        <v>15561</v>
      </c>
      <c r="D453">
        <v>0.14000000000000001</v>
      </c>
      <c r="E453">
        <v>0</v>
      </c>
      <c r="AI453">
        <v>1</v>
      </c>
      <c r="AJ453">
        <v>1</v>
      </c>
      <c r="AK453">
        <v>1</v>
      </c>
      <c r="AL453">
        <v>1</v>
      </c>
      <c r="AM453">
        <v>1</v>
      </c>
      <c r="AN453">
        <v>1</v>
      </c>
      <c r="AO453">
        <v>1</v>
      </c>
      <c r="AP453">
        <v>1</v>
      </c>
      <c r="AQ453">
        <v>1</v>
      </c>
      <c r="AR453">
        <v>1</v>
      </c>
      <c r="AS453">
        <v>1</v>
      </c>
      <c r="AT453">
        <v>1</v>
      </c>
      <c r="AU453">
        <v>1</v>
      </c>
      <c r="AV453">
        <v>1</v>
      </c>
      <c r="AW453">
        <v>1</v>
      </c>
      <c r="AX453">
        <v>1</v>
      </c>
      <c r="AY453">
        <v>1</v>
      </c>
      <c r="AZ453">
        <v>1</v>
      </c>
      <c r="BA453">
        <v>1</v>
      </c>
      <c r="BB453">
        <v>1</v>
      </c>
      <c r="BC453">
        <v>1</v>
      </c>
      <c r="BD453">
        <v>1</v>
      </c>
      <c r="BE453">
        <v>1</v>
      </c>
      <c r="BF453">
        <v>1</v>
      </c>
      <c r="BG453">
        <v>1</v>
      </c>
      <c r="BH453">
        <v>1</v>
      </c>
      <c r="BI453">
        <v>1</v>
      </c>
      <c r="BJ453">
        <v>1</v>
      </c>
      <c r="BK453">
        <v>1</v>
      </c>
      <c r="BL453">
        <v>1</v>
      </c>
      <c r="BM453">
        <v>1</v>
      </c>
      <c r="BN453">
        <v>1</v>
      </c>
      <c r="BO453">
        <v>1</v>
      </c>
      <c r="BP453">
        <v>1</v>
      </c>
      <c r="BQ453">
        <v>1</v>
      </c>
      <c r="BR453">
        <v>1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>
        <v>1</v>
      </c>
      <c r="BZ453">
        <v>1</v>
      </c>
      <c r="CA453">
        <v>1</v>
      </c>
      <c r="CB453">
        <v>1</v>
      </c>
      <c r="CC453">
        <v>1</v>
      </c>
      <c r="CD453">
        <v>1</v>
      </c>
      <c r="CE453">
        <v>1</v>
      </c>
      <c r="CF453">
        <v>1</v>
      </c>
      <c r="CG453">
        <v>1</v>
      </c>
    </row>
    <row r="454" spans="1:85" x14ac:dyDescent="0.25">
      <c r="A454" t="s">
        <v>15590</v>
      </c>
      <c r="B454" t="s">
        <v>15579</v>
      </c>
      <c r="C454" t="s">
        <v>15562</v>
      </c>
      <c r="D454">
        <v>0.14000000000000001</v>
      </c>
      <c r="E454">
        <v>0</v>
      </c>
      <c r="AI454">
        <v>1</v>
      </c>
      <c r="AJ454">
        <v>1</v>
      </c>
      <c r="AK454">
        <v>1</v>
      </c>
      <c r="AL454">
        <v>1</v>
      </c>
      <c r="AM454">
        <v>1</v>
      </c>
      <c r="AN454">
        <v>1</v>
      </c>
      <c r="AO454">
        <v>1</v>
      </c>
      <c r="AP454">
        <v>1</v>
      </c>
      <c r="AQ454">
        <v>1</v>
      </c>
      <c r="AR454">
        <v>1</v>
      </c>
      <c r="AS454">
        <v>1</v>
      </c>
      <c r="AT454">
        <v>1</v>
      </c>
      <c r="AU454">
        <v>1</v>
      </c>
      <c r="AV454">
        <v>1</v>
      </c>
      <c r="AW454">
        <v>1</v>
      </c>
      <c r="AX454">
        <v>1</v>
      </c>
      <c r="AY454">
        <v>1</v>
      </c>
      <c r="AZ454">
        <v>1</v>
      </c>
      <c r="BA454">
        <v>1</v>
      </c>
      <c r="BB454">
        <v>1</v>
      </c>
      <c r="BC454">
        <v>1</v>
      </c>
      <c r="BD454">
        <v>1</v>
      </c>
      <c r="BE454">
        <v>1</v>
      </c>
      <c r="BF454">
        <v>1</v>
      </c>
      <c r="BG454">
        <v>1</v>
      </c>
      <c r="BH454">
        <v>1</v>
      </c>
      <c r="BI454">
        <v>1</v>
      </c>
      <c r="BJ454">
        <v>1</v>
      </c>
      <c r="BK454">
        <v>1</v>
      </c>
      <c r="BL454">
        <v>1</v>
      </c>
      <c r="BM454">
        <v>1</v>
      </c>
      <c r="BN454">
        <v>1</v>
      </c>
      <c r="BO454">
        <v>1</v>
      </c>
      <c r="BP454">
        <v>1</v>
      </c>
      <c r="BQ454">
        <v>1</v>
      </c>
      <c r="BR454">
        <v>1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>
        <v>1</v>
      </c>
      <c r="BZ454">
        <v>1</v>
      </c>
      <c r="CA454">
        <v>1</v>
      </c>
      <c r="CB454">
        <v>1</v>
      </c>
      <c r="CC454">
        <v>1</v>
      </c>
      <c r="CD454">
        <v>1</v>
      </c>
      <c r="CE454">
        <v>1</v>
      </c>
      <c r="CF454">
        <v>1</v>
      </c>
      <c r="CG454">
        <v>1</v>
      </c>
    </row>
    <row r="455" spans="1:85" x14ac:dyDescent="0.25">
      <c r="A455" t="s">
        <v>15590</v>
      </c>
      <c r="B455" t="s">
        <v>15579</v>
      </c>
      <c r="C455" t="s">
        <v>15563</v>
      </c>
      <c r="D455">
        <v>0.14000000000000001</v>
      </c>
      <c r="E455">
        <v>0</v>
      </c>
      <c r="AI455">
        <v>1</v>
      </c>
      <c r="AJ455">
        <v>1</v>
      </c>
      <c r="AK455">
        <v>1</v>
      </c>
      <c r="AL455">
        <v>1</v>
      </c>
      <c r="AM455">
        <v>1</v>
      </c>
      <c r="AN455">
        <v>1</v>
      </c>
      <c r="AO455">
        <v>1</v>
      </c>
      <c r="AP455">
        <v>1</v>
      </c>
      <c r="AQ455">
        <v>1</v>
      </c>
      <c r="AR455">
        <v>1</v>
      </c>
      <c r="AS455">
        <v>1</v>
      </c>
      <c r="AT455">
        <v>1</v>
      </c>
      <c r="AU455">
        <v>1</v>
      </c>
      <c r="AV455">
        <v>1</v>
      </c>
      <c r="AW455">
        <v>1</v>
      </c>
      <c r="AX455">
        <v>1</v>
      </c>
      <c r="AY455">
        <v>1</v>
      </c>
      <c r="AZ455">
        <v>1</v>
      </c>
      <c r="BA455">
        <v>1</v>
      </c>
      <c r="BB455">
        <v>1</v>
      </c>
      <c r="BC455">
        <v>1</v>
      </c>
      <c r="BD455">
        <v>1</v>
      </c>
      <c r="BE455">
        <v>1</v>
      </c>
      <c r="BF455">
        <v>1</v>
      </c>
      <c r="BG455">
        <v>1</v>
      </c>
      <c r="BH455">
        <v>1</v>
      </c>
      <c r="BI455">
        <v>1</v>
      </c>
      <c r="BJ455">
        <v>1</v>
      </c>
      <c r="BK455">
        <v>1</v>
      </c>
      <c r="BL455">
        <v>1</v>
      </c>
      <c r="BM455">
        <v>1</v>
      </c>
      <c r="BN455">
        <v>1</v>
      </c>
      <c r="BO455">
        <v>1</v>
      </c>
      <c r="BP455">
        <v>1</v>
      </c>
      <c r="BQ455">
        <v>1</v>
      </c>
      <c r="BR455">
        <v>1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>
        <v>1</v>
      </c>
      <c r="BZ455">
        <v>1</v>
      </c>
      <c r="CA455">
        <v>1</v>
      </c>
      <c r="CB455">
        <v>1</v>
      </c>
      <c r="CC455">
        <v>1</v>
      </c>
      <c r="CD455">
        <v>1</v>
      </c>
      <c r="CE455">
        <v>1</v>
      </c>
      <c r="CF455">
        <v>1</v>
      </c>
      <c r="CG455">
        <v>1</v>
      </c>
    </row>
    <row r="456" spans="1:85" x14ac:dyDescent="0.25">
      <c r="A456" t="s">
        <v>15590</v>
      </c>
      <c r="B456" t="s">
        <v>15579</v>
      </c>
      <c r="C456" t="s">
        <v>15564</v>
      </c>
      <c r="D456">
        <v>0.14000000000000001</v>
      </c>
      <c r="E456">
        <v>0</v>
      </c>
      <c r="AI456">
        <v>1</v>
      </c>
      <c r="AJ456">
        <v>1</v>
      </c>
      <c r="AK456">
        <v>1</v>
      </c>
      <c r="AL456">
        <v>1</v>
      </c>
      <c r="AM456">
        <v>1</v>
      </c>
      <c r="AN456">
        <v>1</v>
      </c>
      <c r="AO456">
        <v>1</v>
      </c>
      <c r="AP456">
        <v>1</v>
      </c>
      <c r="AQ456">
        <v>1</v>
      </c>
      <c r="AR456">
        <v>1</v>
      </c>
      <c r="AS456">
        <v>1</v>
      </c>
      <c r="AT456">
        <v>1</v>
      </c>
      <c r="AU456">
        <v>1</v>
      </c>
      <c r="AV456">
        <v>1</v>
      </c>
      <c r="AW456">
        <v>1</v>
      </c>
      <c r="AX456">
        <v>1</v>
      </c>
      <c r="AY456">
        <v>1</v>
      </c>
      <c r="AZ456">
        <v>1</v>
      </c>
      <c r="BA456">
        <v>1</v>
      </c>
      <c r="BB456">
        <v>1</v>
      </c>
      <c r="BC456">
        <v>1</v>
      </c>
      <c r="BD456">
        <v>1</v>
      </c>
      <c r="BE456">
        <v>1</v>
      </c>
      <c r="BF456">
        <v>1</v>
      </c>
      <c r="BG456">
        <v>1</v>
      </c>
      <c r="BH456">
        <v>1</v>
      </c>
      <c r="BI456">
        <v>1</v>
      </c>
      <c r="BJ456">
        <v>1</v>
      </c>
      <c r="BK456">
        <v>1</v>
      </c>
      <c r="BL456">
        <v>1</v>
      </c>
      <c r="BM456">
        <v>1</v>
      </c>
      <c r="BN456">
        <v>1</v>
      </c>
      <c r="BO456">
        <v>1</v>
      </c>
      <c r="BP456">
        <v>1</v>
      </c>
      <c r="BQ456">
        <v>1</v>
      </c>
      <c r="BR456">
        <v>1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>
        <v>1</v>
      </c>
      <c r="BZ456">
        <v>1</v>
      </c>
      <c r="CA456">
        <v>1</v>
      </c>
      <c r="CB456">
        <v>1</v>
      </c>
      <c r="CC456">
        <v>1</v>
      </c>
      <c r="CD456">
        <v>1</v>
      </c>
      <c r="CE456">
        <v>1</v>
      </c>
      <c r="CF456">
        <v>1</v>
      </c>
      <c r="CG456">
        <v>1</v>
      </c>
    </row>
    <row r="457" spans="1:85" x14ac:dyDescent="0.25">
      <c r="A457" t="s">
        <v>15590</v>
      </c>
      <c r="B457" t="s">
        <v>15579</v>
      </c>
      <c r="C457" t="s">
        <v>15592</v>
      </c>
      <c r="D457">
        <v>0.14000000000000001</v>
      </c>
      <c r="E457">
        <v>0</v>
      </c>
      <c r="AI457">
        <v>1</v>
      </c>
      <c r="AJ457">
        <v>1</v>
      </c>
      <c r="AK457">
        <v>1</v>
      </c>
      <c r="AL457">
        <v>1</v>
      </c>
      <c r="AM457">
        <v>1</v>
      </c>
      <c r="AN457">
        <v>1</v>
      </c>
      <c r="AO457">
        <v>1</v>
      </c>
      <c r="AP457">
        <v>1</v>
      </c>
      <c r="AQ457">
        <v>1</v>
      </c>
      <c r="AR457">
        <v>1</v>
      </c>
      <c r="AS457">
        <v>1</v>
      </c>
      <c r="AT457">
        <v>1</v>
      </c>
      <c r="AU457">
        <v>1</v>
      </c>
      <c r="AV457">
        <v>1</v>
      </c>
      <c r="AW457">
        <v>1</v>
      </c>
      <c r="AX457">
        <v>1</v>
      </c>
      <c r="AY457">
        <v>1</v>
      </c>
      <c r="AZ457">
        <v>1</v>
      </c>
      <c r="BA457">
        <v>1</v>
      </c>
      <c r="BB457">
        <v>1</v>
      </c>
      <c r="BC457">
        <v>1</v>
      </c>
      <c r="BD457">
        <v>1</v>
      </c>
      <c r="BE457">
        <v>1</v>
      </c>
      <c r="BF457">
        <v>1</v>
      </c>
      <c r="BG457">
        <v>1</v>
      </c>
      <c r="BH457">
        <v>1</v>
      </c>
      <c r="BI457">
        <v>1</v>
      </c>
      <c r="BJ457">
        <v>1</v>
      </c>
      <c r="BK457">
        <v>1</v>
      </c>
      <c r="BL457">
        <v>1</v>
      </c>
      <c r="BM457">
        <v>1</v>
      </c>
      <c r="BN457">
        <v>1</v>
      </c>
      <c r="BO457">
        <v>1</v>
      </c>
      <c r="BP457">
        <v>1</v>
      </c>
      <c r="BQ457">
        <v>1</v>
      </c>
      <c r="BR457">
        <v>1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>
        <v>1</v>
      </c>
      <c r="BZ457">
        <v>1</v>
      </c>
      <c r="CA457">
        <v>1</v>
      </c>
      <c r="CB457">
        <v>1</v>
      </c>
      <c r="CC457">
        <v>1</v>
      </c>
      <c r="CD457">
        <v>1</v>
      </c>
      <c r="CE457">
        <v>1</v>
      </c>
      <c r="CF457">
        <v>1</v>
      </c>
      <c r="CG457">
        <v>1</v>
      </c>
    </row>
    <row r="458" spans="1:85" x14ac:dyDescent="0.25">
      <c r="A458" t="s">
        <v>15590</v>
      </c>
      <c r="B458" t="s">
        <v>15580</v>
      </c>
      <c r="C458" t="s">
        <v>15591</v>
      </c>
      <c r="D458">
        <v>0.14000000000000001</v>
      </c>
      <c r="E458">
        <v>0</v>
      </c>
      <c r="AI458">
        <v>1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1</v>
      </c>
      <c r="AT458">
        <v>1</v>
      </c>
      <c r="AU458">
        <v>1</v>
      </c>
      <c r="AV458">
        <v>1</v>
      </c>
      <c r="AW458">
        <v>1</v>
      </c>
      <c r="AX458">
        <v>1</v>
      </c>
      <c r="AY458">
        <v>1</v>
      </c>
      <c r="AZ458">
        <v>1</v>
      </c>
      <c r="BA458">
        <v>1</v>
      </c>
      <c r="BB458">
        <v>1</v>
      </c>
      <c r="BC458">
        <v>1</v>
      </c>
      <c r="BD458">
        <v>1</v>
      </c>
      <c r="BE458">
        <v>1</v>
      </c>
      <c r="BF458">
        <v>1</v>
      </c>
      <c r="BG458">
        <v>1</v>
      </c>
      <c r="BH458">
        <v>1</v>
      </c>
      <c r="BI458">
        <v>1</v>
      </c>
      <c r="BJ458">
        <v>1</v>
      </c>
      <c r="BK458">
        <v>1</v>
      </c>
      <c r="BL458">
        <v>1</v>
      </c>
      <c r="BM458">
        <v>1</v>
      </c>
      <c r="BN458">
        <v>1</v>
      </c>
      <c r="BO458">
        <v>1</v>
      </c>
      <c r="BP458">
        <v>1</v>
      </c>
      <c r="BQ458">
        <v>1</v>
      </c>
      <c r="BR458">
        <v>1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>
        <v>1</v>
      </c>
      <c r="BZ458">
        <v>1</v>
      </c>
      <c r="CA458">
        <v>1</v>
      </c>
      <c r="CB458">
        <v>1</v>
      </c>
      <c r="CC458">
        <v>1</v>
      </c>
      <c r="CD458">
        <v>1</v>
      </c>
      <c r="CE458">
        <v>1</v>
      </c>
      <c r="CF458">
        <v>1</v>
      </c>
      <c r="CG458">
        <v>1</v>
      </c>
    </row>
    <row r="459" spans="1:85" x14ac:dyDescent="0.25">
      <c r="A459" t="s">
        <v>15590</v>
      </c>
      <c r="B459" t="s">
        <v>15580</v>
      </c>
      <c r="C459" t="s">
        <v>15557</v>
      </c>
      <c r="D459">
        <v>0.14000000000000001</v>
      </c>
      <c r="E459">
        <v>0</v>
      </c>
      <c r="AI459">
        <v>1</v>
      </c>
      <c r="AJ459">
        <v>1</v>
      </c>
      <c r="AK459">
        <v>1</v>
      </c>
      <c r="AL459">
        <v>1</v>
      </c>
      <c r="AM459">
        <v>1</v>
      </c>
      <c r="AN459">
        <v>1</v>
      </c>
      <c r="AO459">
        <v>1</v>
      </c>
      <c r="AP459">
        <v>1</v>
      </c>
      <c r="AQ459">
        <v>1</v>
      </c>
      <c r="AR459">
        <v>1</v>
      </c>
      <c r="AS459">
        <v>1</v>
      </c>
      <c r="AT459">
        <v>1</v>
      </c>
      <c r="AU459">
        <v>1</v>
      </c>
      <c r="AV459">
        <v>1</v>
      </c>
      <c r="AW459">
        <v>1</v>
      </c>
      <c r="AX459">
        <v>1</v>
      </c>
      <c r="AY459">
        <v>1</v>
      </c>
      <c r="AZ459">
        <v>1</v>
      </c>
      <c r="BA459">
        <v>1</v>
      </c>
      <c r="BB459">
        <v>1</v>
      </c>
      <c r="BC459">
        <v>1</v>
      </c>
      <c r="BD459">
        <v>1</v>
      </c>
      <c r="BE459">
        <v>1</v>
      </c>
      <c r="BF459">
        <v>1</v>
      </c>
      <c r="BG459">
        <v>1</v>
      </c>
      <c r="BH459">
        <v>1</v>
      </c>
      <c r="BI459">
        <v>1</v>
      </c>
      <c r="BJ459">
        <v>1</v>
      </c>
      <c r="BK459">
        <v>1</v>
      </c>
      <c r="BL459">
        <v>1</v>
      </c>
      <c r="BM459">
        <v>1</v>
      </c>
      <c r="BN459">
        <v>1</v>
      </c>
      <c r="BO459">
        <v>1</v>
      </c>
      <c r="BP459">
        <v>1</v>
      </c>
      <c r="BQ459">
        <v>1</v>
      </c>
      <c r="BR459">
        <v>1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>
        <v>1</v>
      </c>
      <c r="BZ459">
        <v>1</v>
      </c>
      <c r="CA459">
        <v>1</v>
      </c>
      <c r="CB459">
        <v>1</v>
      </c>
      <c r="CC459">
        <v>1</v>
      </c>
      <c r="CD459">
        <v>1</v>
      </c>
      <c r="CE459">
        <v>1</v>
      </c>
      <c r="CF459">
        <v>1</v>
      </c>
      <c r="CG459">
        <v>1</v>
      </c>
    </row>
    <row r="460" spans="1:85" x14ac:dyDescent="0.25">
      <c r="A460" t="s">
        <v>15590</v>
      </c>
      <c r="B460" t="s">
        <v>15580</v>
      </c>
      <c r="C460" t="s">
        <v>15558</v>
      </c>
      <c r="D460">
        <v>0.14000000000000001</v>
      </c>
      <c r="E460">
        <v>0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1</v>
      </c>
      <c r="AT460">
        <v>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1</v>
      </c>
      <c r="BF460">
        <v>1</v>
      </c>
      <c r="BG460">
        <v>1</v>
      </c>
      <c r="BH460">
        <v>1</v>
      </c>
      <c r="BI460">
        <v>1</v>
      </c>
      <c r="BJ460">
        <v>1</v>
      </c>
      <c r="BK460">
        <v>1</v>
      </c>
      <c r="BL460">
        <v>1</v>
      </c>
      <c r="BM460">
        <v>1</v>
      </c>
      <c r="BN460">
        <v>1</v>
      </c>
      <c r="BO460">
        <v>1</v>
      </c>
      <c r="BP460">
        <v>1</v>
      </c>
      <c r="BQ460">
        <v>1</v>
      </c>
      <c r="BR460">
        <v>1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>
        <v>1</v>
      </c>
      <c r="BZ460">
        <v>1</v>
      </c>
      <c r="CA460">
        <v>1</v>
      </c>
      <c r="CB460">
        <v>1</v>
      </c>
      <c r="CC460">
        <v>1</v>
      </c>
      <c r="CD460">
        <v>1</v>
      </c>
      <c r="CE460">
        <v>1</v>
      </c>
      <c r="CF460">
        <v>1</v>
      </c>
      <c r="CG460">
        <v>1</v>
      </c>
    </row>
    <row r="461" spans="1:85" x14ac:dyDescent="0.25">
      <c r="A461" t="s">
        <v>15590</v>
      </c>
      <c r="B461" t="s">
        <v>15580</v>
      </c>
      <c r="C461" t="s">
        <v>15559</v>
      </c>
      <c r="D461">
        <v>0.14000000000000001</v>
      </c>
      <c r="E461">
        <v>0</v>
      </c>
      <c r="AI461">
        <v>1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1</v>
      </c>
      <c r="AQ461">
        <v>1</v>
      </c>
      <c r="AR461">
        <v>1</v>
      </c>
      <c r="AS461">
        <v>1</v>
      </c>
      <c r="AT461">
        <v>1</v>
      </c>
      <c r="AU461">
        <v>1</v>
      </c>
      <c r="AV461">
        <v>1</v>
      </c>
      <c r="AW461">
        <v>1</v>
      </c>
      <c r="AX461">
        <v>1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1</v>
      </c>
      <c r="BL461">
        <v>1</v>
      </c>
      <c r="BM461">
        <v>1</v>
      </c>
      <c r="BN461">
        <v>1</v>
      </c>
      <c r="BO461">
        <v>1</v>
      </c>
      <c r="BP461">
        <v>1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1</v>
      </c>
    </row>
    <row r="462" spans="1:85" x14ac:dyDescent="0.25">
      <c r="A462" t="s">
        <v>15590</v>
      </c>
      <c r="B462" t="s">
        <v>15580</v>
      </c>
      <c r="C462" t="s">
        <v>15560</v>
      </c>
      <c r="D462">
        <v>0.14000000000000001</v>
      </c>
      <c r="E462">
        <v>0</v>
      </c>
      <c r="AI462">
        <v>1</v>
      </c>
      <c r="AJ462">
        <v>1</v>
      </c>
      <c r="AK462">
        <v>1</v>
      </c>
      <c r="AL462">
        <v>1</v>
      </c>
      <c r="AM462">
        <v>1</v>
      </c>
      <c r="AN462">
        <v>1</v>
      </c>
      <c r="AO462">
        <v>1</v>
      </c>
      <c r="AP462">
        <v>1</v>
      </c>
      <c r="AQ462">
        <v>1</v>
      </c>
      <c r="AR462">
        <v>1</v>
      </c>
      <c r="AS462">
        <v>1</v>
      </c>
      <c r="AT462">
        <v>1</v>
      </c>
      <c r="AU462">
        <v>1</v>
      </c>
      <c r="AV462">
        <v>1</v>
      </c>
      <c r="AW462">
        <v>1</v>
      </c>
      <c r="AX462">
        <v>1</v>
      </c>
      <c r="AY462">
        <v>1</v>
      </c>
      <c r="AZ462">
        <v>1</v>
      </c>
      <c r="BA462">
        <v>1</v>
      </c>
      <c r="BB462">
        <v>1</v>
      </c>
      <c r="BC462">
        <v>1</v>
      </c>
      <c r="BD462">
        <v>1</v>
      </c>
      <c r="BE462">
        <v>1</v>
      </c>
      <c r="BF462">
        <v>1</v>
      </c>
      <c r="BG462">
        <v>1</v>
      </c>
      <c r="BH462">
        <v>1</v>
      </c>
      <c r="BI462">
        <v>1</v>
      </c>
      <c r="BJ462">
        <v>1</v>
      </c>
      <c r="BK462">
        <v>1</v>
      </c>
      <c r="BL462">
        <v>1</v>
      </c>
      <c r="BM462">
        <v>1</v>
      </c>
      <c r="BN462">
        <v>1</v>
      </c>
      <c r="BO462">
        <v>1</v>
      </c>
      <c r="BP462">
        <v>1</v>
      </c>
      <c r="BQ462">
        <v>1</v>
      </c>
      <c r="BR462">
        <v>1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>
        <v>1</v>
      </c>
      <c r="BZ462">
        <v>1</v>
      </c>
      <c r="CA462">
        <v>1</v>
      </c>
      <c r="CB462">
        <v>1</v>
      </c>
      <c r="CC462">
        <v>1</v>
      </c>
      <c r="CD462">
        <v>1</v>
      </c>
      <c r="CE462">
        <v>1</v>
      </c>
      <c r="CF462">
        <v>1</v>
      </c>
      <c r="CG462">
        <v>1</v>
      </c>
    </row>
    <row r="463" spans="1:85" x14ac:dyDescent="0.25">
      <c r="A463" t="s">
        <v>15590</v>
      </c>
      <c r="B463" t="s">
        <v>15580</v>
      </c>
      <c r="C463" t="s">
        <v>15561</v>
      </c>
      <c r="D463">
        <v>0.14000000000000001</v>
      </c>
      <c r="E463">
        <v>0</v>
      </c>
      <c r="AI463">
        <v>1</v>
      </c>
      <c r="AJ463">
        <v>1</v>
      </c>
      <c r="AK463">
        <v>1</v>
      </c>
      <c r="AL463">
        <v>1</v>
      </c>
      <c r="AM463">
        <v>1</v>
      </c>
      <c r="AN463">
        <v>1</v>
      </c>
      <c r="AO463">
        <v>1</v>
      </c>
      <c r="AP463">
        <v>1</v>
      </c>
      <c r="AQ463">
        <v>1</v>
      </c>
      <c r="AR463">
        <v>1</v>
      </c>
      <c r="AS463">
        <v>1</v>
      </c>
      <c r="AT463">
        <v>1</v>
      </c>
      <c r="AU463">
        <v>1</v>
      </c>
      <c r="AV463">
        <v>1</v>
      </c>
      <c r="AW463">
        <v>1</v>
      </c>
      <c r="AX463">
        <v>1</v>
      </c>
      <c r="AY463">
        <v>1</v>
      </c>
      <c r="AZ463">
        <v>1</v>
      </c>
      <c r="BA463">
        <v>1</v>
      </c>
      <c r="BB463">
        <v>1</v>
      </c>
      <c r="BC463">
        <v>1</v>
      </c>
      <c r="BD463">
        <v>1</v>
      </c>
      <c r="BE463">
        <v>1</v>
      </c>
      <c r="BF463">
        <v>1</v>
      </c>
      <c r="BG463">
        <v>1</v>
      </c>
      <c r="BH463">
        <v>1</v>
      </c>
      <c r="BI463">
        <v>1</v>
      </c>
      <c r="BJ463">
        <v>1</v>
      </c>
      <c r="BK463">
        <v>1</v>
      </c>
      <c r="BL463">
        <v>1</v>
      </c>
      <c r="BM463">
        <v>1</v>
      </c>
      <c r="BN463">
        <v>1</v>
      </c>
      <c r="BO463">
        <v>1</v>
      </c>
      <c r="BP463">
        <v>1</v>
      </c>
      <c r="BQ463">
        <v>1</v>
      </c>
      <c r="BR463">
        <v>1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>
        <v>1</v>
      </c>
      <c r="BZ463">
        <v>1</v>
      </c>
      <c r="CA463">
        <v>1</v>
      </c>
      <c r="CB463">
        <v>1</v>
      </c>
      <c r="CC463">
        <v>1</v>
      </c>
      <c r="CD463">
        <v>1</v>
      </c>
      <c r="CE463">
        <v>1</v>
      </c>
      <c r="CF463">
        <v>1</v>
      </c>
      <c r="CG463">
        <v>1</v>
      </c>
    </row>
    <row r="464" spans="1:85" x14ac:dyDescent="0.25">
      <c r="A464" t="s">
        <v>15590</v>
      </c>
      <c r="B464" t="s">
        <v>15580</v>
      </c>
      <c r="C464" t="s">
        <v>15562</v>
      </c>
      <c r="D464">
        <v>0.14000000000000001</v>
      </c>
      <c r="E464">
        <v>0</v>
      </c>
      <c r="AI464">
        <v>1</v>
      </c>
      <c r="AJ464">
        <v>1</v>
      </c>
      <c r="AK464">
        <v>1</v>
      </c>
      <c r="AL464">
        <v>1</v>
      </c>
      <c r="AM464">
        <v>1</v>
      </c>
      <c r="AN464">
        <v>1</v>
      </c>
      <c r="AO464">
        <v>1</v>
      </c>
      <c r="AP464">
        <v>1</v>
      </c>
      <c r="AQ464">
        <v>1</v>
      </c>
      <c r="AR464">
        <v>1</v>
      </c>
      <c r="AS464">
        <v>1</v>
      </c>
      <c r="AT464">
        <v>1</v>
      </c>
      <c r="AU464">
        <v>1</v>
      </c>
      <c r="AV464">
        <v>1</v>
      </c>
      <c r="AW464">
        <v>1</v>
      </c>
      <c r="AX464">
        <v>1</v>
      </c>
      <c r="AY464">
        <v>1</v>
      </c>
      <c r="AZ464">
        <v>1</v>
      </c>
      <c r="BA464">
        <v>1</v>
      </c>
      <c r="BB464">
        <v>1</v>
      </c>
      <c r="BC464">
        <v>1</v>
      </c>
      <c r="BD464">
        <v>1</v>
      </c>
      <c r="BE464">
        <v>1</v>
      </c>
      <c r="BF464">
        <v>1</v>
      </c>
      <c r="BG464">
        <v>1</v>
      </c>
      <c r="BH464">
        <v>1</v>
      </c>
      <c r="BI464">
        <v>1</v>
      </c>
      <c r="BJ464">
        <v>1</v>
      </c>
      <c r="BK464">
        <v>1</v>
      </c>
      <c r="BL464">
        <v>1</v>
      </c>
      <c r="BM464">
        <v>1</v>
      </c>
      <c r="BN464">
        <v>1</v>
      </c>
      <c r="BO464">
        <v>1</v>
      </c>
      <c r="BP464">
        <v>1</v>
      </c>
      <c r="BQ464">
        <v>1</v>
      </c>
      <c r="BR464">
        <v>1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>
        <v>1</v>
      </c>
      <c r="BZ464">
        <v>1</v>
      </c>
      <c r="CA464">
        <v>1</v>
      </c>
      <c r="CB464">
        <v>1</v>
      </c>
      <c r="CC464">
        <v>1</v>
      </c>
      <c r="CD464">
        <v>1</v>
      </c>
      <c r="CE464">
        <v>1</v>
      </c>
      <c r="CF464">
        <v>1</v>
      </c>
      <c r="CG464">
        <v>1</v>
      </c>
    </row>
    <row r="465" spans="1:85" x14ac:dyDescent="0.25">
      <c r="A465" t="s">
        <v>15590</v>
      </c>
      <c r="B465" t="s">
        <v>15580</v>
      </c>
      <c r="C465" t="s">
        <v>15563</v>
      </c>
      <c r="D465">
        <v>0.14000000000000001</v>
      </c>
      <c r="E465">
        <v>0</v>
      </c>
      <c r="AI465">
        <v>1</v>
      </c>
      <c r="AJ465">
        <v>1</v>
      </c>
      <c r="AK465">
        <v>1</v>
      </c>
      <c r="AL465">
        <v>1</v>
      </c>
      <c r="AM465">
        <v>1</v>
      </c>
      <c r="AN465">
        <v>1</v>
      </c>
      <c r="AO465">
        <v>1</v>
      </c>
      <c r="AP465">
        <v>1</v>
      </c>
      <c r="AQ465">
        <v>1</v>
      </c>
      <c r="AR465">
        <v>1</v>
      </c>
      <c r="AS465">
        <v>1</v>
      </c>
      <c r="AT465">
        <v>1</v>
      </c>
      <c r="AU465">
        <v>1</v>
      </c>
      <c r="AV465">
        <v>1</v>
      </c>
      <c r="AW465">
        <v>1</v>
      </c>
      <c r="AX465">
        <v>1</v>
      </c>
      <c r="AY465">
        <v>1</v>
      </c>
      <c r="AZ465">
        <v>1</v>
      </c>
      <c r="BA465">
        <v>1</v>
      </c>
      <c r="BB465">
        <v>1</v>
      </c>
      <c r="BC465">
        <v>1</v>
      </c>
      <c r="BD465">
        <v>1</v>
      </c>
      <c r="BE465">
        <v>1</v>
      </c>
      <c r="BF465">
        <v>1</v>
      </c>
      <c r="BG465">
        <v>1</v>
      </c>
      <c r="BH465">
        <v>1</v>
      </c>
      <c r="BI465">
        <v>1</v>
      </c>
      <c r="BJ465">
        <v>1</v>
      </c>
      <c r="BK465">
        <v>1</v>
      </c>
      <c r="BL465">
        <v>1</v>
      </c>
      <c r="BM465">
        <v>1</v>
      </c>
      <c r="BN465">
        <v>1</v>
      </c>
      <c r="BO465">
        <v>1</v>
      </c>
      <c r="BP465">
        <v>1</v>
      </c>
      <c r="BQ465">
        <v>1</v>
      </c>
      <c r="BR465">
        <v>1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>
        <v>1</v>
      </c>
      <c r="BZ465">
        <v>1</v>
      </c>
      <c r="CA465">
        <v>1</v>
      </c>
      <c r="CB465">
        <v>1</v>
      </c>
      <c r="CC465">
        <v>1</v>
      </c>
      <c r="CD465">
        <v>1</v>
      </c>
      <c r="CE465">
        <v>1</v>
      </c>
      <c r="CF465">
        <v>1</v>
      </c>
      <c r="CG465">
        <v>1</v>
      </c>
    </row>
    <row r="466" spans="1:85" x14ac:dyDescent="0.25">
      <c r="A466" t="s">
        <v>15590</v>
      </c>
      <c r="B466" t="s">
        <v>15580</v>
      </c>
      <c r="C466" t="s">
        <v>15564</v>
      </c>
      <c r="D466">
        <v>0.14000000000000001</v>
      </c>
      <c r="E466">
        <v>0</v>
      </c>
      <c r="AI466">
        <v>1</v>
      </c>
      <c r="AJ466">
        <v>1</v>
      </c>
      <c r="AK466">
        <v>1</v>
      </c>
      <c r="AL466">
        <v>1</v>
      </c>
      <c r="AM466">
        <v>1</v>
      </c>
      <c r="AN466">
        <v>1</v>
      </c>
      <c r="AO466">
        <v>1</v>
      </c>
      <c r="AP466">
        <v>1</v>
      </c>
      <c r="AQ466">
        <v>1</v>
      </c>
      <c r="AR466">
        <v>1</v>
      </c>
      <c r="AS466">
        <v>1</v>
      </c>
      <c r="AT466">
        <v>1</v>
      </c>
      <c r="AU466">
        <v>1</v>
      </c>
      <c r="AV466">
        <v>1</v>
      </c>
      <c r="AW466">
        <v>1</v>
      </c>
      <c r="AX466">
        <v>1</v>
      </c>
      <c r="AY466">
        <v>1</v>
      </c>
      <c r="AZ466">
        <v>1</v>
      </c>
      <c r="BA466">
        <v>1</v>
      </c>
      <c r="BB466">
        <v>1</v>
      </c>
      <c r="BC466">
        <v>1</v>
      </c>
      <c r="BD466">
        <v>1</v>
      </c>
      <c r="BE466">
        <v>1</v>
      </c>
      <c r="BF466">
        <v>1</v>
      </c>
      <c r="BG466">
        <v>1</v>
      </c>
      <c r="BH466">
        <v>1</v>
      </c>
      <c r="BI466">
        <v>1</v>
      </c>
      <c r="BJ466">
        <v>1</v>
      </c>
      <c r="BK466">
        <v>1</v>
      </c>
      <c r="BL466">
        <v>1</v>
      </c>
      <c r="BM466">
        <v>1</v>
      </c>
      <c r="BN466">
        <v>1</v>
      </c>
      <c r="BO466">
        <v>1</v>
      </c>
      <c r="BP466">
        <v>1</v>
      </c>
      <c r="BQ466">
        <v>1</v>
      </c>
      <c r="BR466">
        <v>1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>
        <v>1</v>
      </c>
      <c r="BZ466">
        <v>1</v>
      </c>
      <c r="CA466">
        <v>1</v>
      </c>
      <c r="CB466">
        <v>1</v>
      </c>
      <c r="CC466">
        <v>1</v>
      </c>
      <c r="CD466">
        <v>1</v>
      </c>
      <c r="CE466">
        <v>1</v>
      </c>
      <c r="CF466">
        <v>1</v>
      </c>
      <c r="CG466">
        <v>1</v>
      </c>
    </row>
    <row r="467" spans="1:85" x14ac:dyDescent="0.25">
      <c r="A467" t="s">
        <v>15590</v>
      </c>
      <c r="B467" t="s">
        <v>15580</v>
      </c>
      <c r="C467" t="s">
        <v>15592</v>
      </c>
      <c r="D467">
        <v>0.14000000000000001</v>
      </c>
      <c r="E467">
        <v>0</v>
      </c>
      <c r="AI467">
        <v>1</v>
      </c>
      <c r="AJ467">
        <v>1</v>
      </c>
      <c r="AK467">
        <v>1</v>
      </c>
      <c r="AL467">
        <v>1</v>
      </c>
      <c r="AM467">
        <v>1</v>
      </c>
      <c r="AN467">
        <v>1</v>
      </c>
      <c r="AO467">
        <v>1</v>
      </c>
      <c r="AP467">
        <v>1</v>
      </c>
      <c r="AQ467">
        <v>1</v>
      </c>
      <c r="AR467">
        <v>1</v>
      </c>
      <c r="AS467">
        <v>1</v>
      </c>
      <c r="AT467">
        <v>1</v>
      </c>
      <c r="AU467">
        <v>1</v>
      </c>
      <c r="AV467">
        <v>1</v>
      </c>
      <c r="AW467">
        <v>1</v>
      </c>
      <c r="AX467">
        <v>1</v>
      </c>
      <c r="AY467">
        <v>1</v>
      </c>
      <c r="AZ467">
        <v>1</v>
      </c>
      <c r="BA467">
        <v>1</v>
      </c>
      <c r="BB467">
        <v>1</v>
      </c>
      <c r="BC467">
        <v>1</v>
      </c>
      <c r="BD467">
        <v>1</v>
      </c>
      <c r="BE467">
        <v>1</v>
      </c>
      <c r="BF467">
        <v>1</v>
      </c>
      <c r="BG467">
        <v>1</v>
      </c>
      <c r="BH467">
        <v>1</v>
      </c>
      <c r="BI467">
        <v>1</v>
      </c>
      <c r="BJ467">
        <v>1</v>
      </c>
      <c r="BK467">
        <v>1</v>
      </c>
      <c r="BL467">
        <v>1</v>
      </c>
      <c r="BM467">
        <v>1</v>
      </c>
      <c r="BN467">
        <v>1</v>
      </c>
      <c r="BO467">
        <v>1</v>
      </c>
      <c r="BP467">
        <v>1</v>
      </c>
      <c r="BQ467">
        <v>1</v>
      </c>
      <c r="BR467">
        <v>1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>
        <v>1</v>
      </c>
      <c r="BZ467">
        <v>1</v>
      </c>
      <c r="CA467">
        <v>1</v>
      </c>
      <c r="CB467">
        <v>1</v>
      </c>
      <c r="CC467">
        <v>1</v>
      </c>
      <c r="CD467">
        <v>1</v>
      </c>
      <c r="CE467">
        <v>1</v>
      </c>
      <c r="CF467">
        <v>1</v>
      </c>
      <c r="CG467">
        <v>1</v>
      </c>
    </row>
    <row r="468" spans="1:85" x14ac:dyDescent="0.25">
      <c r="A468" t="s">
        <v>15590</v>
      </c>
      <c r="B468" t="s">
        <v>15581</v>
      </c>
      <c r="C468" t="s">
        <v>15591</v>
      </c>
      <c r="D468">
        <v>0.14000000000000001</v>
      </c>
      <c r="E468">
        <v>0</v>
      </c>
      <c r="AI468">
        <v>1</v>
      </c>
      <c r="AJ468">
        <v>1</v>
      </c>
      <c r="AK468">
        <v>1</v>
      </c>
      <c r="AL468">
        <v>1</v>
      </c>
      <c r="AM468">
        <v>1</v>
      </c>
      <c r="AN468">
        <v>1</v>
      </c>
      <c r="AO468">
        <v>1</v>
      </c>
      <c r="AP468">
        <v>1</v>
      </c>
      <c r="AQ468">
        <v>1</v>
      </c>
      <c r="AR468">
        <v>1</v>
      </c>
      <c r="AS468">
        <v>1</v>
      </c>
      <c r="AT468">
        <v>1</v>
      </c>
      <c r="AU468">
        <v>1</v>
      </c>
      <c r="AV468">
        <v>1</v>
      </c>
      <c r="AW468">
        <v>1</v>
      </c>
      <c r="AX468">
        <v>1</v>
      </c>
      <c r="AY468">
        <v>1</v>
      </c>
      <c r="AZ468">
        <v>1</v>
      </c>
      <c r="BA468">
        <v>1</v>
      </c>
      <c r="BB468">
        <v>1</v>
      </c>
      <c r="BC468">
        <v>1</v>
      </c>
      <c r="BD468">
        <v>1</v>
      </c>
      <c r="BE468">
        <v>1</v>
      </c>
      <c r="BF468">
        <v>1</v>
      </c>
      <c r="BG468">
        <v>1</v>
      </c>
      <c r="BH468">
        <v>1</v>
      </c>
      <c r="BI468">
        <v>1</v>
      </c>
      <c r="BJ468">
        <v>1</v>
      </c>
      <c r="BK468">
        <v>1</v>
      </c>
      <c r="BL468">
        <v>1</v>
      </c>
      <c r="BM468">
        <v>1</v>
      </c>
      <c r="BN468">
        <v>1</v>
      </c>
      <c r="BO468">
        <v>1</v>
      </c>
      <c r="BP468">
        <v>1</v>
      </c>
      <c r="BQ468">
        <v>1</v>
      </c>
      <c r="BR468">
        <v>1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>
        <v>1</v>
      </c>
      <c r="BZ468">
        <v>1</v>
      </c>
      <c r="CA468">
        <v>1</v>
      </c>
      <c r="CB468">
        <v>1</v>
      </c>
      <c r="CC468">
        <v>1</v>
      </c>
      <c r="CD468">
        <v>1</v>
      </c>
      <c r="CE468">
        <v>1</v>
      </c>
      <c r="CF468">
        <v>1</v>
      </c>
      <c r="CG468">
        <v>1</v>
      </c>
    </row>
    <row r="469" spans="1:85" x14ac:dyDescent="0.25">
      <c r="A469" t="s">
        <v>15590</v>
      </c>
      <c r="B469" t="s">
        <v>15581</v>
      </c>
      <c r="C469" t="s">
        <v>15557</v>
      </c>
      <c r="D469">
        <v>0.14000000000000001</v>
      </c>
      <c r="E469">
        <v>0</v>
      </c>
      <c r="AI469">
        <v>1</v>
      </c>
      <c r="AJ469">
        <v>1</v>
      </c>
      <c r="AK469">
        <v>1</v>
      </c>
      <c r="AL469">
        <v>1</v>
      </c>
      <c r="AM469">
        <v>1</v>
      </c>
      <c r="AN469">
        <v>1</v>
      </c>
      <c r="AO469">
        <v>1</v>
      </c>
      <c r="AP469">
        <v>1</v>
      </c>
      <c r="AQ469">
        <v>1</v>
      </c>
      <c r="AR469">
        <v>1</v>
      </c>
      <c r="AS469">
        <v>1</v>
      </c>
      <c r="AT469">
        <v>1</v>
      </c>
      <c r="AU469">
        <v>1</v>
      </c>
      <c r="AV469">
        <v>1</v>
      </c>
      <c r="AW469">
        <v>1</v>
      </c>
      <c r="AX469">
        <v>1</v>
      </c>
      <c r="AY469">
        <v>1</v>
      </c>
      <c r="AZ469">
        <v>1</v>
      </c>
      <c r="BA469">
        <v>1</v>
      </c>
      <c r="BB469">
        <v>1</v>
      </c>
      <c r="BC469">
        <v>1</v>
      </c>
      <c r="BD469">
        <v>1</v>
      </c>
      <c r="BE469">
        <v>1</v>
      </c>
      <c r="BF469">
        <v>1</v>
      </c>
      <c r="BG469">
        <v>1</v>
      </c>
      <c r="BH469">
        <v>1</v>
      </c>
      <c r="BI469">
        <v>1</v>
      </c>
      <c r="BJ469">
        <v>1</v>
      </c>
      <c r="BK469">
        <v>1</v>
      </c>
      <c r="BL469">
        <v>1</v>
      </c>
      <c r="BM469">
        <v>1</v>
      </c>
      <c r="BN469">
        <v>1</v>
      </c>
      <c r="BO469">
        <v>1</v>
      </c>
      <c r="BP469">
        <v>1</v>
      </c>
      <c r="BQ469">
        <v>1</v>
      </c>
      <c r="BR469">
        <v>1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>
        <v>1</v>
      </c>
      <c r="BZ469">
        <v>1</v>
      </c>
      <c r="CA469">
        <v>1</v>
      </c>
      <c r="CB469">
        <v>1</v>
      </c>
      <c r="CC469">
        <v>1</v>
      </c>
      <c r="CD469">
        <v>1</v>
      </c>
      <c r="CE469">
        <v>1</v>
      </c>
      <c r="CF469">
        <v>1</v>
      </c>
      <c r="CG469">
        <v>1</v>
      </c>
    </row>
    <row r="470" spans="1:85" x14ac:dyDescent="0.25">
      <c r="A470" t="s">
        <v>15590</v>
      </c>
      <c r="B470" t="s">
        <v>15581</v>
      </c>
      <c r="C470" t="s">
        <v>15558</v>
      </c>
      <c r="D470">
        <v>0.14000000000000001</v>
      </c>
      <c r="E470">
        <v>0</v>
      </c>
      <c r="AI470">
        <v>1</v>
      </c>
      <c r="AJ470">
        <v>1</v>
      </c>
      <c r="AK470">
        <v>1</v>
      </c>
      <c r="AL470">
        <v>1</v>
      </c>
      <c r="AM470">
        <v>1</v>
      </c>
      <c r="AN470">
        <v>1</v>
      </c>
      <c r="AO470">
        <v>1</v>
      </c>
      <c r="AP470">
        <v>1</v>
      </c>
      <c r="AQ470">
        <v>1</v>
      </c>
      <c r="AR470">
        <v>1</v>
      </c>
      <c r="AS470">
        <v>1</v>
      </c>
      <c r="AT470">
        <v>1</v>
      </c>
      <c r="AU470">
        <v>1</v>
      </c>
      <c r="AV470">
        <v>1</v>
      </c>
      <c r="AW470">
        <v>1</v>
      </c>
      <c r="AX470">
        <v>1</v>
      </c>
      <c r="AY470">
        <v>1</v>
      </c>
      <c r="AZ470">
        <v>1</v>
      </c>
      <c r="BA470">
        <v>1</v>
      </c>
      <c r="BB470">
        <v>1</v>
      </c>
      <c r="BC470">
        <v>1</v>
      </c>
      <c r="BD470">
        <v>1</v>
      </c>
      <c r="BE470">
        <v>1</v>
      </c>
      <c r="BF470">
        <v>1</v>
      </c>
      <c r="BG470">
        <v>1</v>
      </c>
      <c r="BH470">
        <v>1</v>
      </c>
      <c r="BI470">
        <v>1</v>
      </c>
      <c r="BJ470">
        <v>1</v>
      </c>
      <c r="BK470">
        <v>1</v>
      </c>
      <c r="BL470">
        <v>1</v>
      </c>
      <c r="BM470">
        <v>1</v>
      </c>
      <c r="BN470">
        <v>1</v>
      </c>
      <c r="BO470">
        <v>1</v>
      </c>
      <c r="BP470">
        <v>1</v>
      </c>
      <c r="BQ470">
        <v>1</v>
      </c>
      <c r="BR470">
        <v>1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>
        <v>1</v>
      </c>
      <c r="BZ470">
        <v>1</v>
      </c>
      <c r="CA470">
        <v>1</v>
      </c>
      <c r="CB470">
        <v>1</v>
      </c>
      <c r="CC470">
        <v>1</v>
      </c>
      <c r="CD470">
        <v>1</v>
      </c>
      <c r="CE470">
        <v>1</v>
      </c>
      <c r="CF470">
        <v>1</v>
      </c>
      <c r="CG470">
        <v>1</v>
      </c>
    </row>
    <row r="471" spans="1:85" x14ac:dyDescent="0.25">
      <c r="A471" t="s">
        <v>15590</v>
      </c>
      <c r="B471" t="s">
        <v>15581</v>
      </c>
      <c r="C471" t="s">
        <v>15559</v>
      </c>
      <c r="D471">
        <v>0.14000000000000001</v>
      </c>
      <c r="E471">
        <v>0</v>
      </c>
      <c r="AI471">
        <v>1</v>
      </c>
      <c r="AJ471">
        <v>1</v>
      </c>
      <c r="AK471">
        <v>1</v>
      </c>
      <c r="AL471">
        <v>1</v>
      </c>
      <c r="AM471">
        <v>1</v>
      </c>
      <c r="AN471">
        <v>1</v>
      </c>
      <c r="AO471">
        <v>1</v>
      </c>
      <c r="AP471">
        <v>1</v>
      </c>
      <c r="AQ471">
        <v>1</v>
      </c>
      <c r="AR471">
        <v>1</v>
      </c>
      <c r="AS471">
        <v>1</v>
      </c>
      <c r="AT471">
        <v>1</v>
      </c>
      <c r="AU471">
        <v>1</v>
      </c>
      <c r="AV471">
        <v>1</v>
      </c>
      <c r="AW471">
        <v>1</v>
      </c>
      <c r="AX471">
        <v>1</v>
      </c>
      <c r="AY471">
        <v>1</v>
      </c>
      <c r="AZ471">
        <v>1</v>
      </c>
      <c r="BA471">
        <v>1</v>
      </c>
      <c r="BB471">
        <v>1</v>
      </c>
      <c r="BC471">
        <v>1</v>
      </c>
      <c r="BD471">
        <v>1</v>
      </c>
      <c r="BE471">
        <v>1</v>
      </c>
      <c r="BF471">
        <v>1</v>
      </c>
      <c r="BG471">
        <v>1</v>
      </c>
      <c r="BH471">
        <v>1</v>
      </c>
      <c r="BI471">
        <v>1</v>
      </c>
      <c r="BJ471">
        <v>1</v>
      </c>
      <c r="BK471">
        <v>1</v>
      </c>
      <c r="BL471">
        <v>1</v>
      </c>
      <c r="BM471">
        <v>1</v>
      </c>
      <c r="BN471">
        <v>1</v>
      </c>
      <c r="BO471">
        <v>1</v>
      </c>
      <c r="BP471">
        <v>1</v>
      </c>
      <c r="BQ471">
        <v>1</v>
      </c>
      <c r="BR471">
        <v>1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>
        <v>1</v>
      </c>
      <c r="BZ471">
        <v>1</v>
      </c>
      <c r="CA471">
        <v>1</v>
      </c>
      <c r="CB471">
        <v>1</v>
      </c>
      <c r="CC471">
        <v>1</v>
      </c>
      <c r="CD471">
        <v>1</v>
      </c>
      <c r="CE471">
        <v>1</v>
      </c>
      <c r="CF471">
        <v>1</v>
      </c>
      <c r="CG471">
        <v>1</v>
      </c>
    </row>
    <row r="472" spans="1:85" x14ac:dyDescent="0.25">
      <c r="A472" t="s">
        <v>15590</v>
      </c>
      <c r="B472" t="s">
        <v>15581</v>
      </c>
      <c r="C472" t="s">
        <v>15560</v>
      </c>
      <c r="D472">
        <v>0.14000000000000001</v>
      </c>
      <c r="E472">
        <v>0</v>
      </c>
      <c r="AI472">
        <v>1</v>
      </c>
      <c r="AJ472">
        <v>1</v>
      </c>
      <c r="AK472">
        <v>1</v>
      </c>
      <c r="AL472">
        <v>1</v>
      </c>
      <c r="AM472">
        <v>1</v>
      </c>
      <c r="AN472">
        <v>1</v>
      </c>
      <c r="AO472">
        <v>1</v>
      </c>
      <c r="AP472">
        <v>1</v>
      </c>
      <c r="AQ472">
        <v>1</v>
      </c>
      <c r="AR472">
        <v>1</v>
      </c>
      <c r="AS472">
        <v>1</v>
      </c>
      <c r="AT472">
        <v>1</v>
      </c>
      <c r="AU472">
        <v>1</v>
      </c>
      <c r="AV472">
        <v>1</v>
      </c>
      <c r="AW472">
        <v>1</v>
      </c>
      <c r="AX472">
        <v>1</v>
      </c>
      <c r="AY472">
        <v>1</v>
      </c>
      <c r="AZ472">
        <v>1</v>
      </c>
      <c r="BA472">
        <v>1</v>
      </c>
      <c r="BB472">
        <v>1</v>
      </c>
      <c r="BC472">
        <v>1</v>
      </c>
      <c r="BD472">
        <v>1</v>
      </c>
      <c r="BE472">
        <v>1</v>
      </c>
      <c r="BF472">
        <v>1</v>
      </c>
      <c r="BG472">
        <v>1</v>
      </c>
      <c r="BH472">
        <v>1</v>
      </c>
      <c r="BI472">
        <v>1</v>
      </c>
      <c r="BJ472">
        <v>1</v>
      </c>
      <c r="BK472">
        <v>1</v>
      </c>
      <c r="BL472">
        <v>1</v>
      </c>
      <c r="BM472">
        <v>1</v>
      </c>
      <c r="BN472">
        <v>1</v>
      </c>
      <c r="BO472">
        <v>1</v>
      </c>
      <c r="BP472">
        <v>1</v>
      </c>
      <c r="BQ472">
        <v>1</v>
      </c>
      <c r="BR472">
        <v>1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>
        <v>1</v>
      </c>
      <c r="BZ472">
        <v>1</v>
      </c>
      <c r="CA472">
        <v>1</v>
      </c>
      <c r="CB472">
        <v>1</v>
      </c>
      <c r="CC472">
        <v>1</v>
      </c>
      <c r="CD472">
        <v>1</v>
      </c>
      <c r="CE472">
        <v>1</v>
      </c>
      <c r="CF472">
        <v>1</v>
      </c>
      <c r="CG472">
        <v>1</v>
      </c>
    </row>
    <row r="473" spans="1:85" x14ac:dyDescent="0.25">
      <c r="A473" t="s">
        <v>15590</v>
      </c>
      <c r="B473" t="s">
        <v>15581</v>
      </c>
      <c r="C473" t="s">
        <v>15561</v>
      </c>
      <c r="D473">
        <v>0.14000000000000001</v>
      </c>
      <c r="E473">
        <v>0</v>
      </c>
      <c r="AI473">
        <v>1</v>
      </c>
      <c r="AJ473">
        <v>1</v>
      </c>
      <c r="AK473">
        <v>1</v>
      </c>
      <c r="AL473">
        <v>1</v>
      </c>
      <c r="AM473">
        <v>1</v>
      </c>
      <c r="AN473">
        <v>1</v>
      </c>
      <c r="AO473">
        <v>1</v>
      </c>
      <c r="AP473">
        <v>1</v>
      </c>
      <c r="AQ473">
        <v>1</v>
      </c>
      <c r="AR473">
        <v>1</v>
      </c>
      <c r="AS473">
        <v>1</v>
      </c>
      <c r="AT473">
        <v>1</v>
      </c>
      <c r="AU473">
        <v>1</v>
      </c>
      <c r="AV473">
        <v>1</v>
      </c>
      <c r="AW473">
        <v>1</v>
      </c>
      <c r="AX473">
        <v>1</v>
      </c>
      <c r="AY473">
        <v>1</v>
      </c>
      <c r="AZ473">
        <v>1</v>
      </c>
      <c r="BA473">
        <v>1</v>
      </c>
      <c r="BB473">
        <v>1</v>
      </c>
      <c r="BC473">
        <v>1</v>
      </c>
      <c r="BD473">
        <v>1</v>
      </c>
      <c r="BE473">
        <v>1</v>
      </c>
      <c r="BF473">
        <v>1</v>
      </c>
      <c r="BG473">
        <v>1</v>
      </c>
      <c r="BH473">
        <v>1</v>
      </c>
      <c r="BI473">
        <v>1</v>
      </c>
      <c r="BJ473">
        <v>1</v>
      </c>
      <c r="BK473">
        <v>1</v>
      </c>
      <c r="BL473">
        <v>1</v>
      </c>
      <c r="BM473">
        <v>1</v>
      </c>
      <c r="BN473">
        <v>1</v>
      </c>
      <c r="BO473">
        <v>1</v>
      </c>
      <c r="BP473">
        <v>1</v>
      </c>
      <c r="BQ473">
        <v>1</v>
      </c>
      <c r="BR473">
        <v>1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>
        <v>1</v>
      </c>
      <c r="BZ473">
        <v>1</v>
      </c>
      <c r="CA473">
        <v>1</v>
      </c>
      <c r="CB473">
        <v>1</v>
      </c>
      <c r="CC473">
        <v>1</v>
      </c>
      <c r="CD473">
        <v>1</v>
      </c>
      <c r="CE473">
        <v>1</v>
      </c>
      <c r="CF473">
        <v>1</v>
      </c>
      <c r="CG473">
        <v>1</v>
      </c>
    </row>
    <row r="474" spans="1:85" x14ac:dyDescent="0.25">
      <c r="A474" t="s">
        <v>15590</v>
      </c>
      <c r="B474" t="s">
        <v>15581</v>
      </c>
      <c r="C474" t="s">
        <v>15562</v>
      </c>
      <c r="D474">
        <v>0.14000000000000001</v>
      </c>
      <c r="E474">
        <v>0</v>
      </c>
      <c r="AI474">
        <v>1</v>
      </c>
      <c r="AJ474">
        <v>1</v>
      </c>
      <c r="AK474">
        <v>1</v>
      </c>
      <c r="AL474">
        <v>1</v>
      </c>
      <c r="AM474">
        <v>1</v>
      </c>
      <c r="AN474">
        <v>1</v>
      </c>
      <c r="AO474">
        <v>1</v>
      </c>
      <c r="AP474">
        <v>1</v>
      </c>
      <c r="AQ474">
        <v>1</v>
      </c>
      <c r="AR474">
        <v>1</v>
      </c>
      <c r="AS474">
        <v>1</v>
      </c>
      <c r="AT474">
        <v>1</v>
      </c>
      <c r="AU474">
        <v>1</v>
      </c>
      <c r="AV474">
        <v>1</v>
      </c>
      <c r="AW474">
        <v>1</v>
      </c>
      <c r="AX474">
        <v>1</v>
      </c>
      <c r="AY474">
        <v>1</v>
      </c>
      <c r="AZ474">
        <v>1</v>
      </c>
      <c r="BA474">
        <v>1</v>
      </c>
      <c r="BB474">
        <v>1</v>
      </c>
      <c r="BC474">
        <v>1</v>
      </c>
      <c r="BD474">
        <v>1</v>
      </c>
      <c r="BE474">
        <v>1</v>
      </c>
      <c r="BF474">
        <v>1</v>
      </c>
      <c r="BG474">
        <v>1</v>
      </c>
      <c r="BH474">
        <v>1</v>
      </c>
      <c r="BI474">
        <v>1</v>
      </c>
      <c r="BJ474">
        <v>1</v>
      </c>
      <c r="BK474">
        <v>1</v>
      </c>
      <c r="BL474">
        <v>1</v>
      </c>
      <c r="BM474">
        <v>1</v>
      </c>
      <c r="BN474">
        <v>1</v>
      </c>
      <c r="BO474">
        <v>1</v>
      </c>
      <c r="BP474">
        <v>1</v>
      </c>
      <c r="BQ474">
        <v>1</v>
      </c>
      <c r="BR474">
        <v>1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>
        <v>1</v>
      </c>
      <c r="BZ474">
        <v>1</v>
      </c>
      <c r="CA474">
        <v>1</v>
      </c>
      <c r="CB474">
        <v>1</v>
      </c>
      <c r="CC474">
        <v>1</v>
      </c>
      <c r="CD474">
        <v>1</v>
      </c>
      <c r="CE474">
        <v>1</v>
      </c>
      <c r="CF474">
        <v>1</v>
      </c>
      <c r="CG474">
        <v>1</v>
      </c>
    </row>
    <row r="475" spans="1:85" x14ac:dyDescent="0.25">
      <c r="A475" t="s">
        <v>15590</v>
      </c>
      <c r="B475" t="s">
        <v>15581</v>
      </c>
      <c r="C475" t="s">
        <v>15563</v>
      </c>
      <c r="D475">
        <v>0.14000000000000001</v>
      </c>
      <c r="E475">
        <v>0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1</v>
      </c>
      <c r="AV475">
        <v>1</v>
      </c>
      <c r="AW475">
        <v>1</v>
      </c>
      <c r="AX475">
        <v>1</v>
      </c>
      <c r="AY475">
        <v>1</v>
      </c>
      <c r="AZ475">
        <v>1</v>
      </c>
      <c r="BA475">
        <v>1</v>
      </c>
      <c r="BB475">
        <v>1</v>
      </c>
      <c r="BC475">
        <v>1</v>
      </c>
      <c r="BD475">
        <v>1</v>
      </c>
      <c r="BE475">
        <v>1</v>
      </c>
      <c r="BF475">
        <v>1</v>
      </c>
      <c r="BG475">
        <v>1</v>
      </c>
      <c r="BH475">
        <v>1</v>
      </c>
      <c r="BI475">
        <v>1</v>
      </c>
      <c r="BJ475">
        <v>1</v>
      </c>
      <c r="BK475">
        <v>1</v>
      </c>
      <c r="BL475">
        <v>1</v>
      </c>
      <c r="BM475">
        <v>1</v>
      </c>
      <c r="BN475">
        <v>1</v>
      </c>
      <c r="BO475">
        <v>1</v>
      </c>
      <c r="BP475">
        <v>1</v>
      </c>
      <c r="BQ475">
        <v>1</v>
      </c>
      <c r="BR475">
        <v>1</v>
      </c>
      <c r="BS475">
        <v>1</v>
      </c>
      <c r="BT475">
        <v>1</v>
      </c>
      <c r="BU475">
        <v>1</v>
      </c>
      <c r="BV475">
        <v>1</v>
      </c>
      <c r="BW475">
        <v>1</v>
      </c>
      <c r="BX475">
        <v>1</v>
      </c>
      <c r="BY475">
        <v>1</v>
      </c>
      <c r="BZ475">
        <v>1</v>
      </c>
      <c r="CA475">
        <v>1</v>
      </c>
      <c r="CB475">
        <v>1</v>
      </c>
      <c r="CC475">
        <v>1</v>
      </c>
      <c r="CD475">
        <v>1</v>
      </c>
      <c r="CE475">
        <v>1</v>
      </c>
      <c r="CF475">
        <v>1</v>
      </c>
      <c r="CG475">
        <v>1</v>
      </c>
    </row>
    <row r="476" spans="1:85" x14ac:dyDescent="0.25">
      <c r="A476" t="s">
        <v>15590</v>
      </c>
      <c r="B476" t="s">
        <v>15581</v>
      </c>
      <c r="C476" t="s">
        <v>15564</v>
      </c>
      <c r="D476">
        <v>0.14000000000000001</v>
      </c>
      <c r="E476">
        <v>0</v>
      </c>
      <c r="AI476">
        <v>1</v>
      </c>
      <c r="AJ476">
        <v>1</v>
      </c>
      <c r="AK476">
        <v>1</v>
      </c>
      <c r="AL476">
        <v>1</v>
      </c>
      <c r="AM476">
        <v>1</v>
      </c>
      <c r="AN476">
        <v>1</v>
      </c>
      <c r="AO476">
        <v>1</v>
      </c>
      <c r="AP476">
        <v>1</v>
      </c>
      <c r="AQ476">
        <v>1</v>
      </c>
      <c r="AR476">
        <v>1</v>
      </c>
      <c r="AS476">
        <v>1</v>
      </c>
      <c r="AT476">
        <v>1</v>
      </c>
      <c r="AU476">
        <v>1</v>
      </c>
      <c r="AV476">
        <v>1</v>
      </c>
      <c r="AW476">
        <v>1</v>
      </c>
      <c r="AX476">
        <v>1</v>
      </c>
      <c r="AY476">
        <v>1</v>
      </c>
      <c r="AZ476">
        <v>1</v>
      </c>
      <c r="BA476">
        <v>1</v>
      </c>
      <c r="BB476">
        <v>1</v>
      </c>
      <c r="BC476">
        <v>1</v>
      </c>
      <c r="BD476">
        <v>1</v>
      </c>
      <c r="BE476">
        <v>1</v>
      </c>
      <c r="BF476">
        <v>1</v>
      </c>
      <c r="BG476">
        <v>1</v>
      </c>
      <c r="BH476">
        <v>1</v>
      </c>
      <c r="BI476">
        <v>1</v>
      </c>
      <c r="BJ476">
        <v>1</v>
      </c>
      <c r="BK476">
        <v>1</v>
      </c>
      <c r="BL476">
        <v>1</v>
      </c>
      <c r="BM476">
        <v>1</v>
      </c>
      <c r="BN476">
        <v>1</v>
      </c>
      <c r="BO476">
        <v>1</v>
      </c>
      <c r="BP476">
        <v>1</v>
      </c>
      <c r="BQ476">
        <v>1</v>
      </c>
      <c r="BR476">
        <v>1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>
        <v>1</v>
      </c>
      <c r="BZ476">
        <v>1</v>
      </c>
      <c r="CA476">
        <v>1</v>
      </c>
      <c r="CB476">
        <v>1</v>
      </c>
      <c r="CC476">
        <v>1</v>
      </c>
      <c r="CD476">
        <v>1</v>
      </c>
      <c r="CE476">
        <v>1</v>
      </c>
      <c r="CF476">
        <v>1</v>
      </c>
      <c r="CG476">
        <v>1</v>
      </c>
    </row>
    <row r="477" spans="1:85" x14ac:dyDescent="0.25">
      <c r="A477" t="s">
        <v>15590</v>
      </c>
      <c r="B477" t="s">
        <v>15581</v>
      </c>
      <c r="C477" t="s">
        <v>15592</v>
      </c>
      <c r="D477">
        <v>0.14000000000000001</v>
      </c>
      <c r="E477">
        <v>0</v>
      </c>
      <c r="AI477">
        <v>1</v>
      </c>
      <c r="AJ477">
        <v>1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1</v>
      </c>
      <c r="AQ477">
        <v>1</v>
      </c>
      <c r="AR477">
        <v>1</v>
      </c>
      <c r="AS477">
        <v>1</v>
      </c>
      <c r="AT477">
        <v>1</v>
      </c>
      <c r="AU477">
        <v>1</v>
      </c>
      <c r="AV477">
        <v>1</v>
      </c>
      <c r="AW477">
        <v>1</v>
      </c>
      <c r="AX477">
        <v>1</v>
      </c>
      <c r="AY477">
        <v>1</v>
      </c>
      <c r="AZ477">
        <v>1</v>
      </c>
      <c r="BA477">
        <v>1</v>
      </c>
      <c r="BB477">
        <v>1</v>
      </c>
      <c r="BC477">
        <v>1</v>
      </c>
      <c r="BD477">
        <v>1</v>
      </c>
      <c r="BE477">
        <v>1</v>
      </c>
      <c r="BF477">
        <v>1</v>
      </c>
      <c r="BG477">
        <v>1</v>
      </c>
      <c r="BH477">
        <v>1</v>
      </c>
      <c r="BI477">
        <v>1</v>
      </c>
      <c r="BJ477">
        <v>1</v>
      </c>
      <c r="BK477">
        <v>1</v>
      </c>
      <c r="BL477">
        <v>1</v>
      </c>
      <c r="BM477">
        <v>1</v>
      </c>
      <c r="BN477">
        <v>1</v>
      </c>
      <c r="BO477">
        <v>1</v>
      </c>
      <c r="BP477">
        <v>1</v>
      </c>
      <c r="BQ477">
        <v>1</v>
      </c>
      <c r="BR477">
        <v>1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>
        <v>1</v>
      </c>
      <c r="BZ477">
        <v>1</v>
      </c>
      <c r="CA477">
        <v>1</v>
      </c>
      <c r="CB477">
        <v>1</v>
      </c>
      <c r="CC477">
        <v>1</v>
      </c>
      <c r="CD477">
        <v>1</v>
      </c>
      <c r="CE477">
        <v>1</v>
      </c>
      <c r="CF477">
        <v>1</v>
      </c>
      <c r="CG477">
        <v>1</v>
      </c>
    </row>
    <row r="478" spans="1:85" x14ac:dyDescent="0.25">
      <c r="A478" t="s">
        <v>15590</v>
      </c>
      <c r="B478" t="s">
        <v>15582</v>
      </c>
      <c r="C478" t="s">
        <v>15591</v>
      </c>
      <c r="D478">
        <v>0.14000000000000001</v>
      </c>
      <c r="E478">
        <v>0</v>
      </c>
      <c r="AI478">
        <v>1</v>
      </c>
      <c r="AJ478">
        <v>1</v>
      </c>
      <c r="AK478">
        <v>1</v>
      </c>
      <c r="AL478">
        <v>1</v>
      </c>
      <c r="AM478">
        <v>1</v>
      </c>
      <c r="AN478">
        <v>1</v>
      </c>
      <c r="AO478">
        <v>1</v>
      </c>
      <c r="AP478">
        <v>1</v>
      </c>
      <c r="AQ478">
        <v>1</v>
      </c>
      <c r="AR478">
        <v>1</v>
      </c>
      <c r="AS478">
        <v>1</v>
      </c>
      <c r="AT478">
        <v>1</v>
      </c>
      <c r="AU478">
        <v>1</v>
      </c>
      <c r="AV478">
        <v>1</v>
      </c>
      <c r="AW478">
        <v>1</v>
      </c>
      <c r="AX478">
        <v>1</v>
      </c>
      <c r="AY478">
        <v>1</v>
      </c>
      <c r="AZ478">
        <v>1</v>
      </c>
      <c r="BA478">
        <v>1</v>
      </c>
      <c r="BB478">
        <v>1</v>
      </c>
      <c r="BC478">
        <v>1</v>
      </c>
      <c r="BD478">
        <v>1</v>
      </c>
      <c r="BE478">
        <v>1</v>
      </c>
      <c r="BF478">
        <v>1</v>
      </c>
      <c r="BG478">
        <v>1</v>
      </c>
      <c r="BH478">
        <v>1</v>
      </c>
      <c r="BI478">
        <v>1</v>
      </c>
      <c r="BJ478">
        <v>1</v>
      </c>
      <c r="BK478">
        <v>1</v>
      </c>
      <c r="BL478">
        <v>1</v>
      </c>
      <c r="BM478">
        <v>1</v>
      </c>
      <c r="BN478">
        <v>1</v>
      </c>
      <c r="BO478">
        <v>1</v>
      </c>
      <c r="BP478">
        <v>1</v>
      </c>
      <c r="BQ478">
        <v>1</v>
      </c>
      <c r="BR478">
        <v>1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>
        <v>1</v>
      </c>
      <c r="BZ478">
        <v>1</v>
      </c>
      <c r="CA478">
        <v>1</v>
      </c>
      <c r="CB478">
        <v>1</v>
      </c>
      <c r="CC478">
        <v>1</v>
      </c>
      <c r="CD478">
        <v>1</v>
      </c>
      <c r="CE478">
        <v>1</v>
      </c>
      <c r="CF478">
        <v>1</v>
      </c>
      <c r="CG478">
        <v>1</v>
      </c>
    </row>
    <row r="479" spans="1:85" x14ac:dyDescent="0.25">
      <c r="A479" t="s">
        <v>15590</v>
      </c>
      <c r="B479" t="s">
        <v>15582</v>
      </c>
      <c r="C479" t="s">
        <v>15557</v>
      </c>
      <c r="D479">
        <v>0.14000000000000001</v>
      </c>
      <c r="E479">
        <v>0</v>
      </c>
      <c r="AI479">
        <v>1</v>
      </c>
      <c r="AJ479">
        <v>1</v>
      </c>
      <c r="AK479">
        <v>1</v>
      </c>
      <c r="AL479">
        <v>1</v>
      </c>
      <c r="AM479">
        <v>1</v>
      </c>
      <c r="AN479">
        <v>1</v>
      </c>
      <c r="AO479">
        <v>1</v>
      </c>
      <c r="AP479">
        <v>1</v>
      </c>
      <c r="AQ479">
        <v>1</v>
      </c>
      <c r="AR479">
        <v>1</v>
      </c>
      <c r="AS479">
        <v>1</v>
      </c>
      <c r="AT479">
        <v>1</v>
      </c>
      <c r="AU479">
        <v>1</v>
      </c>
      <c r="AV479">
        <v>1</v>
      </c>
      <c r="AW479">
        <v>1</v>
      </c>
      <c r="AX479">
        <v>1</v>
      </c>
      <c r="AY479">
        <v>1</v>
      </c>
      <c r="AZ479">
        <v>1</v>
      </c>
      <c r="BA479">
        <v>1</v>
      </c>
      <c r="BB479">
        <v>1</v>
      </c>
      <c r="BC479">
        <v>1</v>
      </c>
      <c r="BD479">
        <v>1</v>
      </c>
      <c r="BE479">
        <v>1</v>
      </c>
      <c r="BF479">
        <v>1</v>
      </c>
      <c r="BG479">
        <v>1</v>
      </c>
      <c r="BH479">
        <v>1</v>
      </c>
      <c r="BI479">
        <v>1</v>
      </c>
      <c r="BJ479">
        <v>1</v>
      </c>
      <c r="BK479">
        <v>1</v>
      </c>
      <c r="BL479">
        <v>1</v>
      </c>
      <c r="BM479">
        <v>1</v>
      </c>
      <c r="BN479">
        <v>1</v>
      </c>
      <c r="BO479">
        <v>1</v>
      </c>
      <c r="BP479">
        <v>1</v>
      </c>
      <c r="BQ479">
        <v>1</v>
      </c>
      <c r="BR479">
        <v>1</v>
      </c>
      <c r="BS479">
        <v>1</v>
      </c>
      <c r="BT479">
        <v>1</v>
      </c>
      <c r="BU479">
        <v>1</v>
      </c>
      <c r="BV479">
        <v>1</v>
      </c>
      <c r="BW479">
        <v>1</v>
      </c>
      <c r="BX479">
        <v>1</v>
      </c>
      <c r="BY479">
        <v>1</v>
      </c>
      <c r="BZ479">
        <v>1</v>
      </c>
      <c r="CA479">
        <v>1</v>
      </c>
      <c r="CB479">
        <v>1</v>
      </c>
      <c r="CC479">
        <v>1</v>
      </c>
      <c r="CD479">
        <v>1</v>
      </c>
      <c r="CE479">
        <v>1</v>
      </c>
      <c r="CF479">
        <v>1</v>
      </c>
      <c r="CG479">
        <v>1</v>
      </c>
    </row>
    <row r="480" spans="1:85" x14ac:dyDescent="0.25">
      <c r="A480" t="s">
        <v>15590</v>
      </c>
      <c r="B480" t="s">
        <v>15582</v>
      </c>
      <c r="C480" t="s">
        <v>15558</v>
      </c>
      <c r="D480">
        <v>0.14000000000000001</v>
      </c>
      <c r="E480">
        <v>0</v>
      </c>
      <c r="AI480">
        <v>1</v>
      </c>
      <c r="AJ480">
        <v>1</v>
      </c>
      <c r="AK480">
        <v>1</v>
      </c>
      <c r="AL480">
        <v>1</v>
      </c>
      <c r="AM480">
        <v>1</v>
      </c>
      <c r="AN480">
        <v>1</v>
      </c>
      <c r="AO480">
        <v>1</v>
      </c>
      <c r="AP480">
        <v>1</v>
      </c>
      <c r="AQ480">
        <v>1</v>
      </c>
      <c r="AR480">
        <v>1</v>
      </c>
      <c r="AS480">
        <v>1</v>
      </c>
      <c r="AT480">
        <v>1</v>
      </c>
      <c r="AU480">
        <v>1</v>
      </c>
      <c r="AV480">
        <v>1</v>
      </c>
      <c r="AW480">
        <v>1</v>
      </c>
      <c r="AX480">
        <v>1</v>
      </c>
      <c r="AY480">
        <v>1</v>
      </c>
      <c r="AZ480">
        <v>1</v>
      </c>
      <c r="BA480">
        <v>1</v>
      </c>
      <c r="BB480">
        <v>1</v>
      </c>
      <c r="BC480">
        <v>1</v>
      </c>
      <c r="BD480">
        <v>1</v>
      </c>
      <c r="BE480">
        <v>1</v>
      </c>
      <c r="BF480">
        <v>1</v>
      </c>
      <c r="BG480">
        <v>1</v>
      </c>
      <c r="BH480">
        <v>1</v>
      </c>
      <c r="BI480">
        <v>1</v>
      </c>
      <c r="BJ480">
        <v>1</v>
      </c>
      <c r="BK480">
        <v>1</v>
      </c>
      <c r="BL480">
        <v>1</v>
      </c>
      <c r="BM480">
        <v>1</v>
      </c>
      <c r="BN480">
        <v>1</v>
      </c>
      <c r="BO480">
        <v>1</v>
      </c>
      <c r="BP480">
        <v>1</v>
      </c>
      <c r="BQ480">
        <v>1</v>
      </c>
      <c r="BR480">
        <v>1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>
        <v>1</v>
      </c>
      <c r="BZ480">
        <v>1</v>
      </c>
      <c r="CA480">
        <v>1</v>
      </c>
      <c r="CB480">
        <v>1</v>
      </c>
      <c r="CC480">
        <v>1</v>
      </c>
      <c r="CD480">
        <v>1</v>
      </c>
      <c r="CE480">
        <v>1</v>
      </c>
      <c r="CF480">
        <v>1</v>
      </c>
      <c r="CG480">
        <v>1</v>
      </c>
    </row>
    <row r="481" spans="1:85" x14ac:dyDescent="0.25">
      <c r="A481" t="s">
        <v>15590</v>
      </c>
      <c r="B481" t="s">
        <v>15582</v>
      </c>
      <c r="C481" t="s">
        <v>15559</v>
      </c>
      <c r="D481">
        <v>0.14000000000000001</v>
      </c>
      <c r="E481">
        <v>0</v>
      </c>
      <c r="AI481">
        <v>1</v>
      </c>
      <c r="AJ481">
        <v>1</v>
      </c>
      <c r="AK481">
        <v>1</v>
      </c>
      <c r="AL481">
        <v>1</v>
      </c>
      <c r="AM481">
        <v>1</v>
      </c>
      <c r="AN481">
        <v>1</v>
      </c>
      <c r="AO481">
        <v>1</v>
      </c>
      <c r="AP481">
        <v>1</v>
      </c>
      <c r="AQ481">
        <v>1</v>
      </c>
      <c r="AR481">
        <v>1</v>
      </c>
      <c r="AS481">
        <v>1</v>
      </c>
      <c r="AT481">
        <v>1</v>
      </c>
      <c r="AU481">
        <v>1</v>
      </c>
      <c r="AV481">
        <v>1</v>
      </c>
      <c r="AW481">
        <v>1</v>
      </c>
      <c r="AX481">
        <v>1</v>
      </c>
      <c r="AY481">
        <v>1</v>
      </c>
      <c r="AZ481">
        <v>1</v>
      </c>
      <c r="BA481">
        <v>1</v>
      </c>
      <c r="BB481">
        <v>1</v>
      </c>
      <c r="BC481">
        <v>1</v>
      </c>
      <c r="BD481">
        <v>1</v>
      </c>
      <c r="BE481">
        <v>1</v>
      </c>
      <c r="BF481">
        <v>1</v>
      </c>
      <c r="BG481">
        <v>1</v>
      </c>
      <c r="BH481">
        <v>1</v>
      </c>
      <c r="BI481">
        <v>1</v>
      </c>
      <c r="BJ481">
        <v>1</v>
      </c>
      <c r="BK481">
        <v>1</v>
      </c>
      <c r="BL481">
        <v>1</v>
      </c>
      <c r="BM481">
        <v>1</v>
      </c>
      <c r="BN481">
        <v>1</v>
      </c>
      <c r="BO481">
        <v>1</v>
      </c>
      <c r="BP481">
        <v>1</v>
      </c>
      <c r="BQ481">
        <v>1</v>
      </c>
      <c r="BR481">
        <v>1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>
        <v>1</v>
      </c>
      <c r="BZ481">
        <v>1</v>
      </c>
      <c r="CA481">
        <v>1</v>
      </c>
      <c r="CB481">
        <v>1</v>
      </c>
      <c r="CC481">
        <v>1</v>
      </c>
      <c r="CD481">
        <v>1</v>
      </c>
      <c r="CE481">
        <v>1</v>
      </c>
      <c r="CF481">
        <v>1</v>
      </c>
      <c r="CG481">
        <v>1</v>
      </c>
    </row>
    <row r="482" spans="1:85" x14ac:dyDescent="0.25">
      <c r="A482" t="s">
        <v>15590</v>
      </c>
      <c r="B482" t="s">
        <v>15582</v>
      </c>
      <c r="C482" t="s">
        <v>15560</v>
      </c>
      <c r="D482">
        <v>0.14000000000000001</v>
      </c>
      <c r="E482">
        <v>0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1</v>
      </c>
      <c r="AP482">
        <v>1</v>
      </c>
      <c r="AQ482">
        <v>1</v>
      </c>
      <c r="AR482">
        <v>1</v>
      </c>
      <c r="AS482">
        <v>1</v>
      </c>
      <c r="AT482">
        <v>1</v>
      </c>
      <c r="AU482">
        <v>1</v>
      </c>
      <c r="AV482">
        <v>1</v>
      </c>
      <c r="AW482">
        <v>1</v>
      </c>
      <c r="AX482">
        <v>1</v>
      </c>
      <c r="AY482">
        <v>1</v>
      </c>
      <c r="AZ482">
        <v>1</v>
      </c>
      <c r="BA482">
        <v>1</v>
      </c>
      <c r="BB482">
        <v>1</v>
      </c>
      <c r="BC482">
        <v>1</v>
      </c>
      <c r="BD482">
        <v>1</v>
      </c>
      <c r="BE482">
        <v>1</v>
      </c>
      <c r="BF482">
        <v>1</v>
      </c>
      <c r="BG482">
        <v>1</v>
      </c>
      <c r="BH482">
        <v>1</v>
      </c>
      <c r="BI482">
        <v>1</v>
      </c>
      <c r="BJ482">
        <v>1</v>
      </c>
      <c r="BK482">
        <v>1</v>
      </c>
      <c r="BL482">
        <v>1</v>
      </c>
      <c r="BM482">
        <v>1</v>
      </c>
      <c r="BN482">
        <v>1</v>
      </c>
      <c r="BO482">
        <v>1</v>
      </c>
      <c r="BP482">
        <v>1</v>
      </c>
      <c r="BQ482">
        <v>1</v>
      </c>
      <c r="BR482">
        <v>1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>
        <v>1</v>
      </c>
      <c r="BZ482">
        <v>1</v>
      </c>
      <c r="CA482">
        <v>1</v>
      </c>
      <c r="CB482">
        <v>1</v>
      </c>
      <c r="CC482">
        <v>1</v>
      </c>
      <c r="CD482">
        <v>1</v>
      </c>
      <c r="CE482">
        <v>1</v>
      </c>
      <c r="CF482">
        <v>1</v>
      </c>
      <c r="CG482">
        <v>1</v>
      </c>
    </row>
    <row r="483" spans="1:85" x14ac:dyDescent="0.25">
      <c r="A483" t="s">
        <v>15590</v>
      </c>
      <c r="B483" t="s">
        <v>15582</v>
      </c>
      <c r="C483" t="s">
        <v>15561</v>
      </c>
      <c r="D483">
        <v>0.14000000000000001</v>
      </c>
      <c r="E483">
        <v>0</v>
      </c>
      <c r="AI483">
        <v>1</v>
      </c>
      <c r="AJ483">
        <v>1</v>
      </c>
      <c r="AK483">
        <v>1</v>
      </c>
      <c r="AL483">
        <v>1</v>
      </c>
      <c r="AM483">
        <v>1</v>
      </c>
      <c r="AN483">
        <v>1</v>
      </c>
      <c r="AO483">
        <v>1</v>
      </c>
      <c r="AP483">
        <v>1</v>
      </c>
      <c r="AQ483">
        <v>1</v>
      </c>
      <c r="AR483">
        <v>1</v>
      </c>
      <c r="AS483">
        <v>1</v>
      </c>
      <c r="AT483">
        <v>1</v>
      </c>
      <c r="AU483">
        <v>1</v>
      </c>
      <c r="AV483">
        <v>1</v>
      </c>
      <c r="AW483">
        <v>1</v>
      </c>
      <c r="AX483">
        <v>1</v>
      </c>
      <c r="AY483">
        <v>1</v>
      </c>
      <c r="AZ483">
        <v>1</v>
      </c>
      <c r="BA483">
        <v>1</v>
      </c>
      <c r="BB483">
        <v>1</v>
      </c>
      <c r="BC483">
        <v>1</v>
      </c>
      <c r="BD483">
        <v>1</v>
      </c>
      <c r="BE483">
        <v>1</v>
      </c>
      <c r="BF483">
        <v>1</v>
      </c>
      <c r="BG483">
        <v>1</v>
      </c>
      <c r="BH483">
        <v>1</v>
      </c>
      <c r="BI483">
        <v>1</v>
      </c>
      <c r="BJ483">
        <v>1</v>
      </c>
      <c r="BK483">
        <v>1</v>
      </c>
      <c r="BL483">
        <v>1</v>
      </c>
      <c r="BM483">
        <v>1</v>
      </c>
      <c r="BN483">
        <v>1</v>
      </c>
      <c r="BO483">
        <v>1</v>
      </c>
      <c r="BP483">
        <v>1</v>
      </c>
      <c r="BQ483">
        <v>1</v>
      </c>
      <c r="BR483">
        <v>1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>
        <v>1</v>
      </c>
      <c r="BZ483">
        <v>1</v>
      </c>
      <c r="CA483">
        <v>1</v>
      </c>
      <c r="CB483">
        <v>1</v>
      </c>
      <c r="CC483">
        <v>1</v>
      </c>
      <c r="CD483">
        <v>1</v>
      </c>
      <c r="CE483">
        <v>1</v>
      </c>
      <c r="CF483">
        <v>1</v>
      </c>
      <c r="CG483">
        <v>1</v>
      </c>
    </row>
    <row r="484" spans="1:85" x14ac:dyDescent="0.25">
      <c r="A484" t="s">
        <v>15590</v>
      </c>
      <c r="B484" t="s">
        <v>15582</v>
      </c>
      <c r="C484" t="s">
        <v>15562</v>
      </c>
      <c r="D484">
        <v>0.14000000000000001</v>
      </c>
      <c r="E484">
        <v>0</v>
      </c>
      <c r="AI484">
        <v>1</v>
      </c>
      <c r="AJ484">
        <v>1</v>
      </c>
      <c r="AK484">
        <v>1</v>
      </c>
      <c r="AL484">
        <v>1</v>
      </c>
      <c r="AM484">
        <v>1</v>
      </c>
      <c r="AN484">
        <v>1</v>
      </c>
      <c r="AO484">
        <v>1</v>
      </c>
      <c r="AP484">
        <v>1</v>
      </c>
      <c r="AQ484">
        <v>1</v>
      </c>
      <c r="AR484">
        <v>1</v>
      </c>
      <c r="AS484">
        <v>1</v>
      </c>
      <c r="AT484">
        <v>1</v>
      </c>
      <c r="AU484">
        <v>1</v>
      </c>
      <c r="AV484">
        <v>1</v>
      </c>
      <c r="AW484">
        <v>1</v>
      </c>
      <c r="AX484">
        <v>1</v>
      </c>
      <c r="AY484">
        <v>1</v>
      </c>
      <c r="AZ484">
        <v>1</v>
      </c>
      <c r="BA484">
        <v>1</v>
      </c>
      <c r="BB484">
        <v>1</v>
      </c>
      <c r="BC484">
        <v>1</v>
      </c>
      <c r="BD484">
        <v>1</v>
      </c>
      <c r="BE484">
        <v>1</v>
      </c>
      <c r="BF484">
        <v>1</v>
      </c>
      <c r="BG484">
        <v>1</v>
      </c>
      <c r="BH484">
        <v>1</v>
      </c>
      <c r="BI484">
        <v>1</v>
      </c>
      <c r="BJ484">
        <v>1</v>
      </c>
      <c r="BK484">
        <v>1</v>
      </c>
      <c r="BL484">
        <v>1</v>
      </c>
      <c r="BM484">
        <v>1</v>
      </c>
      <c r="BN484">
        <v>1</v>
      </c>
      <c r="BO484">
        <v>1</v>
      </c>
      <c r="BP484">
        <v>1</v>
      </c>
      <c r="BQ484">
        <v>1</v>
      </c>
      <c r="BR484">
        <v>1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>
        <v>1</v>
      </c>
      <c r="BZ484">
        <v>1</v>
      </c>
      <c r="CA484">
        <v>1</v>
      </c>
      <c r="CB484">
        <v>1</v>
      </c>
      <c r="CC484">
        <v>1</v>
      </c>
      <c r="CD484">
        <v>1</v>
      </c>
      <c r="CE484">
        <v>1</v>
      </c>
      <c r="CF484">
        <v>1</v>
      </c>
      <c r="CG484">
        <v>1</v>
      </c>
    </row>
    <row r="485" spans="1:85" x14ac:dyDescent="0.25">
      <c r="A485" t="s">
        <v>15590</v>
      </c>
      <c r="B485" t="s">
        <v>15582</v>
      </c>
      <c r="C485" t="s">
        <v>15563</v>
      </c>
      <c r="D485">
        <v>0.14000000000000001</v>
      </c>
      <c r="E485">
        <v>0</v>
      </c>
      <c r="AI485">
        <v>1</v>
      </c>
      <c r="AJ485">
        <v>1</v>
      </c>
      <c r="AK485">
        <v>1</v>
      </c>
      <c r="AL485">
        <v>1</v>
      </c>
      <c r="AM485">
        <v>1</v>
      </c>
      <c r="AN485">
        <v>1</v>
      </c>
      <c r="AO485">
        <v>1</v>
      </c>
      <c r="AP485">
        <v>1</v>
      </c>
      <c r="AQ485">
        <v>1</v>
      </c>
      <c r="AR485">
        <v>1</v>
      </c>
      <c r="AS485">
        <v>1</v>
      </c>
      <c r="AT485">
        <v>1</v>
      </c>
      <c r="AU485">
        <v>1</v>
      </c>
      <c r="AV485">
        <v>1</v>
      </c>
      <c r="AW485">
        <v>1</v>
      </c>
      <c r="AX485">
        <v>1</v>
      </c>
      <c r="AY485">
        <v>1</v>
      </c>
      <c r="AZ485">
        <v>1</v>
      </c>
      <c r="BA485">
        <v>1</v>
      </c>
      <c r="BB485">
        <v>1</v>
      </c>
      <c r="BC485">
        <v>1</v>
      </c>
      <c r="BD485">
        <v>1</v>
      </c>
      <c r="BE485">
        <v>1</v>
      </c>
      <c r="BF485">
        <v>1</v>
      </c>
      <c r="BG485">
        <v>1</v>
      </c>
      <c r="BH485">
        <v>1</v>
      </c>
      <c r="BI485">
        <v>1</v>
      </c>
      <c r="BJ485">
        <v>1</v>
      </c>
      <c r="BK485">
        <v>1</v>
      </c>
      <c r="BL485">
        <v>1</v>
      </c>
      <c r="BM485">
        <v>1</v>
      </c>
      <c r="BN485">
        <v>1</v>
      </c>
      <c r="BO485">
        <v>1</v>
      </c>
      <c r="BP485">
        <v>1</v>
      </c>
      <c r="BQ485">
        <v>1</v>
      </c>
      <c r="BR485">
        <v>1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>
        <v>1</v>
      </c>
      <c r="BZ485">
        <v>1</v>
      </c>
      <c r="CA485">
        <v>1</v>
      </c>
      <c r="CB485">
        <v>1</v>
      </c>
      <c r="CC485">
        <v>1</v>
      </c>
      <c r="CD485">
        <v>1</v>
      </c>
      <c r="CE485">
        <v>1</v>
      </c>
      <c r="CF485">
        <v>1</v>
      </c>
      <c r="CG485">
        <v>1</v>
      </c>
    </row>
    <row r="486" spans="1:85" x14ac:dyDescent="0.25">
      <c r="A486" t="s">
        <v>15590</v>
      </c>
      <c r="B486" t="s">
        <v>15582</v>
      </c>
      <c r="C486" t="s">
        <v>15564</v>
      </c>
      <c r="D486">
        <v>0.14000000000000001</v>
      </c>
      <c r="E486">
        <v>0</v>
      </c>
      <c r="AI486">
        <v>1</v>
      </c>
      <c r="AJ486">
        <v>1</v>
      </c>
      <c r="AK486">
        <v>1</v>
      </c>
      <c r="AL486">
        <v>1</v>
      </c>
      <c r="AM486">
        <v>1</v>
      </c>
      <c r="AN486">
        <v>1</v>
      </c>
      <c r="AO486">
        <v>1</v>
      </c>
      <c r="AP486">
        <v>1</v>
      </c>
      <c r="AQ486">
        <v>1</v>
      </c>
      <c r="AR486">
        <v>1</v>
      </c>
      <c r="AS486">
        <v>1</v>
      </c>
      <c r="AT486">
        <v>1</v>
      </c>
      <c r="AU486">
        <v>1</v>
      </c>
      <c r="AV486">
        <v>1</v>
      </c>
      <c r="AW486">
        <v>1</v>
      </c>
      <c r="AX486">
        <v>1</v>
      </c>
      <c r="AY486">
        <v>1</v>
      </c>
      <c r="AZ486">
        <v>1</v>
      </c>
      <c r="BA486">
        <v>1</v>
      </c>
      <c r="BB486">
        <v>1</v>
      </c>
      <c r="BC486">
        <v>1</v>
      </c>
      <c r="BD486">
        <v>1</v>
      </c>
      <c r="BE486">
        <v>1</v>
      </c>
      <c r="BF486">
        <v>1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</v>
      </c>
      <c r="BM486">
        <v>1</v>
      </c>
      <c r="BN486">
        <v>1</v>
      </c>
      <c r="BO486">
        <v>1</v>
      </c>
      <c r="BP486">
        <v>1</v>
      </c>
      <c r="BQ486">
        <v>1</v>
      </c>
      <c r="BR486">
        <v>1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>
        <v>1</v>
      </c>
      <c r="BZ486">
        <v>1</v>
      </c>
      <c r="CA486">
        <v>1</v>
      </c>
      <c r="CB486">
        <v>1</v>
      </c>
      <c r="CC486">
        <v>1</v>
      </c>
      <c r="CD486">
        <v>1</v>
      </c>
      <c r="CE486">
        <v>1</v>
      </c>
      <c r="CF486">
        <v>1</v>
      </c>
      <c r="CG486">
        <v>1</v>
      </c>
    </row>
    <row r="487" spans="1:85" x14ac:dyDescent="0.25">
      <c r="A487" t="s">
        <v>15590</v>
      </c>
      <c r="B487" t="s">
        <v>15582</v>
      </c>
      <c r="C487" t="s">
        <v>15592</v>
      </c>
      <c r="D487">
        <v>0.14000000000000001</v>
      </c>
      <c r="E487">
        <v>0</v>
      </c>
      <c r="AI487">
        <v>1</v>
      </c>
      <c r="AJ487">
        <v>1</v>
      </c>
      <c r="AK487">
        <v>1</v>
      </c>
      <c r="AL487">
        <v>1</v>
      </c>
      <c r="AM487">
        <v>1</v>
      </c>
      <c r="AN487">
        <v>1</v>
      </c>
      <c r="AO487">
        <v>1</v>
      </c>
      <c r="AP487">
        <v>1</v>
      </c>
      <c r="AQ487">
        <v>1</v>
      </c>
      <c r="AR487">
        <v>1</v>
      </c>
      <c r="AS487">
        <v>1</v>
      </c>
      <c r="AT487">
        <v>1</v>
      </c>
      <c r="AU487">
        <v>1</v>
      </c>
      <c r="AV487">
        <v>1</v>
      </c>
      <c r="AW487">
        <v>1</v>
      </c>
      <c r="AX487">
        <v>1</v>
      </c>
      <c r="AY487">
        <v>1</v>
      </c>
      <c r="AZ487">
        <v>1</v>
      </c>
      <c r="BA487">
        <v>1</v>
      </c>
      <c r="BB487">
        <v>1</v>
      </c>
      <c r="BC487">
        <v>1</v>
      </c>
      <c r="BD487">
        <v>1</v>
      </c>
      <c r="BE487">
        <v>1</v>
      </c>
      <c r="BF487">
        <v>1</v>
      </c>
      <c r="BG487">
        <v>1</v>
      </c>
      <c r="BH487">
        <v>1</v>
      </c>
      <c r="BI487">
        <v>1</v>
      </c>
      <c r="BJ487">
        <v>1</v>
      </c>
      <c r="BK487">
        <v>1</v>
      </c>
      <c r="BL487">
        <v>1</v>
      </c>
      <c r="BM487">
        <v>1</v>
      </c>
      <c r="BN487">
        <v>1</v>
      </c>
      <c r="BO487">
        <v>1</v>
      </c>
      <c r="BP487">
        <v>1</v>
      </c>
      <c r="BQ487">
        <v>1</v>
      </c>
      <c r="BR487">
        <v>1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>
        <v>1</v>
      </c>
      <c r="BZ487">
        <v>1</v>
      </c>
      <c r="CA487">
        <v>1</v>
      </c>
      <c r="CB487">
        <v>1</v>
      </c>
      <c r="CC487">
        <v>1</v>
      </c>
      <c r="CD487">
        <v>1</v>
      </c>
      <c r="CE487">
        <v>1</v>
      </c>
      <c r="CF487">
        <v>1</v>
      </c>
      <c r="CG487">
        <v>1</v>
      </c>
    </row>
    <row r="488" spans="1:85" x14ac:dyDescent="0.25">
      <c r="A488" t="s">
        <v>15590</v>
      </c>
      <c r="B488" t="s">
        <v>15583</v>
      </c>
      <c r="C488" t="s">
        <v>15591</v>
      </c>
      <c r="D488">
        <v>0.14000000000000001</v>
      </c>
      <c r="E488">
        <v>0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1</v>
      </c>
      <c r="AR488">
        <v>1</v>
      </c>
      <c r="AS488">
        <v>1</v>
      </c>
      <c r="AT488">
        <v>1</v>
      </c>
      <c r="AU488">
        <v>1</v>
      </c>
      <c r="AV488">
        <v>1</v>
      </c>
      <c r="AW488">
        <v>1</v>
      </c>
      <c r="AX488">
        <v>1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1</v>
      </c>
      <c r="BL488">
        <v>1</v>
      </c>
      <c r="BM488">
        <v>1</v>
      </c>
      <c r="BN488">
        <v>1</v>
      </c>
      <c r="BO488">
        <v>1</v>
      </c>
      <c r="BP488">
        <v>1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1</v>
      </c>
    </row>
    <row r="489" spans="1:85" x14ac:dyDescent="0.25">
      <c r="A489" t="s">
        <v>15590</v>
      </c>
      <c r="B489" t="s">
        <v>15583</v>
      </c>
      <c r="C489" t="s">
        <v>15557</v>
      </c>
      <c r="D489">
        <v>0.14000000000000001</v>
      </c>
      <c r="E489">
        <v>0</v>
      </c>
      <c r="AI489">
        <v>1</v>
      </c>
      <c r="AJ489">
        <v>1</v>
      </c>
      <c r="AK489">
        <v>1</v>
      </c>
      <c r="AL489">
        <v>1</v>
      </c>
      <c r="AM489">
        <v>1</v>
      </c>
      <c r="AN489">
        <v>1</v>
      </c>
      <c r="AO489">
        <v>1</v>
      </c>
      <c r="AP489">
        <v>1</v>
      </c>
      <c r="AQ489">
        <v>1</v>
      </c>
      <c r="AR489">
        <v>1</v>
      </c>
      <c r="AS489">
        <v>1</v>
      </c>
      <c r="AT489">
        <v>1</v>
      </c>
      <c r="AU489">
        <v>1</v>
      </c>
      <c r="AV489">
        <v>1</v>
      </c>
      <c r="AW489">
        <v>1</v>
      </c>
      <c r="AX489">
        <v>1</v>
      </c>
      <c r="AY489">
        <v>1</v>
      </c>
      <c r="AZ489">
        <v>1</v>
      </c>
      <c r="BA489">
        <v>1</v>
      </c>
      <c r="BB489">
        <v>1</v>
      </c>
      <c r="BC489">
        <v>1</v>
      </c>
      <c r="BD489">
        <v>1</v>
      </c>
      <c r="BE489">
        <v>1</v>
      </c>
      <c r="BF489">
        <v>1</v>
      </c>
      <c r="BG489">
        <v>1</v>
      </c>
      <c r="BH489">
        <v>1</v>
      </c>
      <c r="BI489">
        <v>1</v>
      </c>
      <c r="BJ489">
        <v>1</v>
      </c>
      <c r="BK489">
        <v>1</v>
      </c>
      <c r="BL489">
        <v>1</v>
      </c>
      <c r="BM489">
        <v>1</v>
      </c>
      <c r="BN489">
        <v>1</v>
      </c>
      <c r="BO489">
        <v>1</v>
      </c>
      <c r="BP489">
        <v>1</v>
      </c>
      <c r="BQ489">
        <v>1</v>
      </c>
      <c r="BR489">
        <v>1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>
        <v>1</v>
      </c>
      <c r="BZ489">
        <v>1</v>
      </c>
      <c r="CA489">
        <v>1</v>
      </c>
      <c r="CB489">
        <v>1</v>
      </c>
      <c r="CC489">
        <v>1</v>
      </c>
      <c r="CD489">
        <v>1</v>
      </c>
      <c r="CE489">
        <v>1</v>
      </c>
      <c r="CF489">
        <v>1</v>
      </c>
      <c r="CG489">
        <v>1</v>
      </c>
    </row>
    <row r="490" spans="1:85" x14ac:dyDescent="0.25">
      <c r="A490" t="s">
        <v>15590</v>
      </c>
      <c r="B490" t="s">
        <v>15583</v>
      </c>
      <c r="C490" t="s">
        <v>15558</v>
      </c>
      <c r="D490">
        <v>0.14000000000000001</v>
      </c>
      <c r="E490">
        <v>0</v>
      </c>
      <c r="AI490">
        <v>1</v>
      </c>
      <c r="AJ490">
        <v>1</v>
      </c>
      <c r="AK490">
        <v>1</v>
      </c>
      <c r="AL490">
        <v>1</v>
      </c>
      <c r="AM490">
        <v>1</v>
      </c>
      <c r="AN490">
        <v>1</v>
      </c>
      <c r="AO490">
        <v>1</v>
      </c>
      <c r="AP490">
        <v>1</v>
      </c>
      <c r="AQ490">
        <v>1</v>
      </c>
      <c r="AR490">
        <v>1</v>
      </c>
      <c r="AS490">
        <v>1</v>
      </c>
      <c r="AT490">
        <v>1</v>
      </c>
      <c r="AU490">
        <v>1</v>
      </c>
      <c r="AV490">
        <v>1</v>
      </c>
      <c r="AW490">
        <v>1</v>
      </c>
      <c r="AX490">
        <v>1</v>
      </c>
      <c r="AY490">
        <v>1</v>
      </c>
      <c r="AZ490">
        <v>1</v>
      </c>
      <c r="BA490">
        <v>1</v>
      </c>
      <c r="BB490">
        <v>1</v>
      </c>
      <c r="BC490">
        <v>1</v>
      </c>
      <c r="BD490">
        <v>1</v>
      </c>
      <c r="BE490">
        <v>1</v>
      </c>
      <c r="BF490">
        <v>1</v>
      </c>
      <c r="BG490">
        <v>1</v>
      </c>
      <c r="BH490">
        <v>1</v>
      </c>
      <c r="BI490">
        <v>1</v>
      </c>
      <c r="BJ490">
        <v>1</v>
      </c>
      <c r="BK490">
        <v>1</v>
      </c>
      <c r="BL490">
        <v>1</v>
      </c>
      <c r="BM490">
        <v>1</v>
      </c>
      <c r="BN490">
        <v>1</v>
      </c>
      <c r="BO490">
        <v>1</v>
      </c>
      <c r="BP490">
        <v>1</v>
      </c>
      <c r="BQ490">
        <v>1</v>
      </c>
      <c r="BR490">
        <v>1</v>
      </c>
      <c r="BS490">
        <v>1</v>
      </c>
      <c r="BT490">
        <v>1</v>
      </c>
      <c r="BU490">
        <v>1</v>
      </c>
      <c r="BV490">
        <v>1</v>
      </c>
      <c r="BW490">
        <v>1</v>
      </c>
      <c r="BX490">
        <v>1</v>
      </c>
      <c r="BY490">
        <v>1</v>
      </c>
      <c r="BZ490">
        <v>1</v>
      </c>
      <c r="CA490">
        <v>1</v>
      </c>
      <c r="CB490">
        <v>1</v>
      </c>
      <c r="CC490">
        <v>1</v>
      </c>
      <c r="CD490">
        <v>1</v>
      </c>
      <c r="CE490">
        <v>1</v>
      </c>
      <c r="CF490">
        <v>1</v>
      </c>
      <c r="CG490">
        <v>1</v>
      </c>
    </row>
    <row r="491" spans="1:85" x14ac:dyDescent="0.25">
      <c r="A491" t="s">
        <v>15590</v>
      </c>
      <c r="B491" t="s">
        <v>15583</v>
      </c>
      <c r="C491" t="s">
        <v>15559</v>
      </c>
      <c r="D491">
        <v>0.14000000000000001</v>
      </c>
      <c r="E491">
        <v>0</v>
      </c>
      <c r="AI491">
        <v>1</v>
      </c>
      <c r="AJ491">
        <v>1</v>
      </c>
      <c r="AK491">
        <v>1</v>
      </c>
      <c r="AL491">
        <v>1</v>
      </c>
      <c r="AM491">
        <v>1</v>
      </c>
      <c r="AN491">
        <v>1</v>
      </c>
      <c r="AO491">
        <v>1</v>
      </c>
      <c r="AP491">
        <v>1</v>
      </c>
      <c r="AQ491">
        <v>1</v>
      </c>
      <c r="AR491">
        <v>1</v>
      </c>
      <c r="AS491">
        <v>1</v>
      </c>
      <c r="AT491">
        <v>1</v>
      </c>
      <c r="AU491">
        <v>1</v>
      </c>
      <c r="AV491">
        <v>1</v>
      </c>
      <c r="AW491">
        <v>1</v>
      </c>
      <c r="AX491">
        <v>1</v>
      </c>
      <c r="AY491">
        <v>1</v>
      </c>
      <c r="AZ491">
        <v>1</v>
      </c>
      <c r="BA491">
        <v>1</v>
      </c>
      <c r="BB491">
        <v>1</v>
      </c>
      <c r="BC491">
        <v>1</v>
      </c>
      <c r="BD491">
        <v>1</v>
      </c>
      <c r="BE491">
        <v>1</v>
      </c>
      <c r="BF491">
        <v>1</v>
      </c>
      <c r="BG491">
        <v>1</v>
      </c>
      <c r="BH491">
        <v>1</v>
      </c>
      <c r="BI491">
        <v>1</v>
      </c>
      <c r="BJ491">
        <v>1</v>
      </c>
      <c r="BK491">
        <v>1</v>
      </c>
      <c r="BL491">
        <v>1</v>
      </c>
      <c r="BM491">
        <v>1</v>
      </c>
      <c r="BN491">
        <v>1</v>
      </c>
      <c r="BO491">
        <v>1</v>
      </c>
      <c r="BP491">
        <v>1</v>
      </c>
      <c r="BQ491">
        <v>1</v>
      </c>
      <c r="BR491">
        <v>1</v>
      </c>
      <c r="BS491">
        <v>1</v>
      </c>
      <c r="BT491">
        <v>1</v>
      </c>
      <c r="BU491">
        <v>1</v>
      </c>
      <c r="BV491">
        <v>1</v>
      </c>
      <c r="BW491">
        <v>1</v>
      </c>
      <c r="BX491">
        <v>1</v>
      </c>
      <c r="BY491">
        <v>1</v>
      </c>
      <c r="BZ491">
        <v>1</v>
      </c>
      <c r="CA491">
        <v>1</v>
      </c>
      <c r="CB491">
        <v>1</v>
      </c>
      <c r="CC491">
        <v>1</v>
      </c>
      <c r="CD491">
        <v>1</v>
      </c>
      <c r="CE491">
        <v>1</v>
      </c>
      <c r="CF491">
        <v>1</v>
      </c>
      <c r="CG491">
        <v>1</v>
      </c>
    </row>
    <row r="492" spans="1:85" x14ac:dyDescent="0.25">
      <c r="A492" t="s">
        <v>15590</v>
      </c>
      <c r="B492" t="s">
        <v>15583</v>
      </c>
      <c r="C492" t="s">
        <v>15560</v>
      </c>
      <c r="D492">
        <v>0.14000000000000001</v>
      </c>
      <c r="E492">
        <v>0</v>
      </c>
      <c r="AI492">
        <v>1</v>
      </c>
      <c r="AJ492">
        <v>1</v>
      </c>
      <c r="AK492">
        <v>1</v>
      </c>
      <c r="AL492">
        <v>1</v>
      </c>
      <c r="AM492">
        <v>1</v>
      </c>
      <c r="AN492">
        <v>1</v>
      </c>
      <c r="AO492">
        <v>1</v>
      </c>
      <c r="AP492">
        <v>1</v>
      </c>
      <c r="AQ492">
        <v>1</v>
      </c>
      <c r="AR492">
        <v>1</v>
      </c>
      <c r="AS492">
        <v>1</v>
      </c>
      <c r="AT492">
        <v>1</v>
      </c>
      <c r="AU492">
        <v>1</v>
      </c>
      <c r="AV492">
        <v>1</v>
      </c>
      <c r="AW492">
        <v>1</v>
      </c>
      <c r="AX492">
        <v>1</v>
      </c>
      <c r="AY492">
        <v>1</v>
      </c>
      <c r="AZ492">
        <v>1</v>
      </c>
      <c r="BA492">
        <v>1</v>
      </c>
      <c r="BB492">
        <v>1</v>
      </c>
      <c r="BC492">
        <v>1</v>
      </c>
      <c r="BD492">
        <v>1</v>
      </c>
      <c r="BE492">
        <v>1</v>
      </c>
      <c r="BF492">
        <v>1</v>
      </c>
      <c r="BG492">
        <v>1</v>
      </c>
      <c r="BH492">
        <v>1</v>
      </c>
      <c r="BI492">
        <v>1</v>
      </c>
      <c r="BJ492">
        <v>1</v>
      </c>
      <c r="BK492">
        <v>1</v>
      </c>
      <c r="BL492">
        <v>1</v>
      </c>
      <c r="BM492">
        <v>1</v>
      </c>
      <c r="BN492">
        <v>1</v>
      </c>
      <c r="BO492">
        <v>1</v>
      </c>
      <c r="BP492">
        <v>1</v>
      </c>
      <c r="BQ492">
        <v>1</v>
      </c>
      <c r="BR492">
        <v>1</v>
      </c>
      <c r="BS492">
        <v>1</v>
      </c>
      <c r="BT492">
        <v>1</v>
      </c>
      <c r="BU492">
        <v>1</v>
      </c>
      <c r="BV492">
        <v>1</v>
      </c>
      <c r="BW492">
        <v>1</v>
      </c>
      <c r="BX492">
        <v>1</v>
      </c>
      <c r="BY492">
        <v>1</v>
      </c>
      <c r="BZ492">
        <v>1</v>
      </c>
      <c r="CA492">
        <v>1</v>
      </c>
      <c r="CB492">
        <v>1</v>
      </c>
      <c r="CC492">
        <v>1</v>
      </c>
      <c r="CD492">
        <v>1</v>
      </c>
      <c r="CE492">
        <v>1</v>
      </c>
      <c r="CF492">
        <v>1</v>
      </c>
      <c r="CG492">
        <v>1</v>
      </c>
    </row>
    <row r="493" spans="1:85" x14ac:dyDescent="0.25">
      <c r="A493" t="s">
        <v>15590</v>
      </c>
      <c r="B493" t="s">
        <v>15583</v>
      </c>
      <c r="C493" t="s">
        <v>15561</v>
      </c>
      <c r="D493">
        <v>0.14000000000000001</v>
      </c>
      <c r="E493">
        <v>0</v>
      </c>
      <c r="AI493">
        <v>1</v>
      </c>
      <c r="AJ493">
        <v>1</v>
      </c>
      <c r="AK493">
        <v>1</v>
      </c>
      <c r="AL493">
        <v>1</v>
      </c>
      <c r="AM493">
        <v>1</v>
      </c>
      <c r="AN493">
        <v>1</v>
      </c>
      <c r="AO493">
        <v>1</v>
      </c>
      <c r="AP493">
        <v>1</v>
      </c>
      <c r="AQ493">
        <v>1</v>
      </c>
      <c r="AR493">
        <v>1</v>
      </c>
      <c r="AS493">
        <v>1</v>
      </c>
      <c r="AT493">
        <v>1</v>
      </c>
      <c r="AU493">
        <v>1</v>
      </c>
      <c r="AV493">
        <v>1</v>
      </c>
      <c r="AW493">
        <v>1</v>
      </c>
      <c r="AX493">
        <v>1</v>
      </c>
      <c r="AY493">
        <v>1</v>
      </c>
      <c r="AZ493">
        <v>1</v>
      </c>
      <c r="BA493">
        <v>1</v>
      </c>
      <c r="BB493">
        <v>1</v>
      </c>
      <c r="BC493">
        <v>1</v>
      </c>
      <c r="BD493">
        <v>1</v>
      </c>
      <c r="BE493">
        <v>1</v>
      </c>
      <c r="BF493">
        <v>1</v>
      </c>
      <c r="BG493">
        <v>1</v>
      </c>
      <c r="BH493">
        <v>1</v>
      </c>
      <c r="BI493">
        <v>1</v>
      </c>
      <c r="BJ493">
        <v>1</v>
      </c>
      <c r="BK493">
        <v>1</v>
      </c>
      <c r="BL493">
        <v>1</v>
      </c>
      <c r="BM493">
        <v>1</v>
      </c>
      <c r="BN493">
        <v>1</v>
      </c>
      <c r="BO493">
        <v>1</v>
      </c>
      <c r="BP493">
        <v>1</v>
      </c>
      <c r="BQ493">
        <v>1</v>
      </c>
      <c r="BR493">
        <v>1</v>
      </c>
      <c r="BS493">
        <v>1</v>
      </c>
      <c r="BT493">
        <v>1</v>
      </c>
      <c r="BU493">
        <v>1</v>
      </c>
      <c r="BV493">
        <v>1</v>
      </c>
      <c r="BW493">
        <v>1</v>
      </c>
      <c r="BX493">
        <v>1</v>
      </c>
      <c r="BY493">
        <v>1</v>
      </c>
      <c r="BZ493">
        <v>1</v>
      </c>
      <c r="CA493">
        <v>1</v>
      </c>
      <c r="CB493">
        <v>1</v>
      </c>
      <c r="CC493">
        <v>1</v>
      </c>
      <c r="CD493">
        <v>1</v>
      </c>
      <c r="CE493">
        <v>1</v>
      </c>
      <c r="CF493">
        <v>1</v>
      </c>
      <c r="CG493">
        <v>1</v>
      </c>
    </row>
    <row r="494" spans="1:85" x14ac:dyDescent="0.25">
      <c r="A494" t="s">
        <v>15590</v>
      </c>
      <c r="B494" t="s">
        <v>15583</v>
      </c>
      <c r="C494" t="s">
        <v>15562</v>
      </c>
      <c r="D494">
        <v>0.14000000000000001</v>
      </c>
      <c r="E494">
        <v>0</v>
      </c>
      <c r="AI494">
        <v>1</v>
      </c>
      <c r="AJ494">
        <v>1</v>
      </c>
      <c r="AK494">
        <v>1</v>
      </c>
      <c r="AL494">
        <v>1</v>
      </c>
      <c r="AM494">
        <v>1</v>
      </c>
      <c r="AN494">
        <v>1</v>
      </c>
      <c r="AO494">
        <v>1</v>
      </c>
      <c r="AP494">
        <v>1</v>
      </c>
      <c r="AQ494">
        <v>1</v>
      </c>
      <c r="AR494">
        <v>1</v>
      </c>
      <c r="AS494">
        <v>1</v>
      </c>
      <c r="AT494">
        <v>1</v>
      </c>
      <c r="AU494">
        <v>1</v>
      </c>
      <c r="AV494">
        <v>1</v>
      </c>
      <c r="AW494">
        <v>1</v>
      </c>
      <c r="AX494">
        <v>1</v>
      </c>
      <c r="AY494">
        <v>1</v>
      </c>
      <c r="AZ494">
        <v>1</v>
      </c>
      <c r="BA494">
        <v>1</v>
      </c>
      <c r="BB494">
        <v>1</v>
      </c>
      <c r="BC494">
        <v>1</v>
      </c>
      <c r="BD494">
        <v>1</v>
      </c>
      <c r="BE494">
        <v>1</v>
      </c>
      <c r="BF494">
        <v>1</v>
      </c>
      <c r="BG494">
        <v>1</v>
      </c>
      <c r="BH494">
        <v>1</v>
      </c>
      <c r="BI494">
        <v>1</v>
      </c>
      <c r="BJ494">
        <v>1</v>
      </c>
      <c r="BK494">
        <v>1</v>
      </c>
      <c r="BL494">
        <v>1</v>
      </c>
      <c r="BM494">
        <v>1</v>
      </c>
      <c r="BN494">
        <v>1</v>
      </c>
      <c r="BO494">
        <v>1</v>
      </c>
      <c r="BP494">
        <v>1</v>
      </c>
      <c r="BQ494">
        <v>1</v>
      </c>
      <c r="BR494">
        <v>1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>
        <v>1</v>
      </c>
      <c r="BZ494">
        <v>1</v>
      </c>
      <c r="CA494">
        <v>1</v>
      </c>
      <c r="CB494">
        <v>1</v>
      </c>
      <c r="CC494">
        <v>1</v>
      </c>
      <c r="CD494">
        <v>1</v>
      </c>
      <c r="CE494">
        <v>1</v>
      </c>
      <c r="CF494">
        <v>1</v>
      </c>
      <c r="CG494">
        <v>1</v>
      </c>
    </row>
    <row r="495" spans="1:85" x14ac:dyDescent="0.25">
      <c r="A495" t="s">
        <v>15590</v>
      </c>
      <c r="B495" t="s">
        <v>15583</v>
      </c>
      <c r="C495" t="s">
        <v>15563</v>
      </c>
      <c r="D495">
        <v>0.14000000000000001</v>
      </c>
      <c r="E495">
        <v>0</v>
      </c>
      <c r="AI495">
        <v>1</v>
      </c>
      <c r="AJ495">
        <v>1</v>
      </c>
      <c r="AK495">
        <v>1</v>
      </c>
      <c r="AL495">
        <v>1</v>
      </c>
      <c r="AM495">
        <v>1</v>
      </c>
      <c r="AN495">
        <v>1</v>
      </c>
      <c r="AO495">
        <v>1</v>
      </c>
      <c r="AP495">
        <v>1</v>
      </c>
      <c r="AQ495">
        <v>1</v>
      </c>
      <c r="AR495">
        <v>1</v>
      </c>
      <c r="AS495">
        <v>1</v>
      </c>
      <c r="AT495">
        <v>1</v>
      </c>
      <c r="AU495">
        <v>1</v>
      </c>
      <c r="AV495">
        <v>1</v>
      </c>
      <c r="AW495">
        <v>1</v>
      </c>
      <c r="AX495">
        <v>1</v>
      </c>
      <c r="AY495">
        <v>1</v>
      </c>
      <c r="AZ495">
        <v>1</v>
      </c>
      <c r="BA495">
        <v>1</v>
      </c>
      <c r="BB495">
        <v>1</v>
      </c>
      <c r="BC495">
        <v>1</v>
      </c>
      <c r="BD495">
        <v>1</v>
      </c>
      <c r="BE495">
        <v>1</v>
      </c>
      <c r="BF495">
        <v>1</v>
      </c>
      <c r="BG495">
        <v>1</v>
      </c>
      <c r="BH495">
        <v>1</v>
      </c>
      <c r="BI495">
        <v>1</v>
      </c>
      <c r="BJ495">
        <v>1</v>
      </c>
      <c r="BK495">
        <v>1</v>
      </c>
      <c r="BL495">
        <v>1</v>
      </c>
      <c r="BM495">
        <v>1</v>
      </c>
      <c r="BN495">
        <v>1</v>
      </c>
      <c r="BO495">
        <v>1</v>
      </c>
      <c r="BP495">
        <v>1</v>
      </c>
      <c r="BQ495">
        <v>1</v>
      </c>
      <c r="BR495">
        <v>1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>
        <v>1</v>
      </c>
      <c r="BZ495">
        <v>1</v>
      </c>
      <c r="CA495">
        <v>1</v>
      </c>
      <c r="CB495">
        <v>1</v>
      </c>
      <c r="CC495">
        <v>1</v>
      </c>
      <c r="CD495">
        <v>1</v>
      </c>
      <c r="CE495">
        <v>1</v>
      </c>
      <c r="CF495">
        <v>1</v>
      </c>
      <c r="CG495">
        <v>1</v>
      </c>
    </row>
    <row r="496" spans="1:85" x14ac:dyDescent="0.25">
      <c r="A496" t="s">
        <v>15590</v>
      </c>
      <c r="B496" t="s">
        <v>15583</v>
      </c>
      <c r="C496" t="s">
        <v>15564</v>
      </c>
      <c r="D496">
        <v>0.14000000000000001</v>
      </c>
      <c r="E496">
        <v>0</v>
      </c>
      <c r="AI496">
        <v>1</v>
      </c>
      <c r="AJ496">
        <v>1</v>
      </c>
      <c r="AK496">
        <v>1</v>
      </c>
      <c r="AL496">
        <v>1</v>
      </c>
      <c r="AM496">
        <v>1</v>
      </c>
      <c r="AN496">
        <v>1</v>
      </c>
      <c r="AO496">
        <v>1</v>
      </c>
      <c r="AP496">
        <v>1</v>
      </c>
      <c r="AQ496">
        <v>1</v>
      </c>
      <c r="AR496">
        <v>1</v>
      </c>
      <c r="AS496">
        <v>1</v>
      </c>
      <c r="AT496">
        <v>1</v>
      </c>
      <c r="AU496">
        <v>1</v>
      </c>
      <c r="AV496">
        <v>1</v>
      </c>
      <c r="AW496">
        <v>1</v>
      </c>
      <c r="AX496">
        <v>1</v>
      </c>
      <c r="AY496">
        <v>1</v>
      </c>
      <c r="AZ496">
        <v>1</v>
      </c>
      <c r="BA496">
        <v>1</v>
      </c>
      <c r="BB496">
        <v>1</v>
      </c>
      <c r="BC496">
        <v>1</v>
      </c>
      <c r="BD496">
        <v>1</v>
      </c>
      <c r="BE496">
        <v>1</v>
      </c>
      <c r="BF496">
        <v>1</v>
      </c>
      <c r="BG496">
        <v>1</v>
      </c>
      <c r="BH496">
        <v>1</v>
      </c>
      <c r="BI496">
        <v>1</v>
      </c>
      <c r="BJ496">
        <v>1</v>
      </c>
      <c r="BK496">
        <v>1</v>
      </c>
      <c r="BL496">
        <v>1</v>
      </c>
      <c r="BM496">
        <v>1</v>
      </c>
      <c r="BN496">
        <v>1</v>
      </c>
      <c r="BO496">
        <v>1</v>
      </c>
      <c r="BP496">
        <v>1</v>
      </c>
      <c r="BQ496">
        <v>1</v>
      </c>
      <c r="BR496">
        <v>1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>
        <v>1</v>
      </c>
      <c r="BZ496">
        <v>1</v>
      </c>
      <c r="CA496">
        <v>1</v>
      </c>
      <c r="CB496">
        <v>1</v>
      </c>
      <c r="CC496">
        <v>1</v>
      </c>
      <c r="CD496">
        <v>1</v>
      </c>
      <c r="CE496">
        <v>1</v>
      </c>
      <c r="CF496">
        <v>1</v>
      </c>
      <c r="CG496">
        <v>1</v>
      </c>
    </row>
    <row r="497" spans="1:85" x14ac:dyDescent="0.25">
      <c r="A497" t="s">
        <v>15590</v>
      </c>
      <c r="B497" t="s">
        <v>15583</v>
      </c>
      <c r="C497" t="s">
        <v>15592</v>
      </c>
      <c r="D497">
        <v>0.14000000000000001</v>
      </c>
      <c r="E497">
        <v>0</v>
      </c>
      <c r="AI497">
        <v>1</v>
      </c>
      <c r="AJ497">
        <v>1</v>
      </c>
      <c r="AK497">
        <v>1</v>
      </c>
      <c r="AL497">
        <v>1</v>
      </c>
      <c r="AM497">
        <v>1</v>
      </c>
      <c r="AN497">
        <v>1</v>
      </c>
      <c r="AO497">
        <v>1</v>
      </c>
      <c r="AP497">
        <v>1</v>
      </c>
      <c r="AQ497">
        <v>1</v>
      </c>
      <c r="AR497">
        <v>1</v>
      </c>
      <c r="AS497">
        <v>1</v>
      </c>
      <c r="AT497">
        <v>1</v>
      </c>
      <c r="AU497">
        <v>1</v>
      </c>
      <c r="AV497">
        <v>1</v>
      </c>
      <c r="AW497">
        <v>1</v>
      </c>
      <c r="AX497">
        <v>1</v>
      </c>
      <c r="AY497">
        <v>1</v>
      </c>
      <c r="AZ497">
        <v>1</v>
      </c>
      <c r="BA497">
        <v>1</v>
      </c>
      <c r="BB497">
        <v>1</v>
      </c>
      <c r="BC497">
        <v>1</v>
      </c>
      <c r="BD497">
        <v>1</v>
      </c>
      <c r="BE497">
        <v>1</v>
      </c>
      <c r="BF497">
        <v>1</v>
      </c>
      <c r="BG497">
        <v>1</v>
      </c>
      <c r="BH497">
        <v>1</v>
      </c>
      <c r="BI497">
        <v>1</v>
      </c>
      <c r="BJ497">
        <v>1</v>
      </c>
      <c r="BK497">
        <v>1</v>
      </c>
      <c r="BL497">
        <v>1</v>
      </c>
      <c r="BM497">
        <v>1</v>
      </c>
      <c r="BN497">
        <v>1</v>
      </c>
      <c r="BO497">
        <v>1</v>
      </c>
      <c r="BP497">
        <v>1</v>
      </c>
      <c r="BQ497">
        <v>1</v>
      </c>
      <c r="BR497">
        <v>1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>
        <v>1</v>
      </c>
      <c r="BZ497">
        <v>1</v>
      </c>
      <c r="CA497">
        <v>1</v>
      </c>
      <c r="CB497">
        <v>1</v>
      </c>
      <c r="CC497">
        <v>1</v>
      </c>
      <c r="CD497">
        <v>1</v>
      </c>
      <c r="CE497">
        <v>1</v>
      </c>
      <c r="CF497">
        <v>1</v>
      </c>
      <c r="CG497">
        <v>1</v>
      </c>
    </row>
    <row r="498" spans="1:85" x14ac:dyDescent="0.25">
      <c r="A498" t="s">
        <v>15590</v>
      </c>
      <c r="B498" t="s">
        <v>15552</v>
      </c>
      <c r="C498" t="s">
        <v>15591</v>
      </c>
      <c r="D498">
        <v>0.14000000000000001</v>
      </c>
      <c r="E498">
        <v>0</v>
      </c>
      <c r="AI498">
        <v>1</v>
      </c>
      <c r="AJ498">
        <v>1</v>
      </c>
      <c r="AK498">
        <v>1</v>
      </c>
      <c r="AL498">
        <v>1</v>
      </c>
      <c r="AM498">
        <v>1</v>
      </c>
      <c r="AN498">
        <v>1</v>
      </c>
      <c r="AO498">
        <v>1</v>
      </c>
      <c r="AP498">
        <v>1</v>
      </c>
      <c r="AQ498">
        <v>1</v>
      </c>
      <c r="AR498">
        <v>1</v>
      </c>
      <c r="AS498">
        <v>1</v>
      </c>
      <c r="AT498">
        <v>1</v>
      </c>
      <c r="AU498">
        <v>1</v>
      </c>
      <c r="AV498">
        <v>1</v>
      </c>
      <c r="AW498">
        <v>1</v>
      </c>
      <c r="AX498">
        <v>1</v>
      </c>
      <c r="AY498">
        <v>1</v>
      </c>
      <c r="AZ498">
        <v>1</v>
      </c>
      <c r="BA498">
        <v>1</v>
      </c>
      <c r="BB498">
        <v>1</v>
      </c>
      <c r="BC498">
        <v>1</v>
      </c>
      <c r="BD498">
        <v>1</v>
      </c>
      <c r="BE498">
        <v>1</v>
      </c>
      <c r="BF498">
        <v>1</v>
      </c>
      <c r="BG498">
        <v>1</v>
      </c>
      <c r="BH498">
        <v>1</v>
      </c>
      <c r="BI498">
        <v>1</v>
      </c>
      <c r="BJ498">
        <v>1</v>
      </c>
      <c r="BK498">
        <v>1</v>
      </c>
      <c r="BL498">
        <v>1</v>
      </c>
      <c r="BM498">
        <v>1</v>
      </c>
      <c r="BN498">
        <v>1</v>
      </c>
      <c r="BO498">
        <v>1</v>
      </c>
      <c r="BP498">
        <v>1</v>
      </c>
      <c r="BQ498">
        <v>1</v>
      </c>
      <c r="BR498">
        <v>1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>
        <v>1</v>
      </c>
      <c r="BZ498">
        <v>1</v>
      </c>
      <c r="CA498">
        <v>1</v>
      </c>
      <c r="CB498">
        <v>1</v>
      </c>
      <c r="CC498">
        <v>1</v>
      </c>
      <c r="CD498">
        <v>1</v>
      </c>
      <c r="CE498">
        <v>1</v>
      </c>
      <c r="CF498">
        <v>1</v>
      </c>
      <c r="CG498">
        <v>1</v>
      </c>
    </row>
    <row r="499" spans="1:85" x14ac:dyDescent="0.25">
      <c r="A499" t="s">
        <v>15590</v>
      </c>
      <c r="B499" t="s">
        <v>15552</v>
      </c>
      <c r="C499" t="s">
        <v>15557</v>
      </c>
      <c r="D499">
        <v>0.14000000000000001</v>
      </c>
      <c r="E499">
        <v>0</v>
      </c>
      <c r="AI499">
        <v>1</v>
      </c>
      <c r="AJ499">
        <v>1</v>
      </c>
      <c r="AK499">
        <v>1</v>
      </c>
      <c r="AL499">
        <v>1</v>
      </c>
      <c r="AM499">
        <v>1</v>
      </c>
      <c r="AN499">
        <v>1</v>
      </c>
      <c r="AO499">
        <v>1</v>
      </c>
      <c r="AP499">
        <v>1</v>
      </c>
      <c r="AQ499">
        <v>1</v>
      </c>
      <c r="AR499">
        <v>1</v>
      </c>
      <c r="AS499">
        <v>1</v>
      </c>
      <c r="AT499">
        <v>1</v>
      </c>
      <c r="AU499">
        <v>1</v>
      </c>
      <c r="AV499">
        <v>1</v>
      </c>
      <c r="AW499">
        <v>1</v>
      </c>
      <c r="AX499">
        <v>1</v>
      </c>
      <c r="AY499">
        <v>1</v>
      </c>
      <c r="AZ499">
        <v>1</v>
      </c>
      <c r="BA499">
        <v>1</v>
      </c>
      <c r="BB499">
        <v>1</v>
      </c>
      <c r="BC499">
        <v>1</v>
      </c>
      <c r="BD499">
        <v>1</v>
      </c>
      <c r="BE499">
        <v>1</v>
      </c>
      <c r="BF499">
        <v>1</v>
      </c>
      <c r="BG499">
        <v>1</v>
      </c>
      <c r="BH499">
        <v>1</v>
      </c>
      <c r="BI499">
        <v>1</v>
      </c>
      <c r="BJ499">
        <v>1</v>
      </c>
      <c r="BK499">
        <v>1</v>
      </c>
      <c r="BL499">
        <v>1</v>
      </c>
      <c r="BM499">
        <v>1</v>
      </c>
      <c r="BN499">
        <v>1</v>
      </c>
      <c r="BO499">
        <v>1</v>
      </c>
      <c r="BP499">
        <v>1</v>
      </c>
      <c r="BQ499">
        <v>1</v>
      </c>
      <c r="BR499">
        <v>1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>
        <v>1</v>
      </c>
      <c r="BZ499">
        <v>1</v>
      </c>
      <c r="CA499">
        <v>1</v>
      </c>
      <c r="CB499">
        <v>1</v>
      </c>
      <c r="CC499">
        <v>1</v>
      </c>
      <c r="CD499">
        <v>1</v>
      </c>
      <c r="CE499">
        <v>1</v>
      </c>
      <c r="CF499">
        <v>1</v>
      </c>
      <c r="CG499">
        <v>1</v>
      </c>
    </row>
    <row r="500" spans="1:85" x14ac:dyDescent="0.25">
      <c r="A500" t="s">
        <v>15590</v>
      </c>
      <c r="B500" t="s">
        <v>15552</v>
      </c>
      <c r="C500" t="s">
        <v>15558</v>
      </c>
      <c r="D500">
        <v>0.14000000000000001</v>
      </c>
      <c r="E500">
        <v>0</v>
      </c>
      <c r="AI500">
        <v>1</v>
      </c>
      <c r="AJ500">
        <v>1</v>
      </c>
      <c r="AK500">
        <v>1</v>
      </c>
      <c r="AL500">
        <v>1</v>
      </c>
      <c r="AM500">
        <v>1</v>
      </c>
      <c r="AN500">
        <v>1</v>
      </c>
      <c r="AO500">
        <v>1</v>
      </c>
      <c r="AP500">
        <v>1</v>
      </c>
      <c r="AQ500">
        <v>1</v>
      </c>
      <c r="AR500">
        <v>1</v>
      </c>
      <c r="AS500">
        <v>1</v>
      </c>
      <c r="AT500">
        <v>1</v>
      </c>
      <c r="AU500">
        <v>1</v>
      </c>
      <c r="AV500">
        <v>1</v>
      </c>
      <c r="AW500">
        <v>1</v>
      </c>
      <c r="AX500">
        <v>1</v>
      </c>
      <c r="AY500">
        <v>1</v>
      </c>
      <c r="AZ500">
        <v>1</v>
      </c>
      <c r="BA500">
        <v>1</v>
      </c>
      <c r="BB500">
        <v>1</v>
      </c>
      <c r="BC500">
        <v>1</v>
      </c>
      <c r="BD500">
        <v>1</v>
      </c>
      <c r="BE500">
        <v>1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1</v>
      </c>
      <c r="BM500">
        <v>1</v>
      </c>
      <c r="BN500">
        <v>1</v>
      </c>
      <c r="BO500">
        <v>1</v>
      </c>
      <c r="BP500">
        <v>1</v>
      </c>
      <c r="BQ500">
        <v>1</v>
      </c>
      <c r="BR500">
        <v>1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>
        <v>1</v>
      </c>
      <c r="BZ500">
        <v>1</v>
      </c>
      <c r="CA500">
        <v>1</v>
      </c>
      <c r="CB500">
        <v>1</v>
      </c>
      <c r="CC500">
        <v>1</v>
      </c>
      <c r="CD500">
        <v>1</v>
      </c>
      <c r="CE500">
        <v>1</v>
      </c>
      <c r="CF500">
        <v>1</v>
      </c>
      <c r="CG500">
        <v>1</v>
      </c>
    </row>
    <row r="501" spans="1:85" x14ac:dyDescent="0.25">
      <c r="A501" t="s">
        <v>15590</v>
      </c>
      <c r="B501" t="s">
        <v>15552</v>
      </c>
      <c r="C501" t="s">
        <v>15559</v>
      </c>
      <c r="D501">
        <v>0.14000000000000001</v>
      </c>
      <c r="E501">
        <v>0</v>
      </c>
      <c r="AI501">
        <v>1</v>
      </c>
      <c r="AJ501">
        <v>1</v>
      </c>
      <c r="AK501">
        <v>1</v>
      </c>
      <c r="AL501">
        <v>1</v>
      </c>
      <c r="AM501">
        <v>1</v>
      </c>
      <c r="AN501">
        <v>1</v>
      </c>
      <c r="AO501">
        <v>1</v>
      </c>
      <c r="AP501">
        <v>1</v>
      </c>
      <c r="AQ501">
        <v>1</v>
      </c>
      <c r="AR501">
        <v>1</v>
      </c>
      <c r="AS501">
        <v>1</v>
      </c>
      <c r="AT501">
        <v>1</v>
      </c>
      <c r="AU501">
        <v>1</v>
      </c>
      <c r="AV501">
        <v>1</v>
      </c>
      <c r="AW501">
        <v>1</v>
      </c>
      <c r="AX501">
        <v>1</v>
      </c>
      <c r="AY501">
        <v>1</v>
      </c>
      <c r="AZ501">
        <v>1</v>
      </c>
      <c r="BA501">
        <v>1</v>
      </c>
      <c r="BB501">
        <v>1</v>
      </c>
      <c r="BC501">
        <v>1</v>
      </c>
      <c r="BD501">
        <v>1</v>
      </c>
      <c r="BE501">
        <v>1</v>
      </c>
      <c r="BF501">
        <v>1</v>
      </c>
      <c r="BG501">
        <v>1</v>
      </c>
      <c r="BH501">
        <v>1</v>
      </c>
      <c r="BI501">
        <v>1</v>
      </c>
      <c r="BJ501">
        <v>1</v>
      </c>
      <c r="BK501">
        <v>1</v>
      </c>
      <c r="BL501">
        <v>1</v>
      </c>
      <c r="BM501">
        <v>1</v>
      </c>
      <c r="BN501">
        <v>1</v>
      </c>
      <c r="BO501">
        <v>1</v>
      </c>
      <c r="BP501">
        <v>1</v>
      </c>
      <c r="BQ501">
        <v>1</v>
      </c>
      <c r="BR501">
        <v>1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>
        <v>1</v>
      </c>
      <c r="BZ501">
        <v>1</v>
      </c>
      <c r="CA501">
        <v>1</v>
      </c>
      <c r="CB501">
        <v>1</v>
      </c>
      <c r="CC501">
        <v>1</v>
      </c>
      <c r="CD501">
        <v>1</v>
      </c>
      <c r="CE501">
        <v>1</v>
      </c>
      <c r="CF501">
        <v>1</v>
      </c>
      <c r="CG501">
        <v>1</v>
      </c>
    </row>
    <row r="502" spans="1:85" x14ac:dyDescent="0.25">
      <c r="A502" t="s">
        <v>15590</v>
      </c>
      <c r="B502" t="s">
        <v>15552</v>
      </c>
      <c r="C502" t="s">
        <v>15560</v>
      </c>
      <c r="D502">
        <v>0.14000000000000001</v>
      </c>
      <c r="E502">
        <v>0</v>
      </c>
      <c r="AI502">
        <v>1</v>
      </c>
      <c r="AJ502">
        <v>1</v>
      </c>
      <c r="AK502">
        <v>1</v>
      </c>
      <c r="AL502">
        <v>1</v>
      </c>
      <c r="AM502">
        <v>1</v>
      </c>
      <c r="AN502">
        <v>1</v>
      </c>
      <c r="AO502">
        <v>1</v>
      </c>
      <c r="AP502">
        <v>1</v>
      </c>
      <c r="AQ502">
        <v>1</v>
      </c>
      <c r="AR502">
        <v>1</v>
      </c>
      <c r="AS502">
        <v>1</v>
      </c>
      <c r="AT502">
        <v>1</v>
      </c>
      <c r="AU502">
        <v>1</v>
      </c>
      <c r="AV502">
        <v>1</v>
      </c>
      <c r="AW502">
        <v>1</v>
      </c>
      <c r="AX502">
        <v>1</v>
      </c>
      <c r="AY502">
        <v>1</v>
      </c>
      <c r="AZ502">
        <v>1</v>
      </c>
      <c r="BA502">
        <v>1</v>
      </c>
      <c r="BB502">
        <v>1</v>
      </c>
      <c r="BC502">
        <v>1</v>
      </c>
      <c r="BD502">
        <v>1</v>
      </c>
      <c r="BE502">
        <v>1</v>
      </c>
      <c r="BF502">
        <v>1</v>
      </c>
      <c r="BG502">
        <v>1</v>
      </c>
      <c r="BH502">
        <v>1</v>
      </c>
      <c r="BI502">
        <v>1</v>
      </c>
      <c r="BJ502">
        <v>1</v>
      </c>
      <c r="BK502">
        <v>1</v>
      </c>
      <c r="BL502">
        <v>1</v>
      </c>
      <c r="BM502">
        <v>1</v>
      </c>
      <c r="BN502">
        <v>1</v>
      </c>
      <c r="BO502">
        <v>1</v>
      </c>
      <c r="BP502">
        <v>1</v>
      </c>
      <c r="BQ502">
        <v>1</v>
      </c>
      <c r="BR502">
        <v>1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>
        <v>1</v>
      </c>
      <c r="BZ502">
        <v>1</v>
      </c>
      <c r="CA502">
        <v>1</v>
      </c>
      <c r="CB502">
        <v>1</v>
      </c>
      <c r="CC502">
        <v>1</v>
      </c>
      <c r="CD502">
        <v>1</v>
      </c>
      <c r="CE502">
        <v>1</v>
      </c>
      <c r="CF502">
        <v>1</v>
      </c>
      <c r="CG502">
        <v>1</v>
      </c>
    </row>
    <row r="503" spans="1:85" x14ac:dyDescent="0.25">
      <c r="A503" t="s">
        <v>15590</v>
      </c>
      <c r="B503" t="s">
        <v>15552</v>
      </c>
      <c r="C503" t="s">
        <v>15561</v>
      </c>
      <c r="D503">
        <v>0.14000000000000001</v>
      </c>
      <c r="E503">
        <v>0</v>
      </c>
      <c r="AI503">
        <v>1</v>
      </c>
      <c r="AJ503">
        <v>1</v>
      </c>
      <c r="AK503">
        <v>1</v>
      </c>
      <c r="AL503">
        <v>1</v>
      </c>
      <c r="AM503">
        <v>1</v>
      </c>
      <c r="AN503">
        <v>1</v>
      </c>
      <c r="AO503">
        <v>1</v>
      </c>
      <c r="AP503">
        <v>1</v>
      </c>
      <c r="AQ503">
        <v>1</v>
      </c>
      <c r="AR503">
        <v>1</v>
      </c>
      <c r="AS503">
        <v>1</v>
      </c>
      <c r="AT503">
        <v>1</v>
      </c>
      <c r="AU503">
        <v>1</v>
      </c>
      <c r="AV503">
        <v>1</v>
      </c>
      <c r="AW503">
        <v>1</v>
      </c>
      <c r="AX503">
        <v>1</v>
      </c>
      <c r="AY503">
        <v>1</v>
      </c>
      <c r="AZ503">
        <v>1</v>
      </c>
      <c r="BA503">
        <v>1</v>
      </c>
      <c r="BB503">
        <v>1</v>
      </c>
      <c r="BC503">
        <v>1</v>
      </c>
      <c r="BD503">
        <v>1</v>
      </c>
      <c r="BE503">
        <v>1</v>
      </c>
      <c r="BF503">
        <v>1</v>
      </c>
      <c r="BG503">
        <v>1</v>
      </c>
      <c r="BH503">
        <v>1</v>
      </c>
      <c r="BI503">
        <v>1</v>
      </c>
      <c r="BJ503">
        <v>1</v>
      </c>
      <c r="BK503">
        <v>1</v>
      </c>
      <c r="BL503">
        <v>1</v>
      </c>
      <c r="BM503">
        <v>1</v>
      </c>
      <c r="BN503">
        <v>1</v>
      </c>
      <c r="BO503">
        <v>1</v>
      </c>
      <c r="BP503">
        <v>1</v>
      </c>
      <c r="BQ503">
        <v>1</v>
      </c>
      <c r="BR503">
        <v>1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>
        <v>1</v>
      </c>
      <c r="BZ503">
        <v>1</v>
      </c>
      <c r="CA503">
        <v>1</v>
      </c>
      <c r="CB503">
        <v>1</v>
      </c>
      <c r="CC503">
        <v>1</v>
      </c>
      <c r="CD503">
        <v>1</v>
      </c>
      <c r="CE503">
        <v>1</v>
      </c>
      <c r="CF503">
        <v>1</v>
      </c>
      <c r="CG503">
        <v>1</v>
      </c>
    </row>
    <row r="504" spans="1:85" x14ac:dyDescent="0.25">
      <c r="A504" t="s">
        <v>15590</v>
      </c>
      <c r="B504" t="s">
        <v>15552</v>
      </c>
      <c r="C504" t="s">
        <v>15562</v>
      </c>
      <c r="D504">
        <v>0.14000000000000001</v>
      </c>
      <c r="E504">
        <v>0</v>
      </c>
      <c r="AI504">
        <v>1</v>
      </c>
      <c r="AJ504">
        <v>1</v>
      </c>
      <c r="AK504">
        <v>1</v>
      </c>
      <c r="AL504">
        <v>1</v>
      </c>
      <c r="AM504">
        <v>1</v>
      </c>
      <c r="AN504">
        <v>1</v>
      </c>
      <c r="AO504">
        <v>1</v>
      </c>
      <c r="AP504">
        <v>1</v>
      </c>
      <c r="AQ504">
        <v>1</v>
      </c>
      <c r="AR504">
        <v>1</v>
      </c>
      <c r="AS504">
        <v>1</v>
      </c>
      <c r="AT504">
        <v>1</v>
      </c>
      <c r="AU504">
        <v>1</v>
      </c>
      <c r="AV504">
        <v>1</v>
      </c>
      <c r="AW504">
        <v>1</v>
      </c>
      <c r="AX504">
        <v>1</v>
      </c>
      <c r="AY504">
        <v>1</v>
      </c>
      <c r="AZ504">
        <v>1</v>
      </c>
      <c r="BA504">
        <v>1</v>
      </c>
      <c r="BB504">
        <v>1</v>
      </c>
      <c r="BC504">
        <v>1</v>
      </c>
      <c r="BD504">
        <v>1</v>
      </c>
      <c r="BE504">
        <v>1</v>
      </c>
      <c r="BF504">
        <v>1</v>
      </c>
      <c r="BG504">
        <v>1</v>
      </c>
      <c r="BH504">
        <v>1</v>
      </c>
      <c r="BI504">
        <v>1</v>
      </c>
      <c r="BJ504">
        <v>1</v>
      </c>
      <c r="BK504">
        <v>1</v>
      </c>
      <c r="BL504">
        <v>1</v>
      </c>
      <c r="BM504">
        <v>1</v>
      </c>
      <c r="BN504">
        <v>1</v>
      </c>
      <c r="BO504">
        <v>1</v>
      </c>
      <c r="BP504">
        <v>1</v>
      </c>
      <c r="BQ504">
        <v>1</v>
      </c>
      <c r="BR504">
        <v>1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>
        <v>1</v>
      </c>
      <c r="BZ504">
        <v>1</v>
      </c>
      <c r="CA504">
        <v>1</v>
      </c>
      <c r="CB504">
        <v>1</v>
      </c>
      <c r="CC504">
        <v>1</v>
      </c>
      <c r="CD504">
        <v>1</v>
      </c>
      <c r="CE504">
        <v>1</v>
      </c>
      <c r="CF504">
        <v>1</v>
      </c>
      <c r="CG504">
        <v>1</v>
      </c>
    </row>
    <row r="505" spans="1:85" x14ac:dyDescent="0.25">
      <c r="A505" t="s">
        <v>15590</v>
      </c>
      <c r="B505" t="s">
        <v>15552</v>
      </c>
      <c r="C505" t="s">
        <v>15563</v>
      </c>
      <c r="D505">
        <v>0.14000000000000001</v>
      </c>
      <c r="E505">
        <v>0</v>
      </c>
      <c r="AI505">
        <v>1</v>
      </c>
      <c r="AJ505">
        <v>1</v>
      </c>
      <c r="AK505">
        <v>1</v>
      </c>
      <c r="AL505">
        <v>1</v>
      </c>
      <c r="AM505">
        <v>1</v>
      </c>
      <c r="AN505">
        <v>1</v>
      </c>
      <c r="AO505">
        <v>1</v>
      </c>
      <c r="AP505">
        <v>1</v>
      </c>
      <c r="AQ505">
        <v>1</v>
      </c>
      <c r="AR505">
        <v>1</v>
      </c>
      <c r="AS505">
        <v>1</v>
      </c>
      <c r="AT505">
        <v>1</v>
      </c>
      <c r="AU505">
        <v>1</v>
      </c>
      <c r="AV505">
        <v>1</v>
      </c>
      <c r="AW505">
        <v>1</v>
      </c>
      <c r="AX505">
        <v>1</v>
      </c>
      <c r="AY505">
        <v>1</v>
      </c>
      <c r="AZ505">
        <v>1</v>
      </c>
      <c r="BA505">
        <v>1</v>
      </c>
      <c r="BB505">
        <v>1</v>
      </c>
      <c r="BC505">
        <v>1</v>
      </c>
      <c r="BD505">
        <v>1</v>
      </c>
      <c r="BE505">
        <v>1</v>
      </c>
      <c r="BF505">
        <v>1</v>
      </c>
      <c r="BG505">
        <v>1</v>
      </c>
      <c r="BH505">
        <v>1</v>
      </c>
      <c r="BI505">
        <v>1</v>
      </c>
      <c r="BJ505">
        <v>1</v>
      </c>
      <c r="BK505">
        <v>1</v>
      </c>
      <c r="BL505">
        <v>1</v>
      </c>
      <c r="BM505">
        <v>1</v>
      </c>
      <c r="BN505">
        <v>1</v>
      </c>
      <c r="BO505">
        <v>1</v>
      </c>
      <c r="BP505">
        <v>1</v>
      </c>
      <c r="BQ505">
        <v>1</v>
      </c>
      <c r="BR505">
        <v>1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>
        <v>1</v>
      </c>
      <c r="BZ505">
        <v>1</v>
      </c>
      <c r="CA505">
        <v>1</v>
      </c>
      <c r="CB505">
        <v>1</v>
      </c>
      <c r="CC505">
        <v>1</v>
      </c>
      <c r="CD505">
        <v>1</v>
      </c>
      <c r="CE505">
        <v>1</v>
      </c>
      <c r="CF505">
        <v>1</v>
      </c>
      <c r="CG505">
        <v>1</v>
      </c>
    </row>
    <row r="506" spans="1:85" x14ac:dyDescent="0.25">
      <c r="A506" t="s">
        <v>15590</v>
      </c>
      <c r="B506" t="s">
        <v>15552</v>
      </c>
      <c r="C506" t="s">
        <v>15564</v>
      </c>
      <c r="D506">
        <v>0.14000000000000001</v>
      </c>
      <c r="E506">
        <v>0</v>
      </c>
      <c r="AI506">
        <v>1</v>
      </c>
      <c r="AJ506">
        <v>1</v>
      </c>
      <c r="AK506">
        <v>1</v>
      </c>
      <c r="AL506">
        <v>1</v>
      </c>
      <c r="AM506">
        <v>1</v>
      </c>
      <c r="AN506">
        <v>1</v>
      </c>
      <c r="AO506">
        <v>1</v>
      </c>
      <c r="AP506">
        <v>1</v>
      </c>
      <c r="AQ506">
        <v>1</v>
      </c>
      <c r="AR506">
        <v>1</v>
      </c>
      <c r="AS506">
        <v>1</v>
      </c>
      <c r="AT506">
        <v>1</v>
      </c>
      <c r="AU506">
        <v>1</v>
      </c>
      <c r="AV506">
        <v>1</v>
      </c>
      <c r="AW506">
        <v>1</v>
      </c>
      <c r="AX506">
        <v>1</v>
      </c>
      <c r="AY506">
        <v>1</v>
      </c>
      <c r="AZ506">
        <v>1</v>
      </c>
      <c r="BA506">
        <v>1</v>
      </c>
      <c r="BB506">
        <v>1</v>
      </c>
      <c r="BC506">
        <v>1</v>
      </c>
      <c r="BD506">
        <v>1</v>
      </c>
      <c r="BE506">
        <v>1</v>
      </c>
      <c r="BF506">
        <v>1</v>
      </c>
      <c r="BG506">
        <v>1</v>
      </c>
      <c r="BH506">
        <v>1</v>
      </c>
      <c r="BI506">
        <v>1</v>
      </c>
      <c r="BJ506">
        <v>1</v>
      </c>
      <c r="BK506">
        <v>1</v>
      </c>
      <c r="BL506">
        <v>1</v>
      </c>
      <c r="BM506">
        <v>1</v>
      </c>
      <c r="BN506">
        <v>1</v>
      </c>
      <c r="BO506">
        <v>1</v>
      </c>
      <c r="BP506">
        <v>1</v>
      </c>
      <c r="BQ506">
        <v>1</v>
      </c>
      <c r="BR506">
        <v>1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>
        <v>1</v>
      </c>
      <c r="BZ506">
        <v>1</v>
      </c>
      <c r="CA506">
        <v>1</v>
      </c>
      <c r="CB506">
        <v>1</v>
      </c>
      <c r="CC506">
        <v>1</v>
      </c>
      <c r="CD506">
        <v>1</v>
      </c>
      <c r="CE506">
        <v>1</v>
      </c>
      <c r="CF506">
        <v>1</v>
      </c>
      <c r="CG506">
        <v>1</v>
      </c>
    </row>
    <row r="507" spans="1:85" x14ac:dyDescent="0.25">
      <c r="A507" t="s">
        <v>15590</v>
      </c>
      <c r="B507" t="s">
        <v>15552</v>
      </c>
      <c r="C507" t="s">
        <v>15592</v>
      </c>
      <c r="D507">
        <v>0.14000000000000001</v>
      </c>
      <c r="E507">
        <v>0</v>
      </c>
      <c r="AI507">
        <v>1</v>
      </c>
      <c r="AJ507">
        <v>1</v>
      </c>
      <c r="AK507">
        <v>1</v>
      </c>
      <c r="AL507">
        <v>1</v>
      </c>
      <c r="AM507">
        <v>1</v>
      </c>
      <c r="AN507">
        <v>1</v>
      </c>
      <c r="AO507">
        <v>1</v>
      </c>
      <c r="AP507">
        <v>1</v>
      </c>
      <c r="AQ507">
        <v>1</v>
      </c>
      <c r="AR507">
        <v>1</v>
      </c>
      <c r="AS507">
        <v>1</v>
      </c>
      <c r="AT507">
        <v>1</v>
      </c>
      <c r="AU507">
        <v>1</v>
      </c>
      <c r="AV507">
        <v>1</v>
      </c>
      <c r="AW507">
        <v>1</v>
      </c>
      <c r="AX507">
        <v>1</v>
      </c>
      <c r="AY507">
        <v>1</v>
      </c>
      <c r="AZ507">
        <v>1</v>
      </c>
      <c r="BA507">
        <v>1</v>
      </c>
      <c r="BB507">
        <v>1</v>
      </c>
      <c r="BC507">
        <v>1</v>
      </c>
      <c r="BD507">
        <v>1</v>
      </c>
      <c r="BE507">
        <v>1</v>
      </c>
      <c r="BF507">
        <v>1</v>
      </c>
      <c r="BG507">
        <v>1</v>
      </c>
      <c r="BH507">
        <v>1</v>
      </c>
      <c r="BI507">
        <v>1</v>
      </c>
      <c r="BJ507">
        <v>1</v>
      </c>
      <c r="BK507">
        <v>1</v>
      </c>
      <c r="BL507">
        <v>1</v>
      </c>
      <c r="BM507">
        <v>1</v>
      </c>
      <c r="BN507">
        <v>1</v>
      </c>
      <c r="BO507">
        <v>1</v>
      </c>
      <c r="BP507">
        <v>1</v>
      </c>
      <c r="BQ507">
        <v>1</v>
      </c>
      <c r="BR507">
        <v>1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>
        <v>1</v>
      </c>
      <c r="BZ507">
        <v>1</v>
      </c>
      <c r="CA507">
        <v>1</v>
      </c>
      <c r="CB507">
        <v>1</v>
      </c>
      <c r="CC507">
        <v>1</v>
      </c>
      <c r="CD507">
        <v>1</v>
      </c>
      <c r="CE507">
        <v>1</v>
      </c>
      <c r="CF507">
        <v>1</v>
      </c>
      <c r="CG507">
        <v>1</v>
      </c>
    </row>
    <row r="508" spans="1:85" x14ac:dyDescent="0.25">
      <c r="A508" t="s">
        <v>15590</v>
      </c>
      <c r="B508" t="s">
        <v>15553</v>
      </c>
      <c r="C508" t="s">
        <v>15591</v>
      </c>
      <c r="D508">
        <v>0.14000000000000001</v>
      </c>
      <c r="E508">
        <v>0</v>
      </c>
      <c r="AI508">
        <v>1</v>
      </c>
      <c r="AJ508">
        <v>1</v>
      </c>
      <c r="AK508">
        <v>1</v>
      </c>
      <c r="AL508">
        <v>1</v>
      </c>
      <c r="AM508">
        <v>1</v>
      </c>
      <c r="AN508">
        <v>1</v>
      </c>
      <c r="AO508">
        <v>1</v>
      </c>
      <c r="AP508">
        <v>1</v>
      </c>
      <c r="AQ508">
        <v>1</v>
      </c>
      <c r="AR508">
        <v>1</v>
      </c>
      <c r="AS508">
        <v>1</v>
      </c>
      <c r="AT508">
        <v>1</v>
      </c>
      <c r="AU508">
        <v>1</v>
      </c>
      <c r="AV508">
        <v>1</v>
      </c>
      <c r="AW508">
        <v>1</v>
      </c>
      <c r="AX508">
        <v>1</v>
      </c>
      <c r="AY508">
        <v>1</v>
      </c>
      <c r="AZ508">
        <v>1</v>
      </c>
      <c r="BA508">
        <v>1</v>
      </c>
      <c r="BB508">
        <v>1</v>
      </c>
      <c r="BC508">
        <v>1</v>
      </c>
      <c r="BD508">
        <v>1</v>
      </c>
      <c r="BE508">
        <v>1</v>
      </c>
      <c r="BF508">
        <v>1</v>
      </c>
      <c r="BG508">
        <v>1</v>
      </c>
      <c r="BH508">
        <v>1</v>
      </c>
      <c r="BI508">
        <v>1</v>
      </c>
      <c r="BJ508">
        <v>1</v>
      </c>
      <c r="BK508">
        <v>1</v>
      </c>
      <c r="BL508">
        <v>1</v>
      </c>
      <c r="BM508">
        <v>1</v>
      </c>
      <c r="BN508">
        <v>1</v>
      </c>
      <c r="BO508">
        <v>1</v>
      </c>
      <c r="BP508">
        <v>1</v>
      </c>
      <c r="BQ508">
        <v>1</v>
      </c>
      <c r="BR508">
        <v>1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>
        <v>1</v>
      </c>
      <c r="BZ508">
        <v>1</v>
      </c>
      <c r="CA508">
        <v>1</v>
      </c>
      <c r="CB508">
        <v>1</v>
      </c>
      <c r="CC508">
        <v>1</v>
      </c>
      <c r="CD508">
        <v>1</v>
      </c>
      <c r="CE508">
        <v>1</v>
      </c>
      <c r="CF508">
        <v>1</v>
      </c>
      <c r="CG508">
        <v>1</v>
      </c>
    </row>
    <row r="509" spans="1:85" x14ac:dyDescent="0.25">
      <c r="A509" t="s">
        <v>15590</v>
      </c>
      <c r="B509" t="s">
        <v>15553</v>
      </c>
      <c r="C509" t="s">
        <v>15557</v>
      </c>
      <c r="D509">
        <v>0.14000000000000001</v>
      </c>
      <c r="E509">
        <v>0</v>
      </c>
      <c r="AI509">
        <v>1</v>
      </c>
      <c r="AJ509">
        <v>1</v>
      </c>
      <c r="AK509">
        <v>1</v>
      </c>
      <c r="AL509">
        <v>1</v>
      </c>
      <c r="AM509">
        <v>1</v>
      </c>
      <c r="AN509">
        <v>1</v>
      </c>
      <c r="AO509">
        <v>1</v>
      </c>
      <c r="AP509">
        <v>1</v>
      </c>
      <c r="AQ509">
        <v>1</v>
      </c>
      <c r="AR509">
        <v>1</v>
      </c>
      <c r="AS509">
        <v>1</v>
      </c>
      <c r="AT509">
        <v>1</v>
      </c>
      <c r="AU509">
        <v>1</v>
      </c>
      <c r="AV509">
        <v>1</v>
      </c>
      <c r="AW509">
        <v>1</v>
      </c>
      <c r="AX509">
        <v>1</v>
      </c>
      <c r="AY509">
        <v>1</v>
      </c>
      <c r="AZ509">
        <v>1</v>
      </c>
      <c r="BA509">
        <v>1</v>
      </c>
      <c r="BB509">
        <v>1</v>
      </c>
      <c r="BC509">
        <v>1</v>
      </c>
      <c r="BD509">
        <v>1</v>
      </c>
      <c r="BE509">
        <v>1</v>
      </c>
      <c r="BF509">
        <v>1</v>
      </c>
      <c r="BG509">
        <v>1</v>
      </c>
      <c r="BH509">
        <v>1</v>
      </c>
      <c r="BI509">
        <v>1</v>
      </c>
      <c r="BJ509">
        <v>1</v>
      </c>
      <c r="BK509">
        <v>1</v>
      </c>
      <c r="BL509">
        <v>1</v>
      </c>
      <c r="BM509">
        <v>1</v>
      </c>
      <c r="BN509">
        <v>1</v>
      </c>
      <c r="BO509">
        <v>1</v>
      </c>
      <c r="BP509">
        <v>1</v>
      </c>
      <c r="BQ509">
        <v>1</v>
      </c>
      <c r="BR509">
        <v>1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>
        <v>1</v>
      </c>
      <c r="BZ509">
        <v>1</v>
      </c>
      <c r="CA509">
        <v>1</v>
      </c>
      <c r="CB509">
        <v>1</v>
      </c>
      <c r="CC509">
        <v>1</v>
      </c>
      <c r="CD509">
        <v>1</v>
      </c>
      <c r="CE509">
        <v>1</v>
      </c>
      <c r="CF509">
        <v>1</v>
      </c>
      <c r="CG509">
        <v>1</v>
      </c>
    </row>
    <row r="510" spans="1:85" x14ac:dyDescent="0.25">
      <c r="A510" t="s">
        <v>15590</v>
      </c>
      <c r="B510" t="s">
        <v>15553</v>
      </c>
      <c r="C510" t="s">
        <v>15558</v>
      </c>
      <c r="D510">
        <v>0.14000000000000001</v>
      </c>
      <c r="E510">
        <v>0</v>
      </c>
      <c r="AI510">
        <v>1</v>
      </c>
      <c r="AJ510">
        <v>1</v>
      </c>
      <c r="AK510">
        <v>1</v>
      </c>
      <c r="AL510">
        <v>1</v>
      </c>
      <c r="AM510">
        <v>1</v>
      </c>
      <c r="AN510">
        <v>1</v>
      </c>
      <c r="AO510">
        <v>1</v>
      </c>
      <c r="AP510">
        <v>1</v>
      </c>
      <c r="AQ510">
        <v>1</v>
      </c>
      <c r="AR510">
        <v>1</v>
      </c>
      <c r="AS510">
        <v>1</v>
      </c>
      <c r="AT510">
        <v>1</v>
      </c>
      <c r="AU510">
        <v>1</v>
      </c>
      <c r="AV510">
        <v>1</v>
      </c>
      <c r="AW510">
        <v>1</v>
      </c>
      <c r="AX510">
        <v>1</v>
      </c>
      <c r="AY510">
        <v>1</v>
      </c>
      <c r="AZ510">
        <v>1</v>
      </c>
      <c r="BA510">
        <v>1</v>
      </c>
      <c r="BB510">
        <v>1</v>
      </c>
      <c r="BC510">
        <v>1</v>
      </c>
      <c r="BD510">
        <v>1</v>
      </c>
      <c r="BE510">
        <v>1</v>
      </c>
      <c r="BF510">
        <v>1</v>
      </c>
      <c r="BG510">
        <v>1</v>
      </c>
      <c r="BH510">
        <v>1</v>
      </c>
      <c r="BI510">
        <v>1</v>
      </c>
      <c r="BJ510">
        <v>1</v>
      </c>
      <c r="BK510">
        <v>1</v>
      </c>
      <c r="BL510">
        <v>1</v>
      </c>
      <c r="BM510">
        <v>1</v>
      </c>
      <c r="BN510">
        <v>1</v>
      </c>
      <c r="BO510">
        <v>1</v>
      </c>
      <c r="BP510">
        <v>1</v>
      </c>
      <c r="BQ510">
        <v>1</v>
      </c>
      <c r="BR510">
        <v>1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>
        <v>1</v>
      </c>
      <c r="BZ510">
        <v>1</v>
      </c>
      <c r="CA510">
        <v>1</v>
      </c>
      <c r="CB510">
        <v>1</v>
      </c>
      <c r="CC510">
        <v>1</v>
      </c>
      <c r="CD510">
        <v>1</v>
      </c>
      <c r="CE510">
        <v>1</v>
      </c>
      <c r="CF510">
        <v>1</v>
      </c>
      <c r="CG510">
        <v>1</v>
      </c>
    </row>
    <row r="511" spans="1:85" x14ac:dyDescent="0.25">
      <c r="A511" t="s">
        <v>15590</v>
      </c>
      <c r="B511" t="s">
        <v>15553</v>
      </c>
      <c r="C511" t="s">
        <v>15559</v>
      </c>
      <c r="D511">
        <v>0.14000000000000001</v>
      </c>
      <c r="E511">
        <v>0</v>
      </c>
      <c r="AI511">
        <v>1</v>
      </c>
      <c r="AJ511">
        <v>1</v>
      </c>
      <c r="AK511">
        <v>1</v>
      </c>
      <c r="AL511">
        <v>1</v>
      </c>
      <c r="AM511">
        <v>1</v>
      </c>
      <c r="AN511">
        <v>1</v>
      </c>
      <c r="AO511">
        <v>1</v>
      </c>
      <c r="AP511">
        <v>1</v>
      </c>
      <c r="AQ511">
        <v>1</v>
      </c>
      <c r="AR511">
        <v>1</v>
      </c>
      <c r="AS511">
        <v>1</v>
      </c>
      <c r="AT511">
        <v>1</v>
      </c>
      <c r="AU511">
        <v>1</v>
      </c>
      <c r="AV511">
        <v>1</v>
      </c>
      <c r="AW511">
        <v>1</v>
      </c>
      <c r="AX511">
        <v>1</v>
      </c>
      <c r="AY511">
        <v>1</v>
      </c>
      <c r="AZ511">
        <v>1</v>
      </c>
      <c r="BA511">
        <v>1</v>
      </c>
      <c r="BB511">
        <v>1</v>
      </c>
      <c r="BC511">
        <v>1</v>
      </c>
      <c r="BD511">
        <v>1</v>
      </c>
      <c r="BE511">
        <v>1</v>
      </c>
      <c r="BF511">
        <v>1</v>
      </c>
      <c r="BG511">
        <v>1</v>
      </c>
      <c r="BH511">
        <v>1</v>
      </c>
      <c r="BI511">
        <v>1</v>
      </c>
      <c r="BJ511">
        <v>1</v>
      </c>
      <c r="BK511">
        <v>1</v>
      </c>
      <c r="BL511">
        <v>1</v>
      </c>
      <c r="BM511">
        <v>1</v>
      </c>
      <c r="BN511">
        <v>1</v>
      </c>
      <c r="BO511">
        <v>1</v>
      </c>
      <c r="BP511">
        <v>1</v>
      </c>
      <c r="BQ511">
        <v>1</v>
      </c>
      <c r="BR511">
        <v>1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>
        <v>1</v>
      </c>
      <c r="BZ511">
        <v>1</v>
      </c>
      <c r="CA511">
        <v>1</v>
      </c>
      <c r="CB511">
        <v>1</v>
      </c>
      <c r="CC511">
        <v>1</v>
      </c>
      <c r="CD511">
        <v>1</v>
      </c>
      <c r="CE511">
        <v>1</v>
      </c>
      <c r="CF511">
        <v>1</v>
      </c>
      <c r="CG511">
        <v>1</v>
      </c>
    </row>
    <row r="512" spans="1:85" x14ac:dyDescent="0.25">
      <c r="A512" t="s">
        <v>15590</v>
      </c>
      <c r="B512" t="s">
        <v>15553</v>
      </c>
      <c r="C512" t="s">
        <v>15560</v>
      </c>
      <c r="D512">
        <v>0.14000000000000001</v>
      </c>
      <c r="E512">
        <v>0</v>
      </c>
      <c r="AI512">
        <v>1</v>
      </c>
      <c r="AJ512">
        <v>1</v>
      </c>
      <c r="AK512">
        <v>1</v>
      </c>
      <c r="AL512">
        <v>1</v>
      </c>
      <c r="AM512">
        <v>1</v>
      </c>
      <c r="AN512">
        <v>1</v>
      </c>
      <c r="AO512">
        <v>1</v>
      </c>
      <c r="AP512">
        <v>1</v>
      </c>
      <c r="AQ512">
        <v>1</v>
      </c>
      <c r="AR512">
        <v>1</v>
      </c>
      <c r="AS512">
        <v>1</v>
      </c>
      <c r="AT512">
        <v>1</v>
      </c>
      <c r="AU512">
        <v>1</v>
      </c>
      <c r="AV512">
        <v>1</v>
      </c>
      <c r="AW512">
        <v>1</v>
      </c>
      <c r="AX512">
        <v>1</v>
      </c>
      <c r="AY512">
        <v>1</v>
      </c>
      <c r="AZ512">
        <v>1</v>
      </c>
      <c r="BA512">
        <v>1</v>
      </c>
      <c r="BB512">
        <v>1</v>
      </c>
      <c r="BC512">
        <v>1</v>
      </c>
      <c r="BD512">
        <v>1</v>
      </c>
      <c r="BE512">
        <v>1</v>
      </c>
      <c r="BF512">
        <v>1</v>
      </c>
      <c r="BG512">
        <v>1</v>
      </c>
      <c r="BH512">
        <v>1</v>
      </c>
      <c r="BI512">
        <v>1</v>
      </c>
      <c r="BJ512">
        <v>1</v>
      </c>
      <c r="BK512">
        <v>1</v>
      </c>
      <c r="BL512">
        <v>1</v>
      </c>
      <c r="BM512">
        <v>1</v>
      </c>
      <c r="BN512">
        <v>1</v>
      </c>
      <c r="BO512">
        <v>1</v>
      </c>
      <c r="BP512">
        <v>1</v>
      </c>
      <c r="BQ512">
        <v>1</v>
      </c>
      <c r="BR512">
        <v>1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>
        <v>1</v>
      </c>
      <c r="BZ512">
        <v>1</v>
      </c>
      <c r="CA512">
        <v>1</v>
      </c>
      <c r="CB512">
        <v>1</v>
      </c>
      <c r="CC512">
        <v>1</v>
      </c>
      <c r="CD512">
        <v>1</v>
      </c>
      <c r="CE512">
        <v>1</v>
      </c>
      <c r="CF512">
        <v>1</v>
      </c>
      <c r="CG512">
        <v>1</v>
      </c>
    </row>
    <row r="513" spans="1:85" x14ac:dyDescent="0.25">
      <c r="A513" t="s">
        <v>15590</v>
      </c>
      <c r="B513" t="s">
        <v>15553</v>
      </c>
      <c r="C513" t="s">
        <v>15561</v>
      </c>
      <c r="D513">
        <v>0.14000000000000001</v>
      </c>
      <c r="E513">
        <v>0</v>
      </c>
      <c r="AI513">
        <v>1</v>
      </c>
      <c r="AJ513">
        <v>1</v>
      </c>
      <c r="AK513">
        <v>1</v>
      </c>
      <c r="AL513">
        <v>1</v>
      </c>
      <c r="AM513">
        <v>1</v>
      </c>
      <c r="AN513">
        <v>1</v>
      </c>
      <c r="AO513">
        <v>1</v>
      </c>
      <c r="AP513">
        <v>1</v>
      </c>
      <c r="AQ513">
        <v>1</v>
      </c>
      <c r="AR513">
        <v>1</v>
      </c>
      <c r="AS513">
        <v>1</v>
      </c>
      <c r="AT513">
        <v>1</v>
      </c>
      <c r="AU513">
        <v>1</v>
      </c>
      <c r="AV513">
        <v>1</v>
      </c>
      <c r="AW513">
        <v>1</v>
      </c>
      <c r="AX513">
        <v>1</v>
      </c>
      <c r="AY513">
        <v>1</v>
      </c>
      <c r="AZ513">
        <v>1</v>
      </c>
      <c r="BA513">
        <v>1</v>
      </c>
      <c r="BB513">
        <v>1</v>
      </c>
      <c r="BC513">
        <v>1</v>
      </c>
      <c r="BD513">
        <v>1</v>
      </c>
      <c r="BE513">
        <v>1</v>
      </c>
      <c r="BF513">
        <v>1</v>
      </c>
      <c r="BG513">
        <v>1</v>
      </c>
      <c r="BH513">
        <v>1</v>
      </c>
      <c r="BI513">
        <v>1</v>
      </c>
      <c r="BJ513">
        <v>1</v>
      </c>
      <c r="BK513">
        <v>1</v>
      </c>
      <c r="BL513">
        <v>1</v>
      </c>
      <c r="BM513">
        <v>1</v>
      </c>
      <c r="BN513">
        <v>1</v>
      </c>
      <c r="BO513">
        <v>1</v>
      </c>
      <c r="BP513">
        <v>1</v>
      </c>
      <c r="BQ513">
        <v>1</v>
      </c>
      <c r="BR513">
        <v>1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>
        <v>1</v>
      </c>
      <c r="BZ513">
        <v>1</v>
      </c>
      <c r="CA513">
        <v>1</v>
      </c>
      <c r="CB513">
        <v>1</v>
      </c>
      <c r="CC513">
        <v>1</v>
      </c>
      <c r="CD513">
        <v>1</v>
      </c>
      <c r="CE513">
        <v>1</v>
      </c>
      <c r="CF513">
        <v>1</v>
      </c>
      <c r="CG513">
        <v>1</v>
      </c>
    </row>
    <row r="514" spans="1:85" x14ac:dyDescent="0.25">
      <c r="A514" t="s">
        <v>15590</v>
      </c>
      <c r="B514" t="s">
        <v>15553</v>
      </c>
      <c r="C514" t="s">
        <v>15562</v>
      </c>
      <c r="D514">
        <v>0.14000000000000001</v>
      </c>
      <c r="E514">
        <v>0</v>
      </c>
      <c r="AI514">
        <v>1</v>
      </c>
      <c r="AJ514">
        <v>1</v>
      </c>
      <c r="AK514">
        <v>1</v>
      </c>
      <c r="AL514">
        <v>1</v>
      </c>
      <c r="AM514">
        <v>1</v>
      </c>
      <c r="AN514">
        <v>1</v>
      </c>
      <c r="AO514">
        <v>1</v>
      </c>
      <c r="AP514">
        <v>1</v>
      </c>
      <c r="AQ514">
        <v>1</v>
      </c>
      <c r="AR514">
        <v>1</v>
      </c>
      <c r="AS514">
        <v>1</v>
      </c>
      <c r="AT514">
        <v>1</v>
      </c>
      <c r="AU514">
        <v>1</v>
      </c>
      <c r="AV514">
        <v>1</v>
      </c>
      <c r="AW514">
        <v>1</v>
      </c>
      <c r="AX514">
        <v>1</v>
      </c>
      <c r="AY514">
        <v>1</v>
      </c>
      <c r="AZ514">
        <v>1</v>
      </c>
      <c r="BA514">
        <v>1</v>
      </c>
      <c r="BB514">
        <v>1</v>
      </c>
      <c r="BC514">
        <v>1</v>
      </c>
      <c r="BD514">
        <v>1</v>
      </c>
      <c r="BE514">
        <v>1</v>
      </c>
      <c r="BF514">
        <v>1</v>
      </c>
      <c r="BG514">
        <v>1</v>
      </c>
      <c r="BH514">
        <v>1</v>
      </c>
      <c r="BI514">
        <v>1</v>
      </c>
      <c r="BJ514">
        <v>1</v>
      </c>
      <c r="BK514">
        <v>1</v>
      </c>
      <c r="BL514">
        <v>1</v>
      </c>
      <c r="BM514">
        <v>1</v>
      </c>
      <c r="BN514">
        <v>1</v>
      </c>
      <c r="BO514">
        <v>1</v>
      </c>
      <c r="BP514">
        <v>1</v>
      </c>
      <c r="BQ514">
        <v>1</v>
      </c>
      <c r="BR514">
        <v>1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>
        <v>1</v>
      </c>
      <c r="BZ514">
        <v>1</v>
      </c>
      <c r="CA514">
        <v>1</v>
      </c>
      <c r="CB514">
        <v>1</v>
      </c>
      <c r="CC514">
        <v>1</v>
      </c>
      <c r="CD514">
        <v>1</v>
      </c>
      <c r="CE514">
        <v>1</v>
      </c>
      <c r="CF514">
        <v>1</v>
      </c>
      <c r="CG514">
        <v>1</v>
      </c>
    </row>
    <row r="515" spans="1:85" x14ac:dyDescent="0.25">
      <c r="A515" t="s">
        <v>15590</v>
      </c>
      <c r="B515" t="s">
        <v>15553</v>
      </c>
      <c r="C515" t="s">
        <v>15563</v>
      </c>
      <c r="D515">
        <v>0.14000000000000001</v>
      </c>
      <c r="E515">
        <v>0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1</v>
      </c>
      <c r="AS515">
        <v>1</v>
      </c>
      <c r="AT515">
        <v>1</v>
      </c>
      <c r="AU515">
        <v>1</v>
      </c>
      <c r="AV515">
        <v>1</v>
      </c>
      <c r="AW515">
        <v>1</v>
      </c>
      <c r="AX515">
        <v>1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1</v>
      </c>
      <c r="BL515">
        <v>1</v>
      </c>
      <c r="BM515">
        <v>1</v>
      </c>
      <c r="BN515">
        <v>1</v>
      </c>
      <c r="BO515">
        <v>1</v>
      </c>
      <c r="BP515">
        <v>1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1</v>
      </c>
    </row>
    <row r="516" spans="1:85" x14ac:dyDescent="0.25">
      <c r="A516" t="s">
        <v>15590</v>
      </c>
      <c r="B516" t="s">
        <v>15553</v>
      </c>
      <c r="C516" t="s">
        <v>15564</v>
      </c>
      <c r="D516">
        <v>0.14000000000000001</v>
      </c>
      <c r="E516">
        <v>0</v>
      </c>
      <c r="AI516">
        <v>1</v>
      </c>
      <c r="AJ516">
        <v>1</v>
      </c>
      <c r="AK516">
        <v>1</v>
      </c>
      <c r="AL516">
        <v>1</v>
      </c>
      <c r="AM516">
        <v>1</v>
      </c>
      <c r="AN516">
        <v>1</v>
      </c>
      <c r="AO516">
        <v>1</v>
      </c>
      <c r="AP516">
        <v>1</v>
      </c>
      <c r="AQ516">
        <v>1</v>
      </c>
      <c r="AR516">
        <v>1</v>
      </c>
      <c r="AS516">
        <v>1</v>
      </c>
      <c r="AT516">
        <v>1</v>
      </c>
      <c r="AU516">
        <v>1</v>
      </c>
      <c r="AV516">
        <v>1</v>
      </c>
      <c r="AW516">
        <v>1</v>
      </c>
      <c r="AX516">
        <v>1</v>
      </c>
      <c r="AY516">
        <v>1</v>
      </c>
      <c r="AZ516">
        <v>1</v>
      </c>
      <c r="BA516">
        <v>1</v>
      </c>
      <c r="BB516">
        <v>1</v>
      </c>
      <c r="BC516">
        <v>1</v>
      </c>
      <c r="BD516">
        <v>1</v>
      </c>
      <c r="BE516">
        <v>1</v>
      </c>
      <c r="BF516">
        <v>1</v>
      </c>
      <c r="BG516">
        <v>1</v>
      </c>
      <c r="BH516">
        <v>1</v>
      </c>
      <c r="BI516">
        <v>1</v>
      </c>
      <c r="BJ516">
        <v>1</v>
      </c>
      <c r="BK516">
        <v>1</v>
      </c>
      <c r="BL516">
        <v>1</v>
      </c>
      <c r="BM516">
        <v>1</v>
      </c>
      <c r="BN516">
        <v>1</v>
      </c>
      <c r="BO516">
        <v>1</v>
      </c>
      <c r="BP516">
        <v>1</v>
      </c>
      <c r="BQ516">
        <v>1</v>
      </c>
      <c r="BR516">
        <v>1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>
        <v>1</v>
      </c>
      <c r="BZ516">
        <v>1</v>
      </c>
      <c r="CA516">
        <v>1</v>
      </c>
      <c r="CB516">
        <v>1</v>
      </c>
      <c r="CC516">
        <v>1</v>
      </c>
      <c r="CD516">
        <v>1</v>
      </c>
      <c r="CE516">
        <v>1</v>
      </c>
      <c r="CF516">
        <v>1</v>
      </c>
      <c r="CG516">
        <v>1</v>
      </c>
    </row>
    <row r="517" spans="1:85" x14ac:dyDescent="0.25">
      <c r="A517" t="s">
        <v>15590</v>
      </c>
      <c r="B517" t="s">
        <v>15553</v>
      </c>
      <c r="C517" t="s">
        <v>15592</v>
      </c>
      <c r="D517">
        <v>0.14000000000000001</v>
      </c>
      <c r="E517">
        <v>0</v>
      </c>
      <c r="AI517">
        <v>1</v>
      </c>
      <c r="AJ517">
        <v>1</v>
      </c>
      <c r="AK517">
        <v>1</v>
      </c>
      <c r="AL517">
        <v>1</v>
      </c>
      <c r="AM517">
        <v>1</v>
      </c>
      <c r="AN517">
        <v>1</v>
      </c>
      <c r="AO517">
        <v>1</v>
      </c>
      <c r="AP517">
        <v>1</v>
      </c>
      <c r="AQ517">
        <v>1</v>
      </c>
      <c r="AR517">
        <v>1</v>
      </c>
      <c r="AS517">
        <v>1</v>
      </c>
      <c r="AT517">
        <v>1</v>
      </c>
      <c r="AU517">
        <v>1</v>
      </c>
      <c r="AV517">
        <v>1</v>
      </c>
      <c r="AW517">
        <v>1</v>
      </c>
      <c r="AX517">
        <v>1</v>
      </c>
      <c r="AY517">
        <v>1</v>
      </c>
      <c r="AZ517">
        <v>1</v>
      </c>
      <c r="BA517">
        <v>1</v>
      </c>
      <c r="BB517">
        <v>1</v>
      </c>
      <c r="BC517">
        <v>1</v>
      </c>
      <c r="BD517">
        <v>1</v>
      </c>
      <c r="BE517">
        <v>1</v>
      </c>
      <c r="BF517">
        <v>1</v>
      </c>
      <c r="BG517">
        <v>1</v>
      </c>
      <c r="BH517">
        <v>1</v>
      </c>
      <c r="BI517">
        <v>1</v>
      </c>
      <c r="BJ517">
        <v>1</v>
      </c>
      <c r="BK517">
        <v>1</v>
      </c>
      <c r="BL517">
        <v>1</v>
      </c>
      <c r="BM517">
        <v>1</v>
      </c>
      <c r="BN517">
        <v>1</v>
      </c>
      <c r="BO517">
        <v>1</v>
      </c>
      <c r="BP517">
        <v>1</v>
      </c>
      <c r="BQ517">
        <v>1</v>
      </c>
      <c r="BR517">
        <v>1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>
        <v>1</v>
      </c>
      <c r="BZ517">
        <v>1</v>
      </c>
      <c r="CA517">
        <v>1</v>
      </c>
      <c r="CB517">
        <v>1</v>
      </c>
      <c r="CC517">
        <v>1</v>
      </c>
      <c r="CD517">
        <v>1</v>
      </c>
      <c r="CE517">
        <v>1</v>
      </c>
      <c r="CF517">
        <v>1</v>
      </c>
      <c r="CG517">
        <v>1</v>
      </c>
    </row>
    <row r="518" spans="1:85" x14ac:dyDescent="0.25">
      <c r="A518" t="s">
        <v>15590</v>
      </c>
      <c r="B518" t="s">
        <v>15584</v>
      </c>
      <c r="C518" t="s">
        <v>15591</v>
      </c>
      <c r="D518">
        <v>0.14000000000000001</v>
      </c>
      <c r="E518">
        <v>0</v>
      </c>
      <c r="AI518">
        <v>1</v>
      </c>
      <c r="AJ518">
        <v>1</v>
      </c>
      <c r="AK518">
        <v>1</v>
      </c>
      <c r="AL518">
        <v>1</v>
      </c>
      <c r="AM518">
        <v>1</v>
      </c>
      <c r="AN518">
        <v>1</v>
      </c>
      <c r="AO518">
        <v>1</v>
      </c>
      <c r="AP518">
        <v>1</v>
      </c>
      <c r="AQ518">
        <v>1</v>
      </c>
      <c r="AR518">
        <v>1</v>
      </c>
      <c r="AS518">
        <v>1</v>
      </c>
      <c r="AT518">
        <v>1</v>
      </c>
      <c r="AU518">
        <v>1</v>
      </c>
      <c r="AV518">
        <v>1</v>
      </c>
      <c r="AW518">
        <v>1</v>
      </c>
      <c r="AX518">
        <v>1</v>
      </c>
      <c r="AY518">
        <v>1</v>
      </c>
      <c r="AZ518">
        <v>1</v>
      </c>
      <c r="BA518">
        <v>1</v>
      </c>
      <c r="BB518">
        <v>1</v>
      </c>
      <c r="BC518">
        <v>1</v>
      </c>
      <c r="BD518">
        <v>1</v>
      </c>
      <c r="BE518">
        <v>1</v>
      </c>
      <c r="BF518">
        <v>1</v>
      </c>
      <c r="BG518">
        <v>1</v>
      </c>
      <c r="BH518">
        <v>1</v>
      </c>
      <c r="BI518">
        <v>1</v>
      </c>
      <c r="BJ518">
        <v>1</v>
      </c>
      <c r="BK518">
        <v>1</v>
      </c>
      <c r="BL518">
        <v>1</v>
      </c>
      <c r="BM518">
        <v>1</v>
      </c>
      <c r="BN518">
        <v>1</v>
      </c>
      <c r="BO518">
        <v>1</v>
      </c>
      <c r="BP518">
        <v>1</v>
      </c>
      <c r="BQ518">
        <v>1</v>
      </c>
      <c r="BR518">
        <v>1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>
        <v>1</v>
      </c>
      <c r="BZ518">
        <v>1</v>
      </c>
      <c r="CA518">
        <v>1</v>
      </c>
      <c r="CB518">
        <v>1</v>
      </c>
      <c r="CC518">
        <v>1</v>
      </c>
      <c r="CD518">
        <v>1</v>
      </c>
      <c r="CE518">
        <v>1</v>
      </c>
      <c r="CF518">
        <v>1</v>
      </c>
      <c r="CG518">
        <v>1</v>
      </c>
    </row>
    <row r="519" spans="1:85" x14ac:dyDescent="0.25">
      <c r="A519" t="s">
        <v>15590</v>
      </c>
      <c r="B519" t="s">
        <v>15584</v>
      </c>
      <c r="C519" t="s">
        <v>15557</v>
      </c>
      <c r="D519">
        <v>0.14000000000000001</v>
      </c>
      <c r="E519">
        <v>0</v>
      </c>
      <c r="AI519">
        <v>1</v>
      </c>
      <c r="AJ519">
        <v>1</v>
      </c>
      <c r="AK519">
        <v>1</v>
      </c>
      <c r="AL519">
        <v>1</v>
      </c>
      <c r="AM519">
        <v>1</v>
      </c>
      <c r="AN519">
        <v>1</v>
      </c>
      <c r="AO519">
        <v>1</v>
      </c>
      <c r="AP519">
        <v>1</v>
      </c>
      <c r="AQ519">
        <v>1</v>
      </c>
      <c r="AR519">
        <v>1</v>
      </c>
      <c r="AS519">
        <v>1</v>
      </c>
      <c r="AT519">
        <v>1</v>
      </c>
      <c r="AU519">
        <v>1</v>
      </c>
      <c r="AV519">
        <v>1</v>
      </c>
      <c r="AW519">
        <v>1</v>
      </c>
      <c r="AX519">
        <v>1</v>
      </c>
      <c r="AY519">
        <v>1</v>
      </c>
      <c r="AZ519">
        <v>1</v>
      </c>
      <c r="BA519">
        <v>1</v>
      </c>
      <c r="BB519">
        <v>1</v>
      </c>
      <c r="BC519">
        <v>1</v>
      </c>
      <c r="BD519">
        <v>1</v>
      </c>
      <c r="BE519">
        <v>1</v>
      </c>
      <c r="BF519">
        <v>1</v>
      </c>
      <c r="BG519">
        <v>1</v>
      </c>
      <c r="BH519">
        <v>1</v>
      </c>
      <c r="BI519">
        <v>1</v>
      </c>
      <c r="BJ519">
        <v>1</v>
      </c>
      <c r="BK519">
        <v>1</v>
      </c>
      <c r="BL519">
        <v>1</v>
      </c>
      <c r="BM519">
        <v>1</v>
      </c>
      <c r="BN519">
        <v>1</v>
      </c>
      <c r="BO519">
        <v>1</v>
      </c>
      <c r="BP519">
        <v>1</v>
      </c>
      <c r="BQ519">
        <v>1</v>
      </c>
      <c r="BR519">
        <v>1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>
        <v>1</v>
      </c>
      <c r="BZ519">
        <v>1</v>
      </c>
      <c r="CA519">
        <v>1</v>
      </c>
      <c r="CB519">
        <v>1</v>
      </c>
      <c r="CC519">
        <v>1</v>
      </c>
      <c r="CD519">
        <v>1</v>
      </c>
      <c r="CE519">
        <v>1</v>
      </c>
      <c r="CF519">
        <v>1</v>
      </c>
      <c r="CG519">
        <v>1</v>
      </c>
    </row>
    <row r="520" spans="1:85" x14ac:dyDescent="0.25">
      <c r="A520" t="s">
        <v>15590</v>
      </c>
      <c r="B520" t="s">
        <v>15584</v>
      </c>
      <c r="C520" t="s">
        <v>15558</v>
      </c>
      <c r="D520">
        <v>0.14000000000000001</v>
      </c>
      <c r="E520">
        <v>0</v>
      </c>
      <c r="AI520">
        <v>1</v>
      </c>
      <c r="AJ520">
        <v>1</v>
      </c>
      <c r="AK520">
        <v>1</v>
      </c>
      <c r="AL520">
        <v>1</v>
      </c>
      <c r="AM520">
        <v>1</v>
      </c>
      <c r="AN520">
        <v>1</v>
      </c>
      <c r="AO520">
        <v>1</v>
      </c>
      <c r="AP520">
        <v>1</v>
      </c>
      <c r="AQ520">
        <v>1</v>
      </c>
      <c r="AR520">
        <v>1</v>
      </c>
      <c r="AS520">
        <v>1</v>
      </c>
      <c r="AT520">
        <v>1</v>
      </c>
      <c r="AU520">
        <v>1</v>
      </c>
      <c r="AV520">
        <v>1</v>
      </c>
      <c r="AW520">
        <v>1</v>
      </c>
      <c r="AX520">
        <v>1</v>
      </c>
      <c r="AY520">
        <v>1</v>
      </c>
      <c r="AZ520">
        <v>1</v>
      </c>
      <c r="BA520">
        <v>1</v>
      </c>
      <c r="BB520">
        <v>1</v>
      </c>
      <c r="BC520">
        <v>1</v>
      </c>
      <c r="BD520">
        <v>1</v>
      </c>
      <c r="BE520">
        <v>1</v>
      </c>
      <c r="BF520">
        <v>1</v>
      </c>
      <c r="BG520">
        <v>1</v>
      </c>
      <c r="BH520">
        <v>1</v>
      </c>
      <c r="BI520">
        <v>1</v>
      </c>
      <c r="BJ520">
        <v>1</v>
      </c>
      <c r="BK520">
        <v>1</v>
      </c>
      <c r="BL520">
        <v>1</v>
      </c>
      <c r="BM520">
        <v>1</v>
      </c>
      <c r="BN520">
        <v>1</v>
      </c>
      <c r="BO520">
        <v>1</v>
      </c>
      <c r="BP520">
        <v>1</v>
      </c>
      <c r="BQ520">
        <v>1</v>
      </c>
      <c r="BR520">
        <v>1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>
        <v>1</v>
      </c>
      <c r="BZ520">
        <v>1</v>
      </c>
      <c r="CA520">
        <v>1</v>
      </c>
      <c r="CB520">
        <v>1</v>
      </c>
      <c r="CC520">
        <v>1</v>
      </c>
      <c r="CD520">
        <v>1</v>
      </c>
      <c r="CE520">
        <v>1</v>
      </c>
      <c r="CF520">
        <v>1</v>
      </c>
      <c r="CG520">
        <v>1</v>
      </c>
    </row>
    <row r="521" spans="1:85" x14ac:dyDescent="0.25">
      <c r="A521" t="s">
        <v>15590</v>
      </c>
      <c r="B521" t="s">
        <v>15584</v>
      </c>
      <c r="C521" t="s">
        <v>15559</v>
      </c>
      <c r="D521">
        <v>0.14000000000000001</v>
      </c>
      <c r="E521">
        <v>0</v>
      </c>
      <c r="AI521">
        <v>1</v>
      </c>
      <c r="AJ521">
        <v>1</v>
      </c>
      <c r="AK521">
        <v>1</v>
      </c>
      <c r="AL521">
        <v>1</v>
      </c>
      <c r="AM521">
        <v>1</v>
      </c>
      <c r="AN521">
        <v>1</v>
      </c>
      <c r="AO521">
        <v>1</v>
      </c>
      <c r="AP521">
        <v>1</v>
      </c>
      <c r="AQ521">
        <v>1</v>
      </c>
      <c r="AR521">
        <v>1</v>
      </c>
      <c r="AS521">
        <v>1</v>
      </c>
      <c r="AT521">
        <v>1</v>
      </c>
      <c r="AU521">
        <v>1</v>
      </c>
      <c r="AV521">
        <v>1</v>
      </c>
      <c r="AW521">
        <v>1</v>
      </c>
      <c r="AX521">
        <v>1</v>
      </c>
      <c r="AY521">
        <v>1</v>
      </c>
      <c r="AZ521">
        <v>1</v>
      </c>
      <c r="BA521">
        <v>1</v>
      </c>
      <c r="BB521">
        <v>1</v>
      </c>
      <c r="BC521">
        <v>1</v>
      </c>
      <c r="BD521">
        <v>1</v>
      </c>
      <c r="BE521">
        <v>1</v>
      </c>
      <c r="BF521">
        <v>1</v>
      </c>
      <c r="BG521">
        <v>1</v>
      </c>
      <c r="BH521">
        <v>1</v>
      </c>
      <c r="BI521">
        <v>1</v>
      </c>
      <c r="BJ521">
        <v>1</v>
      </c>
      <c r="BK521">
        <v>1</v>
      </c>
      <c r="BL521">
        <v>1</v>
      </c>
      <c r="BM521">
        <v>1</v>
      </c>
      <c r="BN521">
        <v>1</v>
      </c>
      <c r="BO521">
        <v>1</v>
      </c>
      <c r="BP521">
        <v>1</v>
      </c>
      <c r="BQ521">
        <v>1</v>
      </c>
      <c r="BR521">
        <v>1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>
        <v>1</v>
      </c>
      <c r="BZ521">
        <v>1</v>
      </c>
      <c r="CA521">
        <v>1</v>
      </c>
      <c r="CB521">
        <v>1</v>
      </c>
      <c r="CC521">
        <v>1</v>
      </c>
      <c r="CD521">
        <v>1</v>
      </c>
      <c r="CE521">
        <v>1</v>
      </c>
      <c r="CF521">
        <v>1</v>
      </c>
      <c r="CG521">
        <v>1</v>
      </c>
    </row>
    <row r="522" spans="1:85" x14ac:dyDescent="0.25">
      <c r="A522" t="s">
        <v>15590</v>
      </c>
      <c r="B522" t="s">
        <v>15584</v>
      </c>
      <c r="C522" t="s">
        <v>15560</v>
      </c>
      <c r="D522">
        <v>0.14000000000000001</v>
      </c>
      <c r="E522">
        <v>0</v>
      </c>
      <c r="AI522">
        <v>1</v>
      </c>
      <c r="AJ522">
        <v>1</v>
      </c>
      <c r="AK522">
        <v>1</v>
      </c>
      <c r="AL522">
        <v>1</v>
      </c>
      <c r="AM522">
        <v>1</v>
      </c>
      <c r="AN522">
        <v>1</v>
      </c>
      <c r="AO522">
        <v>1</v>
      </c>
      <c r="AP522">
        <v>1</v>
      </c>
      <c r="AQ522">
        <v>1</v>
      </c>
      <c r="AR522">
        <v>1</v>
      </c>
      <c r="AS522">
        <v>1</v>
      </c>
      <c r="AT522">
        <v>1</v>
      </c>
      <c r="AU522">
        <v>1</v>
      </c>
      <c r="AV522">
        <v>1</v>
      </c>
      <c r="AW522">
        <v>1</v>
      </c>
      <c r="AX522">
        <v>1</v>
      </c>
      <c r="AY522">
        <v>1</v>
      </c>
      <c r="AZ522">
        <v>1</v>
      </c>
      <c r="BA522">
        <v>1</v>
      </c>
      <c r="BB522">
        <v>1</v>
      </c>
      <c r="BC522">
        <v>1</v>
      </c>
      <c r="BD522">
        <v>1</v>
      </c>
      <c r="BE522">
        <v>1</v>
      </c>
      <c r="BF522">
        <v>1</v>
      </c>
      <c r="BG522">
        <v>1</v>
      </c>
      <c r="BH522">
        <v>1</v>
      </c>
      <c r="BI522">
        <v>1</v>
      </c>
      <c r="BJ522">
        <v>1</v>
      </c>
      <c r="BK522">
        <v>1</v>
      </c>
      <c r="BL522">
        <v>1</v>
      </c>
      <c r="BM522">
        <v>1</v>
      </c>
      <c r="BN522">
        <v>1</v>
      </c>
      <c r="BO522">
        <v>1</v>
      </c>
      <c r="BP522">
        <v>1</v>
      </c>
      <c r="BQ522">
        <v>1</v>
      </c>
      <c r="BR522">
        <v>1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>
        <v>1</v>
      </c>
      <c r="BZ522">
        <v>1</v>
      </c>
      <c r="CA522">
        <v>1</v>
      </c>
      <c r="CB522">
        <v>1</v>
      </c>
      <c r="CC522">
        <v>1</v>
      </c>
      <c r="CD522">
        <v>1</v>
      </c>
      <c r="CE522">
        <v>1</v>
      </c>
      <c r="CF522">
        <v>1</v>
      </c>
      <c r="CG522">
        <v>1</v>
      </c>
    </row>
    <row r="523" spans="1:85" x14ac:dyDescent="0.25">
      <c r="A523" t="s">
        <v>15590</v>
      </c>
      <c r="B523" t="s">
        <v>15584</v>
      </c>
      <c r="C523" t="s">
        <v>15561</v>
      </c>
      <c r="D523">
        <v>0.14000000000000001</v>
      </c>
      <c r="E523">
        <v>0</v>
      </c>
      <c r="AI523">
        <v>1</v>
      </c>
      <c r="AJ523">
        <v>1</v>
      </c>
      <c r="AK523">
        <v>1</v>
      </c>
      <c r="AL523">
        <v>1</v>
      </c>
      <c r="AM523">
        <v>1</v>
      </c>
      <c r="AN523">
        <v>1</v>
      </c>
      <c r="AO523">
        <v>1</v>
      </c>
      <c r="AP523">
        <v>1</v>
      </c>
      <c r="AQ523">
        <v>1</v>
      </c>
      <c r="AR523">
        <v>1</v>
      </c>
      <c r="AS523">
        <v>1</v>
      </c>
      <c r="AT523">
        <v>1</v>
      </c>
      <c r="AU523">
        <v>1</v>
      </c>
      <c r="AV523">
        <v>1</v>
      </c>
      <c r="AW523">
        <v>1</v>
      </c>
      <c r="AX523">
        <v>1</v>
      </c>
      <c r="AY523">
        <v>1</v>
      </c>
      <c r="AZ523">
        <v>1</v>
      </c>
      <c r="BA523">
        <v>1</v>
      </c>
      <c r="BB523">
        <v>1</v>
      </c>
      <c r="BC523">
        <v>1</v>
      </c>
      <c r="BD523">
        <v>1</v>
      </c>
      <c r="BE523">
        <v>1</v>
      </c>
      <c r="BF523">
        <v>1</v>
      </c>
      <c r="BG523">
        <v>1</v>
      </c>
      <c r="BH523">
        <v>1</v>
      </c>
      <c r="BI523">
        <v>1</v>
      </c>
      <c r="BJ523">
        <v>1</v>
      </c>
      <c r="BK523">
        <v>1</v>
      </c>
      <c r="BL523">
        <v>1</v>
      </c>
      <c r="BM523">
        <v>1</v>
      </c>
      <c r="BN523">
        <v>1</v>
      </c>
      <c r="BO523">
        <v>1</v>
      </c>
      <c r="BP523">
        <v>1</v>
      </c>
      <c r="BQ523">
        <v>1</v>
      </c>
      <c r="BR523">
        <v>1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>
        <v>1</v>
      </c>
      <c r="BZ523">
        <v>1</v>
      </c>
      <c r="CA523">
        <v>1</v>
      </c>
      <c r="CB523">
        <v>1</v>
      </c>
      <c r="CC523">
        <v>1</v>
      </c>
      <c r="CD523">
        <v>1</v>
      </c>
      <c r="CE523">
        <v>1</v>
      </c>
      <c r="CF523">
        <v>1</v>
      </c>
      <c r="CG523">
        <v>1</v>
      </c>
    </row>
    <row r="524" spans="1:85" x14ac:dyDescent="0.25">
      <c r="A524" t="s">
        <v>15590</v>
      </c>
      <c r="B524" t="s">
        <v>15584</v>
      </c>
      <c r="C524" t="s">
        <v>15562</v>
      </c>
      <c r="D524">
        <v>0.14000000000000001</v>
      </c>
      <c r="E524">
        <v>0</v>
      </c>
      <c r="AI524">
        <v>1</v>
      </c>
      <c r="AJ524">
        <v>1</v>
      </c>
      <c r="AK524">
        <v>1</v>
      </c>
      <c r="AL524">
        <v>1</v>
      </c>
      <c r="AM524">
        <v>1</v>
      </c>
      <c r="AN524">
        <v>1</v>
      </c>
      <c r="AO524">
        <v>1</v>
      </c>
      <c r="AP524">
        <v>1</v>
      </c>
      <c r="AQ524">
        <v>1</v>
      </c>
      <c r="AR524">
        <v>1</v>
      </c>
      <c r="AS524">
        <v>1</v>
      </c>
      <c r="AT524">
        <v>1</v>
      </c>
      <c r="AU524">
        <v>1</v>
      </c>
      <c r="AV524">
        <v>1</v>
      </c>
      <c r="AW524">
        <v>1</v>
      </c>
      <c r="AX524">
        <v>1</v>
      </c>
      <c r="AY524">
        <v>1</v>
      </c>
      <c r="AZ524">
        <v>1</v>
      </c>
      <c r="BA524">
        <v>1</v>
      </c>
      <c r="BB524">
        <v>1</v>
      </c>
      <c r="BC524">
        <v>1</v>
      </c>
      <c r="BD524">
        <v>1</v>
      </c>
      <c r="BE524">
        <v>1</v>
      </c>
      <c r="BF524">
        <v>1</v>
      </c>
      <c r="BG524">
        <v>1</v>
      </c>
      <c r="BH524">
        <v>1</v>
      </c>
      <c r="BI524">
        <v>1</v>
      </c>
      <c r="BJ524">
        <v>1</v>
      </c>
      <c r="BK524">
        <v>1</v>
      </c>
      <c r="BL524">
        <v>1</v>
      </c>
      <c r="BM524">
        <v>1</v>
      </c>
      <c r="BN524">
        <v>1</v>
      </c>
      <c r="BO524">
        <v>1</v>
      </c>
      <c r="BP524">
        <v>1</v>
      </c>
      <c r="BQ524">
        <v>1</v>
      </c>
      <c r="BR524">
        <v>1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>
        <v>1</v>
      </c>
      <c r="BZ524">
        <v>1</v>
      </c>
      <c r="CA524">
        <v>1</v>
      </c>
      <c r="CB524">
        <v>1</v>
      </c>
      <c r="CC524">
        <v>1</v>
      </c>
      <c r="CD524">
        <v>1</v>
      </c>
      <c r="CE524">
        <v>1</v>
      </c>
      <c r="CF524">
        <v>1</v>
      </c>
      <c r="CG524">
        <v>1</v>
      </c>
    </row>
    <row r="525" spans="1:85" x14ac:dyDescent="0.25">
      <c r="A525" t="s">
        <v>15590</v>
      </c>
      <c r="B525" t="s">
        <v>15584</v>
      </c>
      <c r="C525" t="s">
        <v>15563</v>
      </c>
      <c r="D525">
        <v>0.14000000000000001</v>
      </c>
      <c r="E525">
        <v>0</v>
      </c>
      <c r="AI525">
        <v>1</v>
      </c>
      <c r="AJ525">
        <v>1</v>
      </c>
      <c r="AK525">
        <v>1</v>
      </c>
      <c r="AL525">
        <v>1</v>
      </c>
      <c r="AM525">
        <v>1</v>
      </c>
      <c r="AN525">
        <v>1</v>
      </c>
      <c r="AO525">
        <v>1</v>
      </c>
      <c r="AP525">
        <v>1</v>
      </c>
      <c r="AQ525">
        <v>1</v>
      </c>
      <c r="AR525">
        <v>1</v>
      </c>
      <c r="AS525">
        <v>1</v>
      </c>
      <c r="AT525">
        <v>1</v>
      </c>
      <c r="AU525">
        <v>1</v>
      </c>
      <c r="AV525">
        <v>1</v>
      </c>
      <c r="AW525">
        <v>1</v>
      </c>
      <c r="AX525">
        <v>1</v>
      </c>
      <c r="AY525">
        <v>1</v>
      </c>
      <c r="AZ525">
        <v>1</v>
      </c>
      <c r="BA525">
        <v>1</v>
      </c>
      <c r="BB525">
        <v>1</v>
      </c>
      <c r="BC525">
        <v>1</v>
      </c>
      <c r="BD525">
        <v>1</v>
      </c>
      <c r="BE525">
        <v>1</v>
      </c>
      <c r="BF525">
        <v>1</v>
      </c>
      <c r="BG525">
        <v>1</v>
      </c>
      <c r="BH525">
        <v>1</v>
      </c>
      <c r="BI525">
        <v>1</v>
      </c>
      <c r="BJ525">
        <v>1</v>
      </c>
      <c r="BK525">
        <v>1</v>
      </c>
      <c r="BL525">
        <v>1</v>
      </c>
      <c r="BM525">
        <v>1</v>
      </c>
      <c r="BN525">
        <v>1</v>
      </c>
      <c r="BO525">
        <v>1</v>
      </c>
      <c r="BP525">
        <v>1</v>
      </c>
      <c r="BQ525">
        <v>1</v>
      </c>
      <c r="BR525">
        <v>1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>
        <v>1</v>
      </c>
      <c r="BZ525">
        <v>1</v>
      </c>
      <c r="CA525">
        <v>1</v>
      </c>
      <c r="CB525">
        <v>1</v>
      </c>
      <c r="CC525">
        <v>1</v>
      </c>
      <c r="CD525">
        <v>1</v>
      </c>
      <c r="CE525">
        <v>1</v>
      </c>
      <c r="CF525">
        <v>1</v>
      </c>
      <c r="CG525">
        <v>1</v>
      </c>
    </row>
    <row r="526" spans="1:85" x14ac:dyDescent="0.25">
      <c r="A526" t="s">
        <v>15590</v>
      </c>
      <c r="B526" t="s">
        <v>15584</v>
      </c>
      <c r="C526" t="s">
        <v>15564</v>
      </c>
      <c r="D526">
        <v>0.14000000000000001</v>
      </c>
      <c r="E526">
        <v>0</v>
      </c>
      <c r="AI526">
        <v>1</v>
      </c>
      <c r="AJ526">
        <v>1</v>
      </c>
      <c r="AK526">
        <v>1</v>
      </c>
      <c r="AL526">
        <v>1</v>
      </c>
      <c r="AM526">
        <v>1</v>
      </c>
      <c r="AN526">
        <v>1</v>
      </c>
      <c r="AO526">
        <v>1</v>
      </c>
      <c r="AP526">
        <v>1</v>
      </c>
      <c r="AQ526">
        <v>1</v>
      </c>
      <c r="AR526">
        <v>1</v>
      </c>
      <c r="AS526">
        <v>1</v>
      </c>
      <c r="AT526">
        <v>1</v>
      </c>
      <c r="AU526">
        <v>1</v>
      </c>
      <c r="AV526">
        <v>1</v>
      </c>
      <c r="AW526">
        <v>1</v>
      </c>
      <c r="AX526">
        <v>1</v>
      </c>
      <c r="AY526">
        <v>1</v>
      </c>
      <c r="AZ526">
        <v>1</v>
      </c>
      <c r="BA526">
        <v>1</v>
      </c>
      <c r="BB526">
        <v>1</v>
      </c>
      <c r="BC526">
        <v>1</v>
      </c>
      <c r="BD526">
        <v>1</v>
      </c>
      <c r="BE526">
        <v>1</v>
      </c>
      <c r="BF526">
        <v>1</v>
      </c>
      <c r="BG526">
        <v>1</v>
      </c>
      <c r="BH526">
        <v>1</v>
      </c>
      <c r="BI526">
        <v>1</v>
      </c>
      <c r="BJ526">
        <v>1</v>
      </c>
      <c r="BK526">
        <v>1</v>
      </c>
      <c r="BL526">
        <v>1</v>
      </c>
      <c r="BM526">
        <v>1</v>
      </c>
      <c r="BN526">
        <v>1</v>
      </c>
      <c r="BO526">
        <v>1</v>
      </c>
      <c r="BP526">
        <v>1</v>
      </c>
      <c r="BQ526">
        <v>1</v>
      </c>
      <c r="BR526">
        <v>1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>
        <v>1</v>
      </c>
      <c r="BZ526">
        <v>1</v>
      </c>
      <c r="CA526">
        <v>1</v>
      </c>
      <c r="CB526">
        <v>1</v>
      </c>
      <c r="CC526">
        <v>1</v>
      </c>
      <c r="CD526">
        <v>1</v>
      </c>
      <c r="CE526">
        <v>1</v>
      </c>
      <c r="CF526">
        <v>1</v>
      </c>
      <c r="CG526">
        <v>1</v>
      </c>
    </row>
    <row r="527" spans="1:85" x14ac:dyDescent="0.25">
      <c r="A527" t="s">
        <v>15590</v>
      </c>
      <c r="B527" t="s">
        <v>15584</v>
      </c>
      <c r="C527" t="s">
        <v>15592</v>
      </c>
      <c r="D527">
        <v>0.14000000000000001</v>
      </c>
      <c r="E527">
        <v>0</v>
      </c>
      <c r="AI527">
        <v>1</v>
      </c>
      <c r="AJ527">
        <v>1</v>
      </c>
      <c r="AK527">
        <v>1</v>
      </c>
      <c r="AL527">
        <v>1</v>
      </c>
      <c r="AM527">
        <v>1</v>
      </c>
      <c r="AN527">
        <v>1</v>
      </c>
      <c r="AO527">
        <v>1</v>
      </c>
      <c r="AP527">
        <v>1</v>
      </c>
      <c r="AQ527">
        <v>1</v>
      </c>
      <c r="AR527">
        <v>1</v>
      </c>
      <c r="AS527">
        <v>1</v>
      </c>
      <c r="AT527">
        <v>1</v>
      </c>
      <c r="AU527">
        <v>1</v>
      </c>
      <c r="AV527">
        <v>1</v>
      </c>
      <c r="AW527">
        <v>1</v>
      </c>
      <c r="AX527">
        <v>1</v>
      </c>
      <c r="AY527">
        <v>1</v>
      </c>
      <c r="AZ527">
        <v>1</v>
      </c>
      <c r="BA527">
        <v>1</v>
      </c>
      <c r="BB527">
        <v>1</v>
      </c>
      <c r="BC527">
        <v>1</v>
      </c>
      <c r="BD527">
        <v>1</v>
      </c>
      <c r="BE527">
        <v>1</v>
      </c>
      <c r="BF527">
        <v>1</v>
      </c>
      <c r="BG527">
        <v>1</v>
      </c>
      <c r="BH527">
        <v>1</v>
      </c>
      <c r="BI527">
        <v>1</v>
      </c>
      <c r="BJ527">
        <v>1</v>
      </c>
      <c r="BK527">
        <v>1</v>
      </c>
      <c r="BL527">
        <v>1</v>
      </c>
      <c r="BM527">
        <v>1</v>
      </c>
      <c r="BN527">
        <v>1</v>
      </c>
      <c r="BO527">
        <v>1</v>
      </c>
      <c r="BP527">
        <v>1</v>
      </c>
      <c r="BQ527">
        <v>1</v>
      </c>
      <c r="BR527">
        <v>1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>
        <v>1</v>
      </c>
      <c r="BZ527">
        <v>1</v>
      </c>
      <c r="CA527">
        <v>1</v>
      </c>
      <c r="CB527">
        <v>1</v>
      </c>
      <c r="CC527">
        <v>1</v>
      </c>
      <c r="CD527">
        <v>1</v>
      </c>
      <c r="CE527">
        <v>1</v>
      </c>
      <c r="CF527">
        <v>1</v>
      </c>
      <c r="CG527">
        <v>1</v>
      </c>
    </row>
    <row r="528" spans="1:85" x14ac:dyDescent="0.25">
      <c r="A528" t="s">
        <v>15593</v>
      </c>
      <c r="D528">
        <v>1</v>
      </c>
      <c r="E528" s="96">
        <v>0</v>
      </c>
      <c r="F528" s="96"/>
      <c r="G528" s="96"/>
      <c r="H528" s="96"/>
      <c r="I528" s="96"/>
      <c r="J528" s="96"/>
      <c r="K528" s="96"/>
      <c r="L528" s="96"/>
      <c r="M528" s="96"/>
      <c r="N528" s="96"/>
      <c r="O528" s="96">
        <v>1</v>
      </c>
      <c r="P528" s="96"/>
      <c r="Q528" s="96"/>
      <c r="R528" s="96"/>
      <c r="S528" s="96"/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>
        <v>1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1</v>
      </c>
      <c r="AQ528">
        <v>1</v>
      </c>
      <c r="AR528">
        <v>1</v>
      </c>
      <c r="AS528">
        <v>1</v>
      </c>
      <c r="AT528">
        <v>1</v>
      </c>
      <c r="AU528">
        <v>1</v>
      </c>
      <c r="AV528">
        <v>1</v>
      </c>
      <c r="AW528">
        <v>1</v>
      </c>
      <c r="AX528">
        <v>1</v>
      </c>
      <c r="AY528">
        <v>1</v>
      </c>
      <c r="AZ528">
        <v>1</v>
      </c>
      <c r="BA528">
        <v>1</v>
      </c>
      <c r="BB528">
        <v>1</v>
      </c>
      <c r="BC528">
        <v>1</v>
      </c>
      <c r="BD528">
        <v>1</v>
      </c>
      <c r="BE528">
        <v>1</v>
      </c>
      <c r="BF528">
        <v>1</v>
      </c>
      <c r="BG528">
        <v>1</v>
      </c>
      <c r="BH528">
        <v>1</v>
      </c>
      <c r="BI528">
        <v>1</v>
      </c>
      <c r="BJ528">
        <v>1</v>
      </c>
      <c r="BK528">
        <v>1</v>
      </c>
      <c r="BL528">
        <v>1</v>
      </c>
      <c r="BM528">
        <v>1</v>
      </c>
      <c r="BN528">
        <v>1</v>
      </c>
      <c r="BO528">
        <v>1</v>
      </c>
      <c r="BP528">
        <v>1</v>
      </c>
      <c r="BQ528">
        <v>1</v>
      </c>
      <c r="BR528">
        <v>1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>
        <v>1</v>
      </c>
      <c r="BZ528">
        <v>1</v>
      </c>
      <c r="CA528">
        <v>1</v>
      </c>
      <c r="CB528">
        <v>1</v>
      </c>
      <c r="CC528">
        <v>1</v>
      </c>
      <c r="CD528">
        <v>1</v>
      </c>
      <c r="CE528">
        <v>1</v>
      </c>
      <c r="CF528">
        <v>1</v>
      </c>
      <c r="CG528">
        <v>1</v>
      </c>
    </row>
    <row r="529" spans="1:85" x14ac:dyDescent="0.25">
      <c r="A529" t="s">
        <v>15594</v>
      </c>
      <c r="D529">
        <v>1</v>
      </c>
      <c r="E529">
        <v>0</v>
      </c>
      <c r="O529">
        <v>1</v>
      </c>
      <c r="AI529">
        <v>1</v>
      </c>
      <c r="AJ529">
        <v>1</v>
      </c>
      <c r="AK529">
        <v>1</v>
      </c>
      <c r="AL529">
        <v>1</v>
      </c>
      <c r="AM529">
        <v>1</v>
      </c>
      <c r="AN529">
        <v>1</v>
      </c>
      <c r="AO529">
        <v>1</v>
      </c>
      <c r="AP529">
        <v>1</v>
      </c>
      <c r="AQ529">
        <v>1</v>
      </c>
      <c r="AR529">
        <v>1</v>
      </c>
      <c r="AS529">
        <v>1</v>
      </c>
      <c r="AT529">
        <v>1</v>
      </c>
      <c r="AU529">
        <v>1</v>
      </c>
      <c r="AV529">
        <v>1</v>
      </c>
      <c r="AW529">
        <v>1</v>
      </c>
      <c r="AX529">
        <v>1</v>
      </c>
      <c r="AY529">
        <v>1</v>
      </c>
      <c r="AZ529">
        <v>1</v>
      </c>
      <c r="BA529">
        <v>1</v>
      </c>
      <c r="BB529">
        <v>1</v>
      </c>
      <c r="BC529">
        <v>1</v>
      </c>
      <c r="BD529">
        <v>1</v>
      </c>
      <c r="BE529">
        <v>1</v>
      </c>
      <c r="BF529">
        <v>1</v>
      </c>
      <c r="BG529">
        <v>1</v>
      </c>
      <c r="BH529">
        <v>1</v>
      </c>
      <c r="BI529">
        <v>1</v>
      </c>
      <c r="BJ529">
        <v>1</v>
      </c>
      <c r="BK529">
        <v>1</v>
      </c>
      <c r="BL529">
        <v>1</v>
      </c>
      <c r="BM529">
        <v>1</v>
      </c>
      <c r="BN529">
        <v>1</v>
      </c>
      <c r="BO529">
        <v>1</v>
      </c>
      <c r="BP529">
        <v>1</v>
      </c>
      <c r="BQ529">
        <v>1</v>
      </c>
      <c r="BR529">
        <v>1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>
        <v>1</v>
      </c>
      <c r="BZ529">
        <v>1</v>
      </c>
      <c r="CA529">
        <v>1</v>
      </c>
      <c r="CB529">
        <v>1</v>
      </c>
      <c r="CC529">
        <v>1</v>
      </c>
      <c r="CD529">
        <v>1</v>
      </c>
      <c r="CE529">
        <v>1</v>
      </c>
      <c r="CF529">
        <v>1</v>
      </c>
      <c r="CG529">
        <v>1</v>
      </c>
    </row>
    <row r="530" spans="1:85" x14ac:dyDescent="0.25">
      <c r="A530" t="s">
        <v>15595</v>
      </c>
      <c r="B530" t="s">
        <v>15571</v>
      </c>
      <c r="C530" t="s">
        <v>15596</v>
      </c>
      <c r="D530">
        <v>0.5</v>
      </c>
      <c r="E530" s="96">
        <v>0</v>
      </c>
      <c r="F530" s="96"/>
      <c r="G530" s="96"/>
      <c r="H530" s="96"/>
      <c r="I530" s="96"/>
      <c r="J530" s="96"/>
      <c r="K530" s="96"/>
      <c r="L530" s="96"/>
      <c r="M530" s="96"/>
      <c r="N530" s="96"/>
      <c r="O530" s="96"/>
      <c r="P530" s="96"/>
      <c r="Q530" s="96"/>
      <c r="R530" s="96"/>
      <c r="S530" s="96"/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>
        <v>1</v>
      </c>
      <c r="AJ530">
        <v>1</v>
      </c>
      <c r="AK530">
        <v>1</v>
      </c>
      <c r="AL530">
        <v>1</v>
      </c>
      <c r="AM530">
        <v>1</v>
      </c>
      <c r="AN530">
        <v>1</v>
      </c>
      <c r="AO530">
        <v>1</v>
      </c>
      <c r="AP530">
        <v>1</v>
      </c>
      <c r="AQ530">
        <v>1</v>
      </c>
      <c r="AR530">
        <v>1</v>
      </c>
      <c r="AS530">
        <v>1</v>
      </c>
      <c r="AT530">
        <v>1</v>
      </c>
      <c r="AU530">
        <v>1</v>
      </c>
      <c r="AV530">
        <v>1</v>
      </c>
      <c r="AW530">
        <v>1</v>
      </c>
      <c r="AX530">
        <v>1</v>
      </c>
      <c r="AY530">
        <v>1</v>
      </c>
      <c r="AZ530">
        <v>1</v>
      </c>
      <c r="BA530">
        <v>1</v>
      </c>
      <c r="BB530">
        <v>1</v>
      </c>
      <c r="BC530">
        <v>1</v>
      </c>
      <c r="BD530">
        <v>1</v>
      </c>
      <c r="BE530">
        <v>1</v>
      </c>
      <c r="BF530">
        <v>1</v>
      </c>
      <c r="BG530">
        <v>1</v>
      </c>
      <c r="BH530">
        <v>1</v>
      </c>
      <c r="BI530">
        <v>1</v>
      </c>
      <c r="BJ530">
        <v>1</v>
      </c>
      <c r="BK530">
        <v>1</v>
      </c>
      <c r="BL530">
        <v>1</v>
      </c>
      <c r="BM530">
        <v>1</v>
      </c>
      <c r="BN530">
        <v>1</v>
      </c>
      <c r="BO530">
        <v>1</v>
      </c>
      <c r="BP530">
        <v>1</v>
      </c>
      <c r="BQ530">
        <v>1</v>
      </c>
      <c r="BR530">
        <v>1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>
        <v>1</v>
      </c>
      <c r="BZ530">
        <v>1</v>
      </c>
      <c r="CA530">
        <v>1</v>
      </c>
      <c r="CB530">
        <v>1</v>
      </c>
      <c r="CC530">
        <v>1</v>
      </c>
      <c r="CD530">
        <v>1</v>
      </c>
      <c r="CE530">
        <v>1</v>
      </c>
      <c r="CF530">
        <v>1</v>
      </c>
      <c r="CG530">
        <v>1</v>
      </c>
    </row>
    <row r="531" spans="1:85" x14ac:dyDescent="0.25">
      <c r="A531" t="s">
        <v>15595</v>
      </c>
      <c r="B531" t="s">
        <v>15574</v>
      </c>
      <c r="C531" t="s">
        <v>15596</v>
      </c>
      <c r="D531">
        <v>0.5</v>
      </c>
      <c r="E531" s="96">
        <v>0</v>
      </c>
      <c r="F531" s="96"/>
      <c r="G531" s="96"/>
      <c r="H531" s="96"/>
      <c r="I531" s="96"/>
      <c r="J531" s="96"/>
      <c r="K531" s="96"/>
      <c r="L531" s="96"/>
      <c r="M531" s="96"/>
      <c r="N531" s="96"/>
      <c r="O531" s="96"/>
      <c r="P531" s="96"/>
      <c r="Q531" s="96"/>
      <c r="R531" s="96"/>
      <c r="S531" s="96"/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>
        <v>1</v>
      </c>
      <c r="AJ531">
        <v>1</v>
      </c>
      <c r="AK531">
        <v>1</v>
      </c>
      <c r="AL531">
        <v>1</v>
      </c>
      <c r="AM531">
        <v>1</v>
      </c>
      <c r="AN531">
        <v>1</v>
      </c>
      <c r="AO531">
        <v>1</v>
      </c>
      <c r="AP531">
        <v>1</v>
      </c>
      <c r="AQ531">
        <v>1</v>
      </c>
      <c r="AR531">
        <v>1</v>
      </c>
      <c r="AS531">
        <v>1</v>
      </c>
      <c r="AT531">
        <v>1</v>
      </c>
      <c r="AU531">
        <v>1</v>
      </c>
      <c r="AV531">
        <v>1</v>
      </c>
      <c r="AW531">
        <v>1</v>
      </c>
      <c r="AX531">
        <v>1</v>
      </c>
      <c r="AY531">
        <v>1</v>
      </c>
      <c r="AZ531">
        <v>1</v>
      </c>
      <c r="BA531">
        <v>1</v>
      </c>
      <c r="BB531">
        <v>1</v>
      </c>
      <c r="BC531">
        <v>1</v>
      </c>
      <c r="BD531">
        <v>1</v>
      </c>
      <c r="BE531">
        <v>1</v>
      </c>
      <c r="BF531">
        <v>1</v>
      </c>
      <c r="BG531">
        <v>1</v>
      </c>
      <c r="BH531">
        <v>1</v>
      </c>
      <c r="BI531">
        <v>1</v>
      </c>
      <c r="BJ531">
        <v>1</v>
      </c>
      <c r="BK531">
        <v>1</v>
      </c>
      <c r="BL531">
        <v>1</v>
      </c>
      <c r="BM531">
        <v>1</v>
      </c>
      <c r="BN531">
        <v>1</v>
      </c>
      <c r="BO531">
        <v>1</v>
      </c>
      <c r="BP531">
        <v>1</v>
      </c>
      <c r="BQ531">
        <v>1</v>
      </c>
      <c r="BR531">
        <v>1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>
        <v>1</v>
      </c>
      <c r="BZ531">
        <v>1</v>
      </c>
      <c r="CA531">
        <v>1</v>
      </c>
      <c r="CB531">
        <v>1</v>
      </c>
      <c r="CC531">
        <v>1</v>
      </c>
      <c r="CD531">
        <v>1</v>
      </c>
      <c r="CE531">
        <v>1</v>
      </c>
      <c r="CF531">
        <v>1</v>
      </c>
      <c r="CG531">
        <v>1</v>
      </c>
    </row>
    <row r="532" spans="1:85" x14ac:dyDescent="0.25">
      <c r="A532" t="s">
        <v>15595</v>
      </c>
      <c r="B532" t="s">
        <v>15575</v>
      </c>
      <c r="C532" t="s">
        <v>15596</v>
      </c>
      <c r="D532">
        <v>0.5</v>
      </c>
      <c r="E532" s="96">
        <v>0</v>
      </c>
      <c r="F532" s="96"/>
      <c r="G532" s="96"/>
      <c r="H532" s="96"/>
      <c r="I532" s="96"/>
      <c r="J532" s="96"/>
      <c r="K532" s="96"/>
      <c r="L532" s="96"/>
      <c r="M532" s="96"/>
      <c r="N532" s="96"/>
      <c r="O532" s="96"/>
      <c r="P532" s="96"/>
      <c r="Q532" s="96"/>
      <c r="R532" s="96"/>
      <c r="S532" s="96"/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>
        <v>1</v>
      </c>
      <c r="AJ532">
        <v>1</v>
      </c>
      <c r="AK532">
        <v>1</v>
      </c>
      <c r="AL532">
        <v>1</v>
      </c>
      <c r="AM532">
        <v>1</v>
      </c>
      <c r="AN532">
        <v>1</v>
      </c>
      <c r="AO532">
        <v>1</v>
      </c>
      <c r="AP532">
        <v>1</v>
      </c>
      <c r="AQ532">
        <v>1</v>
      </c>
      <c r="AR532">
        <v>1</v>
      </c>
      <c r="AS532">
        <v>1</v>
      </c>
      <c r="AT532">
        <v>1</v>
      </c>
      <c r="AU532">
        <v>1</v>
      </c>
      <c r="AV532">
        <v>1</v>
      </c>
      <c r="AW532">
        <v>1</v>
      </c>
      <c r="AX532">
        <v>1</v>
      </c>
      <c r="AY532">
        <v>1</v>
      </c>
      <c r="AZ532">
        <v>1</v>
      </c>
      <c r="BA532">
        <v>1</v>
      </c>
      <c r="BB532">
        <v>1</v>
      </c>
      <c r="BC532">
        <v>1</v>
      </c>
      <c r="BD532">
        <v>1</v>
      </c>
      <c r="BE532">
        <v>1</v>
      </c>
      <c r="BF532">
        <v>1</v>
      </c>
      <c r="BG532">
        <v>1</v>
      </c>
      <c r="BH532">
        <v>1</v>
      </c>
      <c r="BI532">
        <v>1</v>
      </c>
      <c r="BJ532">
        <v>1</v>
      </c>
      <c r="BK532">
        <v>1</v>
      </c>
      <c r="BL532">
        <v>1</v>
      </c>
      <c r="BM532">
        <v>1</v>
      </c>
      <c r="BN532">
        <v>1</v>
      </c>
      <c r="BO532">
        <v>1</v>
      </c>
      <c r="BP532">
        <v>1</v>
      </c>
      <c r="BQ532">
        <v>1</v>
      </c>
      <c r="BR532">
        <v>1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>
        <v>1</v>
      </c>
      <c r="BZ532">
        <v>1</v>
      </c>
      <c r="CA532">
        <v>1</v>
      </c>
      <c r="CB532">
        <v>1</v>
      </c>
      <c r="CC532">
        <v>1</v>
      </c>
      <c r="CD532">
        <v>1</v>
      </c>
      <c r="CE532">
        <v>1</v>
      </c>
      <c r="CF532">
        <v>1</v>
      </c>
      <c r="CG532">
        <v>1</v>
      </c>
    </row>
    <row r="533" spans="1:85" x14ac:dyDescent="0.25">
      <c r="A533" t="s">
        <v>15597</v>
      </c>
      <c r="D533">
        <v>1</v>
      </c>
      <c r="E533">
        <v>0</v>
      </c>
      <c r="AI533">
        <v>1</v>
      </c>
      <c r="AJ533">
        <v>1</v>
      </c>
      <c r="AK533">
        <v>1</v>
      </c>
      <c r="AL533">
        <v>1</v>
      </c>
      <c r="AM533">
        <v>1</v>
      </c>
      <c r="AN533">
        <v>1</v>
      </c>
      <c r="AO533">
        <v>1</v>
      </c>
      <c r="AP533">
        <v>1</v>
      </c>
      <c r="AQ533">
        <v>1</v>
      </c>
      <c r="AR533">
        <v>1</v>
      </c>
      <c r="AS533">
        <v>1</v>
      </c>
      <c r="AT533">
        <v>1</v>
      </c>
      <c r="AU533">
        <v>1</v>
      </c>
      <c r="AV533">
        <v>1</v>
      </c>
      <c r="AW533">
        <v>1</v>
      </c>
      <c r="AX533">
        <v>1</v>
      </c>
      <c r="AY533">
        <v>1</v>
      </c>
      <c r="AZ533">
        <v>1</v>
      </c>
      <c r="BA533">
        <v>1</v>
      </c>
      <c r="BB533">
        <v>1</v>
      </c>
      <c r="BC533">
        <v>1</v>
      </c>
      <c r="BD533">
        <v>1</v>
      </c>
      <c r="BE533">
        <v>1</v>
      </c>
      <c r="BF533">
        <v>1</v>
      </c>
      <c r="BG533">
        <v>1</v>
      </c>
      <c r="BH533">
        <v>1</v>
      </c>
      <c r="BI533">
        <v>1</v>
      </c>
      <c r="BJ533">
        <v>1</v>
      </c>
      <c r="BK533">
        <v>1</v>
      </c>
      <c r="BL533">
        <v>1</v>
      </c>
      <c r="BM533">
        <v>1</v>
      </c>
      <c r="BN533">
        <v>1</v>
      </c>
      <c r="BO533">
        <v>1</v>
      </c>
      <c r="BP533">
        <v>1</v>
      </c>
      <c r="BQ533">
        <v>1</v>
      </c>
      <c r="BR533">
        <v>1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>
        <v>1</v>
      </c>
      <c r="BZ533">
        <v>1</v>
      </c>
      <c r="CA533">
        <v>1</v>
      </c>
      <c r="CB533">
        <v>1</v>
      </c>
      <c r="CC533">
        <v>1</v>
      </c>
      <c r="CD533">
        <v>1</v>
      </c>
      <c r="CE533">
        <v>1</v>
      </c>
      <c r="CF533">
        <v>1</v>
      </c>
      <c r="CG533">
        <v>1</v>
      </c>
    </row>
    <row r="534" spans="1:85" x14ac:dyDescent="0.25">
      <c r="A534" t="s">
        <v>15598</v>
      </c>
      <c r="B534" t="s">
        <v>15599</v>
      </c>
      <c r="D534">
        <v>0</v>
      </c>
      <c r="E534">
        <v>1</v>
      </c>
      <c r="F534">
        <v>1</v>
      </c>
      <c r="G534">
        <v>1</v>
      </c>
      <c r="H534">
        <v>1</v>
      </c>
      <c r="I534">
        <v>1</v>
      </c>
      <c r="J534">
        <v>1</v>
      </c>
      <c r="K534">
        <v>1</v>
      </c>
      <c r="L534">
        <v>1</v>
      </c>
      <c r="M534">
        <v>1</v>
      </c>
      <c r="N534">
        <v>1</v>
      </c>
      <c r="O534">
        <v>1</v>
      </c>
      <c r="P534">
        <v>1</v>
      </c>
      <c r="Q534">
        <v>1</v>
      </c>
      <c r="R534">
        <v>1</v>
      </c>
      <c r="S534">
        <v>1</v>
      </c>
      <c r="T534">
        <v>1</v>
      </c>
      <c r="U534">
        <v>1</v>
      </c>
      <c r="V534">
        <v>1</v>
      </c>
      <c r="W534">
        <v>1</v>
      </c>
      <c r="X534">
        <v>1</v>
      </c>
      <c r="Y534">
        <v>1</v>
      </c>
      <c r="Z534">
        <v>1</v>
      </c>
      <c r="AA534">
        <v>1</v>
      </c>
      <c r="AB534">
        <v>1</v>
      </c>
      <c r="AC534">
        <v>1</v>
      </c>
      <c r="AD534">
        <v>1</v>
      </c>
      <c r="AE534">
        <v>1</v>
      </c>
      <c r="AF534">
        <v>1</v>
      </c>
      <c r="AG534">
        <v>1</v>
      </c>
      <c r="AH534">
        <v>1</v>
      </c>
      <c r="AI534" s="97">
        <v>1</v>
      </c>
      <c r="AJ534">
        <v>1</v>
      </c>
      <c r="AK534">
        <v>1</v>
      </c>
      <c r="AL534">
        <v>1</v>
      </c>
      <c r="AM534">
        <v>1</v>
      </c>
      <c r="AN534">
        <v>1</v>
      </c>
      <c r="AO534">
        <v>1</v>
      </c>
      <c r="AP534">
        <v>1</v>
      </c>
      <c r="AQ534">
        <v>1</v>
      </c>
      <c r="AR534">
        <v>1</v>
      </c>
      <c r="AS534">
        <v>1</v>
      </c>
      <c r="AT534">
        <v>1</v>
      </c>
      <c r="AU534">
        <v>1</v>
      </c>
      <c r="AV534">
        <v>1</v>
      </c>
      <c r="AW534">
        <v>1</v>
      </c>
      <c r="AX534">
        <v>1</v>
      </c>
      <c r="AY534">
        <v>1</v>
      </c>
      <c r="AZ534">
        <v>1</v>
      </c>
      <c r="BA534">
        <v>1</v>
      </c>
      <c r="BB534">
        <v>1</v>
      </c>
      <c r="BC534">
        <v>1</v>
      </c>
      <c r="BD534">
        <v>1</v>
      </c>
      <c r="BE534">
        <v>1</v>
      </c>
      <c r="BF534">
        <v>1</v>
      </c>
      <c r="BG534">
        <v>1</v>
      </c>
      <c r="BH534">
        <v>1</v>
      </c>
      <c r="BI534">
        <v>1</v>
      </c>
      <c r="BJ534">
        <v>1</v>
      </c>
      <c r="BK534">
        <v>1</v>
      </c>
      <c r="BL534">
        <v>1</v>
      </c>
      <c r="BM534">
        <v>1</v>
      </c>
      <c r="BN534">
        <v>1</v>
      </c>
      <c r="BO534">
        <v>1</v>
      </c>
      <c r="BP534">
        <v>1</v>
      </c>
      <c r="BQ534">
        <v>1</v>
      </c>
      <c r="BR534">
        <v>1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>
        <v>1</v>
      </c>
      <c r="BZ534">
        <v>1</v>
      </c>
      <c r="CA534">
        <v>1</v>
      </c>
      <c r="CB534">
        <v>1</v>
      </c>
      <c r="CC534">
        <v>1</v>
      </c>
      <c r="CD534">
        <v>1</v>
      </c>
      <c r="CE534">
        <v>1</v>
      </c>
      <c r="CF534">
        <v>1</v>
      </c>
      <c r="CG534">
        <v>1</v>
      </c>
    </row>
    <row r="535" spans="1:85" x14ac:dyDescent="0.25">
      <c r="A535" t="s">
        <v>15598</v>
      </c>
      <c r="B535" t="s">
        <v>15600</v>
      </c>
      <c r="D535">
        <v>5</v>
      </c>
      <c r="E535">
        <v>1</v>
      </c>
      <c r="F535">
        <v>1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1</v>
      </c>
      <c r="P535">
        <v>1</v>
      </c>
      <c r="Q535">
        <v>1</v>
      </c>
      <c r="R535">
        <v>1</v>
      </c>
      <c r="S535">
        <v>1</v>
      </c>
      <c r="T535">
        <v>1</v>
      </c>
      <c r="U535">
        <v>1</v>
      </c>
      <c r="V535">
        <v>1</v>
      </c>
      <c r="W535">
        <v>1</v>
      </c>
      <c r="X535">
        <v>1</v>
      </c>
      <c r="Y535">
        <v>1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v>1</v>
      </c>
      <c r="AI535" s="97">
        <v>1</v>
      </c>
      <c r="AJ535">
        <v>1</v>
      </c>
      <c r="AK535">
        <v>1</v>
      </c>
      <c r="AL535">
        <v>1</v>
      </c>
      <c r="AM535">
        <v>1</v>
      </c>
      <c r="AN535">
        <v>1</v>
      </c>
      <c r="AO535">
        <v>1</v>
      </c>
      <c r="AP535">
        <v>1</v>
      </c>
      <c r="AQ535">
        <v>1</v>
      </c>
      <c r="AR535">
        <v>1</v>
      </c>
      <c r="AS535">
        <v>1</v>
      </c>
      <c r="AT535">
        <v>1</v>
      </c>
      <c r="AU535">
        <v>1</v>
      </c>
      <c r="AV535">
        <v>1</v>
      </c>
      <c r="AW535">
        <v>1</v>
      </c>
      <c r="AX535">
        <v>1</v>
      </c>
      <c r="AY535">
        <v>1</v>
      </c>
      <c r="AZ535">
        <v>1</v>
      </c>
      <c r="BA535">
        <v>1</v>
      </c>
      <c r="BB535">
        <v>1</v>
      </c>
      <c r="BC535">
        <v>1</v>
      </c>
      <c r="BD535">
        <v>1</v>
      </c>
      <c r="BE535">
        <v>1</v>
      </c>
      <c r="BF535">
        <v>1</v>
      </c>
      <c r="BG535">
        <v>1</v>
      </c>
      <c r="BH535">
        <v>1</v>
      </c>
      <c r="BI535">
        <v>1</v>
      </c>
      <c r="BJ535">
        <v>1</v>
      </c>
      <c r="BK535">
        <v>1</v>
      </c>
      <c r="BL535">
        <v>1</v>
      </c>
      <c r="BM535">
        <v>1</v>
      </c>
      <c r="BN535">
        <v>1</v>
      </c>
      <c r="BO535">
        <v>1</v>
      </c>
      <c r="BP535">
        <v>1</v>
      </c>
      <c r="BQ535">
        <v>1</v>
      </c>
      <c r="BR535">
        <v>1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>
        <v>1</v>
      </c>
      <c r="BZ535">
        <v>1</v>
      </c>
      <c r="CA535">
        <v>1</v>
      </c>
      <c r="CB535">
        <v>1</v>
      </c>
      <c r="CC535">
        <v>1</v>
      </c>
      <c r="CD535">
        <v>1</v>
      </c>
      <c r="CE535">
        <v>1</v>
      </c>
      <c r="CF535">
        <v>1</v>
      </c>
      <c r="CG535">
        <v>1</v>
      </c>
    </row>
    <row r="536" spans="1:85" x14ac:dyDescent="0.25">
      <c r="A536" t="s">
        <v>15601</v>
      </c>
      <c r="B536" t="s">
        <v>15599</v>
      </c>
      <c r="D536">
        <v>0</v>
      </c>
      <c r="E536">
        <v>1</v>
      </c>
      <c r="F536">
        <v>1</v>
      </c>
      <c r="G536">
        <v>1</v>
      </c>
      <c r="H536">
        <v>1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1</v>
      </c>
      <c r="T536">
        <v>1</v>
      </c>
      <c r="U536">
        <v>1</v>
      </c>
      <c r="V536">
        <v>1</v>
      </c>
      <c r="W536">
        <v>1</v>
      </c>
      <c r="X536">
        <v>1</v>
      </c>
      <c r="Y536">
        <v>1</v>
      </c>
      <c r="Z536">
        <v>1</v>
      </c>
      <c r="AA536">
        <v>1</v>
      </c>
      <c r="AB536">
        <v>1</v>
      </c>
      <c r="AC536">
        <v>1</v>
      </c>
      <c r="AD536">
        <v>1</v>
      </c>
      <c r="AE536">
        <v>1</v>
      </c>
      <c r="AF536">
        <v>1</v>
      </c>
      <c r="AG536">
        <v>1</v>
      </c>
      <c r="AH536">
        <v>1</v>
      </c>
      <c r="AI536" s="97">
        <v>1</v>
      </c>
      <c r="AJ536">
        <v>1</v>
      </c>
      <c r="AK536">
        <v>1</v>
      </c>
      <c r="AL536">
        <v>1</v>
      </c>
      <c r="AM536">
        <v>1</v>
      </c>
      <c r="AN536">
        <v>1</v>
      </c>
      <c r="AO536">
        <v>1</v>
      </c>
      <c r="AP536">
        <v>1</v>
      </c>
      <c r="AQ536">
        <v>1</v>
      </c>
      <c r="AR536">
        <v>1</v>
      </c>
      <c r="AS536">
        <v>1</v>
      </c>
      <c r="AT536">
        <v>1</v>
      </c>
      <c r="AU536">
        <v>1</v>
      </c>
      <c r="AV536">
        <v>1</v>
      </c>
      <c r="AW536">
        <v>1</v>
      </c>
      <c r="AX536">
        <v>1</v>
      </c>
      <c r="AY536">
        <v>1</v>
      </c>
      <c r="AZ536">
        <v>1</v>
      </c>
      <c r="BA536">
        <v>1</v>
      </c>
      <c r="BB536">
        <v>1</v>
      </c>
      <c r="BC536">
        <v>1</v>
      </c>
      <c r="BD536">
        <v>1</v>
      </c>
      <c r="BE536">
        <v>1</v>
      </c>
      <c r="BF536">
        <v>1</v>
      </c>
      <c r="BG536">
        <v>1</v>
      </c>
      <c r="BH536">
        <v>1</v>
      </c>
      <c r="BI536">
        <v>1</v>
      </c>
      <c r="BJ536">
        <v>1</v>
      </c>
      <c r="BK536">
        <v>1</v>
      </c>
      <c r="BL536">
        <v>1</v>
      </c>
      <c r="BM536">
        <v>1</v>
      </c>
      <c r="BN536">
        <v>1</v>
      </c>
      <c r="BO536">
        <v>1</v>
      </c>
      <c r="BP536">
        <v>1</v>
      </c>
      <c r="BQ536">
        <v>1</v>
      </c>
      <c r="BR536">
        <v>1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>
        <v>1</v>
      </c>
      <c r="BZ536">
        <v>1</v>
      </c>
      <c r="CA536">
        <v>1</v>
      </c>
      <c r="CB536">
        <v>1</v>
      </c>
      <c r="CC536">
        <v>1</v>
      </c>
      <c r="CD536">
        <v>1</v>
      </c>
      <c r="CE536">
        <v>1</v>
      </c>
      <c r="CF536">
        <v>1</v>
      </c>
      <c r="CG536">
        <v>1</v>
      </c>
    </row>
    <row r="537" spans="1:85" x14ac:dyDescent="0.25">
      <c r="A537" t="s">
        <v>15601</v>
      </c>
      <c r="B537" t="s">
        <v>15600</v>
      </c>
      <c r="D537">
        <v>5</v>
      </c>
      <c r="E537">
        <v>1</v>
      </c>
      <c r="F537">
        <v>1</v>
      </c>
      <c r="G537">
        <v>1</v>
      </c>
      <c r="H537">
        <v>1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  <c r="Q537">
        <v>1</v>
      </c>
      <c r="R537">
        <v>1</v>
      </c>
      <c r="S537">
        <v>1</v>
      </c>
      <c r="T537">
        <v>1</v>
      </c>
      <c r="U537">
        <v>1</v>
      </c>
      <c r="V537">
        <v>1</v>
      </c>
      <c r="W537">
        <v>1</v>
      </c>
      <c r="X537">
        <v>1</v>
      </c>
      <c r="Y537">
        <v>1</v>
      </c>
      <c r="Z537">
        <v>1</v>
      </c>
      <c r="AA537">
        <v>1</v>
      </c>
      <c r="AB537">
        <v>1</v>
      </c>
      <c r="AC537">
        <v>1</v>
      </c>
      <c r="AD537">
        <v>1</v>
      </c>
      <c r="AE537">
        <v>1</v>
      </c>
      <c r="AF537">
        <v>1</v>
      </c>
      <c r="AG537">
        <v>1</v>
      </c>
      <c r="AH537">
        <v>1</v>
      </c>
      <c r="AI537" s="97">
        <v>1</v>
      </c>
      <c r="AJ537">
        <v>1</v>
      </c>
      <c r="AK537">
        <v>1</v>
      </c>
      <c r="AL537">
        <v>1</v>
      </c>
      <c r="AM537">
        <v>1</v>
      </c>
      <c r="AN537">
        <v>1</v>
      </c>
      <c r="AO537">
        <v>1</v>
      </c>
      <c r="AP537">
        <v>1</v>
      </c>
      <c r="AQ537">
        <v>1</v>
      </c>
      <c r="AR537">
        <v>1</v>
      </c>
      <c r="AS537">
        <v>1</v>
      </c>
      <c r="AT537">
        <v>1</v>
      </c>
      <c r="AU537">
        <v>1</v>
      </c>
      <c r="AV537">
        <v>1</v>
      </c>
      <c r="AW537">
        <v>1</v>
      </c>
      <c r="AX537">
        <v>1</v>
      </c>
      <c r="AY537">
        <v>1</v>
      </c>
      <c r="AZ537">
        <v>1</v>
      </c>
      <c r="BA537">
        <v>1</v>
      </c>
      <c r="BB537">
        <v>1</v>
      </c>
      <c r="BC537">
        <v>1</v>
      </c>
      <c r="BD537">
        <v>1</v>
      </c>
      <c r="BE537">
        <v>1</v>
      </c>
      <c r="BF537">
        <v>1</v>
      </c>
      <c r="BG537">
        <v>1</v>
      </c>
      <c r="BH537">
        <v>1</v>
      </c>
      <c r="BI537">
        <v>1</v>
      </c>
      <c r="BJ537">
        <v>1</v>
      </c>
      <c r="BK537">
        <v>1</v>
      </c>
      <c r="BL537">
        <v>1</v>
      </c>
      <c r="BM537">
        <v>1</v>
      </c>
      <c r="BN537">
        <v>1</v>
      </c>
      <c r="BO537">
        <v>1</v>
      </c>
      <c r="BP537">
        <v>1</v>
      </c>
      <c r="BQ537">
        <v>1</v>
      </c>
      <c r="BR537">
        <v>1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>
        <v>1</v>
      </c>
      <c r="BZ537">
        <v>1</v>
      </c>
      <c r="CA537">
        <v>1</v>
      </c>
      <c r="CB537">
        <v>1</v>
      </c>
      <c r="CC537">
        <v>1</v>
      </c>
      <c r="CD537">
        <v>1</v>
      </c>
      <c r="CE537">
        <v>1</v>
      </c>
      <c r="CF537">
        <v>1</v>
      </c>
      <c r="CG537">
        <v>1</v>
      </c>
    </row>
    <row r="538" spans="1:85" x14ac:dyDescent="0.25">
      <c r="A538" t="s">
        <v>15602</v>
      </c>
      <c r="D538">
        <v>1.1299999999999999</v>
      </c>
      <c r="E538">
        <v>0</v>
      </c>
      <c r="AI538">
        <v>1</v>
      </c>
      <c r="AJ538">
        <v>1</v>
      </c>
      <c r="AK538">
        <v>1</v>
      </c>
      <c r="AL538">
        <v>1</v>
      </c>
      <c r="AM538">
        <v>1</v>
      </c>
      <c r="AN538">
        <v>1</v>
      </c>
      <c r="AO538">
        <v>1</v>
      </c>
      <c r="AP538">
        <v>1</v>
      </c>
      <c r="AQ538">
        <v>1</v>
      </c>
      <c r="AR538">
        <v>1</v>
      </c>
      <c r="AS538">
        <v>1</v>
      </c>
      <c r="AT538">
        <v>1</v>
      </c>
      <c r="AU538">
        <v>1</v>
      </c>
      <c r="AV538">
        <v>1</v>
      </c>
      <c r="AW538">
        <v>1</v>
      </c>
      <c r="AX538">
        <v>1</v>
      </c>
      <c r="AY538">
        <v>1</v>
      </c>
      <c r="AZ538">
        <v>1</v>
      </c>
      <c r="BA538">
        <v>1</v>
      </c>
      <c r="BB538">
        <v>1</v>
      </c>
      <c r="BC538">
        <v>1</v>
      </c>
      <c r="BD538">
        <v>1</v>
      </c>
      <c r="BE538">
        <v>1</v>
      </c>
      <c r="BF538">
        <v>1</v>
      </c>
      <c r="BG538">
        <v>1</v>
      </c>
      <c r="BH538">
        <v>1</v>
      </c>
      <c r="BI538">
        <v>1</v>
      </c>
      <c r="BJ538">
        <v>1</v>
      </c>
      <c r="BK538">
        <v>1</v>
      </c>
      <c r="BL538">
        <v>1</v>
      </c>
      <c r="BM538">
        <v>1</v>
      </c>
      <c r="BN538">
        <v>1</v>
      </c>
      <c r="BO538">
        <v>1</v>
      </c>
      <c r="BP538">
        <v>1</v>
      </c>
      <c r="BQ538">
        <v>1</v>
      </c>
      <c r="BR538">
        <v>1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>
        <v>1</v>
      </c>
      <c r="BZ538">
        <v>1</v>
      </c>
      <c r="CA538">
        <v>1</v>
      </c>
      <c r="CB538">
        <v>1</v>
      </c>
      <c r="CC538">
        <v>1</v>
      </c>
      <c r="CD538">
        <v>1</v>
      </c>
      <c r="CE538">
        <v>1</v>
      </c>
      <c r="CF538">
        <v>1</v>
      </c>
      <c r="CG538">
        <v>1</v>
      </c>
    </row>
    <row r="539" spans="1:85" x14ac:dyDescent="0.25">
      <c r="A539" t="s">
        <v>15603</v>
      </c>
      <c r="D539">
        <v>1</v>
      </c>
      <c r="E539">
        <v>0</v>
      </c>
      <c r="F539">
        <v>0.5</v>
      </c>
      <c r="J539">
        <v>1</v>
      </c>
      <c r="AI539">
        <v>1</v>
      </c>
      <c r="AJ539">
        <v>1</v>
      </c>
      <c r="AK539">
        <v>1</v>
      </c>
      <c r="AL539">
        <v>1</v>
      </c>
      <c r="AM539">
        <v>1</v>
      </c>
      <c r="AN539">
        <v>1</v>
      </c>
      <c r="AO539">
        <v>1</v>
      </c>
      <c r="AP539">
        <v>1</v>
      </c>
      <c r="AQ539">
        <v>1</v>
      </c>
      <c r="AR539">
        <v>1</v>
      </c>
      <c r="AS539">
        <v>1</v>
      </c>
      <c r="AT539">
        <v>1</v>
      </c>
      <c r="AU539">
        <v>1</v>
      </c>
      <c r="AV539">
        <v>1</v>
      </c>
      <c r="AW539">
        <v>1</v>
      </c>
      <c r="AX539">
        <v>1</v>
      </c>
      <c r="AY539">
        <v>1</v>
      </c>
      <c r="AZ539">
        <v>1</v>
      </c>
      <c r="BA539">
        <v>1</v>
      </c>
      <c r="BB539">
        <v>1</v>
      </c>
      <c r="BC539">
        <v>1</v>
      </c>
      <c r="BD539">
        <v>1</v>
      </c>
      <c r="BE539">
        <v>1</v>
      </c>
      <c r="BF539">
        <v>1</v>
      </c>
      <c r="BG539">
        <v>1</v>
      </c>
      <c r="BH539">
        <v>1</v>
      </c>
      <c r="BI539">
        <v>1</v>
      </c>
      <c r="BJ539">
        <v>1</v>
      </c>
      <c r="BK539">
        <v>1</v>
      </c>
      <c r="BL539">
        <v>1</v>
      </c>
      <c r="BM539">
        <v>1</v>
      </c>
      <c r="BN539">
        <v>1</v>
      </c>
      <c r="BO539">
        <v>1</v>
      </c>
      <c r="BP539">
        <v>1</v>
      </c>
      <c r="BQ539">
        <v>1</v>
      </c>
      <c r="BR539">
        <v>1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>
        <v>1</v>
      </c>
      <c r="BZ539">
        <v>1</v>
      </c>
      <c r="CA539">
        <v>1</v>
      </c>
      <c r="CB539">
        <v>1</v>
      </c>
      <c r="CC539">
        <v>1</v>
      </c>
      <c r="CD539">
        <v>1</v>
      </c>
      <c r="CE539">
        <v>1</v>
      </c>
      <c r="CF539">
        <v>1</v>
      </c>
      <c r="CG539">
        <v>1</v>
      </c>
    </row>
    <row r="540" spans="1:85" x14ac:dyDescent="0.25">
      <c r="A540" t="s">
        <v>15604</v>
      </c>
      <c r="D540">
        <v>1</v>
      </c>
      <c r="E540">
        <v>0</v>
      </c>
      <c r="O540">
        <v>0.8</v>
      </c>
      <c r="T540">
        <v>1</v>
      </c>
      <c r="AI540">
        <v>1</v>
      </c>
      <c r="AJ540">
        <v>1</v>
      </c>
      <c r="AK540">
        <v>1</v>
      </c>
      <c r="AL540">
        <v>1</v>
      </c>
      <c r="AM540">
        <v>1</v>
      </c>
      <c r="AN540">
        <v>1</v>
      </c>
      <c r="AO540">
        <v>1</v>
      </c>
      <c r="AP540">
        <v>1</v>
      </c>
      <c r="AQ540">
        <v>1</v>
      </c>
      <c r="AR540">
        <v>1</v>
      </c>
      <c r="AS540">
        <v>1</v>
      </c>
      <c r="AT540">
        <v>1</v>
      </c>
      <c r="AU540">
        <v>1</v>
      </c>
      <c r="AV540">
        <v>1</v>
      </c>
      <c r="AW540">
        <v>1</v>
      </c>
      <c r="AX540">
        <v>1</v>
      </c>
      <c r="AY540">
        <v>1</v>
      </c>
      <c r="AZ540">
        <v>1</v>
      </c>
      <c r="BA540">
        <v>1</v>
      </c>
      <c r="BB540">
        <v>1</v>
      </c>
      <c r="BC540">
        <v>1</v>
      </c>
      <c r="BD540">
        <v>1</v>
      </c>
      <c r="BE540">
        <v>1</v>
      </c>
      <c r="BF540">
        <v>1</v>
      </c>
      <c r="BG540">
        <v>1</v>
      </c>
      <c r="BH540">
        <v>1</v>
      </c>
      <c r="BI540">
        <v>1</v>
      </c>
      <c r="BJ540">
        <v>1</v>
      </c>
      <c r="BK540">
        <v>1</v>
      </c>
      <c r="BL540">
        <v>1</v>
      </c>
      <c r="BM540">
        <v>1</v>
      </c>
      <c r="BN540">
        <v>1</v>
      </c>
      <c r="BO540">
        <v>1</v>
      </c>
      <c r="BP540">
        <v>1</v>
      </c>
      <c r="BQ540">
        <v>1</v>
      </c>
      <c r="BR540">
        <v>1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>
        <v>1</v>
      </c>
      <c r="BZ540">
        <v>1</v>
      </c>
      <c r="CA540">
        <v>1</v>
      </c>
      <c r="CB540">
        <v>1</v>
      </c>
      <c r="CC540">
        <v>1</v>
      </c>
      <c r="CD540">
        <v>1</v>
      </c>
      <c r="CE540">
        <v>1</v>
      </c>
      <c r="CF540">
        <v>1</v>
      </c>
      <c r="CG540">
        <v>1</v>
      </c>
    </row>
    <row r="541" spans="1:85" x14ac:dyDescent="0.25">
      <c r="A541" t="s">
        <v>15605</v>
      </c>
      <c r="B541" t="s">
        <v>15606</v>
      </c>
      <c r="D541">
        <v>1</v>
      </c>
      <c r="E541">
        <v>1</v>
      </c>
      <c r="F541">
        <v>1</v>
      </c>
      <c r="G541">
        <v>1</v>
      </c>
      <c r="H541">
        <v>1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  <c r="P541">
        <v>1</v>
      </c>
      <c r="Q541">
        <v>1</v>
      </c>
      <c r="R541">
        <v>1</v>
      </c>
      <c r="S541">
        <v>1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1</v>
      </c>
      <c r="AA541">
        <v>1</v>
      </c>
      <c r="AB541">
        <v>1</v>
      </c>
      <c r="AC541">
        <v>1</v>
      </c>
      <c r="AD541">
        <v>1</v>
      </c>
      <c r="AE541">
        <v>1</v>
      </c>
      <c r="AF541">
        <v>1</v>
      </c>
      <c r="AG541">
        <v>1</v>
      </c>
      <c r="AH541">
        <v>1</v>
      </c>
      <c r="AI541" s="97">
        <v>1</v>
      </c>
      <c r="AJ541">
        <v>1</v>
      </c>
      <c r="AK541">
        <v>1</v>
      </c>
      <c r="AL541">
        <v>1</v>
      </c>
      <c r="AM541">
        <v>1</v>
      </c>
      <c r="AN541">
        <v>1</v>
      </c>
      <c r="AO541">
        <v>1</v>
      </c>
      <c r="AP541">
        <v>1</v>
      </c>
      <c r="AQ541">
        <v>1</v>
      </c>
      <c r="AR541">
        <v>1</v>
      </c>
      <c r="AS541">
        <v>1</v>
      </c>
      <c r="AT541">
        <v>1</v>
      </c>
      <c r="AU541">
        <v>1</v>
      </c>
      <c r="AV541">
        <v>1</v>
      </c>
      <c r="AW541">
        <v>1</v>
      </c>
      <c r="AX541">
        <v>1</v>
      </c>
      <c r="AY541">
        <v>1</v>
      </c>
      <c r="AZ541">
        <v>1</v>
      </c>
      <c r="BA541">
        <v>1</v>
      </c>
      <c r="BB541">
        <v>1</v>
      </c>
      <c r="BC541">
        <v>1</v>
      </c>
      <c r="BD541">
        <v>1</v>
      </c>
      <c r="BE541">
        <v>1</v>
      </c>
      <c r="BF541">
        <v>1</v>
      </c>
      <c r="BG541">
        <v>1</v>
      </c>
      <c r="BH541">
        <v>1</v>
      </c>
      <c r="BI541">
        <v>1</v>
      </c>
      <c r="BJ541">
        <v>1</v>
      </c>
      <c r="BK541">
        <v>1</v>
      </c>
      <c r="BL541">
        <v>1</v>
      </c>
      <c r="BM541">
        <v>1</v>
      </c>
      <c r="BN541">
        <v>1</v>
      </c>
      <c r="BO541">
        <v>1</v>
      </c>
      <c r="BP541">
        <v>1</v>
      </c>
      <c r="BQ541">
        <v>1</v>
      </c>
      <c r="BR541">
        <v>1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>
        <v>1</v>
      </c>
      <c r="BZ541">
        <v>1</v>
      </c>
      <c r="CA541">
        <v>1</v>
      </c>
      <c r="CB541">
        <v>1</v>
      </c>
      <c r="CC541">
        <v>1</v>
      </c>
      <c r="CD541">
        <v>1</v>
      </c>
      <c r="CE541">
        <v>1</v>
      </c>
      <c r="CF541">
        <v>1</v>
      </c>
      <c r="CG541">
        <v>1</v>
      </c>
    </row>
    <row r="542" spans="1:85" x14ac:dyDescent="0.25">
      <c r="A542" t="s">
        <v>15607</v>
      </c>
      <c r="B542" t="s">
        <v>15606</v>
      </c>
      <c r="C542" t="s">
        <v>15608</v>
      </c>
      <c r="D542">
        <v>12</v>
      </c>
      <c r="E542">
        <v>0</v>
      </c>
      <c r="F542">
        <v>0</v>
      </c>
      <c r="G542">
        <v>1</v>
      </c>
      <c r="H542">
        <v>1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  <c r="P542">
        <v>1</v>
      </c>
      <c r="Q542">
        <v>1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 s="97">
        <v>0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1</v>
      </c>
      <c r="AQ542">
        <v>1</v>
      </c>
      <c r="AR542">
        <v>1</v>
      </c>
      <c r="AS542">
        <v>1</v>
      </c>
      <c r="AT542">
        <v>1</v>
      </c>
      <c r="AU542">
        <v>1</v>
      </c>
      <c r="AV542">
        <v>1</v>
      </c>
      <c r="AW542">
        <v>1</v>
      </c>
      <c r="AX542">
        <v>1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1</v>
      </c>
      <c r="BI542">
        <v>1</v>
      </c>
      <c r="BJ542">
        <v>1</v>
      </c>
      <c r="BK542">
        <v>1</v>
      </c>
      <c r="BL542">
        <v>1</v>
      </c>
      <c r="BM542">
        <v>1</v>
      </c>
      <c r="BN542">
        <v>1</v>
      </c>
      <c r="BO542">
        <v>1</v>
      </c>
      <c r="BP542">
        <v>1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1</v>
      </c>
    </row>
    <row r="543" spans="1:85" x14ac:dyDescent="0.25">
      <c r="A543" t="s">
        <v>15607</v>
      </c>
      <c r="B543" t="s">
        <v>15606</v>
      </c>
      <c r="C543" t="s">
        <v>15609</v>
      </c>
      <c r="D543">
        <v>12</v>
      </c>
      <c r="E543">
        <v>0</v>
      </c>
      <c r="F543">
        <v>0</v>
      </c>
      <c r="G543">
        <v>1</v>
      </c>
      <c r="H543">
        <v>1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1</v>
      </c>
      <c r="O543">
        <v>1</v>
      </c>
      <c r="P543">
        <v>1</v>
      </c>
      <c r="Q543">
        <v>1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 s="97">
        <v>0</v>
      </c>
      <c r="AJ543">
        <v>1</v>
      </c>
      <c r="AK543">
        <v>1</v>
      </c>
      <c r="AL543">
        <v>1</v>
      </c>
      <c r="AM543">
        <v>1</v>
      </c>
      <c r="AN543">
        <v>1</v>
      </c>
      <c r="AO543">
        <v>1</v>
      </c>
      <c r="AP543">
        <v>1</v>
      </c>
      <c r="AQ543">
        <v>1</v>
      </c>
      <c r="AR543">
        <v>1</v>
      </c>
      <c r="AS543">
        <v>1</v>
      </c>
      <c r="AT543">
        <v>1</v>
      </c>
      <c r="AU543">
        <v>1</v>
      </c>
      <c r="AV543">
        <v>1</v>
      </c>
      <c r="AW543">
        <v>1</v>
      </c>
      <c r="AX543">
        <v>1</v>
      </c>
      <c r="AY543">
        <v>1</v>
      </c>
      <c r="AZ543">
        <v>1</v>
      </c>
      <c r="BA543">
        <v>1</v>
      </c>
      <c r="BB543">
        <v>1</v>
      </c>
      <c r="BC543">
        <v>1</v>
      </c>
      <c r="BD543">
        <v>1</v>
      </c>
      <c r="BE543">
        <v>1</v>
      </c>
      <c r="BF543">
        <v>1</v>
      </c>
      <c r="BG543">
        <v>1</v>
      </c>
      <c r="BH543">
        <v>1</v>
      </c>
      <c r="BI543">
        <v>1</v>
      </c>
      <c r="BJ543">
        <v>1</v>
      </c>
      <c r="BK543">
        <v>1</v>
      </c>
      <c r="BL543">
        <v>1</v>
      </c>
      <c r="BM543">
        <v>1</v>
      </c>
      <c r="BN543">
        <v>1</v>
      </c>
      <c r="BO543">
        <v>1</v>
      </c>
      <c r="BP543">
        <v>1</v>
      </c>
      <c r="BQ543">
        <v>1</v>
      </c>
      <c r="BR543">
        <v>1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>
        <v>1</v>
      </c>
      <c r="BZ543">
        <v>1</v>
      </c>
      <c r="CA543">
        <v>1</v>
      </c>
      <c r="CB543">
        <v>1</v>
      </c>
      <c r="CC543">
        <v>1</v>
      </c>
      <c r="CD543">
        <v>1</v>
      </c>
      <c r="CE543">
        <v>1</v>
      </c>
      <c r="CF543">
        <v>1</v>
      </c>
      <c r="CG543">
        <v>1</v>
      </c>
    </row>
    <row r="544" spans="1:85" x14ac:dyDescent="0.25">
      <c r="A544" t="s">
        <v>15607</v>
      </c>
      <c r="B544" t="s">
        <v>15610</v>
      </c>
      <c r="C544" t="s">
        <v>15609</v>
      </c>
      <c r="D544">
        <v>7.57</v>
      </c>
      <c r="E544">
        <v>0</v>
      </c>
      <c r="F544">
        <v>0</v>
      </c>
      <c r="G544">
        <v>0</v>
      </c>
      <c r="H544">
        <v>0.54289600000000005</v>
      </c>
      <c r="I544">
        <v>0.54289600000000005</v>
      </c>
      <c r="J544">
        <v>0.92500000000000004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1</v>
      </c>
      <c r="Q544">
        <v>1</v>
      </c>
      <c r="R544">
        <v>1</v>
      </c>
      <c r="S544">
        <v>1</v>
      </c>
      <c r="T544">
        <v>1</v>
      </c>
      <c r="U544">
        <v>1</v>
      </c>
      <c r="V544">
        <v>0.75</v>
      </c>
      <c r="W544">
        <v>0.5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 s="97">
        <v>0</v>
      </c>
      <c r="AJ544">
        <v>1</v>
      </c>
      <c r="AK544">
        <v>1</v>
      </c>
      <c r="AL544">
        <v>1</v>
      </c>
      <c r="AM544">
        <v>1</v>
      </c>
      <c r="AN544">
        <v>1</v>
      </c>
      <c r="AO544">
        <v>1</v>
      </c>
      <c r="AP544">
        <v>1</v>
      </c>
      <c r="AQ544">
        <v>1</v>
      </c>
      <c r="AR544">
        <v>1</v>
      </c>
      <c r="AS544">
        <v>1</v>
      </c>
      <c r="AT544">
        <v>1</v>
      </c>
      <c r="AU544">
        <v>1</v>
      </c>
      <c r="AV544">
        <v>1</v>
      </c>
      <c r="AW544">
        <v>1</v>
      </c>
      <c r="AX544">
        <v>1</v>
      </c>
      <c r="AY544">
        <v>1</v>
      </c>
      <c r="AZ544">
        <v>1</v>
      </c>
      <c r="BA544">
        <v>1</v>
      </c>
      <c r="BB544">
        <v>1</v>
      </c>
      <c r="BC544">
        <v>1</v>
      </c>
      <c r="BD544">
        <v>1</v>
      </c>
      <c r="BE544">
        <v>1</v>
      </c>
      <c r="BF544">
        <v>1</v>
      </c>
      <c r="BG544">
        <v>1</v>
      </c>
      <c r="BH544">
        <v>1</v>
      </c>
      <c r="BI544">
        <v>1</v>
      </c>
      <c r="BJ544">
        <v>1</v>
      </c>
      <c r="BK544">
        <v>1</v>
      </c>
      <c r="BL544">
        <v>1</v>
      </c>
      <c r="BM544">
        <v>1</v>
      </c>
      <c r="BN544">
        <v>1</v>
      </c>
      <c r="BO544">
        <v>1</v>
      </c>
      <c r="BP544">
        <v>1</v>
      </c>
      <c r="BQ544">
        <v>1</v>
      </c>
      <c r="BR544">
        <v>1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>
        <v>1</v>
      </c>
      <c r="BZ544">
        <v>1</v>
      </c>
      <c r="CA544">
        <v>1</v>
      </c>
      <c r="CB544">
        <v>1</v>
      </c>
      <c r="CC544">
        <v>1</v>
      </c>
      <c r="CD544">
        <v>1</v>
      </c>
      <c r="CE544">
        <v>1</v>
      </c>
      <c r="CF544">
        <v>1</v>
      </c>
      <c r="CG544">
        <v>1</v>
      </c>
    </row>
    <row r="545" spans="1:85" x14ac:dyDescent="0.25">
      <c r="A545" t="s">
        <v>15607</v>
      </c>
      <c r="B545" t="s">
        <v>15611</v>
      </c>
      <c r="C545" t="s">
        <v>15609</v>
      </c>
      <c r="D545">
        <v>6.25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1</v>
      </c>
      <c r="Q545">
        <v>1</v>
      </c>
      <c r="R545">
        <v>1</v>
      </c>
      <c r="S545">
        <v>1</v>
      </c>
      <c r="T545">
        <v>1</v>
      </c>
      <c r="U545">
        <v>1</v>
      </c>
      <c r="V545">
        <v>1</v>
      </c>
      <c r="W545">
        <v>0.75</v>
      </c>
      <c r="X545">
        <v>0.5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 s="97">
        <v>0</v>
      </c>
      <c r="AJ545">
        <v>1</v>
      </c>
      <c r="AK545">
        <v>1</v>
      </c>
      <c r="AL545">
        <v>1</v>
      </c>
      <c r="AM545">
        <v>1</v>
      </c>
      <c r="AN545">
        <v>1</v>
      </c>
      <c r="AO545">
        <v>1</v>
      </c>
      <c r="AP545">
        <v>1</v>
      </c>
      <c r="AQ545">
        <v>1</v>
      </c>
      <c r="AR545">
        <v>1</v>
      </c>
      <c r="AS545">
        <v>1</v>
      </c>
      <c r="AT545">
        <v>1</v>
      </c>
      <c r="AU545">
        <v>1</v>
      </c>
      <c r="AV545">
        <v>1</v>
      </c>
      <c r="AW545">
        <v>1</v>
      </c>
      <c r="AX545">
        <v>1</v>
      </c>
      <c r="AY545">
        <v>1</v>
      </c>
      <c r="AZ545">
        <v>1</v>
      </c>
      <c r="BA545">
        <v>1</v>
      </c>
      <c r="BB545">
        <v>1</v>
      </c>
      <c r="BC545">
        <v>1</v>
      </c>
      <c r="BD545">
        <v>1</v>
      </c>
      <c r="BE545">
        <v>1</v>
      </c>
      <c r="BF545">
        <v>1</v>
      </c>
      <c r="BG545">
        <v>1</v>
      </c>
      <c r="BH545">
        <v>1</v>
      </c>
      <c r="BI545">
        <v>1</v>
      </c>
      <c r="BJ545">
        <v>1</v>
      </c>
      <c r="BK545">
        <v>1</v>
      </c>
      <c r="BL545">
        <v>1</v>
      </c>
      <c r="BM545">
        <v>1</v>
      </c>
      <c r="BN545">
        <v>1</v>
      </c>
      <c r="BO545">
        <v>1</v>
      </c>
      <c r="BP545">
        <v>1</v>
      </c>
      <c r="BQ545">
        <v>1</v>
      </c>
      <c r="BR545">
        <v>1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>
        <v>1</v>
      </c>
      <c r="BZ545">
        <v>1</v>
      </c>
      <c r="CA545">
        <v>1</v>
      </c>
      <c r="CB545">
        <v>1</v>
      </c>
      <c r="CC545">
        <v>1</v>
      </c>
      <c r="CD545">
        <v>1</v>
      </c>
      <c r="CE545">
        <v>1</v>
      </c>
      <c r="CF545">
        <v>1</v>
      </c>
      <c r="CG545">
        <v>1</v>
      </c>
    </row>
    <row r="546" spans="1:85" ht="15.95" customHeight="1" x14ac:dyDescent="0.25">
      <c r="A546" t="s">
        <v>15607</v>
      </c>
      <c r="B546" t="s">
        <v>15612</v>
      </c>
      <c r="C546" t="s">
        <v>15609</v>
      </c>
      <c r="D546">
        <v>4.4800000000000004</v>
      </c>
      <c r="E546">
        <v>0</v>
      </c>
      <c r="F546">
        <v>0</v>
      </c>
      <c r="G546">
        <v>0</v>
      </c>
      <c r="H546">
        <v>0.92500000000000004</v>
      </c>
      <c r="I546">
        <v>0.92500000000000004</v>
      </c>
      <c r="J546">
        <v>0.92500000000000004</v>
      </c>
      <c r="K546">
        <v>1</v>
      </c>
      <c r="L546">
        <v>1</v>
      </c>
      <c r="M546">
        <v>1</v>
      </c>
      <c r="N546">
        <v>1</v>
      </c>
      <c r="O546">
        <v>1</v>
      </c>
      <c r="P546">
        <v>1</v>
      </c>
      <c r="Q546">
        <v>1</v>
      </c>
      <c r="R546">
        <v>1</v>
      </c>
      <c r="S546">
        <v>1</v>
      </c>
      <c r="T546">
        <v>1</v>
      </c>
      <c r="U546">
        <v>1</v>
      </c>
      <c r="V546">
        <v>0.75</v>
      </c>
      <c r="W546">
        <v>0.5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 s="97">
        <v>0</v>
      </c>
      <c r="AJ546">
        <v>1</v>
      </c>
      <c r="AK546">
        <v>1</v>
      </c>
      <c r="AL546">
        <v>1</v>
      </c>
      <c r="AM546">
        <v>1</v>
      </c>
      <c r="AN546">
        <v>1</v>
      </c>
      <c r="AO546">
        <v>1</v>
      </c>
      <c r="AP546">
        <v>1</v>
      </c>
      <c r="AQ546">
        <v>1</v>
      </c>
      <c r="AR546">
        <v>1</v>
      </c>
      <c r="AS546">
        <v>1</v>
      </c>
      <c r="AT546">
        <v>1</v>
      </c>
      <c r="AU546">
        <v>1</v>
      </c>
      <c r="AV546">
        <v>1</v>
      </c>
      <c r="AW546">
        <v>1</v>
      </c>
      <c r="AX546">
        <v>1</v>
      </c>
      <c r="AY546">
        <v>1</v>
      </c>
      <c r="AZ546">
        <v>1</v>
      </c>
      <c r="BA546">
        <v>1</v>
      </c>
      <c r="BB546">
        <v>1</v>
      </c>
      <c r="BC546">
        <v>1</v>
      </c>
      <c r="BD546">
        <v>1</v>
      </c>
      <c r="BE546">
        <v>1</v>
      </c>
      <c r="BF546">
        <v>1</v>
      </c>
      <c r="BG546">
        <v>1</v>
      </c>
      <c r="BH546">
        <v>1</v>
      </c>
      <c r="BI546">
        <v>1</v>
      </c>
      <c r="BJ546">
        <v>1</v>
      </c>
      <c r="BK546">
        <v>1</v>
      </c>
      <c r="BL546">
        <v>1</v>
      </c>
      <c r="BM546">
        <v>1</v>
      </c>
      <c r="BN546">
        <v>1</v>
      </c>
      <c r="BO546">
        <v>1</v>
      </c>
      <c r="BP546">
        <v>1</v>
      </c>
      <c r="BQ546">
        <v>1</v>
      </c>
      <c r="BR546">
        <v>1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>
        <v>1</v>
      </c>
      <c r="BZ546">
        <v>1</v>
      </c>
      <c r="CA546">
        <v>1</v>
      </c>
      <c r="CB546">
        <v>1</v>
      </c>
      <c r="CC546">
        <v>1</v>
      </c>
      <c r="CD546">
        <v>1</v>
      </c>
      <c r="CE546">
        <v>1</v>
      </c>
      <c r="CF546">
        <v>1</v>
      </c>
      <c r="CG546">
        <v>1</v>
      </c>
    </row>
    <row r="547" spans="1:85" x14ac:dyDescent="0.25">
      <c r="A547" t="s">
        <v>15613</v>
      </c>
      <c r="B547" t="s">
        <v>15614</v>
      </c>
      <c r="D547">
        <v>2000</v>
      </c>
      <c r="E547">
        <v>0</v>
      </c>
      <c r="I547">
        <v>0</v>
      </c>
      <c r="J547">
        <v>0.5</v>
      </c>
      <c r="K547">
        <v>0</v>
      </c>
      <c r="N547">
        <v>0</v>
      </c>
      <c r="O547">
        <v>0.65</v>
      </c>
      <c r="P547">
        <v>0</v>
      </c>
      <c r="AI547">
        <v>0</v>
      </c>
      <c r="AJ547">
        <v>1</v>
      </c>
      <c r="AK547">
        <v>1</v>
      </c>
      <c r="AL547">
        <v>1</v>
      </c>
      <c r="AM547">
        <v>1</v>
      </c>
      <c r="AN547">
        <v>1</v>
      </c>
      <c r="AO547">
        <v>1</v>
      </c>
      <c r="AP547">
        <v>1</v>
      </c>
      <c r="AQ547">
        <v>1</v>
      </c>
      <c r="AR547">
        <v>1</v>
      </c>
      <c r="AS547">
        <v>1</v>
      </c>
      <c r="AT547">
        <v>1</v>
      </c>
      <c r="AU547">
        <v>1</v>
      </c>
      <c r="AV547">
        <v>1</v>
      </c>
      <c r="AW547">
        <v>1</v>
      </c>
      <c r="AX547">
        <v>1</v>
      </c>
      <c r="AY547">
        <v>1</v>
      </c>
      <c r="AZ547">
        <v>1</v>
      </c>
      <c r="BA547">
        <v>1</v>
      </c>
      <c r="BB547">
        <v>1</v>
      </c>
      <c r="BC547">
        <v>1</v>
      </c>
      <c r="BD547">
        <v>1</v>
      </c>
      <c r="BE547">
        <v>1</v>
      </c>
      <c r="BF547">
        <v>1</v>
      </c>
      <c r="BG547">
        <v>1</v>
      </c>
      <c r="BH547">
        <v>1</v>
      </c>
      <c r="BI547">
        <v>1</v>
      </c>
      <c r="BJ547">
        <v>1</v>
      </c>
      <c r="BK547">
        <v>1</v>
      </c>
      <c r="BL547">
        <v>1</v>
      </c>
      <c r="BM547">
        <v>1</v>
      </c>
      <c r="BN547">
        <v>1</v>
      </c>
      <c r="BO547">
        <v>1</v>
      </c>
      <c r="BP547">
        <v>1</v>
      </c>
      <c r="BQ547">
        <v>1</v>
      </c>
      <c r="BR547">
        <v>1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>
        <v>1</v>
      </c>
      <c r="BZ547">
        <v>1</v>
      </c>
      <c r="CA547">
        <v>1</v>
      </c>
      <c r="CB547">
        <v>1</v>
      </c>
      <c r="CC547">
        <v>1</v>
      </c>
      <c r="CD547">
        <v>1</v>
      </c>
      <c r="CE547">
        <v>1</v>
      </c>
      <c r="CF547">
        <v>1</v>
      </c>
      <c r="CG547">
        <v>1</v>
      </c>
    </row>
    <row r="548" spans="1:85" x14ac:dyDescent="0.25">
      <c r="A548" t="s">
        <v>15613</v>
      </c>
      <c r="B548" t="s">
        <v>15615</v>
      </c>
      <c r="D548">
        <v>1500</v>
      </c>
      <c r="E548">
        <v>0</v>
      </c>
      <c r="I548">
        <v>0</v>
      </c>
      <c r="J548">
        <v>0.5</v>
      </c>
      <c r="K548">
        <v>0</v>
      </c>
      <c r="AI548">
        <v>0</v>
      </c>
      <c r="AJ548">
        <v>1</v>
      </c>
      <c r="AK548">
        <v>1</v>
      </c>
      <c r="AL548">
        <v>1</v>
      </c>
      <c r="AM548">
        <v>1</v>
      </c>
      <c r="AN548">
        <v>1</v>
      </c>
      <c r="AO548">
        <v>1</v>
      </c>
      <c r="AP548">
        <v>1</v>
      </c>
      <c r="AQ548">
        <v>1</v>
      </c>
      <c r="AR548">
        <v>1</v>
      </c>
      <c r="AS548">
        <v>1</v>
      </c>
      <c r="AT548">
        <v>1</v>
      </c>
      <c r="AU548">
        <v>1</v>
      </c>
      <c r="AV548">
        <v>1</v>
      </c>
      <c r="AW548">
        <v>1</v>
      </c>
      <c r="AX548">
        <v>1</v>
      </c>
      <c r="AY548">
        <v>1</v>
      </c>
      <c r="AZ548">
        <v>1</v>
      </c>
      <c r="BA548">
        <v>1</v>
      </c>
      <c r="BB548">
        <v>1</v>
      </c>
      <c r="BC548">
        <v>1</v>
      </c>
      <c r="BD548">
        <v>1</v>
      </c>
      <c r="BE548">
        <v>1</v>
      </c>
      <c r="BF548">
        <v>1</v>
      </c>
      <c r="BG548">
        <v>1</v>
      </c>
      <c r="BH548">
        <v>1</v>
      </c>
      <c r="BI548">
        <v>1</v>
      </c>
      <c r="BJ548">
        <v>1</v>
      </c>
      <c r="BK548">
        <v>1</v>
      </c>
      <c r="BL548">
        <v>1</v>
      </c>
      <c r="BM548">
        <v>1</v>
      </c>
      <c r="BN548">
        <v>1</v>
      </c>
      <c r="BO548">
        <v>1</v>
      </c>
      <c r="BP548">
        <v>1</v>
      </c>
      <c r="BQ548">
        <v>1</v>
      </c>
      <c r="BR548">
        <v>1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>
        <v>1</v>
      </c>
      <c r="BZ548">
        <v>1</v>
      </c>
      <c r="CA548">
        <v>1</v>
      </c>
      <c r="CB548">
        <v>1</v>
      </c>
      <c r="CC548">
        <v>1</v>
      </c>
      <c r="CD548">
        <v>1</v>
      </c>
      <c r="CE548">
        <v>1</v>
      </c>
      <c r="CF548">
        <v>1</v>
      </c>
      <c r="CG548">
        <v>1</v>
      </c>
    </row>
    <row r="549" spans="1:85" x14ac:dyDescent="0.25">
      <c r="A549" t="s">
        <v>15613</v>
      </c>
      <c r="B549" t="s">
        <v>15616</v>
      </c>
      <c r="D549">
        <v>1500</v>
      </c>
      <c r="E549">
        <v>0</v>
      </c>
      <c r="O549">
        <v>0</v>
      </c>
      <c r="P549">
        <v>0.94</v>
      </c>
      <c r="Q549">
        <v>0</v>
      </c>
      <c r="AI549">
        <v>0</v>
      </c>
      <c r="AJ549">
        <v>1</v>
      </c>
      <c r="AK549">
        <v>1</v>
      </c>
      <c r="AL549">
        <v>1</v>
      </c>
      <c r="AM549">
        <v>1</v>
      </c>
      <c r="AN549">
        <v>1</v>
      </c>
      <c r="AO549">
        <v>1</v>
      </c>
      <c r="AP549">
        <v>1</v>
      </c>
      <c r="AQ549">
        <v>1</v>
      </c>
      <c r="AR549">
        <v>1</v>
      </c>
      <c r="AS549">
        <v>1</v>
      </c>
      <c r="AT549">
        <v>1</v>
      </c>
      <c r="AU549">
        <v>1</v>
      </c>
      <c r="AV549">
        <v>1</v>
      </c>
      <c r="AW549">
        <v>1</v>
      </c>
      <c r="AX549">
        <v>1</v>
      </c>
      <c r="AY549">
        <v>1</v>
      </c>
      <c r="AZ549">
        <v>1</v>
      </c>
      <c r="BA549">
        <v>1</v>
      </c>
      <c r="BB549">
        <v>1</v>
      </c>
      <c r="BC549">
        <v>1</v>
      </c>
      <c r="BD549">
        <v>1</v>
      </c>
      <c r="BE549">
        <v>1</v>
      </c>
      <c r="BF549">
        <v>1</v>
      </c>
      <c r="BG549">
        <v>1</v>
      </c>
      <c r="BH549">
        <v>1</v>
      </c>
      <c r="BI549">
        <v>1</v>
      </c>
      <c r="BJ549">
        <v>1</v>
      </c>
      <c r="BK549">
        <v>1</v>
      </c>
      <c r="BL549">
        <v>1</v>
      </c>
      <c r="BM549">
        <v>1</v>
      </c>
      <c r="BN549">
        <v>1</v>
      </c>
      <c r="BO549">
        <v>1</v>
      </c>
      <c r="BP549">
        <v>1</v>
      </c>
      <c r="BQ549">
        <v>1</v>
      </c>
      <c r="BR549">
        <v>1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>
        <v>1</v>
      </c>
      <c r="BZ549">
        <v>1</v>
      </c>
      <c r="CA549">
        <v>1</v>
      </c>
      <c r="CB549">
        <v>1</v>
      </c>
      <c r="CC549">
        <v>1</v>
      </c>
      <c r="CD549">
        <v>1</v>
      </c>
      <c r="CE549">
        <v>1</v>
      </c>
      <c r="CF549">
        <v>1</v>
      </c>
      <c r="CG549">
        <v>1</v>
      </c>
    </row>
    <row r="550" spans="1:85" x14ac:dyDescent="0.25">
      <c r="A550" t="s">
        <v>15617</v>
      </c>
      <c r="D550">
        <v>1</v>
      </c>
      <c r="E550">
        <v>0</v>
      </c>
      <c r="F550">
        <v>1</v>
      </c>
      <c r="AI550">
        <v>1</v>
      </c>
      <c r="AJ550">
        <v>1</v>
      </c>
      <c r="AK550">
        <v>1</v>
      </c>
      <c r="AL550">
        <v>1</v>
      </c>
      <c r="AM550">
        <v>1</v>
      </c>
      <c r="AN550">
        <v>1</v>
      </c>
      <c r="AO550">
        <v>1</v>
      </c>
      <c r="AP550">
        <v>1</v>
      </c>
      <c r="AQ550">
        <v>1</v>
      </c>
      <c r="AR550">
        <v>1</v>
      </c>
      <c r="AS550">
        <v>1</v>
      </c>
      <c r="AT550">
        <v>1</v>
      </c>
      <c r="AU550">
        <v>1</v>
      </c>
      <c r="AV550">
        <v>1</v>
      </c>
      <c r="AW550">
        <v>1</v>
      </c>
      <c r="AX550">
        <v>1</v>
      </c>
      <c r="AY550">
        <v>1</v>
      </c>
      <c r="AZ550">
        <v>1</v>
      </c>
      <c r="BA550">
        <v>1</v>
      </c>
      <c r="BB550">
        <v>1</v>
      </c>
      <c r="BC550">
        <v>1</v>
      </c>
      <c r="BD550">
        <v>1</v>
      </c>
      <c r="BE550">
        <v>1</v>
      </c>
      <c r="BF550">
        <v>1</v>
      </c>
      <c r="BG550">
        <v>1</v>
      </c>
      <c r="BH550">
        <v>1</v>
      </c>
      <c r="BI550">
        <v>1</v>
      </c>
      <c r="BJ550">
        <v>1</v>
      </c>
      <c r="BK550">
        <v>1</v>
      </c>
      <c r="BL550">
        <v>1</v>
      </c>
      <c r="BM550">
        <v>1</v>
      </c>
      <c r="BN550">
        <v>1</v>
      </c>
      <c r="BO550">
        <v>1</v>
      </c>
      <c r="BP550">
        <v>1</v>
      </c>
      <c r="BQ550">
        <v>1</v>
      </c>
      <c r="BR550">
        <v>1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>
        <v>1</v>
      </c>
      <c r="BZ550">
        <v>1</v>
      </c>
      <c r="CA550">
        <v>1</v>
      </c>
      <c r="CB550">
        <v>1</v>
      </c>
      <c r="CC550">
        <v>1</v>
      </c>
      <c r="CD550">
        <v>1</v>
      </c>
      <c r="CE550">
        <v>1</v>
      </c>
      <c r="CF550">
        <v>1</v>
      </c>
      <c r="CG550">
        <v>1</v>
      </c>
    </row>
    <row r="551" spans="1:85" x14ac:dyDescent="0.25">
      <c r="A551" t="s">
        <v>15618</v>
      </c>
      <c r="B551" t="s">
        <v>15619</v>
      </c>
      <c r="D551">
        <v>1</v>
      </c>
      <c r="E551">
        <v>0</v>
      </c>
      <c r="J551">
        <v>0</v>
      </c>
      <c r="Y551">
        <v>1</v>
      </c>
      <c r="AI551">
        <v>1</v>
      </c>
      <c r="AJ551">
        <v>1</v>
      </c>
      <c r="AK551">
        <v>1</v>
      </c>
      <c r="AL551">
        <v>1</v>
      </c>
      <c r="AM551">
        <v>1</v>
      </c>
      <c r="AN551">
        <v>1</v>
      </c>
      <c r="AO551">
        <v>1</v>
      </c>
      <c r="AP551">
        <v>1</v>
      </c>
      <c r="AQ551">
        <v>1</v>
      </c>
      <c r="AR551">
        <v>1</v>
      </c>
      <c r="AS551">
        <v>1</v>
      </c>
      <c r="AT551">
        <v>1</v>
      </c>
      <c r="AU551">
        <v>1</v>
      </c>
      <c r="AV551">
        <v>1</v>
      </c>
      <c r="AW551">
        <v>1</v>
      </c>
      <c r="AX551">
        <v>1</v>
      </c>
      <c r="AY551">
        <v>1</v>
      </c>
      <c r="AZ551">
        <v>1</v>
      </c>
      <c r="BA551">
        <v>1</v>
      </c>
      <c r="BB551">
        <v>1</v>
      </c>
      <c r="BC551">
        <v>1</v>
      </c>
      <c r="BD551">
        <v>1</v>
      </c>
      <c r="BE551">
        <v>1</v>
      </c>
      <c r="BF551">
        <v>1</v>
      </c>
      <c r="BG551">
        <v>1</v>
      </c>
      <c r="BH551">
        <v>1</v>
      </c>
      <c r="BI551">
        <v>1</v>
      </c>
      <c r="BJ551">
        <v>1</v>
      </c>
      <c r="BK551">
        <v>1</v>
      </c>
      <c r="BL551">
        <v>1</v>
      </c>
      <c r="BM551">
        <v>1</v>
      </c>
      <c r="BN551">
        <v>1</v>
      </c>
      <c r="BO551">
        <v>1</v>
      </c>
      <c r="BP551">
        <v>1</v>
      </c>
      <c r="BQ551">
        <v>1</v>
      </c>
      <c r="BR551">
        <v>1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>
        <v>1</v>
      </c>
      <c r="BZ551">
        <v>1</v>
      </c>
      <c r="CA551">
        <v>1</v>
      </c>
      <c r="CB551">
        <v>1</v>
      </c>
      <c r="CC551">
        <v>1</v>
      </c>
      <c r="CD551">
        <v>1</v>
      </c>
      <c r="CE551">
        <v>1</v>
      </c>
      <c r="CF551">
        <v>1</v>
      </c>
      <c r="CG551">
        <v>1</v>
      </c>
    </row>
    <row r="552" spans="1:85" x14ac:dyDescent="0.25">
      <c r="A552" t="s">
        <v>15618</v>
      </c>
      <c r="B552" t="s">
        <v>15616</v>
      </c>
      <c r="D552">
        <v>1</v>
      </c>
      <c r="E552">
        <v>0</v>
      </c>
      <c r="J552">
        <v>0</v>
      </c>
      <c r="Y552">
        <v>1</v>
      </c>
      <c r="AI552">
        <v>1</v>
      </c>
      <c r="AJ552">
        <v>1</v>
      </c>
      <c r="AK552">
        <v>1</v>
      </c>
      <c r="AL552">
        <v>1</v>
      </c>
      <c r="AM552">
        <v>1</v>
      </c>
      <c r="AN552">
        <v>1</v>
      </c>
      <c r="AO552">
        <v>1</v>
      </c>
      <c r="AP552">
        <v>1</v>
      </c>
      <c r="AQ552">
        <v>1</v>
      </c>
      <c r="AR552">
        <v>1</v>
      </c>
      <c r="AS552">
        <v>1</v>
      </c>
      <c r="AT552">
        <v>1</v>
      </c>
      <c r="AU552">
        <v>1</v>
      </c>
      <c r="AV552">
        <v>1</v>
      </c>
      <c r="AW552">
        <v>1</v>
      </c>
      <c r="AX552">
        <v>1</v>
      </c>
      <c r="AY552">
        <v>1</v>
      </c>
      <c r="AZ552">
        <v>1</v>
      </c>
      <c r="BA552">
        <v>1</v>
      </c>
      <c r="BB552">
        <v>1</v>
      </c>
      <c r="BC552">
        <v>1</v>
      </c>
      <c r="BD552">
        <v>1</v>
      </c>
      <c r="BE552">
        <v>1</v>
      </c>
      <c r="BF552">
        <v>1</v>
      </c>
      <c r="BG552">
        <v>1</v>
      </c>
      <c r="BH552">
        <v>1</v>
      </c>
      <c r="BI552">
        <v>1</v>
      </c>
      <c r="BJ552">
        <v>1</v>
      </c>
      <c r="BK552">
        <v>1</v>
      </c>
      <c r="BL552">
        <v>1</v>
      </c>
      <c r="BM552">
        <v>1</v>
      </c>
      <c r="BN552">
        <v>1</v>
      </c>
      <c r="BO552">
        <v>1</v>
      </c>
      <c r="BP552">
        <v>1</v>
      </c>
      <c r="BQ552">
        <v>1</v>
      </c>
      <c r="BR552">
        <v>1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>
        <v>1</v>
      </c>
      <c r="BZ552">
        <v>1</v>
      </c>
      <c r="CA552">
        <v>1</v>
      </c>
      <c r="CB552">
        <v>1</v>
      </c>
      <c r="CC552">
        <v>1</v>
      </c>
      <c r="CD552">
        <v>1</v>
      </c>
      <c r="CE552">
        <v>1</v>
      </c>
      <c r="CF552">
        <v>1</v>
      </c>
      <c r="CG552">
        <v>1</v>
      </c>
    </row>
    <row r="553" spans="1:85" x14ac:dyDescent="0.25">
      <c r="A553" t="s">
        <v>15620</v>
      </c>
      <c r="B553" t="s">
        <v>15611</v>
      </c>
      <c r="D553">
        <v>0.34599999999999997</v>
      </c>
      <c r="E553">
        <v>0</v>
      </c>
      <c r="F553">
        <v>0</v>
      </c>
      <c r="G553">
        <v>0</v>
      </c>
      <c r="H553">
        <v>0.64302999999999999</v>
      </c>
      <c r="I553">
        <v>0.64302999999999999</v>
      </c>
      <c r="J553">
        <v>0.72049799999999997</v>
      </c>
      <c r="K553">
        <v>0.973271</v>
      </c>
      <c r="L553">
        <v>0.993641</v>
      </c>
      <c r="M553">
        <v>0.997174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 s="97">
        <v>0</v>
      </c>
      <c r="AJ553">
        <v>1</v>
      </c>
      <c r="AK553">
        <v>1</v>
      </c>
      <c r="AL553">
        <v>1</v>
      </c>
      <c r="AM553">
        <v>1</v>
      </c>
      <c r="AN553">
        <v>1</v>
      </c>
      <c r="AO553">
        <v>1</v>
      </c>
      <c r="AP553">
        <v>1</v>
      </c>
      <c r="AQ553">
        <v>1</v>
      </c>
      <c r="AR553">
        <v>1</v>
      </c>
      <c r="AS553">
        <v>1</v>
      </c>
      <c r="AT553">
        <v>1</v>
      </c>
      <c r="AU553">
        <v>1</v>
      </c>
      <c r="AV553">
        <v>1</v>
      </c>
      <c r="AW553">
        <v>1</v>
      </c>
      <c r="AX553">
        <v>1</v>
      </c>
      <c r="AY553">
        <v>1</v>
      </c>
      <c r="AZ553">
        <v>1</v>
      </c>
      <c r="BA553">
        <v>1</v>
      </c>
      <c r="BB553">
        <v>1</v>
      </c>
      <c r="BC553">
        <v>1</v>
      </c>
      <c r="BD553">
        <v>1</v>
      </c>
      <c r="BE553">
        <v>1</v>
      </c>
      <c r="BF553">
        <v>1</v>
      </c>
      <c r="BG553">
        <v>1</v>
      </c>
      <c r="BH553">
        <v>1</v>
      </c>
      <c r="BI553">
        <v>1</v>
      </c>
      <c r="BJ553">
        <v>1</v>
      </c>
      <c r="BK553">
        <v>1</v>
      </c>
      <c r="BL553">
        <v>1</v>
      </c>
      <c r="BM553">
        <v>1</v>
      </c>
      <c r="BN553">
        <v>1</v>
      </c>
      <c r="BO553">
        <v>1</v>
      </c>
      <c r="BP553">
        <v>1</v>
      </c>
      <c r="BQ553">
        <v>1</v>
      </c>
      <c r="BR553">
        <v>1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>
        <v>1</v>
      </c>
      <c r="BZ553">
        <v>1</v>
      </c>
      <c r="CA553">
        <v>1</v>
      </c>
      <c r="CB553">
        <v>1</v>
      </c>
      <c r="CC553">
        <v>1</v>
      </c>
      <c r="CD553">
        <v>1</v>
      </c>
      <c r="CE553">
        <v>1</v>
      </c>
      <c r="CF553">
        <v>1</v>
      </c>
      <c r="CG553">
        <v>1</v>
      </c>
    </row>
    <row r="554" spans="1:85" x14ac:dyDescent="0.25">
      <c r="A554" t="s">
        <v>15620</v>
      </c>
      <c r="B554" t="s">
        <v>15621</v>
      </c>
      <c r="D554">
        <v>0.372</v>
      </c>
      <c r="E554">
        <v>0</v>
      </c>
      <c r="F554">
        <v>0</v>
      </c>
      <c r="G554">
        <v>0</v>
      </c>
      <c r="H554">
        <v>0.71211800000000003</v>
      </c>
      <c r="I554">
        <v>0.71211800000000003</v>
      </c>
      <c r="J554">
        <v>0.78408900000000004</v>
      </c>
      <c r="K554">
        <v>1</v>
      </c>
      <c r="L554">
        <v>1</v>
      </c>
      <c r="M554">
        <v>1</v>
      </c>
      <c r="N554">
        <v>1</v>
      </c>
      <c r="O554">
        <v>1</v>
      </c>
      <c r="P554">
        <v>1</v>
      </c>
      <c r="Q554">
        <v>1</v>
      </c>
      <c r="R554">
        <v>1</v>
      </c>
      <c r="S554">
        <v>1</v>
      </c>
      <c r="T554">
        <v>1</v>
      </c>
      <c r="U554">
        <v>1</v>
      </c>
      <c r="V554">
        <v>0.70501800000000003</v>
      </c>
      <c r="W554">
        <v>0.41003699999999998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 s="97">
        <v>0</v>
      </c>
      <c r="AJ554">
        <v>1</v>
      </c>
      <c r="AK554">
        <v>1</v>
      </c>
      <c r="AL554">
        <v>1</v>
      </c>
      <c r="AM554">
        <v>1</v>
      </c>
      <c r="AN554">
        <v>1</v>
      </c>
      <c r="AO554">
        <v>1</v>
      </c>
      <c r="AP554">
        <v>1</v>
      </c>
      <c r="AQ554">
        <v>1</v>
      </c>
      <c r="AR554">
        <v>1</v>
      </c>
      <c r="AS554">
        <v>1</v>
      </c>
      <c r="AT554">
        <v>1</v>
      </c>
      <c r="AU554">
        <v>1</v>
      </c>
      <c r="AV554">
        <v>1</v>
      </c>
      <c r="AW554">
        <v>1</v>
      </c>
      <c r="AX554">
        <v>1</v>
      </c>
      <c r="AY554">
        <v>1</v>
      </c>
      <c r="AZ554">
        <v>1</v>
      </c>
      <c r="BA554">
        <v>1</v>
      </c>
      <c r="BB554">
        <v>1</v>
      </c>
      <c r="BC554">
        <v>1</v>
      </c>
      <c r="BD554">
        <v>1</v>
      </c>
      <c r="BE554">
        <v>1</v>
      </c>
      <c r="BF554">
        <v>1</v>
      </c>
      <c r="BG554">
        <v>1</v>
      </c>
      <c r="BH554">
        <v>1</v>
      </c>
      <c r="BI554">
        <v>1</v>
      </c>
      <c r="BJ554">
        <v>1</v>
      </c>
      <c r="BK554">
        <v>1</v>
      </c>
      <c r="BL554">
        <v>1</v>
      </c>
      <c r="BM554">
        <v>1</v>
      </c>
      <c r="BN554">
        <v>1</v>
      </c>
      <c r="BO554">
        <v>1</v>
      </c>
      <c r="BP554">
        <v>1</v>
      </c>
      <c r="BQ554">
        <v>1</v>
      </c>
      <c r="BR554">
        <v>1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>
        <v>1</v>
      </c>
      <c r="BZ554">
        <v>1</v>
      </c>
      <c r="CA554">
        <v>1</v>
      </c>
      <c r="CB554">
        <v>1</v>
      </c>
      <c r="CC554">
        <v>1</v>
      </c>
      <c r="CD554">
        <v>1</v>
      </c>
      <c r="CE554">
        <v>1</v>
      </c>
      <c r="CF554">
        <v>1</v>
      </c>
      <c r="CG554">
        <v>1</v>
      </c>
    </row>
    <row r="555" spans="1:85" x14ac:dyDescent="0.25">
      <c r="A555" t="s">
        <v>15620</v>
      </c>
      <c r="B555" t="s">
        <v>15622</v>
      </c>
      <c r="D555">
        <v>0.372</v>
      </c>
      <c r="E555">
        <v>0</v>
      </c>
      <c r="F555">
        <v>0</v>
      </c>
      <c r="G555">
        <v>0</v>
      </c>
      <c r="H555">
        <v>1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1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0.70501800000000003</v>
      </c>
      <c r="W555">
        <v>0.41003699999999998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 s="97">
        <v>0</v>
      </c>
      <c r="AJ555">
        <v>1</v>
      </c>
      <c r="AK555">
        <v>1</v>
      </c>
      <c r="AL555">
        <v>1</v>
      </c>
      <c r="AM555">
        <v>1</v>
      </c>
      <c r="AN555">
        <v>1</v>
      </c>
      <c r="AO555">
        <v>1</v>
      </c>
      <c r="AP555">
        <v>1</v>
      </c>
      <c r="AQ555">
        <v>1</v>
      </c>
      <c r="AR555">
        <v>1</v>
      </c>
      <c r="AS555">
        <v>1</v>
      </c>
      <c r="AT555">
        <v>1</v>
      </c>
      <c r="AU555">
        <v>1</v>
      </c>
      <c r="AV555">
        <v>1</v>
      </c>
      <c r="AW555">
        <v>1</v>
      </c>
      <c r="AX555">
        <v>1</v>
      </c>
      <c r="AY555">
        <v>1</v>
      </c>
      <c r="AZ555">
        <v>1</v>
      </c>
      <c r="BA555">
        <v>1</v>
      </c>
      <c r="BB555">
        <v>1</v>
      </c>
      <c r="BC555">
        <v>1</v>
      </c>
      <c r="BD555">
        <v>1</v>
      </c>
      <c r="BE555">
        <v>1</v>
      </c>
      <c r="BF555">
        <v>1</v>
      </c>
      <c r="BG555">
        <v>1</v>
      </c>
      <c r="BH555">
        <v>1</v>
      </c>
      <c r="BI555">
        <v>1</v>
      </c>
      <c r="BJ555">
        <v>1</v>
      </c>
      <c r="BK555">
        <v>1</v>
      </c>
      <c r="BL555">
        <v>1</v>
      </c>
      <c r="BM555">
        <v>1</v>
      </c>
      <c r="BN555">
        <v>1</v>
      </c>
      <c r="BO555">
        <v>1</v>
      </c>
      <c r="BP555">
        <v>1</v>
      </c>
      <c r="BQ555">
        <v>1</v>
      </c>
      <c r="BR555">
        <v>1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>
        <v>1</v>
      </c>
      <c r="BZ555">
        <v>1</v>
      </c>
      <c r="CA555">
        <v>1</v>
      </c>
      <c r="CB555">
        <v>1</v>
      </c>
      <c r="CC555">
        <v>1</v>
      </c>
      <c r="CD555">
        <v>1</v>
      </c>
      <c r="CE555">
        <v>1</v>
      </c>
      <c r="CF555">
        <v>1</v>
      </c>
      <c r="CG555">
        <v>1</v>
      </c>
    </row>
    <row r="556" spans="1:85" x14ac:dyDescent="0.25">
      <c r="A556" t="s">
        <v>15620</v>
      </c>
      <c r="B556" t="s">
        <v>15623</v>
      </c>
      <c r="D556">
        <v>0.439</v>
      </c>
      <c r="E556">
        <v>0</v>
      </c>
      <c r="F556">
        <v>0</v>
      </c>
      <c r="G556">
        <v>0</v>
      </c>
      <c r="H556">
        <v>0.54253200000000001</v>
      </c>
      <c r="I556">
        <v>0.54253200000000001</v>
      </c>
      <c r="J556">
        <v>0.54253200000000001</v>
      </c>
      <c r="K556">
        <v>0.54253200000000001</v>
      </c>
      <c r="L556">
        <v>0.54253200000000001</v>
      </c>
      <c r="M556">
        <v>0.54253200000000001</v>
      </c>
      <c r="N556">
        <v>1</v>
      </c>
      <c r="O556">
        <v>1</v>
      </c>
      <c r="P556">
        <v>1</v>
      </c>
      <c r="Q556">
        <v>1</v>
      </c>
      <c r="R556">
        <v>1</v>
      </c>
      <c r="S556">
        <v>1</v>
      </c>
      <c r="T556">
        <v>1</v>
      </c>
      <c r="U556">
        <v>1</v>
      </c>
      <c r="V556">
        <v>0.75</v>
      </c>
      <c r="W556">
        <v>0.5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 s="97">
        <v>0</v>
      </c>
      <c r="AJ556">
        <v>1</v>
      </c>
      <c r="AK556">
        <v>1</v>
      </c>
      <c r="AL556">
        <v>1</v>
      </c>
      <c r="AM556">
        <v>1</v>
      </c>
      <c r="AN556">
        <v>1</v>
      </c>
      <c r="AO556">
        <v>1</v>
      </c>
      <c r="AP556">
        <v>1</v>
      </c>
      <c r="AQ556">
        <v>1</v>
      </c>
      <c r="AR556">
        <v>1</v>
      </c>
      <c r="AS556">
        <v>1</v>
      </c>
      <c r="AT556">
        <v>1</v>
      </c>
      <c r="AU556">
        <v>1</v>
      </c>
      <c r="AV556">
        <v>1</v>
      </c>
      <c r="AW556">
        <v>1</v>
      </c>
      <c r="AX556">
        <v>1</v>
      </c>
      <c r="AY556">
        <v>1</v>
      </c>
      <c r="AZ556">
        <v>1</v>
      </c>
      <c r="BA556">
        <v>1</v>
      </c>
      <c r="BB556">
        <v>1</v>
      </c>
      <c r="BC556">
        <v>1</v>
      </c>
      <c r="BD556">
        <v>1</v>
      </c>
      <c r="BE556">
        <v>1</v>
      </c>
      <c r="BF556">
        <v>1</v>
      </c>
      <c r="BG556">
        <v>1</v>
      </c>
      <c r="BH556">
        <v>1</v>
      </c>
      <c r="BI556">
        <v>1</v>
      </c>
      <c r="BJ556">
        <v>1</v>
      </c>
      <c r="BK556">
        <v>1</v>
      </c>
      <c r="BL556">
        <v>1</v>
      </c>
      <c r="BM556">
        <v>1</v>
      </c>
      <c r="BN556">
        <v>1</v>
      </c>
      <c r="BO556">
        <v>1</v>
      </c>
      <c r="BP556">
        <v>1</v>
      </c>
      <c r="BQ556">
        <v>1</v>
      </c>
      <c r="BR556">
        <v>1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>
        <v>1</v>
      </c>
      <c r="BZ556">
        <v>1</v>
      </c>
      <c r="CA556">
        <v>1</v>
      </c>
      <c r="CB556">
        <v>1</v>
      </c>
      <c r="CC556">
        <v>1</v>
      </c>
      <c r="CD556">
        <v>1</v>
      </c>
      <c r="CE556">
        <v>1</v>
      </c>
      <c r="CF556">
        <v>1</v>
      </c>
      <c r="CG556">
        <v>1</v>
      </c>
    </row>
    <row r="557" spans="1:85" x14ac:dyDescent="0.25">
      <c r="A557" t="s">
        <v>15624</v>
      </c>
      <c r="B557" t="s">
        <v>15614</v>
      </c>
      <c r="D557">
        <v>1</v>
      </c>
      <c r="E557">
        <v>0</v>
      </c>
      <c r="F557">
        <v>1</v>
      </c>
      <c r="AI557">
        <v>1</v>
      </c>
      <c r="AJ557">
        <v>1</v>
      </c>
      <c r="AK557">
        <v>1</v>
      </c>
      <c r="AL557">
        <v>1</v>
      </c>
      <c r="AM557">
        <v>1</v>
      </c>
      <c r="AN557">
        <v>1</v>
      </c>
      <c r="AO557">
        <v>1</v>
      </c>
      <c r="AP557">
        <v>1</v>
      </c>
      <c r="AQ557">
        <v>1</v>
      </c>
      <c r="AR557">
        <v>1</v>
      </c>
      <c r="AS557">
        <v>1</v>
      </c>
      <c r="AT557">
        <v>1</v>
      </c>
      <c r="AU557">
        <v>1</v>
      </c>
      <c r="AV557">
        <v>1</v>
      </c>
      <c r="AW557">
        <v>1</v>
      </c>
      <c r="AX557">
        <v>1</v>
      </c>
      <c r="AY557">
        <v>1</v>
      </c>
      <c r="AZ557">
        <v>1</v>
      </c>
      <c r="BA557">
        <v>1</v>
      </c>
      <c r="BB557">
        <v>1</v>
      </c>
      <c r="BC557">
        <v>1</v>
      </c>
      <c r="BD557">
        <v>1</v>
      </c>
      <c r="BE557">
        <v>1</v>
      </c>
      <c r="BF557">
        <v>1</v>
      </c>
      <c r="BG557">
        <v>1</v>
      </c>
      <c r="BH557">
        <v>1</v>
      </c>
      <c r="BI557">
        <v>1</v>
      </c>
      <c r="BJ557">
        <v>1</v>
      </c>
      <c r="BK557">
        <v>1</v>
      </c>
      <c r="BL557">
        <v>1</v>
      </c>
      <c r="BM557">
        <v>1</v>
      </c>
      <c r="BN557">
        <v>1</v>
      </c>
      <c r="BO557">
        <v>1</v>
      </c>
      <c r="BP557">
        <v>1</v>
      </c>
      <c r="BQ557">
        <v>1</v>
      </c>
      <c r="BR557">
        <v>1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>
        <v>1</v>
      </c>
      <c r="BZ557">
        <v>1</v>
      </c>
      <c r="CA557">
        <v>1</v>
      </c>
      <c r="CB557">
        <v>1</v>
      </c>
      <c r="CC557">
        <v>1</v>
      </c>
      <c r="CD557">
        <v>1</v>
      </c>
      <c r="CE557">
        <v>1</v>
      </c>
      <c r="CF557">
        <v>1</v>
      </c>
      <c r="CG557">
        <v>1</v>
      </c>
    </row>
    <row r="558" spans="1:85" x14ac:dyDescent="0.25">
      <c r="A558" t="s">
        <v>15624</v>
      </c>
      <c r="B558" t="s">
        <v>15615</v>
      </c>
      <c r="D558">
        <v>1</v>
      </c>
      <c r="E558">
        <v>0</v>
      </c>
      <c r="F558">
        <v>1</v>
      </c>
      <c r="AI558">
        <v>1</v>
      </c>
      <c r="AJ558">
        <v>1</v>
      </c>
      <c r="AK558">
        <v>1</v>
      </c>
      <c r="AL558">
        <v>1</v>
      </c>
      <c r="AM558">
        <v>1</v>
      </c>
      <c r="AN558">
        <v>1</v>
      </c>
      <c r="AO558">
        <v>1</v>
      </c>
      <c r="AP558">
        <v>1</v>
      </c>
      <c r="AQ558">
        <v>1</v>
      </c>
      <c r="AR558">
        <v>1</v>
      </c>
      <c r="AS558">
        <v>1</v>
      </c>
      <c r="AT558">
        <v>1</v>
      </c>
      <c r="AU558">
        <v>1</v>
      </c>
      <c r="AV558">
        <v>1</v>
      </c>
      <c r="AW558">
        <v>1</v>
      </c>
      <c r="AX558">
        <v>1</v>
      </c>
      <c r="AY558">
        <v>1</v>
      </c>
      <c r="AZ558">
        <v>1</v>
      </c>
      <c r="BA558">
        <v>1</v>
      </c>
      <c r="BB558">
        <v>1</v>
      </c>
      <c r="BC558">
        <v>1</v>
      </c>
      <c r="BD558">
        <v>1</v>
      </c>
      <c r="BE558">
        <v>1</v>
      </c>
      <c r="BF558">
        <v>1</v>
      </c>
      <c r="BG558">
        <v>1</v>
      </c>
      <c r="BH558">
        <v>1</v>
      </c>
      <c r="BI558">
        <v>1</v>
      </c>
      <c r="BJ558">
        <v>1</v>
      </c>
      <c r="BK558">
        <v>1</v>
      </c>
      <c r="BL558">
        <v>1</v>
      </c>
      <c r="BM558">
        <v>1</v>
      </c>
      <c r="BN558">
        <v>1</v>
      </c>
      <c r="BO558">
        <v>1</v>
      </c>
      <c r="BP558">
        <v>1</v>
      </c>
      <c r="BQ558">
        <v>1</v>
      </c>
      <c r="BR558">
        <v>1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>
        <v>1</v>
      </c>
      <c r="BZ558">
        <v>1</v>
      </c>
      <c r="CA558">
        <v>1</v>
      </c>
      <c r="CB558">
        <v>1</v>
      </c>
      <c r="CC558">
        <v>1</v>
      </c>
      <c r="CD558">
        <v>1</v>
      </c>
      <c r="CE558">
        <v>1</v>
      </c>
      <c r="CF558">
        <v>1</v>
      </c>
      <c r="CG558">
        <v>1</v>
      </c>
    </row>
    <row r="559" spans="1:85" x14ac:dyDescent="0.25">
      <c r="A559" t="s">
        <v>15624</v>
      </c>
      <c r="B559" t="s">
        <v>15625</v>
      </c>
      <c r="D559">
        <v>1</v>
      </c>
      <c r="E559">
        <v>0</v>
      </c>
      <c r="F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1</v>
      </c>
      <c r="AR559">
        <v>1</v>
      </c>
      <c r="AS559">
        <v>1</v>
      </c>
      <c r="AT559">
        <v>1</v>
      </c>
      <c r="AU559">
        <v>1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1</v>
      </c>
      <c r="BB559">
        <v>1</v>
      </c>
      <c r="BC559">
        <v>1</v>
      </c>
      <c r="BD559">
        <v>1</v>
      </c>
      <c r="BE559">
        <v>1</v>
      </c>
      <c r="BF559">
        <v>1</v>
      </c>
      <c r="BG559">
        <v>1</v>
      </c>
      <c r="BH559">
        <v>1</v>
      </c>
      <c r="BI559">
        <v>1</v>
      </c>
      <c r="BJ559">
        <v>1</v>
      </c>
      <c r="BK559">
        <v>1</v>
      </c>
      <c r="BL559">
        <v>1</v>
      </c>
      <c r="BM559">
        <v>1</v>
      </c>
      <c r="BN559">
        <v>1</v>
      </c>
      <c r="BO559">
        <v>1</v>
      </c>
      <c r="BP559">
        <v>1</v>
      </c>
      <c r="BQ559">
        <v>1</v>
      </c>
      <c r="BR559">
        <v>1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>
        <v>1</v>
      </c>
      <c r="BZ559">
        <v>1</v>
      </c>
      <c r="CA559">
        <v>1</v>
      </c>
      <c r="CB559">
        <v>1</v>
      </c>
      <c r="CC559">
        <v>1</v>
      </c>
      <c r="CD559">
        <v>1</v>
      </c>
      <c r="CE559">
        <v>1</v>
      </c>
      <c r="CF559">
        <v>1</v>
      </c>
      <c r="CG559">
        <v>1</v>
      </c>
    </row>
    <row r="560" spans="1:85" x14ac:dyDescent="0.25">
      <c r="A560" t="s">
        <v>15626</v>
      </c>
      <c r="B560" t="s">
        <v>15627</v>
      </c>
      <c r="D560">
        <v>1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1</v>
      </c>
      <c r="P560">
        <v>1</v>
      </c>
      <c r="Q560">
        <v>1</v>
      </c>
      <c r="R560">
        <v>1</v>
      </c>
      <c r="S560">
        <v>1</v>
      </c>
      <c r="T560">
        <v>1</v>
      </c>
      <c r="U560">
        <v>1</v>
      </c>
      <c r="V560">
        <v>1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 s="97">
        <v>0</v>
      </c>
      <c r="AJ560">
        <v>1</v>
      </c>
      <c r="AK560">
        <v>1</v>
      </c>
      <c r="AL560">
        <v>1</v>
      </c>
      <c r="AM560">
        <v>1</v>
      </c>
      <c r="AN560">
        <v>1</v>
      </c>
      <c r="AO560">
        <v>1</v>
      </c>
      <c r="AP560">
        <v>1</v>
      </c>
      <c r="AQ560">
        <v>1</v>
      </c>
      <c r="AR560">
        <v>1</v>
      </c>
      <c r="AS560">
        <v>1</v>
      </c>
      <c r="AT560">
        <v>1</v>
      </c>
      <c r="AU560">
        <v>1</v>
      </c>
      <c r="AV560">
        <v>1</v>
      </c>
      <c r="AW560">
        <v>1</v>
      </c>
      <c r="AX560">
        <v>1</v>
      </c>
      <c r="AY560">
        <v>1</v>
      </c>
      <c r="AZ560">
        <v>1</v>
      </c>
      <c r="BA560">
        <v>1</v>
      </c>
      <c r="BB560">
        <v>1</v>
      </c>
      <c r="BC560">
        <v>1</v>
      </c>
      <c r="BD560">
        <v>1</v>
      </c>
      <c r="BE560">
        <v>1</v>
      </c>
      <c r="BF560">
        <v>1</v>
      </c>
      <c r="BG560">
        <v>1</v>
      </c>
      <c r="BH560">
        <v>1</v>
      </c>
      <c r="BI560">
        <v>1</v>
      </c>
      <c r="BJ560">
        <v>1</v>
      </c>
      <c r="BK560">
        <v>1</v>
      </c>
      <c r="BL560">
        <v>1</v>
      </c>
      <c r="BM560">
        <v>1</v>
      </c>
      <c r="BN560">
        <v>1</v>
      </c>
      <c r="BO560">
        <v>1</v>
      </c>
      <c r="BP560">
        <v>1</v>
      </c>
      <c r="BQ560">
        <v>1</v>
      </c>
      <c r="BR560">
        <v>1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>
        <v>1</v>
      </c>
      <c r="BZ560">
        <v>1</v>
      </c>
      <c r="CA560">
        <v>1</v>
      </c>
      <c r="CB560">
        <v>1</v>
      </c>
      <c r="CC560">
        <v>1</v>
      </c>
      <c r="CD560">
        <v>1</v>
      </c>
      <c r="CE560">
        <v>1</v>
      </c>
      <c r="CF560">
        <v>1</v>
      </c>
      <c r="CG560">
        <v>1</v>
      </c>
    </row>
    <row r="561" spans="1:85" x14ac:dyDescent="0.25">
      <c r="A561" t="s">
        <v>15628</v>
      </c>
      <c r="B561" t="s">
        <v>15629</v>
      </c>
      <c r="D561">
        <v>0.5</v>
      </c>
      <c r="E561">
        <v>0</v>
      </c>
      <c r="Y561">
        <v>1</v>
      </c>
      <c r="AI561">
        <v>1</v>
      </c>
      <c r="AJ561">
        <v>1</v>
      </c>
      <c r="AK561">
        <v>1</v>
      </c>
      <c r="AL561">
        <v>1</v>
      </c>
      <c r="AM561">
        <v>1</v>
      </c>
      <c r="AN561">
        <v>1</v>
      </c>
      <c r="AO561">
        <v>1</v>
      </c>
      <c r="AP561">
        <v>1</v>
      </c>
      <c r="AQ561">
        <v>1</v>
      </c>
      <c r="AR561">
        <v>1</v>
      </c>
      <c r="AS561">
        <v>1</v>
      </c>
      <c r="AT561">
        <v>1</v>
      </c>
      <c r="AU561">
        <v>1</v>
      </c>
      <c r="AV561">
        <v>1</v>
      </c>
      <c r="AW561">
        <v>1</v>
      </c>
      <c r="AX561">
        <v>1</v>
      </c>
      <c r="AY561">
        <v>1</v>
      </c>
      <c r="AZ561">
        <v>1</v>
      </c>
      <c r="BA561">
        <v>1</v>
      </c>
      <c r="BB561">
        <v>1</v>
      </c>
      <c r="BC561">
        <v>1</v>
      </c>
      <c r="BD561">
        <v>1</v>
      </c>
      <c r="BE561">
        <v>1</v>
      </c>
      <c r="BF561">
        <v>1</v>
      </c>
      <c r="BG561">
        <v>1</v>
      </c>
      <c r="BH561">
        <v>1</v>
      </c>
      <c r="BI561">
        <v>1</v>
      </c>
      <c r="BJ561">
        <v>1</v>
      </c>
      <c r="BK561">
        <v>1</v>
      </c>
      <c r="BL561">
        <v>1</v>
      </c>
      <c r="BM561">
        <v>1</v>
      </c>
      <c r="BN561">
        <v>1</v>
      </c>
      <c r="BO561">
        <v>1</v>
      </c>
      <c r="BP561">
        <v>1</v>
      </c>
      <c r="BQ561">
        <v>1</v>
      </c>
      <c r="BR561">
        <v>1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>
        <v>1</v>
      </c>
      <c r="BZ561">
        <v>1</v>
      </c>
      <c r="CA561">
        <v>1</v>
      </c>
      <c r="CB561">
        <v>1</v>
      </c>
      <c r="CC561">
        <v>1</v>
      </c>
      <c r="CD561">
        <v>1</v>
      </c>
      <c r="CE561">
        <v>1</v>
      </c>
      <c r="CF561">
        <v>1</v>
      </c>
      <c r="CG561">
        <v>1</v>
      </c>
    </row>
    <row r="562" spans="1:85" x14ac:dyDescent="0.25">
      <c r="A562" t="s">
        <v>15628</v>
      </c>
      <c r="B562" t="s">
        <v>15630</v>
      </c>
      <c r="D562">
        <v>0.5</v>
      </c>
      <c r="E562">
        <v>0</v>
      </c>
      <c r="Y562">
        <v>1</v>
      </c>
      <c r="AI562">
        <v>1</v>
      </c>
      <c r="AJ562">
        <v>1</v>
      </c>
      <c r="AK562">
        <v>1</v>
      </c>
      <c r="AL562">
        <v>1</v>
      </c>
      <c r="AM562">
        <v>1</v>
      </c>
      <c r="AN562">
        <v>1</v>
      </c>
      <c r="AO562">
        <v>1</v>
      </c>
      <c r="AP562">
        <v>1</v>
      </c>
      <c r="AQ562">
        <v>1</v>
      </c>
      <c r="AR562">
        <v>1</v>
      </c>
      <c r="AS562">
        <v>1</v>
      </c>
      <c r="AT562">
        <v>1</v>
      </c>
      <c r="AU562">
        <v>1</v>
      </c>
      <c r="AV562">
        <v>1</v>
      </c>
      <c r="AW562">
        <v>1</v>
      </c>
      <c r="AX562">
        <v>1</v>
      </c>
      <c r="AY562">
        <v>1</v>
      </c>
      <c r="AZ562">
        <v>1</v>
      </c>
      <c r="BA562">
        <v>1</v>
      </c>
      <c r="BB562">
        <v>1</v>
      </c>
      <c r="BC562">
        <v>1</v>
      </c>
      <c r="BD562">
        <v>1</v>
      </c>
      <c r="BE562">
        <v>1</v>
      </c>
      <c r="BF562">
        <v>1</v>
      </c>
      <c r="BG562">
        <v>1</v>
      </c>
      <c r="BH562">
        <v>1</v>
      </c>
      <c r="BI562">
        <v>1</v>
      </c>
      <c r="BJ562">
        <v>1</v>
      </c>
      <c r="BK562">
        <v>1</v>
      </c>
      <c r="BL562">
        <v>1</v>
      </c>
      <c r="BM562">
        <v>1</v>
      </c>
      <c r="BN562">
        <v>1</v>
      </c>
      <c r="BO562">
        <v>1</v>
      </c>
      <c r="BP562">
        <v>1</v>
      </c>
      <c r="BQ562">
        <v>1</v>
      </c>
      <c r="BR562">
        <v>1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>
        <v>1</v>
      </c>
      <c r="BZ562">
        <v>1</v>
      </c>
      <c r="CA562">
        <v>1</v>
      </c>
      <c r="CB562">
        <v>1</v>
      </c>
      <c r="CC562">
        <v>1</v>
      </c>
      <c r="CD562">
        <v>1</v>
      </c>
      <c r="CE562">
        <v>1</v>
      </c>
      <c r="CF562">
        <v>1</v>
      </c>
      <c r="CG562">
        <v>1</v>
      </c>
    </row>
    <row r="563" spans="1:85" x14ac:dyDescent="0.25">
      <c r="A563" t="s">
        <v>15628</v>
      </c>
      <c r="B563" t="s">
        <v>15631</v>
      </c>
      <c r="D563">
        <v>0.5</v>
      </c>
      <c r="E563">
        <v>0</v>
      </c>
      <c r="Y563">
        <v>1</v>
      </c>
      <c r="AI563">
        <v>1</v>
      </c>
      <c r="AJ563">
        <v>1</v>
      </c>
      <c r="AK563">
        <v>1</v>
      </c>
      <c r="AL563">
        <v>1</v>
      </c>
      <c r="AM563">
        <v>1</v>
      </c>
      <c r="AN563">
        <v>1</v>
      </c>
      <c r="AO563">
        <v>1</v>
      </c>
      <c r="AP563">
        <v>1</v>
      </c>
      <c r="AQ563">
        <v>1</v>
      </c>
      <c r="AR563">
        <v>1</v>
      </c>
      <c r="AS563">
        <v>1</v>
      </c>
      <c r="AT563">
        <v>1</v>
      </c>
      <c r="AU563">
        <v>1</v>
      </c>
      <c r="AV563">
        <v>1</v>
      </c>
      <c r="AW563">
        <v>1</v>
      </c>
      <c r="AX563">
        <v>1</v>
      </c>
      <c r="AY563">
        <v>1</v>
      </c>
      <c r="AZ563">
        <v>1</v>
      </c>
      <c r="BA563">
        <v>1</v>
      </c>
      <c r="BB563">
        <v>1</v>
      </c>
      <c r="BC563">
        <v>1</v>
      </c>
      <c r="BD563">
        <v>1</v>
      </c>
      <c r="BE563">
        <v>1</v>
      </c>
      <c r="BF563">
        <v>1</v>
      </c>
      <c r="BG563">
        <v>1</v>
      </c>
      <c r="BH563">
        <v>1</v>
      </c>
      <c r="BI563">
        <v>1</v>
      </c>
      <c r="BJ563">
        <v>1</v>
      </c>
      <c r="BK563">
        <v>1</v>
      </c>
      <c r="BL563">
        <v>1</v>
      </c>
      <c r="BM563">
        <v>1</v>
      </c>
      <c r="BN563">
        <v>1</v>
      </c>
      <c r="BO563">
        <v>1</v>
      </c>
      <c r="BP563">
        <v>1</v>
      </c>
      <c r="BQ563">
        <v>1</v>
      </c>
      <c r="BR563">
        <v>1</v>
      </c>
      <c r="BS563">
        <v>1</v>
      </c>
      <c r="BT563">
        <v>1</v>
      </c>
      <c r="BU563">
        <v>1</v>
      </c>
      <c r="BV563">
        <v>1</v>
      </c>
      <c r="BW563">
        <v>1</v>
      </c>
      <c r="BX563">
        <v>1</v>
      </c>
      <c r="BY563">
        <v>1</v>
      </c>
      <c r="BZ563">
        <v>1</v>
      </c>
      <c r="CA563">
        <v>1</v>
      </c>
      <c r="CB563">
        <v>1</v>
      </c>
      <c r="CC563">
        <v>1</v>
      </c>
      <c r="CD563">
        <v>1</v>
      </c>
      <c r="CE563">
        <v>1</v>
      </c>
      <c r="CF563">
        <v>1</v>
      </c>
      <c r="CG563">
        <v>1</v>
      </c>
    </row>
    <row r="564" spans="1:85" x14ac:dyDescent="0.25">
      <c r="A564" t="s">
        <v>15632</v>
      </c>
      <c r="B564" t="s">
        <v>15633</v>
      </c>
      <c r="D564">
        <v>1</v>
      </c>
      <c r="E564">
        <v>0</v>
      </c>
      <c r="F564">
        <v>1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1</v>
      </c>
      <c r="AO564">
        <v>1</v>
      </c>
      <c r="AP564">
        <v>1</v>
      </c>
      <c r="AQ564">
        <v>1</v>
      </c>
      <c r="AR564">
        <v>1</v>
      </c>
      <c r="AS564">
        <v>1</v>
      </c>
      <c r="AT564">
        <v>1</v>
      </c>
      <c r="AU564">
        <v>1</v>
      </c>
      <c r="AV564">
        <v>1</v>
      </c>
      <c r="AW564">
        <v>1</v>
      </c>
      <c r="AX564">
        <v>1</v>
      </c>
      <c r="AY564">
        <v>1</v>
      </c>
      <c r="AZ564">
        <v>1</v>
      </c>
      <c r="BA564">
        <v>1</v>
      </c>
      <c r="BB564">
        <v>1</v>
      </c>
      <c r="BC564">
        <v>1</v>
      </c>
      <c r="BD564">
        <v>1</v>
      </c>
      <c r="BE564">
        <v>1</v>
      </c>
      <c r="BF564">
        <v>1</v>
      </c>
      <c r="BG564">
        <v>1</v>
      </c>
      <c r="BH564">
        <v>1</v>
      </c>
      <c r="BI564">
        <v>1</v>
      </c>
      <c r="BJ564">
        <v>1</v>
      </c>
      <c r="BK564">
        <v>1</v>
      </c>
      <c r="BL564">
        <v>1</v>
      </c>
      <c r="BM564">
        <v>1</v>
      </c>
      <c r="BN564">
        <v>1</v>
      </c>
      <c r="BO564">
        <v>1</v>
      </c>
      <c r="BP564">
        <v>1</v>
      </c>
      <c r="BQ564">
        <v>1</v>
      </c>
      <c r="BR564">
        <v>1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>
        <v>1</v>
      </c>
      <c r="BZ564">
        <v>1</v>
      </c>
      <c r="CA564">
        <v>1</v>
      </c>
      <c r="CB564">
        <v>1</v>
      </c>
      <c r="CC564">
        <v>1</v>
      </c>
      <c r="CD564">
        <v>1</v>
      </c>
      <c r="CE564">
        <v>1</v>
      </c>
      <c r="CF564">
        <v>1</v>
      </c>
      <c r="CG564">
        <v>1</v>
      </c>
    </row>
    <row r="565" spans="1:85" x14ac:dyDescent="0.25">
      <c r="A565" t="s">
        <v>15632</v>
      </c>
      <c r="B565" t="s">
        <v>15634</v>
      </c>
      <c r="D565">
        <v>1</v>
      </c>
      <c r="E565">
        <v>0</v>
      </c>
      <c r="F565">
        <v>1</v>
      </c>
      <c r="AI565">
        <v>1</v>
      </c>
      <c r="AJ565">
        <v>1</v>
      </c>
      <c r="AK565">
        <v>1</v>
      </c>
      <c r="AL565">
        <v>1</v>
      </c>
      <c r="AM565">
        <v>1</v>
      </c>
      <c r="AN565">
        <v>1</v>
      </c>
      <c r="AO565">
        <v>1</v>
      </c>
      <c r="AP565">
        <v>1</v>
      </c>
      <c r="AQ565">
        <v>1</v>
      </c>
      <c r="AR565">
        <v>1</v>
      </c>
      <c r="AS565">
        <v>1</v>
      </c>
      <c r="AT565">
        <v>1</v>
      </c>
      <c r="AU565">
        <v>1</v>
      </c>
      <c r="AV565">
        <v>1</v>
      </c>
      <c r="AW565">
        <v>1</v>
      </c>
      <c r="AX565">
        <v>1</v>
      </c>
      <c r="AY565">
        <v>1</v>
      </c>
      <c r="AZ565">
        <v>1</v>
      </c>
      <c r="BA565">
        <v>1</v>
      </c>
      <c r="BB565">
        <v>1</v>
      </c>
      <c r="BC565">
        <v>1</v>
      </c>
      <c r="BD565">
        <v>1</v>
      </c>
      <c r="BE565">
        <v>1</v>
      </c>
      <c r="BF565">
        <v>1</v>
      </c>
      <c r="BG565">
        <v>1</v>
      </c>
      <c r="BH565">
        <v>1</v>
      </c>
      <c r="BI565">
        <v>1</v>
      </c>
      <c r="BJ565">
        <v>1</v>
      </c>
      <c r="BK565">
        <v>1</v>
      </c>
      <c r="BL565">
        <v>1</v>
      </c>
      <c r="BM565">
        <v>1</v>
      </c>
      <c r="BN565">
        <v>1</v>
      </c>
      <c r="BO565">
        <v>1</v>
      </c>
      <c r="BP565">
        <v>1</v>
      </c>
      <c r="BQ565">
        <v>1</v>
      </c>
      <c r="BR565">
        <v>1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>
        <v>1</v>
      </c>
      <c r="BZ565">
        <v>1</v>
      </c>
      <c r="CA565">
        <v>1</v>
      </c>
      <c r="CB565">
        <v>1</v>
      </c>
      <c r="CC565">
        <v>1</v>
      </c>
      <c r="CD565">
        <v>1</v>
      </c>
      <c r="CE565">
        <v>1</v>
      </c>
      <c r="CF565">
        <v>1</v>
      </c>
      <c r="CG565">
        <v>1</v>
      </c>
    </row>
    <row r="566" spans="1:85" x14ac:dyDescent="0.25">
      <c r="A566" t="s">
        <v>15632</v>
      </c>
      <c r="B566" t="s">
        <v>15635</v>
      </c>
      <c r="D566">
        <v>1</v>
      </c>
      <c r="E566">
        <v>0</v>
      </c>
      <c r="F566">
        <v>1</v>
      </c>
      <c r="AI566">
        <v>1</v>
      </c>
      <c r="AJ566">
        <v>1</v>
      </c>
      <c r="AK566">
        <v>1</v>
      </c>
      <c r="AL566">
        <v>1</v>
      </c>
      <c r="AM566">
        <v>1</v>
      </c>
      <c r="AN566">
        <v>1</v>
      </c>
      <c r="AO566">
        <v>1</v>
      </c>
      <c r="AP566">
        <v>1</v>
      </c>
      <c r="AQ566">
        <v>1</v>
      </c>
      <c r="AR566">
        <v>1</v>
      </c>
      <c r="AS566">
        <v>1</v>
      </c>
      <c r="AT566">
        <v>1</v>
      </c>
      <c r="AU566">
        <v>1</v>
      </c>
      <c r="AV566">
        <v>1</v>
      </c>
      <c r="AW566">
        <v>1</v>
      </c>
      <c r="AX566">
        <v>1</v>
      </c>
      <c r="AY566">
        <v>1</v>
      </c>
      <c r="AZ566">
        <v>1</v>
      </c>
      <c r="BA566">
        <v>1</v>
      </c>
      <c r="BB566">
        <v>1</v>
      </c>
      <c r="BC566">
        <v>1</v>
      </c>
      <c r="BD566">
        <v>1</v>
      </c>
      <c r="BE566">
        <v>1</v>
      </c>
      <c r="BF566">
        <v>1</v>
      </c>
      <c r="BG566">
        <v>1</v>
      </c>
      <c r="BH566">
        <v>1</v>
      </c>
      <c r="BI566">
        <v>1</v>
      </c>
      <c r="BJ566">
        <v>1</v>
      </c>
      <c r="BK566">
        <v>1</v>
      </c>
      <c r="BL566">
        <v>1</v>
      </c>
      <c r="BM566">
        <v>1</v>
      </c>
      <c r="BN566">
        <v>1</v>
      </c>
      <c r="BO566">
        <v>1</v>
      </c>
      <c r="BP566">
        <v>1</v>
      </c>
      <c r="BQ566">
        <v>1</v>
      </c>
      <c r="BR566">
        <v>1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>
        <v>1</v>
      </c>
      <c r="BZ566">
        <v>1</v>
      </c>
      <c r="CA566">
        <v>1</v>
      </c>
      <c r="CB566">
        <v>1</v>
      </c>
      <c r="CC566">
        <v>1</v>
      </c>
      <c r="CD566">
        <v>1</v>
      </c>
      <c r="CE566">
        <v>1</v>
      </c>
      <c r="CF566">
        <v>1</v>
      </c>
      <c r="CG566">
        <v>1</v>
      </c>
    </row>
    <row r="567" spans="1:85" x14ac:dyDescent="0.25">
      <c r="A567" t="s">
        <v>15636</v>
      </c>
      <c r="B567" t="s">
        <v>15633</v>
      </c>
      <c r="C567" t="s">
        <v>15629</v>
      </c>
      <c r="D567">
        <v>1</v>
      </c>
      <c r="E567">
        <v>0</v>
      </c>
      <c r="Y567">
        <v>0.9</v>
      </c>
      <c r="AI567">
        <v>1</v>
      </c>
      <c r="AJ567">
        <v>1</v>
      </c>
      <c r="AK567">
        <v>1</v>
      </c>
      <c r="AL567">
        <v>1</v>
      </c>
      <c r="AM567">
        <v>1</v>
      </c>
      <c r="AN567">
        <v>1</v>
      </c>
      <c r="AO567">
        <v>1</v>
      </c>
      <c r="AP567">
        <v>1</v>
      </c>
      <c r="AQ567">
        <v>1</v>
      </c>
      <c r="AR567">
        <v>1</v>
      </c>
      <c r="AS567">
        <v>1</v>
      </c>
      <c r="AT567">
        <v>1</v>
      </c>
      <c r="AU567">
        <v>1</v>
      </c>
      <c r="AV567">
        <v>1</v>
      </c>
      <c r="AW567">
        <v>1</v>
      </c>
      <c r="AX567">
        <v>1</v>
      </c>
      <c r="AY567">
        <v>1</v>
      </c>
      <c r="AZ567">
        <v>1</v>
      </c>
      <c r="BA567">
        <v>1</v>
      </c>
      <c r="BB567">
        <v>1</v>
      </c>
      <c r="BC567">
        <v>1</v>
      </c>
      <c r="BD567">
        <v>1</v>
      </c>
      <c r="BE567">
        <v>1</v>
      </c>
      <c r="BF567">
        <v>1</v>
      </c>
      <c r="BG567">
        <v>1</v>
      </c>
      <c r="BH567">
        <v>1</v>
      </c>
      <c r="BI567">
        <v>1</v>
      </c>
      <c r="BJ567">
        <v>1</v>
      </c>
      <c r="BK567">
        <v>1</v>
      </c>
      <c r="BL567">
        <v>1</v>
      </c>
      <c r="BM567">
        <v>1</v>
      </c>
      <c r="BN567">
        <v>1</v>
      </c>
      <c r="BO567">
        <v>1</v>
      </c>
      <c r="BP567">
        <v>1</v>
      </c>
      <c r="BQ567">
        <v>1</v>
      </c>
      <c r="BR567">
        <v>1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>
        <v>1</v>
      </c>
      <c r="BZ567">
        <v>1</v>
      </c>
      <c r="CA567">
        <v>1</v>
      </c>
      <c r="CB567">
        <v>1</v>
      </c>
      <c r="CC567">
        <v>1</v>
      </c>
      <c r="CD567">
        <v>1</v>
      </c>
      <c r="CE567">
        <v>1</v>
      </c>
      <c r="CF567">
        <v>1</v>
      </c>
      <c r="CG567">
        <v>1</v>
      </c>
    </row>
    <row r="568" spans="1:85" x14ac:dyDescent="0.25">
      <c r="A568" t="s">
        <v>15636</v>
      </c>
      <c r="B568" t="s">
        <v>15633</v>
      </c>
      <c r="C568" t="s">
        <v>15630</v>
      </c>
      <c r="D568">
        <v>1</v>
      </c>
      <c r="E568">
        <v>0</v>
      </c>
      <c r="Y568">
        <v>0.9</v>
      </c>
      <c r="AI568">
        <v>1</v>
      </c>
      <c r="AJ568">
        <v>1</v>
      </c>
      <c r="AK568">
        <v>1</v>
      </c>
      <c r="AL568">
        <v>1</v>
      </c>
      <c r="AM568">
        <v>1</v>
      </c>
      <c r="AN568">
        <v>1</v>
      </c>
      <c r="AO568">
        <v>1</v>
      </c>
      <c r="AP568">
        <v>1</v>
      </c>
      <c r="AQ568">
        <v>1</v>
      </c>
      <c r="AR568">
        <v>1</v>
      </c>
      <c r="AS568">
        <v>1</v>
      </c>
      <c r="AT568">
        <v>1</v>
      </c>
      <c r="AU568">
        <v>1</v>
      </c>
      <c r="AV568">
        <v>1</v>
      </c>
      <c r="AW568">
        <v>1</v>
      </c>
      <c r="AX568">
        <v>1</v>
      </c>
      <c r="AY568">
        <v>1</v>
      </c>
      <c r="AZ568">
        <v>1</v>
      </c>
      <c r="BA568">
        <v>1</v>
      </c>
      <c r="BB568">
        <v>1</v>
      </c>
      <c r="BC568">
        <v>1</v>
      </c>
      <c r="BD568">
        <v>1</v>
      </c>
      <c r="BE568">
        <v>1</v>
      </c>
      <c r="BF568">
        <v>1</v>
      </c>
      <c r="BG568">
        <v>1</v>
      </c>
      <c r="BH568">
        <v>1</v>
      </c>
      <c r="BI568">
        <v>1</v>
      </c>
      <c r="BJ568">
        <v>1</v>
      </c>
      <c r="BK568">
        <v>1</v>
      </c>
      <c r="BL568">
        <v>1</v>
      </c>
      <c r="BM568">
        <v>1</v>
      </c>
      <c r="BN568">
        <v>1</v>
      </c>
      <c r="BO568">
        <v>1</v>
      </c>
      <c r="BP568">
        <v>1</v>
      </c>
      <c r="BQ568">
        <v>1</v>
      </c>
      <c r="BR568">
        <v>1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>
        <v>1</v>
      </c>
      <c r="BZ568">
        <v>1</v>
      </c>
      <c r="CA568">
        <v>1</v>
      </c>
      <c r="CB568">
        <v>1</v>
      </c>
      <c r="CC568">
        <v>1</v>
      </c>
      <c r="CD568">
        <v>1</v>
      </c>
      <c r="CE568">
        <v>1</v>
      </c>
      <c r="CF568">
        <v>1</v>
      </c>
      <c r="CG568">
        <v>1</v>
      </c>
    </row>
    <row r="569" spans="1:85" x14ac:dyDescent="0.25">
      <c r="A569" t="s">
        <v>15636</v>
      </c>
      <c r="B569" t="s">
        <v>15633</v>
      </c>
      <c r="C569" t="s">
        <v>15631</v>
      </c>
      <c r="D569">
        <v>1</v>
      </c>
      <c r="E569">
        <v>0</v>
      </c>
      <c r="Y569">
        <v>0.9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1</v>
      </c>
      <c r="AT569">
        <v>1</v>
      </c>
      <c r="AU569">
        <v>1</v>
      </c>
      <c r="AV569">
        <v>1</v>
      </c>
      <c r="AW569">
        <v>1</v>
      </c>
      <c r="AX569">
        <v>1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1</v>
      </c>
      <c r="BI569">
        <v>1</v>
      </c>
      <c r="BJ569">
        <v>1</v>
      </c>
      <c r="BK569">
        <v>1</v>
      </c>
      <c r="BL569">
        <v>1</v>
      </c>
      <c r="BM569">
        <v>1</v>
      </c>
      <c r="BN569">
        <v>1</v>
      </c>
      <c r="BO569">
        <v>1</v>
      </c>
      <c r="BP569">
        <v>1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1</v>
      </c>
    </row>
    <row r="570" spans="1:85" x14ac:dyDescent="0.25">
      <c r="A570" t="s">
        <v>15636</v>
      </c>
      <c r="B570" t="s">
        <v>15635</v>
      </c>
      <c r="C570" t="s">
        <v>15629</v>
      </c>
      <c r="D570">
        <v>1</v>
      </c>
      <c r="E570">
        <v>0</v>
      </c>
      <c r="Y570">
        <v>0.9</v>
      </c>
      <c r="AI570">
        <v>1</v>
      </c>
      <c r="AJ570">
        <v>1</v>
      </c>
      <c r="AK570">
        <v>1</v>
      </c>
      <c r="AL570">
        <v>1</v>
      </c>
      <c r="AM570">
        <v>1</v>
      </c>
      <c r="AN570">
        <v>1</v>
      </c>
      <c r="AO570">
        <v>1</v>
      </c>
      <c r="AP570">
        <v>1</v>
      </c>
      <c r="AQ570">
        <v>1</v>
      </c>
      <c r="AR570">
        <v>1</v>
      </c>
      <c r="AS570">
        <v>1</v>
      </c>
      <c r="AT570">
        <v>1</v>
      </c>
      <c r="AU570">
        <v>1</v>
      </c>
      <c r="AV570">
        <v>1</v>
      </c>
      <c r="AW570">
        <v>1</v>
      </c>
      <c r="AX570">
        <v>1</v>
      </c>
      <c r="AY570">
        <v>1</v>
      </c>
      <c r="AZ570">
        <v>1</v>
      </c>
      <c r="BA570">
        <v>1</v>
      </c>
      <c r="BB570">
        <v>1</v>
      </c>
      <c r="BC570">
        <v>1</v>
      </c>
      <c r="BD570">
        <v>1</v>
      </c>
      <c r="BE570">
        <v>1</v>
      </c>
      <c r="BF570">
        <v>1</v>
      </c>
      <c r="BG570">
        <v>1</v>
      </c>
      <c r="BH570">
        <v>1</v>
      </c>
      <c r="BI570">
        <v>1</v>
      </c>
      <c r="BJ570">
        <v>1</v>
      </c>
      <c r="BK570">
        <v>1</v>
      </c>
      <c r="BL570">
        <v>1</v>
      </c>
      <c r="BM570">
        <v>1</v>
      </c>
      <c r="BN570">
        <v>1</v>
      </c>
      <c r="BO570">
        <v>1</v>
      </c>
      <c r="BP570">
        <v>1</v>
      </c>
      <c r="BQ570">
        <v>1</v>
      </c>
      <c r="BR570">
        <v>1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>
        <v>1</v>
      </c>
      <c r="BZ570">
        <v>1</v>
      </c>
      <c r="CA570">
        <v>1</v>
      </c>
      <c r="CB570">
        <v>1</v>
      </c>
      <c r="CC570">
        <v>1</v>
      </c>
      <c r="CD570">
        <v>1</v>
      </c>
      <c r="CE570">
        <v>1</v>
      </c>
      <c r="CF570">
        <v>1</v>
      </c>
      <c r="CG570">
        <v>1</v>
      </c>
    </row>
    <row r="571" spans="1:85" x14ac:dyDescent="0.25">
      <c r="A571" t="s">
        <v>15636</v>
      </c>
      <c r="B571" t="s">
        <v>15635</v>
      </c>
      <c r="C571" t="s">
        <v>15630</v>
      </c>
      <c r="D571">
        <v>1</v>
      </c>
      <c r="E571">
        <v>0</v>
      </c>
      <c r="Y571">
        <v>0.9</v>
      </c>
      <c r="AI571">
        <v>1</v>
      </c>
      <c r="AJ571">
        <v>1</v>
      </c>
      <c r="AK571">
        <v>1</v>
      </c>
      <c r="AL571">
        <v>1</v>
      </c>
      <c r="AM571">
        <v>1</v>
      </c>
      <c r="AN571">
        <v>1</v>
      </c>
      <c r="AO571">
        <v>1</v>
      </c>
      <c r="AP571">
        <v>1</v>
      </c>
      <c r="AQ571">
        <v>1</v>
      </c>
      <c r="AR571">
        <v>1</v>
      </c>
      <c r="AS571">
        <v>1</v>
      </c>
      <c r="AT571">
        <v>1</v>
      </c>
      <c r="AU571">
        <v>1</v>
      </c>
      <c r="AV571">
        <v>1</v>
      </c>
      <c r="AW571">
        <v>1</v>
      </c>
      <c r="AX571">
        <v>1</v>
      </c>
      <c r="AY571">
        <v>1</v>
      </c>
      <c r="AZ571">
        <v>1</v>
      </c>
      <c r="BA571">
        <v>1</v>
      </c>
      <c r="BB571">
        <v>1</v>
      </c>
      <c r="BC571">
        <v>1</v>
      </c>
      <c r="BD571">
        <v>1</v>
      </c>
      <c r="BE571">
        <v>1</v>
      </c>
      <c r="BF571">
        <v>1</v>
      </c>
      <c r="BG571">
        <v>1</v>
      </c>
      <c r="BH571">
        <v>1</v>
      </c>
      <c r="BI571">
        <v>1</v>
      </c>
      <c r="BJ571">
        <v>1</v>
      </c>
      <c r="BK571">
        <v>1</v>
      </c>
      <c r="BL571">
        <v>1</v>
      </c>
      <c r="BM571">
        <v>1</v>
      </c>
      <c r="BN571">
        <v>1</v>
      </c>
      <c r="BO571">
        <v>1</v>
      </c>
      <c r="BP571">
        <v>1</v>
      </c>
      <c r="BQ571">
        <v>1</v>
      </c>
      <c r="BR571">
        <v>1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>
        <v>1</v>
      </c>
      <c r="BZ571">
        <v>1</v>
      </c>
      <c r="CA571">
        <v>1</v>
      </c>
      <c r="CB571">
        <v>1</v>
      </c>
      <c r="CC571">
        <v>1</v>
      </c>
      <c r="CD571">
        <v>1</v>
      </c>
      <c r="CE571">
        <v>1</v>
      </c>
      <c r="CF571">
        <v>1</v>
      </c>
      <c r="CG571">
        <v>1</v>
      </c>
    </row>
    <row r="572" spans="1:85" x14ac:dyDescent="0.25">
      <c r="A572" t="s">
        <v>15636</v>
      </c>
      <c r="B572" t="s">
        <v>15635</v>
      </c>
      <c r="C572" t="s">
        <v>15631</v>
      </c>
      <c r="D572">
        <v>1</v>
      </c>
      <c r="E572">
        <v>0</v>
      </c>
      <c r="Y572">
        <v>0.9</v>
      </c>
      <c r="AI572">
        <v>1</v>
      </c>
      <c r="AJ572">
        <v>1</v>
      </c>
      <c r="AK572">
        <v>1</v>
      </c>
      <c r="AL572">
        <v>1</v>
      </c>
      <c r="AM572">
        <v>1</v>
      </c>
      <c r="AN572">
        <v>1</v>
      </c>
      <c r="AO572">
        <v>1</v>
      </c>
      <c r="AP572">
        <v>1</v>
      </c>
      <c r="AQ572">
        <v>1</v>
      </c>
      <c r="AR572">
        <v>1</v>
      </c>
      <c r="AS572">
        <v>1</v>
      </c>
      <c r="AT572">
        <v>1</v>
      </c>
      <c r="AU572">
        <v>1</v>
      </c>
      <c r="AV572">
        <v>1</v>
      </c>
      <c r="AW572">
        <v>1</v>
      </c>
      <c r="AX572">
        <v>1</v>
      </c>
      <c r="AY572">
        <v>1</v>
      </c>
      <c r="AZ572">
        <v>1</v>
      </c>
      <c r="BA572">
        <v>1</v>
      </c>
      <c r="BB572">
        <v>1</v>
      </c>
      <c r="BC572">
        <v>1</v>
      </c>
      <c r="BD572">
        <v>1</v>
      </c>
      <c r="BE572">
        <v>1</v>
      </c>
      <c r="BF572">
        <v>1</v>
      </c>
      <c r="BG572">
        <v>1</v>
      </c>
      <c r="BH572">
        <v>1</v>
      </c>
      <c r="BI572">
        <v>1</v>
      </c>
      <c r="BJ572">
        <v>1</v>
      </c>
      <c r="BK572">
        <v>1</v>
      </c>
      <c r="BL572">
        <v>1</v>
      </c>
      <c r="BM572">
        <v>1</v>
      </c>
      <c r="BN572">
        <v>1</v>
      </c>
      <c r="BO572">
        <v>1</v>
      </c>
      <c r="BP572">
        <v>1</v>
      </c>
      <c r="BQ572">
        <v>1</v>
      </c>
      <c r="BR572">
        <v>1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>
        <v>1</v>
      </c>
      <c r="BZ572">
        <v>1</v>
      </c>
      <c r="CA572">
        <v>1</v>
      </c>
      <c r="CB572">
        <v>1</v>
      </c>
      <c r="CC572">
        <v>1</v>
      </c>
      <c r="CD572">
        <v>1</v>
      </c>
      <c r="CE572">
        <v>1</v>
      </c>
      <c r="CF572">
        <v>1</v>
      </c>
      <c r="CG572">
        <v>1</v>
      </c>
    </row>
    <row r="573" spans="1:85" x14ac:dyDescent="0.25">
      <c r="A573" t="s">
        <v>15636</v>
      </c>
      <c r="B573" t="s">
        <v>15637</v>
      </c>
      <c r="C573" t="s">
        <v>15629</v>
      </c>
      <c r="D573">
        <v>1</v>
      </c>
      <c r="E573">
        <v>0</v>
      </c>
      <c r="Y573">
        <v>0.9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</v>
      </c>
      <c r="AQ573">
        <v>1</v>
      </c>
      <c r="AR573">
        <v>1</v>
      </c>
      <c r="AS573">
        <v>1</v>
      </c>
      <c r="AT573">
        <v>1</v>
      </c>
      <c r="AU573">
        <v>1</v>
      </c>
      <c r="AV573">
        <v>1</v>
      </c>
      <c r="AW573">
        <v>1</v>
      </c>
      <c r="AX573">
        <v>1</v>
      </c>
      <c r="AY573">
        <v>1</v>
      </c>
      <c r="AZ573">
        <v>1</v>
      </c>
      <c r="BA573">
        <v>1</v>
      </c>
      <c r="BB573">
        <v>1</v>
      </c>
      <c r="BC573">
        <v>1</v>
      </c>
      <c r="BD573">
        <v>1</v>
      </c>
      <c r="BE573">
        <v>1</v>
      </c>
      <c r="BF573">
        <v>1</v>
      </c>
      <c r="BG573">
        <v>1</v>
      </c>
      <c r="BH573">
        <v>1</v>
      </c>
      <c r="BI573">
        <v>1</v>
      </c>
      <c r="BJ573">
        <v>1</v>
      </c>
      <c r="BK573">
        <v>1</v>
      </c>
      <c r="BL573">
        <v>1</v>
      </c>
      <c r="BM573">
        <v>1</v>
      </c>
      <c r="BN573">
        <v>1</v>
      </c>
      <c r="BO573">
        <v>1</v>
      </c>
      <c r="BP573">
        <v>1</v>
      </c>
      <c r="BQ573">
        <v>1</v>
      </c>
      <c r="BR573">
        <v>1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>
        <v>1</v>
      </c>
      <c r="BZ573">
        <v>1</v>
      </c>
      <c r="CA573">
        <v>1</v>
      </c>
      <c r="CB573">
        <v>1</v>
      </c>
      <c r="CC573">
        <v>1</v>
      </c>
      <c r="CD573">
        <v>1</v>
      </c>
      <c r="CE573">
        <v>1</v>
      </c>
      <c r="CF573">
        <v>1</v>
      </c>
      <c r="CG573">
        <v>1</v>
      </c>
    </row>
    <row r="574" spans="1:85" x14ac:dyDescent="0.25">
      <c r="A574" t="s">
        <v>15636</v>
      </c>
      <c r="B574" t="s">
        <v>15637</v>
      </c>
      <c r="C574" t="s">
        <v>15630</v>
      </c>
      <c r="D574">
        <v>1</v>
      </c>
      <c r="E574">
        <v>0</v>
      </c>
      <c r="Y574">
        <v>0.9</v>
      </c>
      <c r="AI574">
        <v>1</v>
      </c>
      <c r="AJ574">
        <v>1</v>
      </c>
      <c r="AK574">
        <v>1</v>
      </c>
      <c r="AL574">
        <v>1</v>
      </c>
      <c r="AM574">
        <v>1</v>
      </c>
      <c r="AN574">
        <v>1</v>
      </c>
      <c r="AO574">
        <v>1</v>
      </c>
      <c r="AP574">
        <v>1</v>
      </c>
      <c r="AQ574">
        <v>1</v>
      </c>
      <c r="AR574">
        <v>1</v>
      </c>
      <c r="AS574">
        <v>1</v>
      </c>
      <c r="AT574">
        <v>1</v>
      </c>
      <c r="AU574">
        <v>1</v>
      </c>
      <c r="AV574">
        <v>1</v>
      </c>
      <c r="AW574">
        <v>1</v>
      </c>
      <c r="AX574">
        <v>1</v>
      </c>
      <c r="AY574">
        <v>1</v>
      </c>
      <c r="AZ574">
        <v>1</v>
      </c>
      <c r="BA574">
        <v>1</v>
      </c>
      <c r="BB574">
        <v>1</v>
      </c>
      <c r="BC574">
        <v>1</v>
      </c>
      <c r="BD574">
        <v>1</v>
      </c>
      <c r="BE574">
        <v>1</v>
      </c>
      <c r="BF574">
        <v>1</v>
      </c>
      <c r="BG574">
        <v>1</v>
      </c>
      <c r="BH574">
        <v>1</v>
      </c>
      <c r="BI574">
        <v>1</v>
      </c>
      <c r="BJ574">
        <v>1</v>
      </c>
      <c r="BK574">
        <v>1</v>
      </c>
      <c r="BL574">
        <v>1</v>
      </c>
      <c r="BM574">
        <v>1</v>
      </c>
      <c r="BN574">
        <v>1</v>
      </c>
      <c r="BO574">
        <v>1</v>
      </c>
      <c r="BP574">
        <v>1</v>
      </c>
      <c r="BQ574">
        <v>1</v>
      </c>
      <c r="BR574">
        <v>1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>
        <v>1</v>
      </c>
      <c r="BZ574">
        <v>1</v>
      </c>
      <c r="CA574">
        <v>1</v>
      </c>
      <c r="CB574">
        <v>1</v>
      </c>
      <c r="CC574">
        <v>1</v>
      </c>
      <c r="CD574">
        <v>1</v>
      </c>
      <c r="CE574">
        <v>1</v>
      </c>
      <c r="CF574">
        <v>1</v>
      </c>
      <c r="CG574">
        <v>1</v>
      </c>
    </row>
    <row r="575" spans="1:85" x14ac:dyDescent="0.25">
      <c r="A575" t="s">
        <v>15636</v>
      </c>
      <c r="B575" t="s">
        <v>15637</v>
      </c>
      <c r="C575" t="s">
        <v>15631</v>
      </c>
      <c r="D575">
        <v>1</v>
      </c>
      <c r="E575">
        <v>0</v>
      </c>
      <c r="Y575">
        <v>0.9</v>
      </c>
      <c r="AI575">
        <v>1</v>
      </c>
      <c r="AJ575">
        <v>1</v>
      </c>
      <c r="AK575">
        <v>1</v>
      </c>
      <c r="AL575">
        <v>1</v>
      </c>
      <c r="AM575">
        <v>1</v>
      </c>
      <c r="AN575">
        <v>1</v>
      </c>
      <c r="AO575">
        <v>1</v>
      </c>
      <c r="AP575">
        <v>1</v>
      </c>
      <c r="AQ575">
        <v>1</v>
      </c>
      <c r="AR575">
        <v>1</v>
      </c>
      <c r="AS575">
        <v>1</v>
      </c>
      <c r="AT575">
        <v>1</v>
      </c>
      <c r="AU575">
        <v>1</v>
      </c>
      <c r="AV575">
        <v>1</v>
      </c>
      <c r="AW575">
        <v>1</v>
      </c>
      <c r="AX575">
        <v>1</v>
      </c>
      <c r="AY575">
        <v>1</v>
      </c>
      <c r="AZ575">
        <v>1</v>
      </c>
      <c r="BA575">
        <v>1</v>
      </c>
      <c r="BB575">
        <v>1</v>
      </c>
      <c r="BC575">
        <v>1</v>
      </c>
      <c r="BD575">
        <v>1</v>
      </c>
      <c r="BE575">
        <v>1</v>
      </c>
      <c r="BF575">
        <v>1</v>
      </c>
      <c r="BG575">
        <v>1</v>
      </c>
      <c r="BH575">
        <v>1</v>
      </c>
      <c r="BI575">
        <v>1</v>
      </c>
      <c r="BJ575">
        <v>1</v>
      </c>
      <c r="BK575">
        <v>1</v>
      </c>
      <c r="BL575">
        <v>1</v>
      </c>
      <c r="BM575">
        <v>1</v>
      </c>
      <c r="BN575">
        <v>1</v>
      </c>
      <c r="BO575">
        <v>1</v>
      </c>
      <c r="BP575">
        <v>1</v>
      </c>
      <c r="BQ575">
        <v>1</v>
      </c>
      <c r="BR575">
        <v>1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>
        <v>1</v>
      </c>
      <c r="BZ575">
        <v>1</v>
      </c>
      <c r="CA575">
        <v>1</v>
      </c>
      <c r="CB575">
        <v>1</v>
      </c>
      <c r="CC575">
        <v>1</v>
      </c>
      <c r="CD575">
        <v>1</v>
      </c>
      <c r="CE575">
        <v>1</v>
      </c>
      <c r="CF575">
        <v>1</v>
      </c>
      <c r="CG575">
        <v>1</v>
      </c>
    </row>
    <row r="576" spans="1:85" x14ac:dyDescent="0.25">
      <c r="A576" t="s">
        <v>15638</v>
      </c>
      <c r="B576" t="s">
        <v>15633</v>
      </c>
      <c r="C576" t="s">
        <v>15629</v>
      </c>
      <c r="D576">
        <v>0.11</v>
      </c>
      <c r="E576">
        <v>0</v>
      </c>
      <c r="Y576">
        <v>1</v>
      </c>
      <c r="AI576">
        <v>1</v>
      </c>
      <c r="AJ576">
        <v>1</v>
      </c>
      <c r="AK576">
        <v>1</v>
      </c>
      <c r="AL576">
        <v>1</v>
      </c>
      <c r="AM576">
        <v>1</v>
      </c>
      <c r="AN576">
        <v>1</v>
      </c>
      <c r="AO576">
        <v>1</v>
      </c>
      <c r="AP576">
        <v>1</v>
      </c>
      <c r="AQ576">
        <v>1</v>
      </c>
      <c r="AR576">
        <v>1</v>
      </c>
      <c r="AS576">
        <v>1</v>
      </c>
      <c r="AT576">
        <v>1</v>
      </c>
      <c r="AU576">
        <v>1</v>
      </c>
      <c r="AV576">
        <v>1</v>
      </c>
      <c r="AW576">
        <v>1</v>
      </c>
      <c r="AX576">
        <v>1</v>
      </c>
      <c r="AY576">
        <v>1</v>
      </c>
      <c r="AZ576">
        <v>1</v>
      </c>
      <c r="BA576">
        <v>1</v>
      </c>
      <c r="BB576">
        <v>1</v>
      </c>
      <c r="BC576">
        <v>1</v>
      </c>
      <c r="BD576">
        <v>1</v>
      </c>
      <c r="BE576">
        <v>1</v>
      </c>
      <c r="BF576">
        <v>1</v>
      </c>
      <c r="BG576">
        <v>1</v>
      </c>
      <c r="BH576">
        <v>1</v>
      </c>
      <c r="BI576">
        <v>1</v>
      </c>
      <c r="BJ576">
        <v>1</v>
      </c>
      <c r="BK576">
        <v>1</v>
      </c>
      <c r="BL576">
        <v>1</v>
      </c>
      <c r="BM576">
        <v>1</v>
      </c>
      <c r="BN576">
        <v>1</v>
      </c>
      <c r="BO576">
        <v>1</v>
      </c>
      <c r="BP576">
        <v>1</v>
      </c>
      <c r="BQ576">
        <v>1</v>
      </c>
      <c r="BR576">
        <v>1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>
        <v>1</v>
      </c>
      <c r="BZ576">
        <v>1</v>
      </c>
      <c r="CA576">
        <v>1</v>
      </c>
      <c r="CB576">
        <v>1</v>
      </c>
      <c r="CC576">
        <v>1</v>
      </c>
      <c r="CD576">
        <v>1</v>
      </c>
      <c r="CE576">
        <v>1</v>
      </c>
      <c r="CF576">
        <v>1</v>
      </c>
      <c r="CG576">
        <v>1</v>
      </c>
    </row>
    <row r="577" spans="1:85" x14ac:dyDescent="0.25">
      <c r="A577" t="s">
        <v>15638</v>
      </c>
      <c r="B577" t="s">
        <v>15633</v>
      </c>
      <c r="C577" t="s">
        <v>15630</v>
      </c>
      <c r="D577">
        <v>0.11</v>
      </c>
      <c r="E577">
        <v>0</v>
      </c>
      <c r="Y577">
        <v>1</v>
      </c>
      <c r="AI577">
        <v>1</v>
      </c>
      <c r="AJ577">
        <v>1</v>
      </c>
      <c r="AK577">
        <v>1</v>
      </c>
      <c r="AL577">
        <v>1</v>
      </c>
      <c r="AM577">
        <v>1</v>
      </c>
      <c r="AN577">
        <v>1</v>
      </c>
      <c r="AO577">
        <v>1</v>
      </c>
      <c r="AP577">
        <v>1</v>
      </c>
      <c r="AQ577">
        <v>1</v>
      </c>
      <c r="AR577">
        <v>1</v>
      </c>
      <c r="AS577">
        <v>1</v>
      </c>
      <c r="AT577">
        <v>1</v>
      </c>
      <c r="AU577">
        <v>1</v>
      </c>
      <c r="AV577">
        <v>1</v>
      </c>
      <c r="AW577">
        <v>1</v>
      </c>
      <c r="AX577">
        <v>1</v>
      </c>
      <c r="AY577">
        <v>1</v>
      </c>
      <c r="AZ577">
        <v>1</v>
      </c>
      <c r="BA577">
        <v>1</v>
      </c>
      <c r="BB577">
        <v>1</v>
      </c>
      <c r="BC577">
        <v>1</v>
      </c>
      <c r="BD577">
        <v>1</v>
      </c>
      <c r="BE577">
        <v>1</v>
      </c>
      <c r="BF577">
        <v>1</v>
      </c>
      <c r="BG577">
        <v>1</v>
      </c>
      <c r="BH577">
        <v>1</v>
      </c>
      <c r="BI577">
        <v>1</v>
      </c>
      <c r="BJ577">
        <v>1</v>
      </c>
      <c r="BK577">
        <v>1</v>
      </c>
      <c r="BL577">
        <v>1</v>
      </c>
      <c r="BM577">
        <v>1</v>
      </c>
      <c r="BN577">
        <v>1</v>
      </c>
      <c r="BO577">
        <v>1</v>
      </c>
      <c r="BP577">
        <v>1</v>
      </c>
      <c r="BQ577">
        <v>1</v>
      </c>
      <c r="BR577">
        <v>1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>
        <v>1</v>
      </c>
      <c r="BZ577">
        <v>1</v>
      </c>
      <c r="CA577">
        <v>1</v>
      </c>
      <c r="CB577">
        <v>1</v>
      </c>
      <c r="CC577">
        <v>1</v>
      </c>
      <c r="CD577">
        <v>1</v>
      </c>
      <c r="CE577">
        <v>1</v>
      </c>
      <c r="CF577">
        <v>1</v>
      </c>
      <c r="CG577">
        <v>1</v>
      </c>
    </row>
    <row r="578" spans="1:85" x14ac:dyDescent="0.25">
      <c r="A578" t="s">
        <v>15638</v>
      </c>
      <c r="B578" t="s">
        <v>15633</v>
      </c>
      <c r="C578" t="s">
        <v>15631</v>
      </c>
      <c r="D578">
        <v>0.16</v>
      </c>
      <c r="E578">
        <v>0</v>
      </c>
      <c r="Y578">
        <v>1</v>
      </c>
      <c r="AI578">
        <v>1</v>
      </c>
      <c r="AJ578">
        <v>1</v>
      </c>
      <c r="AK578">
        <v>1</v>
      </c>
      <c r="AL578">
        <v>1</v>
      </c>
      <c r="AM578">
        <v>1</v>
      </c>
      <c r="AN578">
        <v>1</v>
      </c>
      <c r="AO578">
        <v>1</v>
      </c>
      <c r="AP578">
        <v>1</v>
      </c>
      <c r="AQ578">
        <v>1</v>
      </c>
      <c r="AR578">
        <v>1</v>
      </c>
      <c r="AS578">
        <v>1</v>
      </c>
      <c r="AT578">
        <v>1</v>
      </c>
      <c r="AU578">
        <v>1</v>
      </c>
      <c r="AV578">
        <v>1</v>
      </c>
      <c r="AW578">
        <v>1</v>
      </c>
      <c r="AX578">
        <v>1</v>
      </c>
      <c r="AY578">
        <v>1</v>
      </c>
      <c r="AZ578">
        <v>1</v>
      </c>
      <c r="BA578">
        <v>1</v>
      </c>
      <c r="BB578">
        <v>1</v>
      </c>
      <c r="BC578">
        <v>1</v>
      </c>
      <c r="BD578">
        <v>1</v>
      </c>
      <c r="BE578">
        <v>1</v>
      </c>
      <c r="BF578">
        <v>1</v>
      </c>
      <c r="BG578">
        <v>1</v>
      </c>
      <c r="BH578">
        <v>1</v>
      </c>
      <c r="BI578">
        <v>1</v>
      </c>
      <c r="BJ578">
        <v>1</v>
      </c>
      <c r="BK578">
        <v>1</v>
      </c>
      <c r="BL578">
        <v>1</v>
      </c>
      <c r="BM578">
        <v>1</v>
      </c>
      <c r="BN578">
        <v>1</v>
      </c>
      <c r="BO578">
        <v>1</v>
      </c>
      <c r="BP578">
        <v>1</v>
      </c>
      <c r="BQ578">
        <v>1</v>
      </c>
      <c r="BR578">
        <v>1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>
        <v>1</v>
      </c>
      <c r="BZ578">
        <v>1</v>
      </c>
      <c r="CA578">
        <v>1</v>
      </c>
      <c r="CB578">
        <v>1</v>
      </c>
      <c r="CC578">
        <v>1</v>
      </c>
      <c r="CD578">
        <v>1</v>
      </c>
      <c r="CE578">
        <v>1</v>
      </c>
      <c r="CF578">
        <v>1</v>
      </c>
      <c r="CG578">
        <v>1</v>
      </c>
    </row>
    <row r="579" spans="1:85" x14ac:dyDescent="0.25">
      <c r="A579" t="s">
        <v>15638</v>
      </c>
      <c r="B579" t="s">
        <v>15634</v>
      </c>
      <c r="C579" t="s">
        <v>15629</v>
      </c>
      <c r="D579">
        <v>0.14000000000000001</v>
      </c>
      <c r="E579">
        <v>0</v>
      </c>
      <c r="Y579">
        <v>1</v>
      </c>
      <c r="AI579">
        <v>1</v>
      </c>
      <c r="AJ579">
        <v>1</v>
      </c>
      <c r="AK579">
        <v>1</v>
      </c>
      <c r="AL579">
        <v>1</v>
      </c>
      <c r="AM579">
        <v>1</v>
      </c>
      <c r="AN579">
        <v>1</v>
      </c>
      <c r="AO579">
        <v>1</v>
      </c>
      <c r="AP579">
        <v>1</v>
      </c>
      <c r="AQ579">
        <v>1</v>
      </c>
      <c r="AR579">
        <v>1</v>
      </c>
      <c r="AS579">
        <v>1</v>
      </c>
      <c r="AT579">
        <v>1</v>
      </c>
      <c r="AU579">
        <v>1</v>
      </c>
      <c r="AV579">
        <v>1</v>
      </c>
      <c r="AW579">
        <v>1</v>
      </c>
      <c r="AX579">
        <v>1</v>
      </c>
      <c r="AY579">
        <v>1</v>
      </c>
      <c r="AZ579">
        <v>1</v>
      </c>
      <c r="BA579">
        <v>1</v>
      </c>
      <c r="BB579">
        <v>1</v>
      </c>
      <c r="BC579">
        <v>1</v>
      </c>
      <c r="BD579">
        <v>1</v>
      </c>
      <c r="BE579">
        <v>1</v>
      </c>
      <c r="BF579">
        <v>1</v>
      </c>
      <c r="BG579">
        <v>1</v>
      </c>
      <c r="BH579">
        <v>1</v>
      </c>
      <c r="BI579">
        <v>1</v>
      </c>
      <c r="BJ579">
        <v>1</v>
      </c>
      <c r="BK579">
        <v>1</v>
      </c>
      <c r="BL579">
        <v>1</v>
      </c>
      <c r="BM579">
        <v>1</v>
      </c>
      <c r="BN579">
        <v>1</v>
      </c>
      <c r="BO579">
        <v>1</v>
      </c>
      <c r="BP579">
        <v>1</v>
      </c>
      <c r="BQ579">
        <v>1</v>
      </c>
      <c r="BR579">
        <v>1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>
        <v>1</v>
      </c>
      <c r="BZ579">
        <v>1</v>
      </c>
      <c r="CA579">
        <v>1</v>
      </c>
      <c r="CB579">
        <v>1</v>
      </c>
      <c r="CC579">
        <v>1</v>
      </c>
      <c r="CD579">
        <v>1</v>
      </c>
      <c r="CE579">
        <v>1</v>
      </c>
      <c r="CF579">
        <v>1</v>
      </c>
      <c r="CG579">
        <v>1</v>
      </c>
    </row>
    <row r="580" spans="1:85" x14ac:dyDescent="0.25">
      <c r="A580" t="s">
        <v>15638</v>
      </c>
      <c r="B580" t="s">
        <v>15634</v>
      </c>
      <c r="C580" t="s">
        <v>15630</v>
      </c>
      <c r="D580">
        <v>0.14000000000000001</v>
      </c>
      <c r="E580">
        <v>0</v>
      </c>
      <c r="Y580">
        <v>1</v>
      </c>
      <c r="AI580">
        <v>1</v>
      </c>
      <c r="AJ580">
        <v>1</v>
      </c>
      <c r="AK580">
        <v>1</v>
      </c>
      <c r="AL580">
        <v>1</v>
      </c>
      <c r="AM580">
        <v>1</v>
      </c>
      <c r="AN580">
        <v>1</v>
      </c>
      <c r="AO580">
        <v>1</v>
      </c>
      <c r="AP580">
        <v>1</v>
      </c>
      <c r="AQ580">
        <v>1</v>
      </c>
      <c r="AR580">
        <v>1</v>
      </c>
      <c r="AS580">
        <v>1</v>
      </c>
      <c r="AT580">
        <v>1</v>
      </c>
      <c r="AU580">
        <v>1</v>
      </c>
      <c r="AV580">
        <v>1</v>
      </c>
      <c r="AW580">
        <v>1</v>
      </c>
      <c r="AX580">
        <v>1</v>
      </c>
      <c r="AY580">
        <v>1</v>
      </c>
      <c r="AZ580">
        <v>1</v>
      </c>
      <c r="BA580">
        <v>1</v>
      </c>
      <c r="BB580">
        <v>1</v>
      </c>
      <c r="BC580">
        <v>1</v>
      </c>
      <c r="BD580">
        <v>1</v>
      </c>
      <c r="BE580">
        <v>1</v>
      </c>
      <c r="BF580">
        <v>1</v>
      </c>
      <c r="BG580">
        <v>1</v>
      </c>
      <c r="BH580">
        <v>1</v>
      </c>
      <c r="BI580">
        <v>1</v>
      </c>
      <c r="BJ580">
        <v>1</v>
      </c>
      <c r="BK580">
        <v>1</v>
      </c>
      <c r="BL580">
        <v>1</v>
      </c>
      <c r="BM580">
        <v>1</v>
      </c>
      <c r="BN580">
        <v>1</v>
      </c>
      <c r="BO580">
        <v>1</v>
      </c>
      <c r="BP580">
        <v>1</v>
      </c>
      <c r="BQ580">
        <v>1</v>
      </c>
      <c r="BR580">
        <v>1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>
        <v>1</v>
      </c>
      <c r="BZ580">
        <v>1</v>
      </c>
      <c r="CA580">
        <v>1</v>
      </c>
      <c r="CB580">
        <v>1</v>
      </c>
      <c r="CC580">
        <v>1</v>
      </c>
      <c r="CD580">
        <v>1</v>
      </c>
      <c r="CE580">
        <v>1</v>
      </c>
      <c r="CF580">
        <v>1</v>
      </c>
      <c r="CG580">
        <v>1</v>
      </c>
    </row>
    <row r="581" spans="1:85" x14ac:dyDescent="0.25">
      <c r="A581" t="s">
        <v>15638</v>
      </c>
      <c r="B581" t="s">
        <v>15634</v>
      </c>
      <c r="C581" t="s">
        <v>15631</v>
      </c>
      <c r="D581">
        <v>0.13</v>
      </c>
      <c r="E581">
        <v>0</v>
      </c>
      <c r="Y581">
        <v>1</v>
      </c>
      <c r="AI581">
        <v>1</v>
      </c>
      <c r="AJ581">
        <v>1</v>
      </c>
      <c r="AK581">
        <v>1</v>
      </c>
      <c r="AL581">
        <v>1</v>
      </c>
      <c r="AM581">
        <v>1</v>
      </c>
      <c r="AN581">
        <v>1</v>
      </c>
      <c r="AO581">
        <v>1</v>
      </c>
      <c r="AP581">
        <v>1</v>
      </c>
      <c r="AQ581">
        <v>1</v>
      </c>
      <c r="AR581">
        <v>1</v>
      </c>
      <c r="AS581">
        <v>1</v>
      </c>
      <c r="AT581">
        <v>1</v>
      </c>
      <c r="AU581">
        <v>1</v>
      </c>
      <c r="AV581">
        <v>1</v>
      </c>
      <c r="AW581">
        <v>1</v>
      </c>
      <c r="AX581">
        <v>1</v>
      </c>
      <c r="AY581">
        <v>1</v>
      </c>
      <c r="AZ581">
        <v>1</v>
      </c>
      <c r="BA581">
        <v>1</v>
      </c>
      <c r="BB581">
        <v>1</v>
      </c>
      <c r="BC581">
        <v>1</v>
      </c>
      <c r="BD581">
        <v>1</v>
      </c>
      <c r="BE581">
        <v>1</v>
      </c>
      <c r="BF581">
        <v>1</v>
      </c>
      <c r="BG581">
        <v>1</v>
      </c>
      <c r="BH581">
        <v>1</v>
      </c>
      <c r="BI581">
        <v>1</v>
      </c>
      <c r="BJ581">
        <v>1</v>
      </c>
      <c r="BK581">
        <v>1</v>
      </c>
      <c r="BL581">
        <v>1</v>
      </c>
      <c r="BM581">
        <v>1</v>
      </c>
      <c r="BN581">
        <v>1</v>
      </c>
      <c r="BO581">
        <v>1</v>
      </c>
      <c r="BP581">
        <v>1</v>
      </c>
      <c r="BQ581">
        <v>1</v>
      </c>
      <c r="BR581">
        <v>1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>
        <v>1</v>
      </c>
      <c r="BZ581">
        <v>1</v>
      </c>
      <c r="CA581">
        <v>1</v>
      </c>
      <c r="CB581">
        <v>1</v>
      </c>
      <c r="CC581">
        <v>1</v>
      </c>
      <c r="CD581">
        <v>1</v>
      </c>
      <c r="CE581">
        <v>1</v>
      </c>
      <c r="CF581">
        <v>1</v>
      </c>
      <c r="CG581">
        <v>1</v>
      </c>
    </row>
    <row r="582" spans="1:85" x14ac:dyDescent="0.25">
      <c r="A582" t="s">
        <v>15638</v>
      </c>
      <c r="B582" t="s">
        <v>15639</v>
      </c>
      <c r="C582" t="s">
        <v>15629</v>
      </c>
      <c r="D582">
        <v>0.75</v>
      </c>
      <c r="E582">
        <v>0</v>
      </c>
      <c r="Y582">
        <v>1</v>
      </c>
      <c r="AI582">
        <v>1</v>
      </c>
      <c r="AJ582">
        <v>1</v>
      </c>
      <c r="AK582">
        <v>1</v>
      </c>
      <c r="AL582">
        <v>1</v>
      </c>
      <c r="AM582">
        <v>1</v>
      </c>
      <c r="AN582">
        <v>1</v>
      </c>
      <c r="AO582">
        <v>1</v>
      </c>
      <c r="AP582">
        <v>1</v>
      </c>
      <c r="AQ582">
        <v>1</v>
      </c>
      <c r="AR582">
        <v>1</v>
      </c>
      <c r="AS582">
        <v>1</v>
      </c>
      <c r="AT582">
        <v>1</v>
      </c>
      <c r="AU582">
        <v>1</v>
      </c>
      <c r="AV582">
        <v>1</v>
      </c>
      <c r="AW582">
        <v>1</v>
      </c>
      <c r="AX582">
        <v>1</v>
      </c>
      <c r="AY582">
        <v>1</v>
      </c>
      <c r="AZ582">
        <v>1</v>
      </c>
      <c r="BA582">
        <v>1</v>
      </c>
      <c r="BB582">
        <v>1</v>
      </c>
      <c r="BC582">
        <v>1</v>
      </c>
      <c r="BD582">
        <v>1</v>
      </c>
      <c r="BE582">
        <v>1</v>
      </c>
      <c r="BF582">
        <v>1</v>
      </c>
      <c r="BG582">
        <v>1</v>
      </c>
      <c r="BH582">
        <v>1</v>
      </c>
      <c r="BI582">
        <v>1</v>
      </c>
      <c r="BJ582">
        <v>1</v>
      </c>
      <c r="BK582">
        <v>1</v>
      </c>
      <c r="BL582">
        <v>1</v>
      </c>
      <c r="BM582">
        <v>1</v>
      </c>
      <c r="BN582">
        <v>1</v>
      </c>
      <c r="BO582">
        <v>1</v>
      </c>
      <c r="BP582">
        <v>1</v>
      </c>
      <c r="BQ582">
        <v>1</v>
      </c>
      <c r="BR582">
        <v>1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>
        <v>1</v>
      </c>
      <c r="BZ582">
        <v>1</v>
      </c>
      <c r="CA582">
        <v>1</v>
      </c>
      <c r="CB582">
        <v>1</v>
      </c>
      <c r="CC582">
        <v>1</v>
      </c>
      <c r="CD582">
        <v>1</v>
      </c>
      <c r="CE582">
        <v>1</v>
      </c>
      <c r="CF582">
        <v>1</v>
      </c>
      <c r="CG582">
        <v>1</v>
      </c>
    </row>
    <row r="583" spans="1:85" x14ac:dyDescent="0.25">
      <c r="A583" t="s">
        <v>15638</v>
      </c>
      <c r="B583" t="s">
        <v>15639</v>
      </c>
      <c r="C583" t="s">
        <v>15630</v>
      </c>
      <c r="D583">
        <v>0.75</v>
      </c>
      <c r="E583">
        <v>0</v>
      </c>
      <c r="Y583">
        <v>1</v>
      </c>
      <c r="AI583">
        <v>1</v>
      </c>
      <c r="AJ583">
        <v>1</v>
      </c>
      <c r="AK583">
        <v>1</v>
      </c>
      <c r="AL583">
        <v>1</v>
      </c>
      <c r="AM583">
        <v>1</v>
      </c>
      <c r="AN583">
        <v>1</v>
      </c>
      <c r="AO583">
        <v>1</v>
      </c>
      <c r="AP583">
        <v>1</v>
      </c>
      <c r="AQ583">
        <v>1</v>
      </c>
      <c r="AR583">
        <v>1</v>
      </c>
      <c r="AS583">
        <v>1</v>
      </c>
      <c r="AT583">
        <v>1</v>
      </c>
      <c r="AU583">
        <v>1</v>
      </c>
      <c r="AV583">
        <v>1</v>
      </c>
      <c r="AW583">
        <v>1</v>
      </c>
      <c r="AX583">
        <v>1</v>
      </c>
      <c r="AY583">
        <v>1</v>
      </c>
      <c r="AZ583">
        <v>1</v>
      </c>
      <c r="BA583">
        <v>1</v>
      </c>
      <c r="BB583">
        <v>1</v>
      </c>
      <c r="BC583">
        <v>1</v>
      </c>
      <c r="BD583">
        <v>1</v>
      </c>
      <c r="BE583">
        <v>1</v>
      </c>
      <c r="BF583">
        <v>1</v>
      </c>
      <c r="BG583">
        <v>1</v>
      </c>
      <c r="BH583">
        <v>1</v>
      </c>
      <c r="BI583">
        <v>1</v>
      </c>
      <c r="BJ583">
        <v>1</v>
      </c>
      <c r="BK583">
        <v>1</v>
      </c>
      <c r="BL583">
        <v>1</v>
      </c>
      <c r="BM583">
        <v>1</v>
      </c>
      <c r="BN583">
        <v>1</v>
      </c>
      <c r="BO583">
        <v>1</v>
      </c>
      <c r="BP583">
        <v>1</v>
      </c>
      <c r="BQ583">
        <v>1</v>
      </c>
      <c r="BR583">
        <v>1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>
        <v>1</v>
      </c>
      <c r="BZ583">
        <v>1</v>
      </c>
      <c r="CA583">
        <v>1</v>
      </c>
      <c r="CB583">
        <v>1</v>
      </c>
      <c r="CC583">
        <v>1</v>
      </c>
      <c r="CD583">
        <v>1</v>
      </c>
      <c r="CE583">
        <v>1</v>
      </c>
      <c r="CF583">
        <v>1</v>
      </c>
      <c r="CG583">
        <v>1</v>
      </c>
    </row>
    <row r="584" spans="1:85" x14ac:dyDescent="0.25">
      <c r="A584" t="s">
        <v>15638</v>
      </c>
      <c r="B584" t="s">
        <v>15639</v>
      </c>
      <c r="C584" t="s">
        <v>15631</v>
      </c>
      <c r="D584">
        <v>0.75</v>
      </c>
      <c r="E584">
        <v>0</v>
      </c>
      <c r="Y584">
        <v>1</v>
      </c>
      <c r="AI584">
        <v>1</v>
      </c>
      <c r="AJ584">
        <v>1</v>
      </c>
      <c r="AK584">
        <v>1</v>
      </c>
      <c r="AL584">
        <v>1</v>
      </c>
      <c r="AM584">
        <v>1</v>
      </c>
      <c r="AN584">
        <v>1</v>
      </c>
      <c r="AO584">
        <v>1</v>
      </c>
      <c r="AP584">
        <v>1</v>
      </c>
      <c r="AQ584">
        <v>1</v>
      </c>
      <c r="AR584">
        <v>1</v>
      </c>
      <c r="AS584">
        <v>1</v>
      </c>
      <c r="AT584">
        <v>1</v>
      </c>
      <c r="AU584">
        <v>1</v>
      </c>
      <c r="AV584">
        <v>1</v>
      </c>
      <c r="AW584">
        <v>1</v>
      </c>
      <c r="AX584">
        <v>1</v>
      </c>
      <c r="AY584">
        <v>1</v>
      </c>
      <c r="AZ584">
        <v>1</v>
      </c>
      <c r="BA584">
        <v>1</v>
      </c>
      <c r="BB584">
        <v>1</v>
      </c>
      <c r="BC584">
        <v>1</v>
      </c>
      <c r="BD584">
        <v>1</v>
      </c>
      <c r="BE584">
        <v>1</v>
      </c>
      <c r="BF584">
        <v>1</v>
      </c>
      <c r="BG584">
        <v>1</v>
      </c>
      <c r="BH584">
        <v>1</v>
      </c>
      <c r="BI584">
        <v>1</v>
      </c>
      <c r="BJ584">
        <v>1</v>
      </c>
      <c r="BK584">
        <v>1</v>
      </c>
      <c r="BL584">
        <v>1</v>
      </c>
      <c r="BM584">
        <v>1</v>
      </c>
      <c r="BN584">
        <v>1</v>
      </c>
      <c r="BO584">
        <v>1</v>
      </c>
      <c r="BP584">
        <v>1</v>
      </c>
      <c r="BQ584">
        <v>1</v>
      </c>
      <c r="BR584">
        <v>1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>
        <v>1</v>
      </c>
      <c r="BZ584">
        <v>1</v>
      </c>
      <c r="CA584">
        <v>1</v>
      </c>
      <c r="CB584">
        <v>1</v>
      </c>
      <c r="CC584">
        <v>1</v>
      </c>
      <c r="CD584">
        <v>1</v>
      </c>
      <c r="CE584">
        <v>1</v>
      </c>
      <c r="CF584">
        <v>1</v>
      </c>
      <c r="CG584">
        <v>1</v>
      </c>
    </row>
    <row r="585" spans="1:85" x14ac:dyDescent="0.25">
      <c r="A585" t="s">
        <v>15638</v>
      </c>
      <c r="B585" t="s">
        <v>15640</v>
      </c>
      <c r="C585" t="s">
        <v>15629</v>
      </c>
      <c r="D585">
        <v>0.2</v>
      </c>
      <c r="E585">
        <v>0</v>
      </c>
      <c r="Y585">
        <v>1</v>
      </c>
      <c r="AI585">
        <v>1</v>
      </c>
      <c r="AJ585">
        <v>1</v>
      </c>
      <c r="AK585">
        <v>1</v>
      </c>
      <c r="AL585">
        <v>1</v>
      </c>
      <c r="AM585">
        <v>1</v>
      </c>
      <c r="AN585">
        <v>1</v>
      </c>
      <c r="AO585">
        <v>1</v>
      </c>
      <c r="AP585">
        <v>1</v>
      </c>
      <c r="AQ585">
        <v>1</v>
      </c>
      <c r="AR585">
        <v>1</v>
      </c>
      <c r="AS585">
        <v>1</v>
      </c>
      <c r="AT585">
        <v>1</v>
      </c>
      <c r="AU585">
        <v>1</v>
      </c>
      <c r="AV585">
        <v>1</v>
      </c>
      <c r="AW585">
        <v>1</v>
      </c>
      <c r="AX585">
        <v>1</v>
      </c>
      <c r="AY585">
        <v>1</v>
      </c>
      <c r="AZ585">
        <v>1</v>
      </c>
      <c r="BA585">
        <v>1</v>
      </c>
      <c r="BB585">
        <v>1</v>
      </c>
      <c r="BC585">
        <v>1</v>
      </c>
      <c r="BD585">
        <v>1</v>
      </c>
      <c r="BE585">
        <v>1</v>
      </c>
      <c r="BF585">
        <v>1</v>
      </c>
      <c r="BG585">
        <v>1</v>
      </c>
      <c r="BH585">
        <v>1</v>
      </c>
      <c r="BI585">
        <v>1</v>
      </c>
      <c r="BJ585">
        <v>1</v>
      </c>
      <c r="BK585">
        <v>1</v>
      </c>
      <c r="BL585">
        <v>1</v>
      </c>
      <c r="BM585">
        <v>1</v>
      </c>
      <c r="BN585">
        <v>1</v>
      </c>
      <c r="BO585">
        <v>1</v>
      </c>
      <c r="BP585">
        <v>1</v>
      </c>
      <c r="BQ585">
        <v>1</v>
      </c>
      <c r="BR585">
        <v>1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>
        <v>1</v>
      </c>
      <c r="BZ585">
        <v>1</v>
      </c>
      <c r="CA585">
        <v>1</v>
      </c>
      <c r="CB585">
        <v>1</v>
      </c>
      <c r="CC585">
        <v>1</v>
      </c>
      <c r="CD585">
        <v>1</v>
      </c>
      <c r="CE585">
        <v>1</v>
      </c>
      <c r="CF585">
        <v>1</v>
      </c>
      <c r="CG585">
        <v>1</v>
      </c>
    </row>
    <row r="586" spans="1:85" x14ac:dyDescent="0.25">
      <c r="A586" t="s">
        <v>15638</v>
      </c>
      <c r="B586" t="s">
        <v>15640</v>
      </c>
      <c r="C586" t="s">
        <v>15630</v>
      </c>
      <c r="D586">
        <v>0.2</v>
      </c>
      <c r="E586">
        <v>0</v>
      </c>
      <c r="Y586">
        <v>1</v>
      </c>
      <c r="AI586">
        <v>1</v>
      </c>
      <c r="AJ586">
        <v>1</v>
      </c>
      <c r="AK586">
        <v>1</v>
      </c>
      <c r="AL586">
        <v>1</v>
      </c>
      <c r="AM586">
        <v>1</v>
      </c>
      <c r="AN586">
        <v>1</v>
      </c>
      <c r="AO586">
        <v>1</v>
      </c>
      <c r="AP586">
        <v>1</v>
      </c>
      <c r="AQ586">
        <v>1</v>
      </c>
      <c r="AR586">
        <v>1</v>
      </c>
      <c r="AS586">
        <v>1</v>
      </c>
      <c r="AT586">
        <v>1</v>
      </c>
      <c r="AU586">
        <v>1</v>
      </c>
      <c r="AV586">
        <v>1</v>
      </c>
      <c r="AW586">
        <v>1</v>
      </c>
      <c r="AX586">
        <v>1</v>
      </c>
      <c r="AY586">
        <v>1</v>
      </c>
      <c r="AZ586">
        <v>1</v>
      </c>
      <c r="BA586">
        <v>1</v>
      </c>
      <c r="BB586">
        <v>1</v>
      </c>
      <c r="BC586">
        <v>1</v>
      </c>
      <c r="BD586">
        <v>1</v>
      </c>
      <c r="BE586">
        <v>1</v>
      </c>
      <c r="BF586">
        <v>1</v>
      </c>
      <c r="BG586">
        <v>1</v>
      </c>
      <c r="BH586">
        <v>1</v>
      </c>
      <c r="BI586">
        <v>1</v>
      </c>
      <c r="BJ586">
        <v>1</v>
      </c>
      <c r="BK586">
        <v>1</v>
      </c>
      <c r="BL586">
        <v>1</v>
      </c>
      <c r="BM586">
        <v>1</v>
      </c>
      <c r="BN586">
        <v>1</v>
      </c>
      <c r="BO586">
        <v>1</v>
      </c>
      <c r="BP586">
        <v>1</v>
      </c>
      <c r="BQ586">
        <v>1</v>
      </c>
      <c r="BR586">
        <v>1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>
        <v>1</v>
      </c>
      <c r="BZ586">
        <v>1</v>
      </c>
      <c r="CA586">
        <v>1</v>
      </c>
      <c r="CB586">
        <v>1</v>
      </c>
      <c r="CC586">
        <v>1</v>
      </c>
      <c r="CD586">
        <v>1</v>
      </c>
      <c r="CE586">
        <v>1</v>
      </c>
      <c r="CF586">
        <v>1</v>
      </c>
      <c r="CG586">
        <v>1</v>
      </c>
    </row>
    <row r="587" spans="1:85" x14ac:dyDescent="0.25">
      <c r="A587" t="s">
        <v>15638</v>
      </c>
      <c r="B587" t="s">
        <v>15640</v>
      </c>
      <c r="C587" t="s">
        <v>15631</v>
      </c>
      <c r="D587">
        <v>0.2</v>
      </c>
      <c r="E587">
        <v>0</v>
      </c>
      <c r="Y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1</v>
      </c>
      <c r="AQ587">
        <v>1</v>
      </c>
      <c r="AR587">
        <v>1</v>
      </c>
      <c r="AS587">
        <v>1</v>
      </c>
      <c r="AT587">
        <v>1</v>
      </c>
      <c r="AU587">
        <v>1</v>
      </c>
      <c r="AV587">
        <v>1</v>
      </c>
      <c r="AW587">
        <v>1</v>
      </c>
      <c r="AX587">
        <v>1</v>
      </c>
      <c r="AY587">
        <v>1</v>
      </c>
      <c r="AZ587">
        <v>1</v>
      </c>
      <c r="BA587">
        <v>1</v>
      </c>
      <c r="BB587">
        <v>1</v>
      </c>
      <c r="BC587">
        <v>1</v>
      </c>
      <c r="BD587">
        <v>1</v>
      </c>
      <c r="BE587">
        <v>1</v>
      </c>
      <c r="BF587">
        <v>1</v>
      </c>
      <c r="BG587">
        <v>1</v>
      </c>
      <c r="BH587">
        <v>1</v>
      </c>
      <c r="BI587">
        <v>1</v>
      </c>
      <c r="BJ587">
        <v>1</v>
      </c>
      <c r="BK587">
        <v>1</v>
      </c>
      <c r="BL587">
        <v>1</v>
      </c>
      <c r="BM587">
        <v>1</v>
      </c>
      <c r="BN587">
        <v>1</v>
      </c>
      <c r="BO587">
        <v>1</v>
      </c>
      <c r="BP587">
        <v>1</v>
      </c>
      <c r="BQ587">
        <v>1</v>
      </c>
      <c r="BR587">
        <v>1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>
        <v>1</v>
      </c>
      <c r="BZ587">
        <v>1</v>
      </c>
      <c r="CA587">
        <v>1</v>
      </c>
      <c r="CB587">
        <v>1</v>
      </c>
      <c r="CC587">
        <v>1</v>
      </c>
      <c r="CD587">
        <v>1</v>
      </c>
      <c r="CE587">
        <v>1</v>
      </c>
      <c r="CF587">
        <v>1</v>
      </c>
      <c r="CG587">
        <v>1</v>
      </c>
    </row>
    <row r="588" spans="1:85" x14ac:dyDescent="0.25">
      <c r="A588" t="s">
        <v>15638</v>
      </c>
      <c r="B588" t="s">
        <v>15635</v>
      </c>
      <c r="C588" t="s">
        <v>15629</v>
      </c>
      <c r="D588">
        <v>0.14000000000000001</v>
      </c>
      <c r="E588">
        <v>0</v>
      </c>
      <c r="Y588">
        <v>1</v>
      </c>
      <c r="AI588">
        <v>1</v>
      </c>
      <c r="AJ588">
        <v>1</v>
      </c>
      <c r="AK588">
        <v>1</v>
      </c>
      <c r="AL588">
        <v>1</v>
      </c>
      <c r="AM588">
        <v>1</v>
      </c>
      <c r="AN588">
        <v>1</v>
      </c>
      <c r="AO588">
        <v>1</v>
      </c>
      <c r="AP588">
        <v>1</v>
      </c>
      <c r="AQ588">
        <v>1</v>
      </c>
      <c r="AR588">
        <v>1</v>
      </c>
      <c r="AS588">
        <v>1</v>
      </c>
      <c r="AT588">
        <v>1</v>
      </c>
      <c r="AU588">
        <v>1</v>
      </c>
      <c r="AV588">
        <v>1</v>
      </c>
      <c r="AW588">
        <v>1</v>
      </c>
      <c r="AX588">
        <v>1</v>
      </c>
      <c r="AY588">
        <v>1</v>
      </c>
      <c r="AZ588">
        <v>1</v>
      </c>
      <c r="BA588">
        <v>1</v>
      </c>
      <c r="BB588">
        <v>1</v>
      </c>
      <c r="BC588">
        <v>1</v>
      </c>
      <c r="BD588">
        <v>1</v>
      </c>
      <c r="BE588">
        <v>1</v>
      </c>
      <c r="BF588">
        <v>1</v>
      </c>
      <c r="BG588">
        <v>1</v>
      </c>
      <c r="BH588">
        <v>1</v>
      </c>
      <c r="BI588">
        <v>1</v>
      </c>
      <c r="BJ588">
        <v>1</v>
      </c>
      <c r="BK588">
        <v>1</v>
      </c>
      <c r="BL588">
        <v>1</v>
      </c>
      <c r="BM588">
        <v>1</v>
      </c>
      <c r="BN588">
        <v>1</v>
      </c>
      <c r="BO588">
        <v>1</v>
      </c>
      <c r="BP588">
        <v>1</v>
      </c>
      <c r="BQ588">
        <v>1</v>
      </c>
      <c r="BR588">
        <v>1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>
        <v>1</v>
      </c>
      <c r="BZ588">
        <v>1</v>
      </c>
      <c r="CA588">
        <v>1</v>
      </c>
      <c r="CB588">
        <v>1</v>
      </c>
      <c r="CC588">
        <v>1</v>
      </c>
      <c r="CD588">
        <v>1</v>
      </c>
      <c r="CE588">
        <v>1</v>
      </c>
      <c r="CF588">
        <v>1</v>
      </c>
      <c r="CG588">
        <v>1</v>
      </c>
    </row>
    <row r="589" spans="1:85" x14ac:dyDescent="0.25">
      <c r="A589" t="s">
        <v>15638</v>
      </c>
      <c r="B589" t="s">
        <v>15635</v>
      </c>
      <c r="C589" t="s">
        <v>15630</v>
      </c>
      <c r="D589">
        <v>0.14000000000000001</v>
      </c>
      <c r="E589">
        <v>0</v>
      </c>
      <c r="Y589">
        <v>1</v>
      </c>
      <c r="AI589">
        <v>1</v>
      </c>
      <c r="AJ589">
        <v>1</v>
      </c>
      <c r="AK589">
        <v>1</v>
      </c>
      <c r="AL589">
        <v>1</v>
      </c>
      <c r="AM589">
        <v>1</v>
      </c>
      <c r="AN589">
        <v>1</v>
      </c>
      <c r="AO589">
        <v>1</v>
      </c>
      <c r="AP589">
        <v>1</v>
      </c>
      <c r="AQ589">
        <v>1</v>
      </c>
      <c r="AR589">
        <v>1</v>
      </c>
      <c r="AS589">
        <v>1</v>
      </c>
      <c r="AT589">
        <v>1</v>
      </c>
      <c r="AU589">
        <v>1</v>
      </c>
      <c r="AV589">
        <v>1</v>
      </c>
      <c r="AW589">
        <v>1</v>
      </c>
      <c r="AX589">
        <v>1</v>
      </c>
      <c r="AY589">
        <v>1</v>
      </c>
      <c r="AZ589">
        <v>1</v>
      </c>
      <c r="BA589">
        <v>1</v>
      </c>
      <c r="BB589">
        <v>1</v>
      </c>
      <c r="BC589">
        <v>1</v>
      </c>
      <c r="BD589">
        <v>1</v>
      </c>
      <c r="BE589">
        <v>1</v>
      </c>
      <c r="BF589">
        <v>1</v>
      </c>
      <c r="BG589">
        <v>1</v>
      </c>
      <c r="BH589">
        <v>1</v>
      </c>
      <c r="BI589">
        <v>1</v>
      </c>
      <c r="BJ589">
        <v>1</v>
      </c>
      <c r="BK589">
        <v>1</v>
      </c>
      <c r="BL589">
        <v>1</v>
      </c>
      <c r="BM589">
        <v>1</v>
      </c>
      <c r="BN589">
        <v>1</v>
      </c>
      <c r="BO589">
        <v>1</v>
      </c>
      <c r="BP589">
        <v>1</v>
      </c>
      <c r="BQ589">
        <v>1</v>
      </c>
      <c r="BR589">
        <v>1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>
        <v>1</v>
      </c>
      <c r="BZ589">
        <v>1</v>
      </c>
      <c r="CA589">
        <v>1</v>
      </c>
      <c r="CB589">
        <v>1</v>
      </c>
      <c r="CC589">
        <v>1</v>
      </c>
      <c r="CD589">
        <v>1</v>
      </c>
      <c r="CE589">
        <v>1</v>
      </c>
      <c r="CF589">
        <v>1</v>
      </c>
      <c r="CG589">
        <v>1</v>
      </c>
    </row>
    <row r="590" spans="1:85" x14ac:dyDescent="0.25">
      <c r="A590" t="s">
        <v>15638</v>
      </c>
      <c r="B590" t="s">
        <v>15635</v>
      </c>
      <c r="C590" t="s">
        <v>15631</v>
      </c>
      <c r="D590">
        <v>0.14000000000000001</v>
      </c>
      <c r="E590">
        <v>0</v>
      </c>
      <c r="Y590">
        <v>1</v>
      </c>
      <c r="AI590">
        <v>1</v>
      </c>
      <c r="AJ590">
        <v>1</v>
      </c>
      <c r="AK590">
        <v>1</v>
      </c>
      <c r="AL590">
        <v>1</v>
      </c>
      <c r="AM590">
        <v>1</v>
      </c>
      <c r="AN590">
        <v>1</v>
      </c>
      <c r="AO590">
        <v>1</v>
      </c>
      <c r="AP590">
        <v>1</v>
      </c>
      <c r="AQ590">
        <v>1</v>
      </c>
      <c r="AR590">
        <v>1</v>
      </c>
      <c r="AS590">
        <v>1</v>
      </c>
      <c r="AT590">
        <v>1</v>
      </c>
      <c r="AU590">
        <v>1</v>
      </c>
      <c r="AV590">
        <v>1</v>
      </c>
      <c r="AW590">
        <v>1</v>
      </c>
      <c r="AX590">
        <v>1</v>
      </c>
      <c r="AY590">
        <v>1</v>
      </c>
      <c r="AZ590">
        <v>1</v>
      </c>
      <c r="BA590">
        <v>1</v>
      </c>
      <c r="BB590">
        <v>1</v>
      </c>
      <c r="BC590">
        <v>1</v>
      </c>
      <c r="BD590">
        <v>1</v>
      </c>
      <c r="BE590">
        <v>1</v>
      </c>
      <c r="BF590">
        <v>1</v>
      </c>
      <c r="BG590">
        <v>1</v>
      </c>
      <c r="BH590">
        <v>1</v>
      </c>
      <c r="BI590">
        <v>1</v>
      </c>
      <c r="BJ590">
        <v>1</v>
      </c>
      <c r="BK590">
        <v>1</v>
      </c>
      <c r="BL590">
        <v>1</v>
      </c>
      <c r="BM590">
        <v>1</v>
      </c>
      <c r="BN590">
        <v>1</v>
      </c>
      <c r="BO590">
        <v>1</v>
      </c>
      <c r="BP590">
        <v>1</v>
      </c>
      <c r="BQ590">
        <v>1</v>
      </c>
      <c r="BR590">
        <v>1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>
        <v>1</v>
      </c>
      <c r="BZ590">
        <v>1</v>
      </c>
      <c r="CA590">
        <v>1</v>
      </c>
      <c r="CB590">
        <v>1</v>
      </c>
      <c r="CC590">
        <v>1</v>
      </c>
      <c r="CD590">
        <v>1</v>
      </c>
      <c r="CE590">
        <v>1</v>
      </c>
      <c r="CF590">
        <v>1</v>
      </c>
      <c r="CG590">
        <v>1</v>
      </c>
    </row>
    <row r="591" spans="1:85" x14ac:dyDescent="0.25">
      <c r="A591" t="s">
        <v>15638</v>
      </c>
      <c r="B591" t="s">
        <v>15637</v>
      </c>
      <c r="C591" t="s">
        <v>15629</v>
      </c>
      <c r="D591">
        <v>0.11</v>
      </c>
      <c r="E591">
        <v>0</v>
      </c>
      <c r="Y591">
        <v>1</v>
      </c>
      <c r="AI591">
        <v>1</v>
      </c>
      <c r="AJ591">
        <v>1</v>
      </c>
      <c r="AK591">
        <v>1</v>
      </c>
      <c r="AL591">
        <v>1</v>
      </c>
      <c r="AM591">
        <v>1</v>
      </c>
      <c r="AN591">
        <v>1</v>
      </c>
      <c r="AO591">
        <v>1</v>
      </c>
      <c r="AP591">
        <v>1</v>
      </c>
      <c r="AQ591">
        <v>1</v>
      </c>
      <c r="AR591">
        <v>1</v>
      </c>
      <c r="AS591">
        <v>1</v>
      </c>
      <c r="AT591">
        <v>1</v>
      </c>
      <c r="AU591">
        <v>1</v>
      </c>
      <c r="AV591">
        <v>1</v>
      </c>
      <c r="AW591">
        <v>1</v>
      </c>
      <c r="AX591">
        <v>1</v>
      </c>
      <c r="AY591">
        <v>1</v>
      </c>
      <c r="AZ591">
        <v>1</v>
      </c>
      <c r="BA591">
        <v>1</v>
      </c>
      <c r="BB591">
        <v>1</v>
      </c>
      <c r="BC591">
        <v>1</v>
      </c>
      <c r="BD591">
        <v>1</v>
      </c>
      <c r="BE591">
        <v>1</v>
      </c>
      <c r="BF591">
        <v>1</v>
      </c>
      <c r="BG591">
        <v>1</v>
      </c>
      <c r="BH591">
        <v>1</v>
      </c>
      <c r="BI591">
        <v>1</v>
      </c>
      <c r="BJ591">
        <v>1</v>
      </c>
      <c r="BK591">
        <v>1</v>
      </c>
      <c r="BL591">
        <v>1</v>
      </c>
      <c r="BM591">
        <v>1</v>
      </c>
      <c r="BN591">
        <v>1</v>
      </c>
      <c r="BO591">
        <v>1</v>
      </c>
      <c r="BP591">
        <v>1</v>
      </c>
      <c r="BQ591">
        <v>1</v>
      </c>
      <c r="BR591">
        <v>1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>
        <v>1</v>
      </c>
      <c r="BZ591">
        <v>1</v>
      </c>
      <c r="CA591">
        <v>1</v>
      </c>
      <c r="CB591">
        <v>1</v>
      </c>
      <c r="CC591">
        <v>1</v>
      </c>
      <c r="CD591">
        <v>1</v>
      </c>
      <c r="CE591">
        <v>1</v>
      </c>
      <c r="CF591">
        <v>1</v>
      </c>
      <c r="CG591">
        <v>1</v>
      </c>
    </row>
    <row r="592" spans="1:85" x14ac:dyDescent="0.25">
      <c r="A592" t="s">
        <v>15638</v>
      </c>
      <c r="B592" t="s">
        <v>15637</v>
      </c>
      <c r="C592" t="s">
        <v>15630</v>
      </c>
      <c r="D592">
        <v>0.11</v>
      </c>
      <c r="E592">
        <v>0</v>
      </c>
      <c r="Y592">
        <v>1</v>
      </c>
      <c r="AI592">
        <v>1</v>
      </c>
      <c r="AJ592">
        <v>1</v>
      </c>
      <c r="AK592">
        <v>1</v>
      </c>
      <c r="AL592">
        <v>1</v>
      </c>
      <c r="AM592">
        <v>1</v>
      </c>
      <c r="AN592">
        <v>1</v>
      </c>
      <c r="AO592">
        <v>1</v>
      </c>
      <c r="AP592">
        <v>1</v>
      </c>
      <c r="AQ592">
        <v>1</v>
      </c>
      <c r="AR592">
        <v>1</v>
      </c>
      <c r="AS592">
        <v>1</v>
      </c>
      <c r="AT592">
        <v>1</v>
      </c>
      <c r="AU592">
        <v>1</v>
      </c>
      <c r="AV592">
        <v>1</v>
      </c>
      <c r="AW592">
        <v>1</v>
      </c>
      <c r="AX592">
        <v>1</v>
      </c>
      <c r="AY592">
        <v>1</v>
      </c>
      <c r="AZ592">
        <v>1</v>
      </c>
      <c r="BA592">
        <v>1</v>
      </c>
      <c r="BB592">
        <v>1</v>
      </c>
      <c r="BC592">
        <v>1</v>
      </c>
      <c r="BD592">
        <v>1</v>
      </c>
      <c r="BE592">
        <v>1</v>
      </c>
      <c r="BF592">
        <v>1</v>
      </c>
      <c r="BG592">
        <v>1</v>
      </c>
      <c r="BH592">
        <v>1</v>
      </c>
      <c r="BI592">
        <v>1</v>
      </c>
      <c r="BJ592">
        <v>1</v>
      </c>
      <c r="BK592">
        <v>1</v>
      </c>
      <c r="BL592">
        <v>1</v>
      </c>
      <c r="BM592">
        <v>1</v>
      </c>
      <c r="BN592">
        <v>1</v>
      </c>
      <c r="BO592">
        <v>1</v>
      </c>
      <c r="BP592">
        <v>1</v>
      </c>
      <c r="BQ592">
        <v>1</v>
      </c>
      <c r="BR592">
        <v>1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>
        <v>1</v>
      </c>
      <c r="BZ592">
        <v>1</v>
      </c>
      <c r="CA592">
        <v>1</v>
      </c>
      <c r="CB592">
        <v>1</v>
      </c>
      <c r="CC592">
        <v>1</v>
      </c>
      <c r="CD592">
        <v>1</v>
      </c>
      <c r="CE592">
        <v>1</v>
      </c>
      <c r="CF592">
        <v>1</v>
      </c>
      <c r="CG592">
        <v>1</v>
      </c>
    </row>
    <row r="593" spans="1:85" x14ac:dyDescent="0.25">
      <c r="A593" t="s">
        <v>15638</v>
      </c>
      <c r="B593" t="s">
        <v>15637</v>
      </c>
      <c r="C593" t="s">
        <v>15631</v>
      </c>
      <c r="D593">
        <v>0.11</v>
      </c>
      <c r="E593">
        <v>0</v>
      </c>
      <c r="Y593">
        <v>1</v>
      </c>
      <c r="AI593">
        <v>1</v>
      </c>
      <c r="AJ593">
        <v>1</v>
      </c>
      <c r="AK593">
        <v>1</v>
      </c>
      <c r="AL593">
        <v>1</v>
      </c>
      <c r="AM593">
        <v>1</v>
      </c>
      <c r="AN593">
        <v>1</v>
      </c>
      <c r="AO593">
        <v>1</v>
      </c>
      <c r="AP593">
        <v>1</v>
      </c>
      <c r="AQ593">
        <v>1</v>
      </c>
      <c r="AR593">
        <v>1</v>
      </c>
      <c r="AS593">
        <v>1</v>
      </c>
      <c r="AT593">
        <v>1</v>
      </c>
      <c r="AU593">
        <v>1</v>
      </c>
      <c r="AV593">
        <v>1</v>
      </c>
      <c r="AW593">
        <v>1</v>
      </c>
      <c r="AX593">
        <v>1</v>
      </c>
      <c r="AY593">
        <v>1</v>
      </c>
      <c r="AZ593">
        <v>1</v>
      </c>
      <c r="BA593">
        <v>1</v>
      </c>
      <c r="BB593">
        <v>1</v>
      </c>
      <c r="BC593">
        <v>1</v>
      </c>
      <c r="BD593">
        <v>1</v>
      </c>
      <c r="BE593">
        <v>1</v>
      </c>
      <c r="BF593">
        <v>1</v>
      </c>
      <c r="BG593">
        <v>1</v>
      </c>
      <c r="BH593">
        <v>1</v>
      </c>
      <c r="BI593">
        <v>1</v>
      </c>
      <c r="BJ593">
        <v>1</v>
      </c>
      <c r="BK593">
        <v>1</v>
      </c>
      <c r="BL593">
        <v>1</v>
      </c>
      <c r="BM593">
        <v>1</v>
      </c>
      <c r="BN593">
        <v>1</v>
      </c>
      <c r="BO593">
        <v>1</v>
      </c>
      <c r="BP593">
        <v>1</v>
      </c>
      <c r="BQ593">
        <v>1</v>
      </c>
      <c r="BR593">
        <v>1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>
        <v>1</v>
      </c>
      <c r="BZ593">
        <v>1</v>
      </c>
      <c r="CA593">
        <v>1</v>
      </c>
      <c r="CB593">
        <v>1</v>
      </c>
      <c r="CC593">
        <v>1</v>
      </c>
      <c r="CD593">
        <v>1</v>
      </c>
      <c r="CE593">
        <v>1</v>
      </c>
      <c r="CF593">
        <v>1</v>
      </c>
      <c r="CG593">
        <v>1</v>
      </c>
    </row>
    <row r="594" spans="1:85" x14ac:dyDescent="0.25">
      <c r="A594" t="s">
        <v>15641</v>
      </c>
      <c r="D594">
        <v>1</v>
      </c>
      <c r="E594">
        <v>0</v>
      </c>
      <c r="F594">
        <v>0</v>
      </c>
      <c r="G594">
        <v>0</v>
      </c>
      <c r="H594">
        <v>1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1</v>
      </c>
      <c r="Q594">
        <v>1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1</v>
      </c>
      <c r="X594">
        <v>1</v>
      </c>
      <c r="Y594">
        <v>1</v>
      </c>
      <c r="Z594">
        <v>1</v>
      </c>
      <c r="AA594">
        <v>1</v>
      </c>
      <c r="AB594">
        <v>1</v>
      </c>
      <c r="AC594">
        <v>1</v>
      </c>
      <c r="AD594">
        <v>1</v>
      </c>
      <c r="AE594">
        <v>1</v>
      </c>
      <c r="AF594">
        <v>1</v>
      </c>
      <c r="AG594">
        <v>1</v>
      </c>
      <c r="AH594">
        <v>1</v>
      </c>
      <c r="AI594">
        <v>1</v>
      </c>
      <c r="AJ594">
        <v>1</v>
      </c>
      <c r="AK594">
        <v>1</v>
      </c>
      <c r="AL594">
        <v>1</v>
      </c>
      <c r="AM594">
        <v>1</v>
      </c>
      <c r="AN594">
        <v>1</v>
      </c>
      <c r="AO594">
        <v>1</v>
      </c>
      <c r="AP594">
        <v>1</v>
      </c>
      <c r="AQ594">
        <v>1</v>
      </c>
      <c r="AR594">
        <v>1</v>
      </c>
      <c r="AS594">
        <v>1</v>
      </c>
      <c r="AT594">
        <v>1</v>
      </c>
      <c r="AU594">
        <v>1</v>
      </c>
      <c r="AV594">
        <v>1</v>
      </c>
      <c r="AW594">
        <v>1</v>
      </c>
      <c r="AX594">
        <v>1</v>
      </c>
      <c r="AY594">
        <v>1</v>
      </c>
      <c r="AZ594">
        <v>1</v>
      </c>
      <c r="BA594">
        <v>1</v>
      </c>
      <c r="BB594">
        <v>1</v>
      </c>
      <c r="BC594">
        <v>1</v>
      </c>
      <c r="BD594">
        <v>1</v>
      </c>
      <c r="BE594">
        <v>1</v>
      </c>
      <c r="BF594">
        <v>1</v>
      </c>
      <c r="BG594">
        <v>1</v>
      </c>
      <c r="BH594">
        <v>1</v>
      </c>
      <c r="BI594">
        <v>1</v>
      </c>
      <c r="BJ594">
        <v>1</v>
      </c>
      <c r="BK594">
        <v>1</v>
      </c>
      <c r="BL594">
        <v>1</v>
      </c>
      <c r="BM594">
        <v>1</v>
      </c>
      <c r="BN594">
        <v>1</v>
      </c>
      <c r="BO594">
        <v>1</v>
      </c>
      <c r="BP594">
        <v>1</v>
      </c>
      <c r="BQ594">
        <v>1</v>
      </c>
      <c r="BR594">
        <v>1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>
        <v>1</v>
      </c>
      <c r="BZ594">
        <v>1</v>
      </c>
      <c r="CA594">
        <v>1</v>
      </c>
      <c r="CB594">
        <v>1</v>
      </c>
      <c r="CC594">
        <v>1</v>
      </c>
      <c r="CD594">
        <v>1</v>
      </c>
      <c r="CE594">
        <v>1</v>
      </c>
      <c r="CF594">
        <v>1</v>
      </c>
      <c r="CG594">
        <v>1</v>
      </c>
    </row>
    <row r="595" spans="1:85" x14ac:dyDescent="0.25">
      <c r="A595" t="s">
        <v>15642</v>
      </c>
      <c r="D595">
        <v>1</v>
      </c>
      <c r="E595">
        <v>0</v>
      </c>
      <c r="F595">
        <v>0</v>
      </c>
      <c r="G595">
        <v>0</v>
      </c>
      <c r="H595">
        <v>1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1</v>
      </c>
      <c r="O595">
        <v>1</v>
      </c>
      <c r="P595">
        <v>1</v>
      </c>
      <c r="Q595">
        <v>1</v>
      </c>
      <c r="R595">
        <v>1</v>
      </c>
      <c r="S595">
        <v>1</v>
      </c>
      <c r="T595">
        <v>1</v>
      </c>
      <c r="U595">
        <v>1</v>
      </c>
      <c r="V595">
        <v>1</v>
      </c>
      <c r="W595">
        <v>1</v>
      </c>
      <c r="X595">
        <v>1</v>
      </c>
      <c r="Y595">
        <v>1</v>
      </c>
      <c r="Z595">
        <v>1</v>
      </c>
      <c r="AA595">
        <v>1</v>
      </c>
      <c r="AB595">
        <v>1</v>
      </c>
      <c r="AC595">
        <v>1</v>
      </c>
      <c r="AD595">
        <v>1</v>
      </c>
      <c r="AE595">
        <v>1</v>
      </c>
      <c r="AF595">
        <v>1</v>
      </c>
      <c r="AG595">
        <v>1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>
        <v>1</v>
      </c>
      <c r="AQ595">
        <v>1</v>
      </c>
      <c r="AR595">
        <v>1</v>
      </c>
      <c r="AS595">
        <v>1</v>
      </c>
      <c r="AT595">
        <v>1</v>
      </c>
      <c r="AU595">
        <v>1</v>
      </c>
      <c r="AV595">
        <v>1</v>
      </c>
      <c r="AW595">
        <v>1</v>
      </c>
      <c r="AX595">
        <v>1</v>
      </c>
      <c r="AY595">
        <v>1</v>
      </c>
      <c r="AZ595">
        <v>1</v>
      </c>
      <c r="BA595">
        <v>1</v>
      </c>
      <c r="BB595">
        <v>1</v>
      </c>
      <c r="BC595">
        <v>1</v>
      </c>
      <c r="BD595">
        <v>1</v>
      </c>
      <c r="BE595">
        <v>1</v>
      </c>
      <c r="BF595">
        <v>1</v>
      </c>
      <c r="BG595">
        <v>1</v>
      </c>
      <c r="BH595">
        <v>1</v>
      </c>
      <c r="BI595">
        <v>1</v>
      </c>
      <c r="BJ595">
        <v>1</v>
      </c>
      <c r="BK595">
        <v>1</v>
      </c>
      <c r="BL595">
        <v>1</v>
      </c>
      <c r="BM595">
        <v>1</v>
      </c>
      <c r="BN595">
        <v>1</v>
      </c>
      <c r="BO595">
        <v>1</v>
      </c>
      <c r="BP595">
        <v>1</v>
      </c>
      <c r="BQ595">
        <v>1</v>
      </c>
      <c r="BR595">
        <v>1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>
        <v>1</v>
      </c>
      <c r="BZ595">
        <v>1</v>
      </c>
      <c r="CA595">
        <v>1</v>
      </c>
      <c r="CB595">
        <v>1</v>
      </c>
      <c r="CC595">
        <v>1</v>
      </c>
      <c r="CD595">
        <v>1</v>
      </c>
      <c r="CE595">
        <v>1</v>
      </c>
      <c r="CF595">
        <v>1</v>
      </c>
      <c r="CG595">
        <v>1</v>
      </c>
    </row>
  </sheetData>
  <conditionalFormatting sqref="A3:CG6 A7:C14 A15:CG22 A23:D25 AJ23:CG25 A26:CG249 A250:D276 AJ250:CG276 A277:CG527 A528:D528 AJ528:CG528 A529:CG529 A530:D532 AJ530:CG532">
    <cfRule type="expression" dxfId="2" priority="4">
      <formula>ISNUMBER($D3)</formula>
    </cfRule>
  </conditionalFormatting>
  <conditionalFormatting sqref="A533:CG595">
    <cfRule type="expression" dxfId="1" priority="1">
      <formula>ISNUMBER($D533)</formula>
    </cfRule>
  </conditionalFormatting>
  <conditionalFormatting sqref="E7:CG14">
    <cfRule type="expression" dxfId="0" priority="2">
      <formula>ISNUMBER($D7)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A8B75-FF1E-4DF0-909D-6A186DC0E8ED}">
  <dimension ref="A1:I260"/>
  <sheetViews>
    <sheetView workbookViewId="0">
      <selection activeCell="D1" sqref="D1"/>
    </sheetView>
  </sheetViews>
  <sheetFormatPr defaultRowHeight="15" x14ac:dyDescent="0.25"/>
  <cols>
    <col min="1" max="5" width="14" customWidth="1"/>
    <col min="6" max="6" width="14.42578125" customWidth="1"/>
    <col min="9" max="9" width="11" bestFit="1" customWidth="1"/>
  </cols>
  <sheetData>
    <row r="1" spans="1:9" s="26" customFormat="1" x14ac:dyDescent="0.25">
      <c r="A1" s="55" t="s">
        <v>15394</v>
      </c>
      <c r="B1" s="55" t="s">
        <v>15643</v>
      </c>
      <c r="C1" s="55" t="s">
        <v>15644</v>
      </c>
      <c r="D1" s="55" t="s">
        <v>15645</v>
      </c>
      <c r="E1" s="55" t="s">
        <v>15646</v>
      </c>
      <c r="F1" s="55" t="s">
        <v>15647</v>
      </c>
    </row>
    <row r="2" spans="1:9" x14ac:dyDescent="0.25">
      <c r="A2" s="56">
        <v>1993</v>
      </c>
      <c r="B2" s="56">
        <v>101</v>
      </c>
      <c r="C2" s="57" t="s">
        <v>15648</v>
      </c>
      <c r="D2" s="58">
        <v>1266895</v>
      </c>
      <c r="E2" s="57" t="s">
        <v>15649</v>
      </c>
      <c r="F2" s="57" t="s">
        <v>15650</v>
      </c>
    </row>
    <row r="3" spans="1:9" x14ac:dyDescent="0.25">
      <c r="A3" s="56">
        <v>1993</v>
      </c>
      <c r="B3" s="56">
        <v>102</v>
      </c>
      <c r="C3" s="57" t="s">
        <v>15651</v>
      </c>
      <c r="D3" s="58">
        <v>40869</v>
      </c>
      <c r="E3" s="57" t="s">
        <v>15649</v>
      </c>
      <c r="F3" s="57" t="s">
        <v>15650</v>
      </c>
    </row>
    <row r="4" spans="1:9" x14ac:dyDescent="0.25">
      <c r="A4" s="56">
        <v>1993</v>
      </c>
      <c r="B4" s="56">
        <v>103</v>
      </c>
      <c r="C4" s="57" t="s">
        <v>15652</v>
      </c>
      <c r="D4" s="58">
        <v>1115632</v>
      </c>
      <c r="E4" s="57" t="s">
        <v>15649</v>
      </c>
      <c r="F4" s="57" t="s">
        <v>15650</v>
      </c>
    </row>
    <row r="5" spans="1:9" x14ac:dyDescent="0.25">
      <c r="A5" s="56">
        <v>1993</v>
      </c>
      <c r="B5" s="56">
        <v>104</v>
      </c>
      <c r="C5" s="57" t="s">
        <v>15653</v>
      </c>
      <c r="D5" s="58">
        <v>796923</v>
      </c>
      <c r="E5" s="57" t="s">
        <v>15649</v>
      </c>
      <c r="F5" s="57" t="s">
        <v>15650</v>
      </c>
      <c r="I5" s="52"/>
    </row>
    <row r="6" spans="1:9" x14ac:dyDescent="0.25">
      <c r="A6" s="56">
        <v>1993</v>
      </c>
      <c r="B6" s="56">
        <v>105</v>
      </c>
      <c r="C6" s="57" t="s">
        <v>15654</v>
      </c>
      <c r="D6" s="58">
        <v>435977</v>
      </c>
      <c r="E6" s="57" t="s">
        <v>15649</v>
      </c>
      <c r="F6" s="57" t="s">
        <v>15650</v>
      </c>
    </row>
    <row r="7" spans="1:9" x14ac:dyDescent="0.25">
      <c r="A7" s="56">
        <v>1993</v>
      </c>
      <c r="B7" s="56">
        <v>106</v>
      </c>
      <c r="C7" s="57" t="s">
        <v>15655</v>
      </c>
      <c r="D7" s="58">
        <v>178463</v>
      </c>
      <c r="E7" s="57" t="s">
        <v>15649</v>
      </c>
      <c r="F7" s="57" t="s">
        <v>15650</v>
      </c>
    </row>
    <row r="8" spans="1:9" x14ac:dyDescent="0.25">
      <c r="A8" s="56">
        <v>1993</v>
      </c>
      <c r="B8" s="56">
        <v>107</v>
      </c>
      <c r="C8" s="57" t="s">
        <v>15656</v>
      </c>
      <c r="D8" s="58">
        <v>13965</v>
      </c>
      <c r="E8" s="57" t="s">
        <v>15649</v>
      </c>
      <c r="F8" s="57" t="s">
        <v>15650</v>
      </c>
    </row>
    <row r="9" spans="1:9" x14ac:dyDescent="0.25">
      <c r="A9" s="56">
        <v>1993</v>
      </c>
      <c r="B9" s="56">
        <v>108</v>
      </c>
      <c r="C9" s="57" t="s">
        <v>15657</v>
      </c>
      <c r="D9" s="58">
        <v>1669182</v>
      </c>
      <c r="E9" s="57" t="s">
        <v>15649</v>
      </c>
      <c r="F9" s="57" t="s">
        <v>15650</v>
      </c>
    </row>
    <row r="10" spans="1:9" x14ac:dyDescent="0.25">
      <c r="A10" s="56">
        <v>1994</v>
      </c>
      <c r="B10" s="56">
        <v>109</v>
      </c>
      <c r="C10" s="57" t="s">
        <v>15658</v>
      </c>
      <c r="D10" s="58">
        <v>337175</v>
      </c>
      <c r="E10" s="57" t="s">
        <v>15649</v>
      </c>
      <c r="F10" s="57" t="s">
        <v>15650</v>
      </c>
    </row>
    <row r="11" spans="1:9" x14ac:dyDescent="0.25">
      <c r="A11" s="56">
        <v>1994</v>
      </c>
      <c r="B11" s="56">
        <v>110</v>
      </c>
      <c r="C11" s="57" t="s">
        <v>15659</v>
      </c>
      <c r="D11" s="58">
        <v>109620</v>
      </c>
      <c r="E11" s="57" t="s">
        <v>15649</v>
      </c>
      <c r="F11" s="57" t="s">
        <v>15650</v>
      </c>
    </row>
    <row r="12" spans="1:9" x14ac:dyDescent="0.25">
      <c r="A12" s="56">
        <v>1994</v>
      </c>
      <c r="B12" s="56">
        <v>127</v>
      </c>
      <c r="C12" s="57" t="s">
        <v>15660</v>
      </c>
      <c r="D12" s="58">
        <v>27183</v>
      </c>
      <c r="E12" s="57" t="s">
        <v>15649</v>
      </c>
      <c r="F12" s="57" t="s">
        <v>15650</v>
      </c>
    </row>
    <row r="13" spans="1:9" x14ac:dyDescent="0.25">
      <c r="A13" s="56">
        <v>1995</v>
      </c>
      <c r="B13" s="56">
        <v>146</v>
      </c>
      <c r="C13" s="57" t="s">
        <v>15661</v>
      </c>
      <c r="D13" s="58">
        <v>776986</v>
      </c>
      <c r="E13" s="57" t="s">
        <v>15649</v>
      </c>
      <c r="F13" s="57" t="s">
        <v>15650</v>
      </c>
    </row>
    <row r="14" spans="1:9" x14ac:dyDescent="0.25">
      <c r="A14" s="56">
        <v>1995</v>
      </c>
      <c r="B14" s="56">
        <v>147</v>
      </c>
      <c r="C14" s="57" t="s">
        <v>15662</v>
      </c>
      <c r="D14" s="58">
        <v>919559</v>
      </c>
      <c r="E14" s="57" t="s">
        <v>15649</v>
      </c>
      <c r="F14" s="57" t="s">
        <v>15650</v>
      </c>
    </row>
    <row r="15" spans="1:9" x14ac:dyDescent="0.25">
      <c r="A15" s="56">
        <v>1995</v>
      </c>
      <c r="B15" s="56">
        <v>148</v>
      </c>
      <c r="C15" s="57" t="s">
        <v>15663</v>
      </c>
      <c r="D15" s="58">
        <v>710850</v>
      </c>
      <c r="E15" s="57" t="s">
        <v>15649</v>
      </c>
      <c r="F15" s="57" t="s">
        <v>15650</v>
      </c>
    </row>
    <row r="16" spans="1:9" x14ac:dyDescent="0.25">
      <c r="A16" s="56">
        <v>1995</v>
      </c>
      <c r="B16" s="56">
        <v>149</v>
      </c>
      <c r="C16" s="57" t="s">
        <v>15664</v>
      </c>
      <c r="D16" s="58">
        <v>131653</v>
      </c>
      <c r="E16" s="57" t="s">
        <v>15649</v>
      </c>
      <c r="F16" s="57" t="s">
        <v>15650</v>
      </c>
    </row>
    <row r="17" spans="1:6" x14ac:dyDescent="0.25">
      <c r="A17" s="56">
        <v>1995</v>
      </c>
      <c r="B17" s="56">
        <v>150</v>
      </c>
      <c r="C17" s="57" t="s">
        <v>15665</v>
      </c>
      <c r="D17" s="58">
        <v>2295</v>
      </c>
      <c r="E17" s="57" t="s">
        <v>15649</v>
      </c>
      <c r="F17" s="57" t="s">
        <v>15650</v>
      </c>
    </row>
    <row r="18" spans="1:6" x14ac:dyDescent="0.25">
      <c r="A18" s="56">
        <v>1995</v>
      </c>
      <c r="B18" s="56">
        <v>151</v>
      </c>
      <c r="C18" s="57" t="s">
        <v>15666</v>
      </c>
      <c r="D18" s="58">
        <v>140238</v>
      </c>
      <c r="E18" s="57" t="s">
        <v>15649</v>
      </c>
      <c r="F18" s="57" t="s">
        <v>15650</v>
      </c>
    </row>
    <row r="19" spans="1:6" x14ac:dyDescent="0.25">
      <c r="A19" s="56">
        <v>1995</v>
      </c>
      <c r="B19" s="56">
        <v>152</v>
      </c>
      <c r="C19" s="57" t="s">
        <v>15667</v>
      </c>
      <c r="D19" s="58">
        <v>99204</v>
      </c>
      <c r="E19" s="57" t="s">
        <v>15649</v>
      </c>
      <c r="F19" s="57" t="s">
        <v>15650</v>
      </c>
    </row>
    <row r="20" spans="1:6" x14ac:dyDescent="0.25">
      <c r="A20" s="56">
        <v>1995</v>
      </c>
      <c r="B20" s="56">
        <v>153</v>
      </c>
      <c r="C20" s="57" t="s">
        <v>15668</v>
      </c>
      <c r="D20" s="58">
        <v>76102</v>
      </c>
      <c r="E20" s="57" t="s">
        <v>15649</v>
      </c>
      <c r="F20" s="57" t="s">
        <v>15650</v>
      </c>
    </row>
    <row r="21" spans="1:6" x14ac:dyDescent="0.25">
      <c r="A21" s="56">
        <v>1996</v>
      </c>
      <c r="B21" s="56">
        <v>154</v>
      </c>
      <c r="C21" s="57" t="s">
        <v>15669</v>
      </c>
      <c r="D21" s="58">
        <v>19065</v>
      </c>
      <c r="E21" s="57" t="s">
        <v>15649</v>
      </c>
      <c r="F21" s="57" t="s">
        <v>15650</v>
      </c>
    </row>
    <row r="22" spans="1:6" x14ac:dyDescent="0.25">
      <c r="A22" s="56">
        <v>1996</v>
      </c>
      <c r="B22" s="56">
        <v>155</v>
      </c>
      <c r="C22" s="57" t="s">
        <v>15670</v>
      </c>
      <c r="D22" s="58">
        <v>653846</v>
      </c>
      <c r="E22" s="57" t="s">
        <v>15649</v>
      </c>
      <c r="F22" s="57" t="s">
        <v>15650</v>
      </c>
    </row>
    <row r="23" spans="1:6" x14ac:dyDescent="0.25">
      <c r="A23" s="56">
        <v>1996</v>
      </c>
      <c r="B23" s="56">
        <v>198</v>
      </c>
      <c r="C23" s="57" t="s">
        <v>15671</v>
      </c>
      <c r="D23" s="58">
        <v>1558000</v>
      </c>
      <c r="E23" s="57" t="s">
        <v>15649</v>
      </c>
      <c r="F23" s="57" t="s">
        <v>15650</v>
      </c>
    </row>
    <row r="24" spans="1:6" x14ac:dyDescent="0.25">
      <c r="A24" s="56">
        <v>1996</v>
      </c>
      <c r="B24" s="56">
        <v>201</v>
      </c>
      <c r="C24" s="57" t="s">
        <v>15672</v>
      </c>
      <c r="D24" s="58">
        <v>1012257</v>
      </c>
      <c r="E24" s="57" t="s">
        <v>15649</v>
      </c>
      <c r="F24" s="57" t="s">
        <v>15650</v>
      </c>
    </row>
    <row r="25" spans="1:6" x14ac:dyDescent="0.25">
      <c r="A25" s="56">
        <v>1997</v>
      </c>
      <c r="B25" s="56">
        <v>203</v>
      </c>
      <c r="C25" s="57" t="s">
        <v>15673</v>
      </c>
      <c r="D25" s="58">
        <v>49227</v>
      </c>
      <c r="E25" s="57" t="s">
        <v>15649</v>
      </c>
      <c r="F25" s="57" t="s">
        <v>15650</v>
      </c>
    </row>
    <row r="26" spans="1:6" x14ac:dyDescent="0.25">
      <c r="A26" s="56">
        <v>1997</v>
      </c>
      <c r="B26" s="56">
        <v>204</v>
      </c>
      <c r="C26" s="57" t="s">
        <v>15674</v>
      </c>
      <c r="D26" s="58">
        <v>258285</v>
      </c>
      <c r="E26" s="57" t="s">
        <v>15649</v>
      </c>
      <c r="F26" s="57" t="s">
        <v>15650</v>
      </c>
    </row>
    <row r="27" spans="1:6" x14ac:dyDescent="0.25">
      <c r="A27" s="56">
        <v>1997</v>
      </c>
      <c r="B27" s="56">
        <v>205</v>
      </c>
      <c r="C27" s="57" t="s">
        <v>15675</v>
      </c>
      <c r="D27" s="58">
        <v>525977</v>
      </c>
      <c r="E27" s="57" t="s">
        <v>15649</v>
      </c>
      <c r="F27" s="57" t="s">
        <v>15650</v>
      </c>
    </row>
    <row r="28" spans="1:6" x14ac:dyDescent="0.25">
      <c r="A28" s="56">
        <v>1997</v>
      </c>
      <c r="B28" s="56">
        <v>206</v>
      </c>
      <c r="C28" s="57" t="s">
        <v>15676</v>
      </c>
      <c r="D28" s="58">
        <v>1400000</v>
      </c>
      <c r="E28" s="57" t="s">
        <v>15649</v>
      </c>
      <c r="F28" s="57" t="s">
        <v>15650</v>
      </c>
    </row>
    <row r="29" spans="1:6" x14ac:dyDescent="0.25">
      <c r="A29" s="56">
        <v>1997</v>
      </c>
      <c r="B29" s="56">
        <v>210</v>
      </c>
      <c r="C29" s="57" t="s">
        <v>15677</v>
      </c>
      <c r="D29" s="58">
        <v>122644</v>
      </c>
      <c r="E29" s="57" t="s">
        <v>15649</v>
      </c>
      <c r="F29" s="57" t="s">
        <v>15650</v>
      </c>
    </row>
    <row r="30" spans="1:6" x14ac:dyDescent="0.25">
      <c r="A30" s="56">
        <v>1997</v>
      </c>
      <c r="B30" s="56">
        <v>212</v>
      </c>
      <c r="C30" s="57" t="s">
        <v>15678</v>
      </c>
      <c r="D30" s="58">
        <v>41629</v>
      </c>
      <c r="E30" s="57" t="s">
        <v>15649</v>
      </c>
      <c r="F30" s="57" t="s">
        <v>15650</v>
      </c>
    </row>
    <row r="31" spans="1:6" x14ac:dyDescent="0.25">
      <c r="A31" s="56">
        <v>1997</v>
      </c>
      <c r="B31" s="56">
        <v>213</v>
      </c>
      <c r="C31" s="57" t="s">
        <v>15679</v>
      </c>
      <c r="D31" s="58">
        <v>1582975</v>
      </c>
      <c r="E31" s="57" t="s">
        <v>15649</v>
      </c>
      <c r="F31" s="57" t="s">
        <v>15650</v>
      </c>
    </row>
    <row r="32" spans="1:6" x14ac:dyDescent="0.25">
      <c r="A32" s="56">
        <v>1998</v>
      </c>
      <c r="B32" s="56">
        <v>219</v>
      </c>
      <c r="C32" s="57" t="s">
        <v>15680</v>
      </c>
      <c r="D32" s="58">
        <v>289300</v>
      </c>
      <c r="E32" s="57" t="s">
        <v>15649</v>
      </c>
      <c r="F32" s="57" t="s">
        <v>15650</v>
      </c>
    </row>
    <row r="33" spans="1:6" x14ac:dyDescent="0.25">
      <c r="A33" s="56">
        <v>1998</v>
      </c>
      <c r="B33" s="56">
        <v>220</v>
      </c>
      <c r="C33" s="57" t="s">
        <v>15681</v>
      </c>
      <c r="D33" s="58">
        <v>426692</v>
      </c>
      <c r="E33" s="57" t="s">
        <v>15649</v>
      </c>
      <c r="F33" s="57" t="s">
        <v>15650</v>
      </c>
    </row>
    <row r="34" spans="1:6" x14ac:dyDescent="0.25">
      <c r="A34" s="56">
        <v>1998</v>
      </c>
      <c r="B34" s="56">
        <v>224</v>
      </c>
      <c r="C34" s="57" t="s">
        <v>15682</v>
      </c>
      <c r="D34" s="58">
        <v>99573</v>
      </c>
      <c r="E34" s="57" t="s">
        <v>15649</v>
      </c>
      <c r="F34" s="57" t="s">
        <v>15683</v>
      </c>
    </row>
    <row r="35" spans="1:6" x14ac:dyDescent="0.25">
      <c r="A35" s="56">
        <v>1998</v>
      </c>
      <c r="B35" s="56">
        <v>225</v>
      </c>
      <c r="C35" s="57" t="s">
        <v>15684</v>
      </c>
      <c r="D35" s="58">
        <v>455055</v>
      </c>
      <c r="E35" s="57" t="s">
        <v>15649</v>
      </c>
      <c r="F35" s="57" t="s">
        <v>15650</v>
      </c>
    </row>
    <row r="36" spans="1:6" x14ac:dyDescent="0.25">
      <c r="A36" s="56">
        <v>1998</v>
      </c>
      <c r="B36" s="56">
        <v>227</v>
      </c>
      <c r="C36" s="57" t="s">
        <v>15685</v>
      </c>
      <c r="D36" s="58">
        <v>748310</v>
      </c>
      <c r="E36" s="57" t="s">
        <v>15649</v>
      </c>
      <c r="F36" s="57" t="s">
        <v>15650</v>
      </c>
    </row>
    <row r="37" spans="1:6" x14ac:dyDescent="0.25">
      <c r="A37" s="56">
        <v>1998</v>
      </c>
      <c r="B37" s="56">
        <v>229</v>
      </c>
      <c r="C37" s="57" t="s">
        <v>15686</v>
      </c>
      <c r="D37" s="58">
        <v>199967</v>
      </c>
      <c r="E37" s="57" t="s">
        <v>15649</v>
      </c>
      <c r="F37" s="57" t="s">
        <v>15650</v>
      </c>
    </row>
    <row r="38" spans="1:6" x14ac:dyDescent="0.25">
      <c r="A38" s="56">
        <v>1998</v>
      </c>
      <c r="B38" s="56">
        <v>231</v>
      </c>
      <c r="C38" s="57" t="s">
        <v>15687</v>
      </c>
      <c r="D38" s="58">
        <v>237253</v>
      </c>
      <c r="E38" s="57" t="s">
        <v>15649</v>
      </c>
      <c r="F38" s="57" t="s">
        <v>15683</v>
      </c>
    </row>
    <row r="39" spans="1:6" x14ac:dyDescent="0.25">
      <c r="A39" s="56">
        <v>1998</v>
      </c>
      <c r="B39" s="56">
        <v>232</v>
      </c>
      <c r="C39" s="57" t="s">
        <v>15688</v>
      </c>
      <c r="D39" s="58">
        <v>425000</v>
      </c>
      <c r="E39" s="57" t="s">
        <v>15649</v>
      </c>
      <c r="F39" s="57" t="s">
        <v>15683</v>
      </c>
    </row>
    <row r="40" spans="1:6" x14ac:dyDescent="0.25">
      <c r="A40" s="56">
        <v>1998</v>
      </c>
      <c r="B40" s="56">
        <v>232</v>
      </c>
      <c r="C40" s="57" t="s">
        <v>15688</v>
      </c>
      <c r="D40" s="58">
        <v>115000</v>
      </c>
      <c r="E40" s="57" t="s">
        <v>15649</v>
      </c>
      <c r="F40" s="57" t="s">
        <v>15650</v>
      </c>
    </row>
    <row r="41" spans="1:6" x14ac:dyDescent="0.25">
      <c r="A41" s="56">
        <v>1998</v>
      </c>
      <c r="B41" s="56">
        <v>233</v>
      </c>
      <c r="C41" s="57" t="s">
        <v>15689</v>
      </c>
      <c r="D41" s="58">
        <v>299933</v>
      </c>
      <c r="E41" s="57" t="s">
        <v>15649</v>
      </c>
      <c r="F41" s="57" t="s">
        <v>15650</v>
      </c>
    </row>
    <row r="42" spans="1:6" x14ac:dyDescent="0.25">
      <c r="A42" s="56">
        <v>1998</v>
      </c>
      <c r="B42" s="56">
        <v>234</v>
      </c>
      <c r="C42" s="57" t="s">
        <v>15690</v>
      </c>
      <c r="D42" s="58">
        <v>1875579</v>
      </c>
      <c r="E42" s="57" t="s">
        <v>15649</v>
      </c>
      <c r="F42" s="57" t="s">
        <v>15650</v>
      </c>
    </row>
    <row r="43" spans="1:6" x14ac:dyDescent="0.25">
      <c r="A43" s="56">
        <v>1998</v>
      </c>
      <c r="B43" s="56">
        <v>235</v>
      </c>
      <c r="C43" s="57" t="s">
        <v>15691</v>
      </c>
      <c r="D43" s="58">
        <v>94693</v>
      </c>
      <c r="E43" s="57" t="s">
        <v>15649</v>
      </c>
      <c r="F43" s="57" t="s">
        <v>15650</v>
      </c>
    </row>
    <row r="44" spans="1:6" x14ac:dyDescent="0.25">
      <c r="A44" s="56">
        <v>1998</v>
      </c>
      <c r="B44" s="56">
        <v>236</v>
      </c>
      <c r="C44" s="57" t="s">
        <v>15692</v>
      </c>
      <c r="D44" s="58">
        <v>50000</v>
      </c>
      <c r="E44" s="57" t="s">
        <v>15649</v>
      </c>
      <c r="F44" s="57" t="s">
        <v>15683</v>
      </c>
    </row>
    <row r="45" spans="1:6" x14ac:dyDescent="0.25">
      <c r="A45" s="56">
        <v>1999</v>
      </c>
      <c r="B45" s="56">
        <v>237</v>
      </c>
      <c r="C45" s="57" t="s">
        <v>15693</v>
      </c>
      <c r="D45" s="58">
        <v>51508</v>
      </c>
      <c r="E45" s="57" t="s">
        <v>15649</v>
      </c>
      <c r="F45" s="57" t="s">
        <v>15650</v>
      </c>
    </row>
    <row r="46" spans="1:6" x14ac:dyDescent="0.25">
      <c r="A46" s="56">
        <v>1999</v>
      </c>
      <c r="B46" s="56">
        <v>238</v>
      </c>
      <c r="C46" s="57" t="s">
        <v>15694</v>
      </c>
      <c r="D46" s="58">
        <v>86733</v>
      </c>
      <c r="E46" s="57" t="s">
        <v>15649</v>
      </c>
      <c r="F46" s="57" t="s">
        <v>15683</v>
      </c>
    </row>
    <row r="47" spans="1:6" x14ac:dyDescent="0.25">
      <c r="A47" s="56">
        <v>1999</v>
      </c>
      <c r="B47" s="56">
        <v>240</v>
      </c>
      <c r="C47" s="57" t="s">
        <v>15695</v>
      </c>
      <c r="D47" s="58">
        <v>80000</v>
      </c>
      <c r="E47" s="57" t="s">
        <v>15649</v>
      </c>
      <c r="F47" s="57" t="s">
        <v>15683</v>
      </c>
    </row>
    <row r="48" spans="1:6" x14ac:dyDescent="0.25">
      <c r="A48" s="56">
        <v>1999</v>
      </c>
      <c r="B48" s="56">
        <v>241</v>
      </c>
      <c r="C48" s="57" t="s">
        <v>15696</v>
      </c>
      <c r="D48" s="58">
        <v>59992</v>
      </c>
      <c r="E48" s="57" t="s">
        <v>15649</v>
      </c>
      <c r="F48" s="57" t="s">
        <v>15650</v>
      </c>
    </row>
    <row r="49" spans="1:6" x14ac:dyDescent="0.25">
      <c r="A49" s="56">
        <v>1999</v>
      </c>
      <c r="B49" s="56">
        <v>242</v>
      </c>
      <c r="C49" s="57" t="s">
        <v>15697</v>
      </c>
      <c r="D49" s="58">
        <v>446400</v>
      </c>
      <c r="E49" s="57" t="s">
        <v>15649</v>
      </c>
      <c r="F49" s="57" t="s">
        <v>15650</v>
      </c>
    </row>
    <row r="50" spans="1:6" x14ac:dyDescent="0.25">
      <c r="A50" s="56">
        <v>1999</v>
      </c>
      <c r="B50" s="56">
        <v>245</v>
      </c>
      <c r="C50" s="57" t="s">
        <v>15698</v>
      </c>
      <c r="D50" s="58">
        <v>272820.44</v>
      </c>
      <c r="E50" s="57" t="s">
        <v>15649</v>
      </c>
      <c r="F50" s="57" t="s">
        <v>15650</v>
      </c>
    </row>
    <row r="51" spans="1:6" x14ac:dyDescent="0.25">
      <c r="A51" s="56">
        <v>1999</v>
      </c>
      <c r="B51" s="56">
        <v>247</v>
      </c>
      <c r="C51" s="57" t="s">
        <v>15699</v>
      </c>
      <c r="D51" s="58">
        <v>184907</v>
      </c>
      <c r="E51" s="57" t="s">
        <v>15649</v>
      </c>
      <c r="F51" s="57" t="s">
        <v>15650</v>
      </c>
    </row>
    <row r="52" spans="1:6" x14ac:dyDescent="0.25">
      <c r="A52" s="56">
        <v>1999</v>
      </c>
      <c r="B52" s="56">
        <v>248</v>
      </c>
      <c r="C52" s="57" t="s">
        <v>15700</v>
      </c>
      <c r="D52" s="58">
        <v>70000</v>
      </c>
      <c r="E52" s="57" t="s">
        <v>15649</v>
      </c>
      <c r="F52" s="57" t="s">
        <v>15683</v>
      </c>
    </row>
    <row r="53" spans="1:6" x14ac:dyDescent="0.25">
      <c r="A53" s="56">
        <v>1999</v>
      </c>
      <c r="B53" s="56">
        <v>249</v>
      </c>
      <c r="C53" s="57" t="s">
        <v>15701</v>
      </c>
      <c r="D53" s="58">
        <v>950366</v>
      </c>
      <c r="E53" s="57" t="s">
        <v>15649</v>
      </c>
      <c r="F53" s="57" t="s">
        <v>15650</v>
      </c>
    </row>
    <row r="54" spans="1:6" x14ac:dyDescent="0.25">
      <c r="A54" s="56">
        <v>1999</v>
      </c>
      <c r="B54" s="56">
        <v>250</v>
      </c>
      <c r="C54" s="57" t="s">
        <v>15702</v>
      </c>
      <c r="D54" s="58">
        <v>421825</v>
      </c>
      <c r="E54" s="57" t="s">
        <v>15649</v>
      </c>
      <c r="F54" s="57" t="s">
        <v>15683</v>
      </c>
    </row>
    <row r="55" spans="1:6" x14ac:dyDescent="0.25">
      <c r="A55" s="56">
        <v>1999</v>
      </c>
      <c r="B55" s="56">
        <v>250</v>
      </c>
      <c r="C55" s="57" t="s">
        <v>15702</v>
      </c>
      <c r="D55" s="58">
        <v>171585</v>
      </c>
      <c r="E55" s="57" t="s">
        <v>15649</v>
      </c>
      <c r="F55" s="57" t="s">
        <v>15650</v>
      </c>
    </row>
    <row r="56" spans="1:6" x14ac:dyDescent="0.25">
      <c r="A56" s="56">
        <v>1999</v>
      </c>
      <c r="B56" s="56">
        <v>251</v>
      </c>
      <c r="C56" s="57" t="s">
        <v>15703</v>
      </c>
      <c r="D56" s="58">
        <v>302275</v>
      </c>
      <c r="E56" s="57" t="s">
        <v>15649</v>
      </c>
      <c r="F56" s="57" t="s">
        <v>15650</v>
      </c>
    </row>
    <row r="57" spans="1:6" x14ac:dyDescent="0.25">
      <c r="A57" s="56">
        <v>1999</v>
      </c>
      <c r="B57" s="56">
        <v>252</v>
      </c>
      <c r="C57" s="57" t="s">
        <v>15704</v>
      </c>
      <c r="D57" s="58">
        <v>354927</v>
      </c>
      <c r="E57" s="57" t="s">
        <v>15649</v>
      </c>
      <c r="F57" s="57" t="s">
        <v>15650</v>
      </c>
    </row>
    <row r="58" spans="1:6" x14ac:dyDescent="0.25">
      <c r="A58" s="56">
        <v>1999</v>
      </c>
      <c r="B58" s="56">
        <v>267</v>
      </c>
      <c r="C58" s="57" t="s">
        <v>15705</v>
      </c>
      <c r="D58" s="58">
        <v>164817</v>
      </c>
      <c r="E58" s="57" t="s">
        <v>15649</v>
      </c>
      <c r="F58" s="57" t="s">
        <v>15683</v>
      </c>
    </row>
    <row r="59" spans="1:6" x14ac:dyDescent="0.25">
      <c r="A59" s="56">
        <v>1999</v>
      </c>
      <c r="B59" s="56">
        <v>268</v>
      </c>
      <c r="C59" s="57" t="s">
        <v>15706</v>
      </c>
      <c r="D59" s="58">
        <v>944000</v>
      </c>
      <c r="E59" s="57" t="s">
        <v>15649</v>
      </c>
      <c r="F59" s="57" t="s">
        <v>15683</v>
      </c>
    </row>
    <row r="60" spans="1:6" x14ac:dyDescent="0.25">
      <c r="A60" s="56">
        <v>1999</v>
      </c>
      <c r="B60" s="56">
        <v>270</v>
      </c>
      <c r="C60" s="57" t="s">
        <v>15707</v>
      </c>
      <c r="D60" s="58">
        <v>1000000</v>
      </c>
      <c r="E60" s="57" t="s">
        <v>15649</v>
      </c>
      <c r="F60" s="57" t="s">
        <v>15683</v>
      </c>
    </row>
    <row r="61" spans="1:6" x14ac:dyDescent="0.25">
      <c r="A61" s="56">
        <v>1999</v>
      </c>
      <c r="B61" s="56">
        <v>270</v>
      </c>
      <c r="C61" s="57" t="s">
        <v>15707</v>
      </c>
      <c r="D61" s="58">
        <v>1000000</v>
      </c>
      <c r="E61" s="57" t="s">
        <v>15649</v>
      </c>
      <c r="F61" s="57" t="s">
        <v>15650</v>
      </c>
    </row>
    <row r="62" spans="1:6" x14ac:dyDescent="0.25">
      <c r="A62" s="56">
        <v>1999</v>
      </c>
      <c r="B62" s="56">
        <v>271</v>
      </c>
      <c r="C62" s="57" t="s">
        <v>15708</v>
      </c>
      <c r="D62" s="58">
        <v>585742.46</v>
      </c>
      <c r="E62" s="57" t="s">
        <v>15649</v>
      </c>
      <c r="F62" s="57" t="s">
        <v>15650</v>
      </c>
    </row>
    <row r="63" spans="1:6" x14ac:dyDescent="0.25">
      <c r="A63" s="56">
        <v>1999</v>
      </c>
      <c r="B63" s="56">
        <v>273</v>
      </c>
      <c r="C63" s="57" t="s">
        <v>15709</v>
      </c>
      <c r="D63" s="58">
        <v>300000</v>
      </c>
      <c r="E63" s="57" t="s">
        <v>15649</v>
      </c>
      <c r="F63" s="57" t="s">
        <v>15683</v>
      </c>
    </row>
    <row r="64" spans="1:6" x14ac:dyDescent="0.25">
      <c r="A64" s="56">
        <v>2000</v>
      </c>
      <c r="B64" s="56">
        <v>274</v>
      </c>
      <c r="C64" s="57" t="s">
        <v>15710</v>
      </c>
      <c r="D64" s="58">
        <v>112382</v>
      </c>
      <c r="E64" s="57" t="s">
        <v>15711</v>
      </c>
      <c r="F64" s="57" t="s">
        <v>15683</v>
      </c>
    </row>
    <row r="65" spans="1:6" x14ac:dyDescent="0.25">
      <c r="A65" s="56">
        <v>2000</v>
      </c>
      <c r="B65" s="56">
        <v>275</v>
      </c>
      <c r="C65" s="57" t="s">
        <v>15712</v>
      </c>
      <c r="D65" s="58">
        <v>706928.41</v>
      </c>
      <c r="E65" s="57" t="s">
        <v>15649</v>
      </c>
      <c r="F65" s="57" t="s">
        <v>15713</v>
      </c>
    </row>
    <row r="66" spans="1:6" x14ac:dyDescent="0.25">
      <c r="A66" s="56">
        <v>2000</v>
      </c>
      <c r="B66" s="56">
        <v>276</v>
      </c>
      <c r="C66" s="57" t="s">
        <v>15714</v>
      </c>
      <c r="D66" s="58">
        <v>192599</v>
      </c>
      <c r="E66" s="57" t="s">
        <v>15649</v>
      </c>
      <c r="F66" s="57" t="s">
        <v>15650</v>
      </c>
    </row>
    <row r="67" spans="1:6" x14ac:dyDescent="0.25">
      <c r="A67" s="56">
        <v>2000</v>
      </c>
      <c r="B67" s="56">
        <v>277</v>
      </c>
      <c r="C67" s="57" t="s">
        <v>15715</v>
      </c>
      <c r="D67" s="58">
        <v>405000</v>
      </c>
      <c r="E67" s="57" t="s">
        <v>15649</v>
      </c>
      <c r="F67" s="57" t="s">
        <v>15650</v>
      </c>
    </row>
    <row r="68" spans="1:6" x14ac:dyDescent="0.25">
      <c r="A68" s="56">
        <v>2000</v>
      </c>
      <c r="B68" s="56">
        <v>277</v>
      </c>
      <c r="C68" s="57" t="s">
        <v>15715</v>
      </c>
      <c r="D68" s="58">
        <v>295000</v>
      </c>
      <c r="E68" s="57" t="s">
        <v>15649</v>
      </c>
      <c r="F68" s="57" t="s">
        <v>15683</v>
      </c>
    </row>
    <row r="69" spans="1:6" x14ac:dyDescent="0.25">
      <c r="A69" s="56">
        <v>2000</v>
      </c>
      <c r="B69" s="56">
        <v>278</v>
      </c>
      <c r="C69" s="57" t="s">
        <v>15716</v>
      </c>
      <c r="D69" s="58">
        <v>284592</v>
      </c>
      <c r="E69" s="57" t="s">
        <v>15649</v>
      </c>
      <c r="F69" s="57" t="s">
        <v>15650</v>
      </c>
    </row>
    <row r="70" spans="1:6" x14ac:dyDescent="0.25">
      <c r="A70" s="56">
        <v>2000</v>
      </c>
      <c r="B70" s="56">
        <v>279</v>
      </c>
      <c r="C70" s="57" t="s">
        <v>15717</v>
      </c>
      <c r="D70" s="58">
        <v>342000</v>
      </c>
      <c r="E70" s="57" t="s">
        <v>15649</v>
      </c>
      <c r="F70" s="57" t="s">
        <v>15650</v>
      </c>
    </row>
    <row r="71" spans="1:6" x14ac:dyDescent="0.25">
      <c r="A71" s="56">
        <v>2000</v>
      </c>
      <c r="B71" s="56">
        <v>289</v>
      </c>
      <c r="C71" s="57" t="s">
        <v>15718</v>
      </c>
      <c r="D71" s="58">
        <v>444502.31</v>
      </c>
      <c r="E71" s="57" t="s">
        <v>15649</v>
      </c>
      <c r="F71" s="57" t="s">
        <v>15713</v>
      </c>
    </row>
    <row r="72" spans="1:6" x14ac:dyDescent="0.25">
      <c r="A72" s="56">
        <v>2000</v>
      </c>
      <c r="B72" s="56">
        <v>305</v>
      </c>
      <c r="C72" s="57" t="s">
        <v>15719</v>
      </c>
      <c r="D72" s="58">
        <v>637875.56000000006</v>
      </c>
      <c r="E72" s="57" t="s">
        <v>15649</v>
      </c>
      <c r="F72" s="57" t="s">
        <v>15713</v>
      </c>
    </row>
    <row r="73" spans="1:6" x14ac:dyDescent="0.25">
      <c r="A73" s="56">
        <v>2000</v>
      </c>
      <c r="B73" s="56">
        <v>305</v>
      </c>
      <c r="C73" s="57" t="s">
        <v>15719</v>
      </c>
      <c r="D73" s="58">
        <v>294925</v>
      </c>
      <c r="E73" s="57" t="s">
        <v>15649</v>
      </c>
      <c r="F73" s="57" t="s">
        <v>15683</v>
      </c>
    </row>
    <row r="74" spans="1:6" x14ac:dyDescent="0.25">
      <c r="A74" s="56">
        <v>2000</v>
      </c>
      <c r="B74" s="56">
        <v>307</v>
      </c>
      <c r="C74" s="57" t="s">
        <v>15720</v>
      </c>
      <c r="D74" s="58">
        <v>141158.71</v>
      </c>
      <c r="E74" s="57" t="s">
        <v>15649</v>
      </c>
      <c r="F74" s="57" t="s">
        <v>15713</v>
      </c>
    </row>
    <row r="75" spans="1:6" x14ac:dyDescent="0.25">
      <c r="A75" s="56">
        <v>2000</v>
      </c>
      <c r="B75" s="56">
        <v>308</v>
      </c>
      <c r="C75" s="57" t="s">
        <v>15721</v>
      </c>
      <c r="D75" s="58">
        <v>263230</v>
      </c>
      <c r="E75" s="57" t="s">
        <v>15649</v>
      </c>
      <c r="F75" s="57" t="s">
        <v>15713</v>
      </c>
    </row>
    <row r="76" spans="1:6" x14ac:dyDescent="0.25">
      <c r="A76" s="56">
        <v>2000</v>
      </c>
      <c r="B76" s="56">
        <v>309</v>
      </c>
      <c r="C76" s="57" t="s">
        <v>15722</v>
      </c>
      <c r="D76" s="58">
        <v>840221.12</v>
      </c>
      <c r="E76" s="57" t="s">
        <v>15649</v>
      </c>
      <c r="F76" s="57" t="s">
        <v>15713</v>
      </c>
    </row>
    <row r="77" spans="1:6" x14ac:dyDescent="0.25">
      <c r="A77" s="56">
        <v>2000</v>
      </c>
      <c r="B77" s="56">
        <v>310</v>
      </c>
      <c r="C77" s="57" t="s">
        <v>15723</v>
      </c>
      <c r="D77" s="58">
        <v>145419.21</v>
      </c>
      <c r="E77" s="57" t="s">
        <v>15649</v>
      </c>
      <c r="F77" s="57" t="s">
        <v>15713</v>
      </c>
    </row>
    <row r="78" spans="1:6" x14ac:dyDescent="0.25">
      <c r="A78" s="56">
        <v>2001</v>
      </c>
      <c r="B78" s="56">
        <v>311</v>
      </c>
      <c r="C78" s="57" t="s">
        <v>15724</v>
      </c>
      <c r="D78" s="58">
        <v>44399.75</v>
      </c>
      <c r="E78" s="57" t="s">
        <v>15649</v>
      </c>
      <c r="F78" s="57" t="s">
        <v>15713</v>
      </c>
    </row>
    <row r="79" spans="1:6" x14ac:dyDescent="0.25">
      <c r="A79" s="56">
        <v>2001</v>
      </c>
      <c r="B79" s="56">
        <v>312</v>
      </c>
      <c r="C79" s="57" t="s">
        <v>15725</v>
      </c>
      <c r="D79" s="58">
        <v>157010</v>
      </c>
      <c r="E79" s="57" t="s">
        <v>15711</v>
      </c>
      <c r="F79" s="57" t="s">
        <v>15683</v>
      </c>
    </row>
    <row r="80" spans="1:6" x14ac:dyDescent="0.25">
      <c r="A80" s="56">
        <v>2001</v>
      </c>
      <c r="B80" s="56">
        <v>313</v>
      </c>
      <c r="C80" s="57" t="s">
        <v>15726</v>
      </c>
      <c r="D80" s="58">
        <v>999998.19</v>
      </c>
      <c r="E80" s="57" t="s">
        <v>15649</v>
      </c>
      <c r="F80" s="57" t="s">
        <v>15713</v>
      </c>
    </row>
    <row r="81" spans="1:6" x14ac:dyDescent="0.25">
      <c r="A81" s="56">
        <v>2001</v>
      </c>
      <c r="B81" s="56">
        <v>323</v>
      </c>
      <c r="C81" s="57" t="s">
        <v>15727</v>
      </c>
      <c r="D81" s="58">
        <v>1000000</v>
      </c>
      <c r="E81" s="57" t="s">
        <v>15649</v>
      </c>
      <c r="F81" s="57" t="s">
        <v>15713</v>
      </c>
    </row>
    <row r="82" spans="1:6" x14ac:dyDescent="0.25">
      <c r="A82" s="56">
        <v>2001</v>
      </c>
      <c r="B82" s="56">
        <v>323</v>
      </c>
      <c r="C82" s="57" t="s">
        <v>15727</v>
      </c>
      <c r="D82" s="58">
        <v>477750</v>
      </c>
      <c r="E82" s="57" t="s">
        <v>15649</v>
      </c>
      <c r="F82" s="57" t="s">
        <v>15650</v>
      </c>
    </row>
    <row r="83" spans="1:6" x14ac:dyDescent="0.25">
      <c r="A83" s="56">
        <v>2001</v>
      </c>
      <c r="B83" s="56">
        <v>326</v>
      </c>
      <c r="C83" s="57" t="s">
        <v>15728</v>
      </c>
      <c r="D83" s="58">
        <v>121993.01</v>
      </c>
      <c r="E83" s="57" t="s">
        <v>15649</v>
      </c>
      <c r="F83" s="57" t="s">
        <v>15713</v>
      </c>
    </row>
    <row r="84" spans="1:6" x14ac:dyDescent="0.25">
      <c r="A84" s="56">
        <v>2001</v>
      </c>
      <c r="B84" s="56">
        <v>328</v>
      </c>
      <c r="C84" s="57" t="s">
        <v>15729</v>
      </c>
      <c r="D84" s="58">
        <v>92648</v>
      </c>
      <c r="E84" s="57" t="s">
        <v>15711</v>
      </c>
      <c r="F84" s="57" t="s">
        <v>15683</v>
      </c>
    </row>
    <row r="85" spans="1:6" x14ac:dyDescent="0.25">
      <c r="A85" s="56">
        <v>2001</v>
      </c>
      <c r="B85" s="56">
        <v>329</v>
      </c>
      <c r="C85" s="57" t="s">
        <v>15730</v>
      </c>
      <c r="D85" s="58">
        <v>651000</v>
      </c>
      <c r="E85" s="57" t="s">
        <v>15649</v>
      </c>
      <c r="F85" s="57" t="s">
        <v>15713</v>
      </c>
    </row>
    <row r="86" spans="1:6" x14ac:dyDescent="0.25">
      <c r="A86" s="56">
        <v>2001</v>
      </c>
      <c r="B86" s="56">
        <v>331</v>
      </c>
      <c r="C86" s="57" t="s">
        <v>15731</v>
      </c>
      <c r="D86" s="58">
        <v>40488</v>
      </c>
      <c r="E86" s="57" t="s">
        <v>15649</v>
      </c>
      <c r="F86" s="57" t="s">
        <v>15650</v>
      </c>
    </row>
    <row r="87" spans="1:6" x14ac:dyDescent="0.25">
      <c r="A87" s="56">
        <v>2001</v>
      </c>
      <c r="B87" s="56">
        <v>332</v>
      </c>
      <c r="C87" s="57" t="s">
        <v>15732</v>
      </c>
      <c r="D87" s="58">
        <v>409693</v>
      </c>
      <c r="E87" s="57" t="s">
        <v>15649</v>
      </c>
      <c r="F87" s="57" t="s">
        <v>15650</v>
      </c>
    </row>
    <row r="88" spans="1:6" x14ac:dyDescent="0.25">
      <c r="A88" s="56">
        <v>2001</v>
      </c>
      <c r="B88" s="56">
        <v>333</v>
      </c>
      <c r="C88" s="57" t="s">
        <v>15733</v>
      </c>
      <c r="D88" s="58">
        <v>143812</v>
      </c>
      <c r="E88" s="57" t="s">
        <v>15649</v>
      </c>
      <c r="F88" s="57" t="s">
        <v>15650</v>
      </c>
    </row>
    <row r="89" spans="1:6" x14ac:dyDescent="0.25">
      <c r="A89" s="56">
        <v>2002</v>
      </c>
      <c r="B89" s="56">
        <v>334</v>
      </c>
      <c r="C89" s="57" t="s">
        <v>15734</v>
      </c>
      <c r="D89" s="58">
        <v>30000</v>
      </c>
      <c r="E89" s="57" t="s">
        <v>15711</v>
      </c>
      <c r="F89" s="57" t="s">
        <v>15683</v>
      </c>
    </row>
    <row r="90" spans="1:6" x14ac:dyDescent="0.25">
      <c r="A90" s="56">
        <v>2002</v>
      </c>
      <c r="B90" s="56">
        <v>338</v>
      </c>
      <c r="C90" s="57" t="s">
        <v>15735</v>
      </c>
      <c r="D90" s="58">
        <v>376110.42</v>
      </c>
      <c r="E90" s="57" t="s">
        <v>15649</v>
      </c>
      <c r="F90" s="57" t="s">
        <v>15713</v>
      </c>
    </row>
    <row r="91" spans="1:6" x14ac:dyDescent="0.25">
      <c r="A91" s="56">
        <v>2002</v>
      </c>
      <c r="B91" s="56">
        <v>339</v>
      </c>
      <c r="C91" s="57" t="s">
        <v>15736</v>
      </c>
      <c r="D91" s="58">
        <v>686636.14</v>
      </c>
      <c r="E91" s="57" t="s">
        <v>15649</v>
      </c>
      <c r="F91" s="57" t="s">
        <v>15713</v>
      </c>
    </row>
    <row r="92" spans="1:6" x14ac:dyDescent="0.25">
      <c r="A92" s="56">
        <v>2002</v>
      </c>
      <c r="B92" s="56">
        <v>341</v>
      </c>
      <c r="C92" s="57" t="s">
        <v>15737</v>
      </c>
      <c r="D92" s="58">
        <v>918796.91</v>
      </c>
      <c r="E92" s="57" t="s">
        <v>15649</v>
      </c>
      <c r="F92" s="57" t="s">
        <v>15713</v>
      </c>
    </row>
    <row r="93" spans="1:6" x14ac:dyDescent="0.25">
      <c r="A93" s="56">
        <v>2003</v>
      </c>
      <c r="B93" s="56">
        <v>344</v>
      </c>
      <c r="C93" s="57" t="s">
        <v>15738</v>
      </c>
      <c r="D93" s="58">
        <v>1000000</v>
      </c>
      <c r="E93" s="57" t="s">
        <v>15649</v>
      </c>
      <c r="F93" s="57" t="s">
        <v>15713</v>
      </c>
    </row>
    <row r="94" spans="1:6" x14ac:dyDescent="0.25">
      <c r="A94" s="56">
        <v>2004</v>
      </c>
      <c r="B94" s="56">
        <v>1001</v>
      </c>
      <c r="C94" s="57" t="s">
        <v>15739</v>
      </c>
      <c r="D94" s="58">
        <v>230000</v>
      </c>
      <c r="E94" s="57" t="s">
        <v>15649</v>
      </c>
      <c r="F94" s="57" t="s">
        <v>15683</v>
      </c>
    </row>
    <row r="95" spans="1:6" x14ac:dyDescent="0.25">
      <c r="A95" s="56">
        <v>2004</v>
      </c>
      <c r="B95" s="56">
        <v>1002</v>
      </c>
      <c r="C95" s="57" t="s">
        <v>15740</v>
      </c>
      <c r="D95" s="58">
        <v>300000</v>
      </c>
      <c r="E95" s="57" t="s">
        <v>15711</v>
      </c>
      <c r="F95" s="57" t="s">
        <v>15741</v>
      </c>
    </row>
    <row r="96" spans="1:6" x14ac:dyDescent="0.25">
      <c r="A96" s="56">
        <v>2004</v>
      </c>
      <c r="B96" s="56">
        <v>1002</v>
      </c>
      <c r="C96" s="57" t="s">
        <v>15740</v>
      </c>
      <c r="D96" s="58">
        <v>310205</v>
      </c>
      <c r="E96" s="57" t="s">
        <v>15649</v>
      </c>
      <c r="F96" s="57" t="s">
        <v>15713</v>
      </c>
    </row>
    <row r="97" spans="1:6" x14ac:dyDescent="0.25">
      <c r="A97" s="56">
        <v>2004</v>
      </c>
      <c r="B97" s="56">
        <v>1003</v>
      </c>
      <c r="C97" s="57" t="s">
        <v>15742</v>
      </c>
      <c r="D97" s="58">
        <v>748000</v>
      </c>
      <c r="E97" s="57" t="s">
        <v>15711</v>
      </c>
      <c r="F97" s="57" t="s">
        <v>15741</v>
      </c>
    </row>
    <row r="98" spans="1:6" x14ac:dyDescent="0.25">
      <c r="A98" s="56">
        <v>2004</v>
      </c>
      <c r="B98" s="56">
        <v>1005</v>
      </c>
      <c r="C98" s="57" t="s">
        <v>15743</v>
      </c>
      <c r="D98" s="58">
        <v>45766</v>
      </c>
      <c r="E98" s="57" t="s">
        <v>15649</v>
      </c>
      <c r="F98" s="57" t="s">
        <v>15650</v>
      </c>
    </row>
    <row r="99" spans="1:6" x14ac:dyDescent="0.25">
      <c r="A99" s="56">
        <v>2004</v>
      </c>
      <c r="B99" s="56">
        <v>1008</v>
      </c>
      <c r="C99" s="57" t="s">
        <v>15744</v>
      </c>
      <c r="D99" s="58">
        <v>298872.07</v>
      </c>
      <c r="E99" s="57" t="s">
        <v>15711</v>
      </c>
      <c r="F99" s="57" t="s">
        <v>15741</v>
      </c>
    </row>
    <row r="100" spans="1:6" x14ac:dyDescent="0.25">
      <c r="A100" s="56">
        <v>2004</v>
      </c>
      <c r="B100" s="56">
        <v>1010</v>
      </c>
      <c r="C100" s="57" t="s">
        <v>15745</v>
      </c>
      <c r="D100" s="58">
        <v>800000</v>
      </c>
      <c r="E100" s="57" t="s">
        <v>15711</v>
      </c>
      <c r="F100" s="57" t="s">
        <v>15741</v>
      </c>
    </row>
    <row r="101" spans="1:6" x14ac:dyDescent="0.25">
      <c r="A101" s="56">
        <v>2004</v>
      </c>
      <c r="B101" s="56">
        <v>1012</v>
      </c>
      <c r="C101" s="57" t="s">
        <v>15746</v>
      </c>
      <c r="D101" s="58">
        <v>1385999</v>
      </c>
      <c r="E101" s="57" t="s">
        <v>15649</v>
      </c>
      <c r="F101" s="57" t="s">
        <v>15650</v>
      </c>
    </row>
    <row r="102" spans="1:6" x14ac:dyDescent="0.25">
      <c r="A102" s="56">
        <v>2004</v>
      </c>
      <c r="B102" s="56">
        <v>1020</v>
      </c>
      <c r="C102" s="57" t="s">
        <v>15747</v>
      </c>
      <c r="D102" s="58">
        <v>158579</v>
      </c>
      <c r="E102" s="57" t="s">
        <v>15649</v>
      </c>
      <c r="F102" s="57" t="s">
        <v>15650</v>
      </c>
    </row>
    <row r="103" spans="1:6" x14ac:dyDescent="0.25">
      <c r="A103" s="56">
        <v>2004</v>
      </c>
      <c r="B103" s="56">
        <v>1023</v>
      </c>
      <c r="C103" s="57" t="s">
        <v>15748</v>
      </c>
      <c r="D103" s="58">
        <v>30000</v>
      </c>
      <c r="E103" s="57" t="s">
        <v>15649</v>
      </c>
      <c r="F103" s="57" t="s">
        <v>15713</v>
      </c>
    </row>
    <row r="104" spans="1:6" x14ac:dyDescent="0.25">
      <c r="A104" s="56">
        <v>2004</v>
      </c>
      <c r="B104" s="56">
        <v>1025</v>
      </c>
      <c r="C104" s="57" t="s">
        <v>15749</v>
      </c>
      <c r="D104" s="58">
        <v>119900</v>
      </c>
      <c r="E104" s="57" t="s">
        <v>15711</v>
      </c>
      <c r="F104" s="57" t="s">
        <v>15741</v>
      </c>
    </row>
    <row r="105" spans="1:6" x14ac:dyDescent="0.25">
      <c r="A105" s="56">
        <v>2004</v>
      </c>
      <c r="B105" s="56">
        <v>1027</v>
      </c>
      <c r="C105" s="57" t="s">
        <v>15750</v>
      </c>
      <c r="D105" s="58">
        <v>989862.27</v>
      </c>
      <c r="E105" s="57" t="s">
        <v>15649</v>
      </c>
      <c r="F105" s="57" t="s">
        <v>15713</v>
      </c>
    </row>
    <row r="106" spans="1:6" x14ac:dyDescent="0.25">
      <c r="A106" s="56">
        <v>2004</v>
      </c>
      <c r="B106" s="56">
        <v>1035</v>
      </c>
      <c r="C106" s="57" t="s">
        <v>15751</v>
      </c>
      <c r="D106" s="58">
        <v>2188</v>
      </c>
      <c r="E106" s="57" t="s">
        <v>15649</v>
      </c>
      <c r="F106" s="57" t="s">
        <v>15650</v>
      </c>
    </row>
    <row r="107" spans="1:6" x14ac:dyDescent="0.25">
      <c r="A107" s="56">
        <v>2004</v>
      </c>
      <c r="B107" s="56">
        <v>1043</v>
      </c>
      <c r="C107" s="57" t="s">
        <v>15752</v>
      </c>
      <c r="D107" s="58">
        <v>1000000</v>
      </c>
      <c r="E107" s="57" t="s">
        <v>15649</v>
      </c>
      <c r="F107" s="57" t="s">
        <v>15713</v>
      </c>
    </row>
    <row r="108" spans="1:6" x14ac:dyDescent="0.25">
      <c r="A108" s="56">
        <v>2004</v>
      </c>
      <c r="B108" s="56">
        <v>1044</v>
      </c>
      <c r="C108" s="57" t="s">
        <v>15753</v>
      </c>
      <c r="D108" s="58">
        <v>1000000</v>
      </c>
      <c r="E108" s="57" t="s">
        <v>15649</v>
      </c>
      <c r="F108" s="57" t="s">
        <v>15713</v>
      </c>
    </row>
    <row r="109" spans="1:6" x14ac:dyDescent="0.25">
      <c r="A109" s="56">
        <v>2004</v>
      </c>
      <c r="B109" s="56">
        <v>1045</v>
      </c>
      <c r="C109" s="57" t="s">
        <v>15754</v>
      </c>
      <c r="D109" s="58">
        <v>300000</v>
      </c>
      <c r="E109" s="57" t="s">
        <v>15649</v>
      </c>
      <c r="F109" s="57" t="s">
        <v>15713</v>
      </c>
    </row>
    <row r="110" spans="1:6" x14ac:dyDescent="0.25">
      <c r="A110" s="56">
        <v>2004</v>
      </c>
      <c r="B110" s="56">
        <v>1046</v>
      </c>
      <c r="C110" s="57" t="s">
        <v>15755</v>
      </c>
      <c r="D110" s="58">
        <v>245031</v>
      </c>
      <c r="E110" s="57" t="s">
        <v>15711</v>
      </c>
      <c r="F110" s="57" t="s">
        <v>15741</v>
      </c>
    </row>
    <row r="111" spans="1:6" x14ac:dyDescent="0.25">
      <c r="A111" s="56">
        <v>2004</v>
      </c>
      <c r="B111" s="56">
        <v>1046</v>
      </c>
      <c r="C111" s="57" t="s">
        <v>15755</v>
      </c>
      <c r="D111" s="58">
        <v>549165.13</v>
      </c>
      <c r="E111" s="57" t="s">
        <v>15649</v>
      </c>
      <c r="F111" s="57" t="s">
        <v>15713</v>
      </c>
    </row>
    <row r="112" spans="1:6" x14ac:dyDescent="0.25">
      <c r="A112" s="56">
        <v>2005</v>
      </c>
      <c r="B112" s="56">
        <v>1048</v>
      </c>
      <c r="C112" s="57" t="s">
        <v>15756</v>
      </c>
      <c r="D112" s="58">
        <v>155727.5</v>
      </c>
      <c r="E112" s="57" t="s">
        <v>15711</v>
      </c>
      <c r="F112" s="57" t="s">
        <v>15741</v>
      </c>
    </row>
    <row r="113" spans="1:6" x14ac:dyDescent="0.25">
      <c r="A113" s="56">
        <v>2005</v>
      </c>
      <c r="B113" s="56">
        <v>1048</v>
      </c>
      <c r="C113" s="57" t="s">
        <v>15756</v>
      </c>
      <c r="D113" s="58">
        <v>85105.37</v>
      </c>
      <c r="E113" s="57" t="s">
        <v>15649</v>
      </c>
      <c r="F113" s="57" t="s">
        <v>15713</v>
      </c>
    </row>
    <row r="114" spans="1:6" x14ac:dyDescent="0.25">
      <c r="A114" s="56">
        <v>2005</v>
      </c>
      <c r="B114" s="56">
        <v>1050</v>
      </c>
      <c r="C114" s="57" t="s">
        <v>15757</v>
      </c>
      <c r="D114" s="58">
        <v>386260.54</v>
      </c>
      <c r="E114" s="57" t="s">
        <v>15649</v>
      </c>
      <c r="F114" s="57" t="s">
        <v>15713</v>
      </c>
    </row>
    <row r="115" spans="1:6" x14ac:dyDescent="0.25">
      <c r="A115" s="56">
        <v>2005</v>
      </c>
      <c r="B115" s="56">
        <v>1051</v>
      </c>
      <c r="C115" s="57" t="s">
        <v>15758</v>
      </c>
      <c r="D115" s="58">
        <v>213000</v>
      </c>
      <c r="E115" s="57" t="s">
        <v>15649</v>
      </c>
      <c r="F115" s="57" t="s">
        <v>15713</v>
      </c>
    </row>
    <row r="116" spans="1:6" x14ac:dyDescent="0.25">
      <c r="A116" s="56">
        <v>2005</v>
      </c>
      <c r="B116" s="56">
        <v>1052</v>
      </c>
      <c r="C116" s="57" t="s">
        <v>15759</v>
      </c>
      <c r="D116" s="58">
        <v>130000</v>
      </c>
      <c r="E116" s="57" t="s">
        <v>15649</v>
      </c>
      <c r="F116" s="57" t="s">
        <v>15713</v>
      </c>
    </row>
    <row r="117" spans="1:6" x14ac:dyDescent="0.25">
      <c r="A117" s="56">
        <v>2005</v>
      </c>
      <c r="B117" s="56">
        <v>1053</v>
      </c>
      <c r="C117" s="57" t="s">
        <v>15760</v>
      </c>
      <c r="D117" s="58">
        <v>94819.73</v>
      </c>
      <c r="E117" s="57" t="s">
        <v>15649</v>
      </c>
      <c r="F117" s="57" t="s">
        <v>15713</v>
      </c>
    </row>
    <row r="118" spans="1:6" x14ac:dyDescent="0.25">
      <c r="A118" s="56">
        <v>2005</v>
      </c>
      <c r="B118" s="56">
        <v>1054</v>
      </c>
      <c r="C118" s="57" t="s">
        <v>15761</v>
      </c>
      <c r="D118" s="58">
        <v>260000</v>
      </c>
      <c r="E118" s="57" t="s">
        <v>15649</v>
      </c>
      <c r="F118" s="57" t="s">
        <v>15741</v>
      </c>
    </row>
    <row r="119" spans="1:6" x14ac:dyDescent="0.25">
      <c r="A119" s="56">
        <v>2005</v>
      </c>
      <c r="B119" s="56">
        <v>1054</v>
      </c>
      <c r="C119" s="57" t="s">
        <v>15761</v>
      </c>
      <c r="D119" s="58">
        <v>100000</v>
      </c>
      <c r="E119" s="57" t="s">
        <v>15649</v>
      </c>
      <c r="F119" s="57" t="s">
        <v>15713</v>
      </c>
    </row>
    <row r="120" spans="1:6" x14ac:dyDescent="0.25">
      <c r="A120" s="56">
        <v>2005</v>
      </c>
      <c r="B120" s="56">
        <v>1056</v>
      </c>
      <c r="C120" s="57" t="s">
        <v>15762</v>
      </c>
      <c r="D120" s="58">
        <v>213671</v>
      </c>
      <c r="E120" s="57" t="s">
        <v>15711</v>
      </c>
      <c r="F120" s="57" t="s">
        <v>15741</v>
      </c>
    </row>
    <row r="121" spans="1:6" x14ac:dyDescent="0.25">
      <c r="A121" s="56">
        <v>2005</v>
      </c>
      <c r="B121" s="56">
        <v>1056</v>
      </c>
      <c r="C121" s="57" t="s">
        <v>15762</v>
      </c>
      <c r="D121" s="58">
        <v>89982.01</v>
      </c>
      <c r="E121" s="57" t="s">
        <v>15649</v>
      </c>
      <c r="F121" s="57" t="s">
        <v>15713</v>
      </c>
    </row>
    <row r="122" spans="1:6" x14ac:dyDescent="0.25">
      <c r="A122" s="56">
        <v>2005</v>
      </c>
      <c r="B122" s="56">
        <v>1057</v>
      </c>
      <c r="C122" s="57" t="s">
        <v>15763</v>
      </c>
      <c r="D122" s="58">
        <v>1250571.8500000001</v>
      </c>
      <c r="E122" s="57" t="s">
        <v>15649</v>
      </c>
      <c r="F122" s="57" t="s">
        <v>15713</v>
      </c>
    </row>
    <row r="123" spans="1:6" x14ac:dyDescent="0.25">
      <c r="A123" s="56">
        <v>2006</v>
      </c>
      <c r="B123" s="56">
        <v>1059</v>
      </c>
      <c r="C123" s="57" t="s">
        <v>15764</v>
      </c>
      <c r="D123" s="58">
        <v>989692.53</v>
      </c>
      <c r="E123" s="57" t="s">
        <v>15649</v>
      </c>
      <c r="F123" s="57" t="s">
        <v>15713</v>
      </c>
    </row>
    <row r="124" spans="1:6" x14ac:dyDescent="0.25">
      <c r="A124" s="56">
        <v>2006</v>
      </c>
      <c r="B124" s="56">
        <v>1059</v>
      </c>
      <c r="C124" s="57" t="s">
        <v>15764</v>
      </c>
      <c r="D124" s="58">
        <v>733082</v>
      </c>
      <c r="E124" s="57" t="s">
        <v>15711</v>
      </c>
      <c r="F124" s="57" t="s">
        <v>15741</v>
      </c>
    </row>
    <row r="125" spans="1:6" x14ac:dyDescent="0.25">
      <c r="A125" s="56">
        <v>2006</v>
      </c>
      <c r="B125" s="56">
        <v>1060</v>
      </c>
      <c r="C125" s="57" t="s">
        <v>15765</v>
      </c>
      <c r="D125" s="58">
        <v>49050</v>
      </c>
      <c r="E125" s="57" t="s">
        <v>15649</v>
      </c>
      <c r="F125" s="57" t="s">
        <v>15741</v>
      </c>
    </row>
    <row r="126" spans="1:6" x14ac:dyDescent="0.25">
      <c r="A126" s="56">
        <v>2006</v>
      </c>
      <c r="B126" s="56">
        <v>1060</v>
      </c>
      <c r="C126" s="57" t="s">
        <v>15765</v>
      </c>
      <c r="D126" s="58">
        <v>134068</v>
      </c>
      <c r="E126" s="57" t="s">
        <v>15766</v>
      </c>
      <c r="F126" s="57" t="s">
        <v>15713</v>
      </c>
    </row>
    <row r="127" spans="1:6" x14ac:dyDescent="0.25">
      <c r="A127" s="56">
        <v>2006</v>
      </c>
      <c r="B127" s="56">
        <v>1061</v>
      </c>
      <c r="C127" s="57" t="s">
        <v>15767</v>
      </c>
      <c r="D127" s="58">
        <v>5590</v>
      </c>
      <c r="E127" s="57" t="s">
        <v>15649</v>
      </c>
      <c r="F127" s="57" t="s">
        <v>15741</v>
      </c>
    </row>
    <row r="128" spans="1:6" x14ac:dyDescent="0.25">
      <c r="A128" s="56">
        <v>2006</v>
      </c>
      <c r="B128" s="56">
        <v>1062</v>
      </c>
      <c r="C128" s="57" t="s">
        <v>15768</v>
      </c>
      <c r="D128" s="58">
        <v>712984</v>
      </c>
      <c r="E128" s="57" t="s">
        <v>15711</v>
      </c>
      <c r="F128" s="57" t="s">
        <v>15713</v>
      </c>
    </row>
    <row r="129" spans="1:6" x14ac:dyDescent="0.25">
      <c r="A129" s="56">
        <v>2006</v>
      </c>
      <c r="B129" s="56">
        <v>1063</v>
      </c>
      <c r="C129" s="57" t="s">
        <v>15769</v>
      </c>
      <c r="D129" s="58">
        <v>1000000</v>
      </c>
      <c r="E129" s="57" t="s">
        <v>15649</v>
      </c>
      <c r="F129" s="57" t="s">
        <v>15741</v>
      </c>
    </row>
    <row r="130" spans="1:6" x14ac:dyDescent="0.25">
      <c r="A130" s="56">
        <v>2006</v>
      </c>
      <c r="B130" s="56">
        <v>1065</v>
      </c>
      <c r="C130" s="57" t="s">
        <v>15770</v>
      </c>
      <c r="D130" s="58">
        <v>711030</v>
      </c>
      <c r="E130" s="57" t="s">
        <v>15711</v>
      </c>
      <c r="F130" s="57" t="s">
        <v>15741</v>
      </c>
    </row>
    <row r="131" spans="1:6" x14ac:dyDescent="0.25">
      <c r="A131" s="56">
        <v>2006</v>
      </c>
      <c r="B131" s="56">
        <v>1065</v>
      </c>
      <c r="C131" s="57" t="s">
        <v>15770</v>
      </c>
      <c r="D131" s="58">
        <v>59447.65</v>
      </c>
      <c r="E131" s="57" t="s">
        <v>15649</v>
      </c>
      <c r="F131" s="57" t="s">
        <v>15713</v>
      </c>
    </row>
    <row r="132" spans="1:6" x14ac:dyDescent="0.25">
      <c r="A132" s="56">
        <v>2006</v>
      </c>
      <c r="B132" s="56">
        <v>1066</v>
      </c>
      <c r="C132" s="57" t="s">
        <v>15771</v>
      </c>
      <c r="D132" s="58">
        <v>241716</v>
      </c>
      <c r="E132" s="57" t="s">
        <v>15649</v>
      </c>
      <c r="F132" s="57" t="s">
        <v>15741</v>
      </c>
    </row>
    <row r="133" spans="1:6" x14ac:dyDescent="0.25">
      <c r="A133" s="56">
        <v>2006</v>
      </c>
      <c r="B133" s="56">
        <v>1067</v>
      </c>
      <c r="C133" s="57" t="s">
        <v>15772</v>
      </c>
      <c r="D133" s="58">
        <v>70068.100000000006</v>
      </c>
      <c r="E133" s="57" t="s">
        <v>15649</v>
      </c>
      <c r="F133" s="57" t="s">
        <v>15713</v>
      </c>
    </row>
    <row r="134" spans="1:6" x14ac:dyDescent="0.25">
      <c r="A134" s="56">
        <v>2006</v>
      </c>
      <c r="B134" s="56">
        <v>1068</v>
      </c>
      <c r="C134" s="57" t="s">
        <v>15773</v>
      </c>
      <c r="D134" s="58">
        <v>125922.26</v>
      </c>
      <c r="E134" s="57" t="s">
        <v>15711</v>
      </c>
      <c r="F134" s="57" t="s">
        <v>15683</v>
      </c>
    </row>
    <row r="135" spans="1:6" x14ac:dyDescent="0.25">
      <c r="A135" s="56">
        <v>2006</v>
      </c>
      <c r="B135" s="56">
        <v>1068</v>
      </c>
      <c r="C135" s="57" t="s">
        <v>15773</v>
      </c>
      <c r="D135" s="58">
        <v>39528.239999999998</v>
      </c>
      <c r="E135" s="57" t="s">
        <v>15649</v>
      </c>
      <c r="F135" s="57" t="s">
        <v>15713</v>
      </c>
    </row>
    <row r="136" spans="1:6" x14ac:dyDescent="0.25">
      <c r="A136" s="56">
        <v>2006</v>
      </c>
      <c r="B136" s="56">
        <v>1069</v>
      </c>
      <c r="C136" s="57" t="s">
        <v>15774</v>
      </c>
      <c r="D136" s="58">
        <v>55000</v>
      </c>
      <c r="E136" s="57" t="s">
        <v>15649</v>
      </c>
      <c r="F136" s="57" t="s">
        <v>15650</v>
      </c>
    </row>
    <row r="137" spans="1:6" x14ac:dyDescent="0.25">
      <c r="A137" s="56">
        <v>2006</v>
      </c>
      <c r="B137" s="56">
        <v>1069</v>
      </c>
      <c r="C137" s="57" t="s">
        <v>15774</v>
      </c>
      <c r="D137" s="58">
        <v>161521</v>
      </c>
      <c r="E137" s="57" t="s">
        <v>15711</v>
      </c>
      <c r="F137" s="57" t="s">
        <v>15741</v>
      </c>
    </row>
    <row r="138" spans="1:6" x14ac:dyDescent="0.25">
      <c r="A138" s="56">
        <v>2006</v>
      </c>
      <c r="B138" s="56">
        <v>1070</v>
      </c>
      <c r="C138" s="57" t="s">
        <v>15775</v>
      </c>
      <c r="D138" s="58">
        <v>279150</v>
      </c>
      <c r="E138" s="57" t="s">
        <v>15649</v>
      </c>
      <c r="F138" s="57" t="s">
        <v>15650</v>
      </c>
    </row>
    <row r="139" spans="1:6" x14ac:dyDescent="0.25">
      <c r="A139" s="56">
        <v>2006</v>
      </c>
      <c r="B139" s="56">
        <v>1072</v>
      </c>
      <c r="C139" s="57" t="s">
        <v>15776</v>
      </c>
      <c r="D139" s="58">
        <v>81123.86</v>
      </c>
      <c r="E139" s="57" t="s">
        <v>15649</v>
      </c>
      <c r="F139" s="57" t="s">
        <v>15713</v>
      </c>
    </row>
    <row r="140" spans="1:6" x14ac:dyDescent="0.25">
      <c r="A140" s="56">
        <v>2007</v>
      </c>
      <c r="B140" s="56">
        <v>1073</v>
      </c>
      <c r="C140" s="57" t="s">
        <v>15777</v>
      </c>
      <c r="D140" s="58">
        <v>1000000</v>
      </c>
      <c r="E140" s="57" t="s">
        <v>15711</v>
      </c>
      <c r="F140" s="57" t="s">
        <v>15741</v>
      </c>
    </row>
    <row r="141" spans="1:6" x14ac:dyDescent="0.25">
      <c r="A141" s="56">
        <v>2007</v>
      </c>
      <c r="B141" s="56">
        <v>1073</v>
      </c>
      <c r="C141" s="57" t="s">
        <v>15777</v>
      </c>
      <c r="D141" s="58">
        <v>999260.36</v>
      </c>
      <c r="E141" s="57" t="s">
        <v>15649</v>
      </c>
      <c r="F141" s="57" t="s">
        <v>15713</v>
      </c>
    </row>
    <row r="142" spans="1:6" x14ac:dyDescent="0.25">
      <c r="A142" s="56">
        <v>2007</v>
      </c>
      <c r="B142" s="56">
        <v>1075</v>
      </c>
      <c r="C142" s="57" t="s">
        <v>15778</v>
      </c>
      <c r="D142" s="58">
        <v>118000</v>
      </c>
      <c r="E142" s="57" t="s">
        <v>15711</v>
      </c>
      <c r="F142" s="57" t="s">
        <v>15741</v>
      </c>
    </row>
    <row r="143" spans="1:6" x14ac:dyDescent="0.25">
      <c r="A143" s="56">
        <v>2007</v>
      </c>
      <c r="B143" s="56">
        <v>1075</v>
      </c>
      <c r="C143" s="57" t="s">
        <v>15778</v>
      </c>
      <c r="D143" s="58">
        <v>600809.16</v>
      </c>
      <c r="E143" s="57" t="s">
        <v>15649</v>
      </c>
      <c r="F143" s="57" t="s">
        <v>15713</v>
      </c>
    </row>
    <row r="144" spans="1:6" x14ac:dyDescent="0.25">
      <c r="A144" s="56">
        <v>2007</v>
      </c>
      <c r="B144" s="56">
        <v>1076</v>
      </c>
      <c r="C144" s="57" t="s">
        <v>15779</v>
      </c>
      <c r="D144" s="58">
        <v>670159.24</v>
      </c>
      <c r="E144" s="57" t="s">
        <v>15649</v>
      </c>
      <c r="F144" s="57" t="s">
        <v>15713</v>
      </c>
    </row>
    <row r="145" spans="1:6" x14ac:dyDescent="0.25">
      <c r="A145" s="56">
        <v>2004</v>
      </c>
      <c r="B145" s="56">
        <v>1043</v>
      </c>
      <c r="C145" s="57" t="s">
        <v>15752</v>
      </c>
      <c r="D145" s="58">
        <v>646413</v>
      </c>
      <c r="E145" s="57" t="s">
        <v>15649</v>
      </c>
      <c r="F145" s="57" t="s">
        <v>15741</v>
      </c>
    </row>
    <row r="146" spans="1:6" x14ac:dyDescent="0.25">
      <c r="A146" s="56">
        <v>2008</v>
      </c>
      <c r="B146" s="56">
        <v>1083</v>
      </c>
      <c r="C146" s="57" t="s">
        <v>15780</v>
      </c>
      <c r="D146" s="58">
        <v>525780</v>
      </c>
      <c r="E146" s="57" t="s">
        <v>15711</v>
      </c>
      <c r="F146" s="57" t="s">
        <v>15741</v>
      </c>
    </row>
    <row r="147" spans="1:6" x14ac:dyDescent="0.25">
      <c r="A147" s="56">
        <v>2008</v>
      </c>
      <c r="B147" s="56">
        <v>1113</v>
      </c>
      <c r="C147" s="57" t="s">
        <v>15781</v>
      </c>
      <c r="D147" s="58">
        <v>481609.34</v>
      </c>
      <c r="E147" s="57" t="s">
        <v>15649</v>
      </c>
      <c r="F147" s="57" t="s">
        <v>15713</v>
      </c>
    </row>
    <row r="148" spans="1:6" x14ac:dyDescent="0.25">
      <c r="A148" s="56">
        <v>2008</v>
      </c>
      <c r="B148" s="56">
        <v>1113</v>
      </c>
      <c r="C148" s="57" t="s">
        <v>15781</v>
      </c>
      <c r="D148" s="58">
        <v>91242</v>
      </c>
      <c r="E148" s="57" t="s">
        <v>15711</v>
      </c>
      <c r="F148" s="57" t="s">
        <v>15741</v>
      </c>
    </row>
    <row r="149" spans="1:6" x14ac:dyDescent="0.25">
      <c r="A149" s="56">
        <v>2008</v>
      </c>
      <c r="B149" s="56">
        <v>1082</v>
      </c>
      <c r="C149" s="57" t="s">
        <v>15782</v>
      </c>
      <c r="D149" s="58">
        <v>44139.13</v>
      </c>
      <c r="E149" s="57" t="s">
        <v>15649</v>
      </c>
      <c r="F149" s="57" t="s">
        <v>15713</v>
      </c>
    </row>
    <row r="150" spans="1:6" x14ac:dyDescent="0.25">
      <c r="A150" s="56">
        <v>2008</v>
      </c>
      <c r="B150" s="56">
        <v>1082</v>
      </c>
      <c r="C150" s="57" t="s">
        <v>15782</v>
      </c>
      <c r="D150" s="58">
        <v>2059</v>
      </c>
      <c r="E150" s="57" t="s">
        <v>15649</v>
      </c>
      <c r="F150" s="57" t="s">
        <v>15741</v>
      </c>
    </row>
    <row r="151" spans="1:6" x14ac:dyDescent="0.25">
      <c r="A151" s="56">
        <v>2008</v>
      </c>
      <c r="B151" s="56">
        <v>1084</v>
      </c>
      <c r="C151" s="57" t="s">
        <v>15783</v>
      </c>
      <c r="D151" s="58">
        <v>168268.49</v>
      </c>
      <c r="E151" s="57" t="s">
        <v>15649</v>
      </c>
      <c r="F151" s="57" t="s">
        <v>15713</v>
      </c>
    </row>
    <row r="152" spans="1:6" x14ac:dyDescent="0.25">
      <c r="A152" s="56">
        <v>2008</v>
      </c>
      <c r="B152" s="56">
        <v>1085</v>
      </c>
      <c r="C152" s="57" t="s">
        <v>15784</v>
      </c>
      <c r="D152" s="58">
        <v>130585.71</v>
      </c>
      <c r="E152" s="57" t="s">
        <v>15649</v>
      </c>
      <c r="F152" s="57" t="s">
        <v>15713</v>
      </c>
    </row>
    <row r="153" spans="1:6" x14ac:dyDescent="0.25">
      <c r="A153" s="56">
        <v>2008</v>
      </c>
      <c r="B153" s="56">
        <v>1079</v>
      </c>
      <c r="C153" s="57" t="s">
        <v>15785</v>
      </c>
      <c r="D153" s="58">
        <v>999999.99</v>
      </c>
      <c r="E153" s="57" t="s">
        <v>15766</v>
      </c>
      <c r="F153" s="57" t="s">
        <v>15713</v>
      </c>
    </row>
    <row r="154" spans="1:6" x14ac:dyDescent="0.25">
      <c r="A154" s="56">
        <v>2008</v>
      </c>
      <c r="B154" s="56">
        <v>1114</v>
      </c>
      <c r="C154" s="57" t="s">
        <v>15786</v>
      </c>
      <c r="D154" s="58">
        <v>228965</v>
      </c>
      <c r="E154" s="57" t="s">
        <v>15711</v>
      </c>
      <c r="F154" s="57" t="s">
        <v>15741</v>
      </c>
    </row>
    <row r="155" spans="1:6" x14ac:dyDescent="0.25">
      <c r="A155" s="56">
        <v>2008</v>
      </c>
      <c r="B155" s="56">
        <v>1117</v>
      </c>
      <c r="C155" s="57" t="s">
        <v>15787</v>
      </c>
      <c r="D155" s="58">
        <v>1000000</v>
      </c>
      <c r="E155" s="57" t="s">
        <v>15649</v>
      </c>
      <c r="F155" s="57" t="s">
        <v>15650</v>
      </c>
    </row>
    <row r="156" spans="1:6" x14ac:dyDescent="0.25">
      <c r="A156" s="56">
        <v>2009</v>
      </c>
      <c r="B156" s="56">
        <v>1119</v>
      </c>
      <c r="C156" s="57" t="s">
        <v>15788</v>
      </c>
      <c r="D156" s="58">
        <v>480925.68</v>
      </c>
      <c r="E156" s="57" t="s">
        <v>15711</v>
      </c>
      <c r="F156" s="57" t="s">
        <v>15741</v>
      </c>
    </row>
    <row r="157" spans="1:6" x14ac:dyDescent="0.25">
      <c r="A157" s="56">
        <v>2009</v>
      </c>
      <c r="B157" s="56">
        <v>1120</v>
      </c>
      <c r="C157" s="57" t="s">
        <v>15789</v>
      </c>
      <c r="D157" s="58">
        <v>292230</v>
      </c>
      <c r="E157" s="57" t="s">
        <v>15711</v>
      </c>
      <c r="F157" s="57" t="s">
        <v>15741</v>
      </c>
    </row>
    <row r="158" spans="1:6" x14ac:dyDescent="0.25">
      <c r="A158" s="56">
        <v>2009</v>
      </c>
      <c r="B158" s="56">
        <v>1124</v>
      </c>
      <c r="C158" s="57" t="s">
        <v>15790</v>
      </c>
      <c r="D158" s="58">
        <v>712795.57</v>
      </c>
      <c r="E158" s="57" t="s">
        <v>15649</v>
      </c>
      <c r="F158" s="57" t="s">
        <v>15713</v>
      </c>
    </row>
    <row r="159" spans="1:6" x14ac:dyDescent="0.25">
      <c r="A159" s="56">
        <v>2009</v>
      </c>
      <c r="B159" s="56">
        <v>1125</v>
      </c>
      <c r="C159" s="57" t="s">
        <v>15791</v>
      </c>
      <c r="D159" s="58">
        <v>1000000</v>
      </c>
      <c r="E159" s="57" t="s">
        <v>15649</v>
      </c>
      <c r="F159" s="57" t="s">
        <v>15650</v>
      </c>
    </row>
    <row r="160" spans="1:6" x14ac:dyDescent="0.25">
      <c r="A160" s="56">
        <v>2009</v>
      </c>
      <c r="B160" s="56">
        <v>1121</v>
      </c>
      <c r="C160" s="57" t="s">
        <v>15792</v>
      </c>
      <c r="D160" s="58">
        <v>1000000</v>
      </c>
      <c r="E160" s="57" t="s">
        <v>15649</v>
      </c>
      <c r="F160" s="57" t="s">
        <v>15713</v>
      </c>
    </row>
    <row r="161" spans="1:6" x14ac:dyDescent="0.25">
      <c r="A161" s="56">
        <v>2009</v>
      </c>
      <c r="B161" s="56">
        <v>1121</v>
      </c>
      <c r="C161" s="57" t="s">
        <v>15792</v>
      </c>
      <c r="D161" s="58">
        <v>340760</v>
      </c>
      <c r="E161" s="57" t="s">
        <v>15711</v>
      </c>
      <c r="F161" s="57" t="s">
        <v>15741</v>
      </c>
    </row>
    <row r="162" spans="1:6" x14ac:dyDescent="0.25">
      <c r="A162" s="56">
        <v>2009</v>
      </c>
      <c r="B162" s="56">
        <v>1126</v>
      </c>
      <c r="C162" s="57" t="s">
        <v>15793</v>
      </c>
      <c r="D162" s="58">
        <v>384878.33</v>
      </c>
      <c r="E162" s="57" t="s">
        <v>15649</v>
      </c>
      <c r="F162" s="57" t="s">
        <v>15713</v>
      </c>
    </row>
    <row r="163" spans="1:6" x14ac:dyDescent="0.25">
      <c r="A163" s="56">
        <v>2009</v>
      </c>
      <c r="B163" s="56">
        <v>1122</v>
      </c>
      <c r="C163" s="57" t="s">
        <v>15794</v>
      </c>
      <c r="D163" s="58">
        <v>1471311</v>
      </c>
      <c r="E163" s="57" t="s">
        <v>15711</v>
      </c>
      <c r="F163" s="57" t="s">
        <v>15683</v>
      </c>
    </row>
    <row r="164" spans="1:6" x14ac:dyDescent="0.25">
      <c r="A164" s="56">
        <v>2009</v>
      </c>
      <c r="B164" s="56">
        <v>1132</v>
      </c>
      <c r="C164" s="57" t="s">
        <v>15795</v>
      </c>
      <c r="D164" s="58">
        <v>182914.27</v>
      </c>
      <c r="E164" s="57" t="s">
        <v>15711</v>
      </c>
      <c r="F164" s="57" t="s">
        <v>15713</v>
      </c>
    </row>
    <row r="165" spans="1:6" x14ac:dyDescent="0.25">
      <c r="A165" s="56">
        <v>2010</v>
      </c>
      <c r="B165" s="56">
        <v>1133</v>
      </c>
      <c r="C165" s="57" t="s">
        <v>15796</v>
      </c>
      <c r="D165" s="58">
        <v>421074</v>
      </c>
      <c r="E165" s="57" t="s">
        <v>15649</v>
      </c>
      <c r="F165" s="57" t="s">
        <v>15713</v>
      </c>
    </row>
    <row r="166" spans="1:6" x14ac:dyDescent="0.25">
      <c r="A166" s="56">
        <v>2010</v>
      </c>
      <c r="B166" s="56">
        <v>1134</v>
      </c>
      <c r="C166" s="57" t="s">
        <v>15797</v>
      </c>
      <c r="D166" s="58">
        <v>998246.73</v>
      </c>
      <c r="E166" s="57" t="s">
        <v>15711</v>
      </c>
      <c r="F166" s="57" t="s">
        <v>15713</v>
      </c>
    </row>
    <row r="167" spans="1:6" x14ac:dyDescent="0.25">
      <c r="A167" s="56">
        <v>2010</v>
      </c>
      <c r="B167" s="56">
        <v>1134</v>
      </c>
      <c r="C167" s="57" t="s">
        <v>15797</v>
      </c>
      <c r="D167" s="58">
        <v>298704.09000000003</v>
      </c>
      <c r="E167" s="57" t="s">
        <v>15711</v>
      </c>
      <c r="F167" s="57" t="s">
        <v>15650</v>
      </c>
    </row>
    <row r="168" spans="1:6" x14ac:dyDescent="0.25">
      <c r="A168" s="56">
        <v>2010</v>
      </c>
      <c r="B168" s="56">
        <v>1136</v>
      </c>
      <c r="C168" s="57" t="s">
        <v>15798</v>
      </c>
      <c r="D168" s="58">
        <v>561287.13</v>
      </c>
      <c r="E168" s="57" t="s">
        <v>15649</v>
      </c>
      <c r="F168" s="57" t="s">
        <v>15713</v>
      </c>
    </row>
    <row r="169" spans="1:6" x14ac:dyDescent="0.25">
      <c r="A169" s="56">
        <v>2010</v>
      </c>
      <c r="B169" s="56">
        <v>1136</v>
      </c>
      <c r="C169" s="57" t="s">
        <v>15798</v>
      </c>
      <c r="D169" s="58">
        <v>67193</v>
      </c>
      <c r="E169" s="57" t="s">
        <v>15649</v>
      </c>
      <c r="F169" s="57" t="s">
        <v>15650</v>
      </c>
    </row>
    <row r="170" spans="1:6" x14ac:dyDescent="0.25">
      <c r="A170" s="56">
        <v>2011</v>
      </c>
      <c r="B170" s="56">
        <v>1138</v>
      </c>
      <c r="C170" s="57" t="s">
        <v>15799</v>
      </c>
      <c r="D170" s="58">
        <v>182914</v>
      </c>
      <c r="E170" s="57" t="s">
        <v>15711</v>
      </c>
      <c r="F170" s="57" t="s">
        <v>15713</v>
      </c>
    </row>
    <row r="171" spans="1:6" x14ac:dyDescent="0.25">
      <c r="A171" s="56">
        <v>2011</v>
      </c>
      <c r="B171" s="56">
        <v>1140</v>
      </c>
      <c r="C171" s="57" t="s">
        <v>15800</v>
      </c>
      <c r="D171" s="58">
        <v>5668.06</v>
      </c>
      <c r="E171" s="57" t="s">
        <v>15711</v>
      </c>
      <c r="F171" s="57" t="s">
        <v>15713</v>
      </c>
    </row>
    <row r="172" spans="1:6" x14ac:dyDescent="0.25">
      <c r="A172" s="56">
        <v>2011</v>
      </c>
      <c r="B172" s="56">
        <v>1139</v>
      </c>
      <c r="C172" s="57" t="s">
        <v>15801</v>
      </c>
      <c r="D172" s="58">
        <v>289647.3</v>
      </c>
      <c r="E172" s="57" t="s">
        <v>15649</v>
      </c>
      <c r="F172" s="57" t="s">
        <v>15713</v>
      </c>
    </row>
    <row r="173" spans="1:6" x14ac:dyDescent="0.25">
      <c r="A173" s="56">
        <v>2011</v>
      </c>
      <c r="B173" s="56">
        <v>1153</v>
      </c>
      <c r="C173" s="57" t="s">
        <v>15802</v>
      </c>
      <c r="D173" s="58">
        <v>999830</v>
      </c>
      <c r="E173" s="57" t="s">
        <v>15649</v>
      </c>
      <c r="F173" s="57" t="s">
        <v>15713</v>
      </c>
    </row>
    <row r="174" spans="1:6" x14ac:dyDescent="0.25">
      <c r="A174" s="56">
        <v>2011</v>
      </c>
      <c r="B174" s="56">
        <v>1146</v>
      </c>
      <c r="C174" s="57" t="s">
        <v>15803</v>
      </c>
      <c r="D174" s="58">
        <v>438500</v>
      </c>
      <c r="E174" s="57" t="s">
        <v>15766</v>
      </c>
      <c r="F174" s="57" t="s">
        <v>15713</v>
      </c>
    </row>
    <row r="175" spans="1:6" x14ac:dyDescent="0.25">
      <c r="A175" s="56">
        <v>2011</v>
      </c>
      <c r="B175" s="56">
        <v>1142</v>
      </c>
      <c r="C175" s="57" t="s">
        <v>15804</v>
      </c>
      <c r="D175" s="58">
        <v>455739.3</v>
      </c>
      <c r="E175" s="57" t="s">
        <v>15649</v>
      </c>
      <c r="F175" s="57" t="s">
        <v>15713</v>
      </c>
    </row>
    <row r="176" spans="1:6" x14ac:dyDescent="0.25">
      <c r="A176" s="56">
        <v>2011</v>
      </c>
      <c r="B176" s="56">
        <v>1161</v>
      </c>
      <c r="C176" s="57" t="s">
        <v>15805</v>
      </c>
      <c r="D176" s="58">
        <v>143324</v>
      </c>
      <c r="E176" s="57" t="s">
        <v>15711</v>
      </c>
      <c r="F176" s="57" t="s">
        <v>15741</v>
      </c>
    </row>
    <row r="177" spans="1:6" x14ac:dyDescent="0.25">
      <c r="A177" s="56">
        <v>2011</v>
      </c>
      <c r="B177" s="56">
        <v>1151</v>
      </c>
      <c r="C177" s="57" t="s">
        <v>15806</v>
      </c>
      <c r="D177" s="58">
        <v>483877.39</v>
      </c>
      <c r="E177" s="57" t="s">
        <v>15649</v>
      </c>
      <c r="F177" s="57" t="s">
        <v>15713</v>
      </c>
    </row>
    <row r="178" spans="1:6" x14ac:dyDescent="0.25">
      <c r="A178" s="56">
        <v>2011</v>
      </c>
      <c r="B178" s="56">
        <v>1151</v>
      </c>
      <c r="C178" s="57" t="s">
        <v>15806</v>
      </c>
      <c r="D178" s="58">
        <v>196037.89</v>
      </c>
      <c r="E178" s="57" t="s">
        <v>15711</v>
      </c>
      <c r="F178" s="57" t="s">
        <v>15741</v>
      </c>
    </row>
    <row r="179" spans="1:6" x14ac:dyDescent="0.25">
      <c r="A179" s="56">
        <v>2012</v>
      </c>
      <c r="B179" s="56">
        <v>1163</v>
      </c>
      <c r="C179" s="57" t="s">
        <v>15807</v>
      </c>
      <c r="D179" s="58">
        <v>999829.51</v>
      </c>
      <c r="E179" s="57" t="s">
        <v>15649</v>
      </c>
      <c r="F179" s="57" t="s">
        <v>15713</v>
      </c>
    </row>
    <row r="180" spans="1:6" x14ac:dyDescent="0.25">
      <c r="A180" s="56">
        <v>2012</v>
      </c>
      <c r="B180" s="56">
        <v>1165</v>
      </c>
      <c r="C180" s="57" t="s">
        <v>15808</v>
      </c>
      <c r="D180" s="58">
        <v>246703.07</v>
      </c>
      <c r="E180" s="57" t="s">
        <v>15649</v>
      </c>
      <c r="F180" s="57" t="s">
        <v>15713</v>
      </c>
    </row>
    <row r="181" spans="1:6" x14ac:dyDescent="0.25">
      <c r="A181" s="56">
        <v>2012</v>
      </c>
      <c r="B181" s="56">
        <v>1168</v>
      </c>
      <c r="C181" s="57" t="s">
        <v>15809</v>
      </c>
      <c r="D181" s="58">
        <v>866088.81</v>
      </c>
      <c r="E181" s="57" t="s">
        <v>15711</v>
      </c>
      <c r="F181" s="57" t="s">
        <v>15741</v>
      </c>
    </row>
    <row r="182" spans="1:6" x14ac:dyDescent="0.25">
      <c r="A182" s="56">
        <v>2012</v>
      </c>
      <c r="B182" s="56">
        <v>1166</v>
      </c>
      <c r="C182" s="57" t="s">
        <v>15810</v>
      </c>
      <c r="D182" s="58">
        <v>767576.58</v>
      </c>
      <c r="E182" s="57" t="s">
        <v>15649</v>
      </c>
      <c r="F182" s="57" t="s">
        <v>15713</v>
      </c>
    </row>
    <row r="183" spans="1:6" x14ac:dyDescent="0.25">
      <c r="A183" s="56">
        <v>2012</v>
      </c>
      <c r="B183" s="56">
        <v>1166</v>
      </c>
      <c r="C183" s="57" t="s">
        <v>15810</v>
      </c>
      <c r="D183" s="58">
        <v>399899</v>
      </c>
      <c r="E183" s="57" t="s">
        <v>15711</v>
      </c>
      <c r="F183" s="57" t="s">
        <v>15741</v>
      </c>
    </row>
    <row r="184" spans="1:6" x14ac:dyDescent="0.25">
      <c r="A184" s="56">
        <v>2012</v>
      </c>
      <c r="B184" s="56">
        <v>1174</v>
      </c>
      <c r="C184" s="57" t="s">
        <v>15811</v>
      </c>
      <c r="D184" s="58">
        <v>1000000</v>
      </c>
      <c r="E184" s="57" t="s">
        <v>15649</v>
      </c>
      <c r="F184" s="57" t="s">
        <v>15713</v>
      </c>
    </row>
    <row r="185" spans="1:6" x14ac:dyDescent="0.25">
      <c r="A185" s="56">
        <v>2012</v>
      </c>
      <c r="B185" s="56">
        <v>1174</v>
      </c>
      <c r="C185" s="57" t="s">
        <v>15811</v>
      </c>
      <c r="D185" s="58">
        <v>1000000</v>
      </c>
      <c r="E185" s="57" t="s">
        <v>15711</v>
      </c>
      <c r="F185" s="57" t="s">
        <v>15741</v>
      </c>
    </row>
    <row r="186" spans="1:6" x14ac:dyDescent="0.25">
      <c r="A186" s="56">
        <v>2008</v>
      </c>
      <c r="B186" s="56">
        <v>1115</v>
      </c>
      <c r="C186" s="57" t="s">
        <v>15812</v>
      </c>
      <c r="D186" s="58">
        <v>491978</v>
      </c>
      <c r="E186" s="57" t="s">
        <v>15766</v>
      </c>
      <c r="F186" s="57" t="s">
        <v>15741</v>
      </c>
    </row>
    <row r="187" spans="1:6" x14ac:dyDescent="0.25">
      <c r="A187" s="56">
        <v>2013</v>
      </c>
      <c r="B187" s="56">
        <v>1185</v>
      </c>
      <c r="C187" s="57" t="s">
        <v>15813</v>
      </c>
      <c r="D187" s="58">
        <v>74607.5</v>
      </c>
      <c r="E187" s="57" t="s">
        <v>15711</v>
      </c>
      <c r="F187" s="57" t="s">
        <v>15650</v>
      </c>
    </row>
    <row r="188" spans="1:6" x14ac:dyDescent="0.25">
      <c r="A188" s="56">
        <v>2013</v>
      </c>
      <c r="B188" s="56">
        <v>1185</v>
      </c>
      <c r="C188" s="57" t="s">
        <v>15813</v>
      </c>
      <c r="D188" s="58">
        <v>12600</v>
      </c>
      <c r="E188" s="57" t="s">
        <v>15711</v>
      </c>
      <c r="F188" s="57" t="s">
        <v>15741</v>
      </c>
    </row>
    <row r="189" spans="1:6" x14ac:dyDescent="0.25">
      <c r="A189" s="56">
        <v>2011</v>
      </c>
      <c r="B189" s="56">
        <v>1145</v>
      </c>
      <c r="C189" s="57" t="s">
        <v>15814</v>
      </c>
      <c r="D189" s="58">
        <v>882394.03</v>
      </c>
      <c r="E189" s="57" t="s">
        <v>15649</v>
      </c>
      <c r="F189" s="57" t="s">
        <v>15650</v>
      </c>
    </row>
    <row r="190" spans="1:6" x14ac:dyDescent="0.25">
      <c r="A190" s="56">
        <v>2013</v>
      </c>
      <c r="B190" s="56">
        <v>1189</v>
      </c>
      <c r="C190" s="57" t="s">
        <v>15815</v>
      </c>
      <c r="D190" s="58">
        <v>824581.99</v>
      </c>
      <c r="E190" s="57" t="s">
        <v>15711</v>
      </c>
      <c r="F190" s="57" t="s">
        <v>15741</v>
      </c>
    </row>
    <row r="191" spans="1:6" x14ac:dyDescent="0.25">
      <c r="A191" s="56">
        <v>2013</v>
      </c>
      <c r="B191" s="56">
        <v>1188</v>
      </c>
      <c r="C191" s="57" t="s">
        <v>15816</v>
      </c>
      <c r="D191" s="58">
        <v>1000000</v>
      </c>
      <c r="E191" s="57" t="s">
        <v>15711</v>
      </c>
      <c r="F191" s="57" t="s">
        <v>15713</v>
      </c>
    </row>
    <row r="192" spans="1:6" x14ac:dyDescent="0.25">
      <c r="A192" s="56">
        <v>2013</v>
      </c>
      <c r="B192" s="56">
        <v>1188</v>
      </c>
      <c r="C192" s="57" t="s">
        <v>15816</v>
      </c>
      <c r="D192" s="58">
        <v>1000000</v>
      </c>
      <c r="E192" s="57" t="s">
        <v>15711</v>
      </c>
      <c r="F192" s="57" t="s">
        <v>15683</v>
      </c>
    </row>
    <row r="193" spans="1:6" x14ac:dyDescent="0.25">
      <c r="A193" s="56">
        <v>2014</v>
      </c>
      <c r="B193" s="56">
        <v>1197</v>
      </c>
      <c r="C193" s="57" t="s">
        <v>15817</v>
      </c>
      <c r="D193" s="58">
        <v>359878.72</v>
      </c>
      <c r="E193" s="57" t="s">
        <v>15649</v>
      </c>
      <c r="F193" s="57" t="s">
        <v>15650</v>
      </c>
    </row>
    <row r="194" spans="1:6" x14ac:dyDescent="0.25">
      <c r="A194" s="56">
        <v>2014</v>
      </c>
      <c r="B194" s="56">
        <v>1197</v>
      </c>
      <c r="C194" s="57" t="s">
        <v>15817</v>
      </c>
      <c r="D194" s="58">
        <v>20000</v>
      </c>
      <c r="E194" s="57" t="s">
        <v>15649</v>
      </c>
      <c r="F194" s="57" t="s">
        <v>15741</v>
      </c>
    </row>
    <row r="195" spans="1:6" x14ac:dyDescent="0.25">
      <c r="A195" s="56">
        <v>2014</v>
      </c>
      <c r="B195" s="56">
        <v>1208</v>
      </c>
      <c r="C195" s="57" t="s">
        <v>15818</v>
      </c>
      <c r="D195" s="58">
        <v>928717</v>
      </c>
      <c r="E195" s="57" t="s">
        <v>15766</v>
      </c>
      <c r="F195" s="57" t="s">
        <v>15713</v>
      </c>
    </row>
    <row r="196" spans="1:6" x14ac:dyDescent="0.25">
      <c r="A196" s="56">
        <v>2014</v>
      </c>
      <c r="B196" s="56">
        <v>1207</v>
      </c>
      <c r="C196" s="57" t="s">
        <v>15819</v>
      </c>
      <c r="D196" s="58">
        <v>981487.49</v>
      </c>
      <c r="E196" s="57" t="s">
        <v>15711</v>
      </c>
      <c r="F196" s="57" t="s">
        <v>15713</v>
      </c>
    </row>
    <row r="197" spans="1:6" x14ac:dyDescent="0.25">
      <c r="A197" s="56">
        <v>2014</v>
      </c>
      <c r="B197" s="56">
        <v>1209</v>
      </c>
      <c r="C197" s="57" t="s">
        <v>15820</v>
      </c>
      <c r="D197" s="58">
        <v>51174</v>
      </c>
      <c r="E197" s="57" t="s">
        <v>15711</v>
      </c>
      <c r="F197" s="57" t="s">
        <v>15713</v>
      </c>
    </row>
    <row r="198" spans="1:6" x14ac:dyDescent="0.25">
      <c r="A198" s="56">
        <v>2015</v>
      </c>
      <c r="B198" s="56">
        <v>1228</v>
      </c>
      <c r="C198" s="57" t="s">
        <v>15821</v>
      </c>
      <c r="D198" s="58">
        <v>744594</v>
      </c>
      <c r="E198" s="57" t="s">
        <v>15711</v>
      </c>
      <c r="F198" s="57" t="s">
        <v>15713</v>
      </c>
    </row>
    <row r="199" spans="1:6" x14ac:dyDescent="0.25">
      <c r="A199" s="56">
        <v>2015</v>
      </c>
      <c r="B199" s="56">
        <v>1231</v>
      </c>
      <c r="C199" s="57" t="s">
        <v>15822</v>
      </c>
      <c r="D199" s="58">
        <v>560321.06000000006</v>
      </c>
      <c r="E199" s="57" t="s">
        <v>15711</v>
      </c>
      <c r="F199" s="57" t="s">
        <v>15741</v>
      </c>
    </row>
    <row r="200" spans="1:6" x14ac:dyDescent="0.25">
      <c r="A200" s="56">
        <v>2015</v>
      </c>
      <c r="B200" s="56">
        <v>1238</v>
      </c>
      <c r="C200" s="57" t="s">
        <v>15823</v>
      </c>
      <c r="D200" s="58">
        <v>820130.62</v>
      </c>
      <c r="E200" s="57" t="s">
        <v>15649</v>
      </c>
      <c r="F200" s="57" t="s">
        <v>15713</v>
      </c>
    </row>
    <row r="201" spans="1:6" x14ac:dyDescent="0.25">
      <c r="A201" s="56">
        <v>2015</v>
      </c>
      <c r="B201" s="56">
        <v>1243</v>
      </c>
      <c r="C201" s="57" t="s">
        <v>15824</v>
      </c>
      <c r="D201" s="58">
        <v>236341.8</v>
      </c>
      <c r="E201" s="57" t="s">
        <v>15711</v>
      </c>
      <c r="F201" s="57" t="s">
        <v>15713</v>
      </c>
    </row>
    <row r="202" spans="1:6" x14ac:dyDescent="0.25">
      <c r="A202" s="56">
        <v>2015</v>
      </c>
      <c r="B202" s="56">
        <v>1242</v>
      </c>
      <c r="C202" s="57" t="s">
        <v>15825</v>
      </c>
      <c r="D202" s="58">
        <v>164831.12</v>
      </c>
      <c r="E202" s="57" t="s">
        <v>15711</v>
      </c>
      <c r="F202" s="57" t="s">
        <v>15713</v>
      </c>
    </row>
    <row r="203" spans="1:6" x14ac:dyDescent="0.25">
      <c r="A203" s="56">
        <v>2015</v>
      </c>
      <c r="B203" s="56">
        <v>1242</v>
      </c>
      <c r="C203" s="57" t="s">
        <v>15825</v>
      </c>
      <c r="D203" s="58">
        <v>149990.79</v>
      </c>
      <c r="E203" s="57" t="s">
        <v>15711</v>
      </c>
      <c r="F203" s="57" t="s">
        <v>15741</v>
      </c>
    </row>
    <row r="204" spans="1:6" x14ac:dyDescent="0.25">
      <c r="A204" s="56">
        <v>2015</v>
      </c>
      <c r="B204" s="56">
        <v>1251</v>
      </c>
      <c r="C204" s="57" t="s">
        <v>15826</v>
      </c>
      <c r="D204" s="58">
        <v>1000000</v>
      </c>
      <c r="E204" s="57" t="s">
        <v>15711</v>
      </c>
      <c r="F204" s="57" t="s">
        <v>15741</v>
      </c>
    </row>
    <row r="205" spans="1:6" x14ac:dyDescent="0.25">
      <c r="A205" s="56">
        <v>2016</v>
      </c>
      <c r="B205" s="56">
        <v>1255</v>
      </c>
      <c r="C205" s="57" t="s">
        <v>15827</v>
      </c>
      <c r="D205" s="58">
        <v>1000000</v>
      </c>
      <c r="E205" s="57" t="s">
        <v>15711</v>
      </c>
      <c r="F205" s="57" t="s">
        <v>15741</v>
      </c>
    </row>
    <row r="206" spans="1:6" x14ac:dyDescent="0.25">
      <c r="A206" s="56">
        <v>2016</v>
      </c>
      <c r="B206" s="56">
        <v>1255</v>
      </c>
      <c r="C206" s="57" t="s">
        <v>15827</v>
      </c>
      <c r="D206" s="58">
        <v>1000000</v>
      </c>
      <c r="E206" s="57" t="s">
        <v>15711</v>
      </c>
      <c r="F206" s="57" t="s">
        <v>15683</v>
      </c>
    </row>
    <row r="207" spans="1:6" x14ac:dyDescent="0.25">
      <c r="A207" s="56">
        <v>2015</v>
      </c>
      <c r="B207" s="56">
        <v>1235</v>
      </c>
      <c r="C207" s="57" t="s">
        <v>15828</v>
      </c>
      <c r="D207" s="58">
        <v>602550</v>
      </c>
      <c r="E207" s="57" t="s">
        <v>15766</v>
      </c>
      <c r="F207" s="57" t="s">
        <v>15713</v>
      </c>
    </row>
    <row r="208" spans="1:6" x14ac:dyDescent="0.25">
      <c r="A208" s="56">
        <v>2016</v>
      </c>
      <c r="B208" s="56">
        <v>1259</v>
      </c>
      <c r="C208" s="57" t="s">
        <v>15829</v>
      </c>
      <c r="D208" s="58">
        <v>421925.58</v>
      </c>
      <c r="E208" s="57" t="s">
        <v>15711</v>
      </c>
      <c r="F208" s="57" t="s">
        <v>15713</v>
      </c>
    </row>
    <row r="209" spans="1:6" x14ac:dyDescent="0.25">
      <c r="A209" s="56">
        <v>2015</v>
      </c>
      <c r="B209" s="56">
        <v>1247</v>
      </c>
      <c r="C209" s="57" t="s">
        <v>15830</v>
      </c>
      <c r="D209" s="58">
        <v>125640.16</v>
      </c>
      <c r="E209" s="57" t="s">
        <v>15711</v>
      </c>
      <c r="F209" s="57" t="s">
        <v>15650</v>
      </c>
    </row>
    <row r="210" spans="1:6" x14ac:dyDescent="0.25">
      <c r="A210" s="56">
        <v>2016</v>
      </c>
      <c r="B210" s="56">
        <v>1262</v>
      </c>
      <c r="C210" s="57" t="s">
        <v>15831</v>
      </c>
      <c r="D210" s="58">
        <v>205000</v>
      </c>
      <c r="E210" s="57" t="s">
        <v>15711</v>
      </c>
      <c r="F210" s="57" t="s">
        <v>15713</v>
      </c>
    </row>
    <row r="211" spans="1:6" x14ac:dyDescent="0.25">
      <c r="A211" s="56">
        <v>2016</v>
      </c>
      <c r="B211" s="56">
        <v>1262</v>
      </c>
      <c r="C211" s="57" t="s">
        <v>15831</v>
      </c>
      <c r="D211" s="58">
        <v>203157.5</v>
      </c>
      <c r="E211" s="57" t="s">
        <v>15711</v>
      </c>
      <c r="F211" s="57" t="s">
        <v>15741</v>
      </c>
    </row>
    <row r="212" spans="1:6" x14ac:dyDescent="0.25">
      <c r="A212" s="56">
        <v>2016</v>
      </c>
      <c r="B212" s="56">
        <v>1259</v>
      </c>
      <c r="C212" s="57" t="s">
        <v>15829</v>
      </c>
      <c r="D212" s="58">
        <v>287969.19</v>
      </c>
      <c r="E212" s="57" t="s">
        <v>15711</v>
      </c>
      <c r="F212" s="57" t="s">
        <v>15741</v>
      </c>
    </row>
    <row r="213" spans="1:6" x14ac:dyDescent="0.25">
      <c r="A213" s="56">
        <v>2016</v>
      </c>
      <c r="B213" s="56">
        <v>1272</v>
      </c>
      <c r="C213" s="57" t="s">
        <v>15832</v>
      </c>
      <c r="D213" s="58">
        <v>102536.07</v>
      </c>
      <c r="E213" s="57" t="s">
        <v>15711</v>
      </c>
      <c r="F213" s="57" t="s">
        <v>15741</v>
      </c>
    </row>
    <row r="214" spans="1:6" x14ac:dyDescent="0.25">
      <c r="A214" s="56">
        <v>2017</v>
      </c>
      <c r="B214" s="56">
        <v>1283</v>
      </c>
      <c r="C214" s="57" t="s">
        <v>15833</v>
      </c>
      <c r="D214" s="58">
        <v>43299</v>
      </c>
      <c r="E214" s="57" t="s">
        <v>15649</v>
      </c>
      <c r="F214" s="57" t="s">
        <v>15741</v>
      </c>
    </row>
    <row r="215" spans="1:6" x14ac:dyDescent="0.25">
      <c r="A215" s="56">
        <v>2017</v>
      </c>
      <c r="B215" s="56">
        <v>1278</v>
      </c>
      <c r="C215" s="57" t="s">
        <v>15834</v>
      </c>
      <c r="D215" s="58">
        <v>409035.87</v>
      </c>
      <c r="E215" s="57" t="s">
        <v>15649</v>
      </c>
      <c r="F215" s="57" t="s">
        <v>15713</v>
      </c>
    </row>
    <row r="216" spans="1:6" x14ac:dyDescent="0.25">
      <c r="A216" s="56">
        <v>2017</v>
      </c>
      <c r="B216" s="56">
        <v>1278</v>
      </c>
      <c r="C216" s="57" t="s">
        <v>15834</v>
      </c>
      <c r="D216" s="58">
        <v>295644.28999999998</v>
      </c>
      <c r="E216" s="57" t="s">
        <v>15649</v>
      </c>
      <c r="F216" s="57" t="s">
        <v>15741</v>
      </c>
    </row>
    <row r="217" spans="1:6" x14ac:dyDescent="0.25">
      <c r="A217" s="56">
        <v>2017</v>
      </c>
      <c r="B217" s="56">
        <v>1290</v>
      </c>
      <c r="C217" s="57" t="s">
        <v>15835</v>
      </c>
      <c r="D217" s="58">
        <v>98937</v>
      </c>
      <c r="E217" s="57" t="s">
        <v>15711</v>
      </c>
      <c r="F217" s="57" t="s">
        <v>15741</v>
      </c>
    </row>
    <row r="218" spans="1:6" x14ac:dyDescent="0.25">
      <c r="A218" s="56">
        <v>2017</v>
      </c>
      <c r="B218" s="56">
        <v>1292</v>
      </c>
      <c r="C218" s="57" t="s">
        <v>15836</v>
      </c>
      <c r="D218" s="58">
        <v>982158.82</v>
      </c>
      <c r="E218" s="57" t="s">
        <v>15711</v>
      </c>
      <c r="F218" s="57" t="s">
        <v>15713</v>
      </c>
    </row>
    <row r="219" spans="1:6" x14ac:dyDescent="0.25">
      <c r="A219" s="56">
        <v>2017</v>
      </c>
      <c r="B219" s="56">
        <v>1292</v>
      </c>
      <c r="C219" s="57" t="s">
        <v>15836</v>
      </c>
      <c r="D219" s="58">
        <v>316773.34999999998</v>
      </c>
      <c r="E219" s="57" t="s">
        <v>15711</v>
      </c>
      <c r="F219" s="57" t="s">
        <v>15741</v>
      </c>
    </row>
    <row r="220" spans="1:6" x14ac:dyDescent="0.25">
      <c r="A220" s="56">
        <v>2015</v>
      </c>
      <c r="B220" s="56">
        <v>1226</v>
      </c>
      <c r="C220" s="57" t="s">
        <v>15837</v>
      </c>
      <c r="D220" s="58">
        <v>1000000</v>
      </c>
      <c r="E220" s="57" t="s">
        <v>15711</v>
      </c>
      <c r="F220" s="57" t="s">
        <v>15713</v>
      </c>
    </row>
    <row r="221" spans="1:6" x14ac:dyDescent="0.25">
      <c r="A221" s="56">
        <v>2017</v>
      </c>
      <c r="B221" s="56">
        <v>1304</v>
      </c>
      <c r="C221" s="57" t="s">
        <v>15838</v>
      </c>
      <c r="D221" s="58">
        <v>168137.19</v>
      </c>
      <c r="E221" s="57" t="s">
        <v>15711</v>
      </c>
      <c r="F221" s="57" t="s">
        <v>15713</v>
      </c>
    </row>
    <row r="222" spans="1:6" x14ac:dyDescent="0.25">
      <c r="A222" s="56">
        <v>2017</v>
      </c>
      <c r="B222" s="56">
        <v>1304</v>
      </c>
      <c r="C222" s="57" t="s">
        <v>15838</v>
      </c>
      <c r="D222" s="58">
        <v>200000</v>
      </c>
      <c r="E222" s="57" t="s">
        <v>15711</v>
      </c>
      <c r="F222" s="57" t="s">
        <v>15741</v>
      </c>
    </row>
    <row r="223" spans="1:6" x14ac:dyDescent="0.25">
      <c r="A223" s="56">
        <v>2017</v>
      </c>
      <c r="B223" s="56">
        <v>1310</v>
      </c>
      <c r="C223" s="57" t="s">
        <v>15839</v>
      </c>
      <c r="D223" s="58">
        <v>214221.81</v>
      </c>
      <c r="E223" s="57" t="s">
        <v>15711</v>
      </c>
      <c r="F223" s="57" t="s">
        <v>15713</v>
      </c>
    </row>
    <row r="224" spans="1:6" x14ac:dyDescent="0.25">
      <c r="A224" s="56">
        <v>2018</v>
      </c>
      <c r="B224" s="56">
        <v>1314</v>
      </c>
      <c r="C224" s="57" t="s">
        <v>15840</v>
      </c>
      <c r="D224" s="58">
        <v>484676.39</v>
      </c>
      <c r="E224" s="57" t="s">
        <v>15711</v>
      </c>
      <c r="F224" s="57" t="s">
        <v>15713</v>
      </c>
    </row>
    <row r="225" spans="1:6" x14ac:dyDescent="0.25">
      <c r="A225" s="56">
        <v>2018</v>
      </c>
      <c r="B225" s="56">
        <v>1314</v>
      </c>
      <c r="C225" s="57" t="s">
        <v>15840</v>
      </c>
      <c r="D225" s="58">
        <v>476819.88</v>
      </c>
      <c r="E225" s="57" t="s">
        <v>15711</v>
      </c>
      <c r="F225" s="57" t="s">
        <v>15683</v>
      </c>
    </row>
    <row r="226" spans="1:6" x14ac:dyDescent="0.25">
      <c r="A226" s="56">
        <v>2018</v>
      </c>
      <c r="B226" s="56">
        <v>1313</v>
      </c>
      <c r="C226" s="57" t="s">
        <v>15841</v>
      </c>
      <c r="D226" s="58">
        <v>165208.24</v>
      </c>
      <c r="E226" s="57" t="s">
        <v>15711</v>
      </c>
      <c r="F226" s="57" t="s">
        <v>15713</v>
      </c>
    </row>
    <row r="227" spans="1:6" x14ac:dyDescent="0.25">
      <c r="A227" s="56">
        <v>2018</v>
      </c>
      <c r="B227" s="56">
        <v>1318</v>
      </c>
      <c r="C227" s="57" t="s">
        <v>15842</v>
      </c>
      <c r="D227" s="58">
        <v>8544.24</v>
      </c>
      <c r="E227" s="57" t="s">
        <v>15711</v>
      </c>
      <c r="F227" s="57" t="s">
        <v>15713</v>
      </c>
    </row>
    <row r="228" spans="1:6" x14ac:dyDescent="0.25">
      <c r="A228" s="56">
        <v>2018</v>
      </c>
      <c r="B228" s="56">
        <v>1328</v>
      </c>
      <c r="C228" s="57" t="s">
        <v>15843</v>
      </c>
      <c r="D228" s="58">
        <v>326252.79999999999</v>
      </c>
      <c r="E228" s="57" t="s">
        <v>15711</v>
      </c>
      <c r="F228" s="57" t="s">
        <v>15844</v>
      </c>
    </row>
    <row r="229" spans="1:6" x14ac:dyDescent="0.25">
      <c r="A229" s="56">
        <v>2018</v>
      </c>
      <c r="B229" s="56">
        <v>1330</v>
      </c>
      <c r="C229" s="57" t="s">
        <v>15845</v>
      </c>
      <c r="D229" s="58">
        <v>592945.36</v>
      </c>
      <c r="E229" s="57" t="s">
        <v>15711</v>
      </c>
      <c r="F229" s="57" t="s">
        <v>15844</v>
      </c>
    </row>
    <row r="230" spans="1:6" x14ac:dyDescent="0.25">
      <c r="A230" s="56">
        <v>2018</v>
      </c>
      <c r="B230" s="56">
        <v>1337</v>
      </c>
      <c r="C230" s="57" t="s">
        <v>15846</v>
      </c>
      <c r="D230" s="58">
        <v>36227.17</v>
      </c>
      <c r="E230" s="57" t="s">
        <v>15711</v>
      </c>
      <c r="F230" s="57" t="s">
        <v>15844</v>
      </c>
    </row>
    <row r="231" spans="1:6" x14ac:dyDescent="0.25">
      <c r="A231" s="56">
        <v>2018</v>
      </c>
      <c r="B231" s="56">
        <v>1332</v>
      </c>
      <c r="C231" s="57" t="s">
        <v>15847</v>
      </c>
      <c r="D231" s="58">
        <v>1000000</v>
      </c>
      <c r="E231" s="57" t="s">
        <v>15649</v>
      </c>
      <c r="F231" s="57" t="s">
        <v>15844</v>
      </c>
    </row>
    <row r="232" spans="1:6" x14ac:dyDescent="0.25">
      <c r="A232" s="56">
        <v>2018</v>
      </c>
      <c r="B232" s="56">
        <v>1346</v>
      </c>
      <c r="C232" s="57" t="s">
        <v>15848</v>
      </c>
      <c r="D232" s="58">
        <v>74987.289999999994</v>
      </c>
      <c r="E232" s="57" t="s">
        <v>15711</v>
      </c>
      <c r="F232" s="57" t="s">
        <v>15713</v>
      </c>
    </row>
    <row r="233" spans="1:6" x14ac:dyDescent="0.25">
      <c r="A233" s="56">
        <v>2018</v>
      </c>
      <c r="B233" s="56">
        <v>1357</v>
      </c>
      <c r="C233" s="57" t="s">
        <v>15849</v>
      </c>
      <c r="D233" s="58">
        <v>14241.67</v>
      </c>
      <c r="E233" s="57" t="s">
        <v>15711</v>
      </c>
      <c r="F233" s="57" t="s">
        <v>15850</v>
      </c>
    </row>
    <row r="234" spans="1:6" x14ac:dyDescent="0.25">
      <c r="A234" s="56">
        <v>2018</v>
      </c>
      <c r="B234" s="56">
        <v>1354</v>
      </c>
      <c r="C234" s="57" t="s">
        <v>15851</v>
      </c>
      <c r="D234" s="58">
        <v>28605.01</v>
      </c>
      <c r="E234" s="57" t="s">
        <v>15711</v>
      </c>
      <c r="F234" s="57" t="s">
        <v>15850</v>
      </c>
    </row>
    <row r="235" spans="1:6" x14ac:dyDescent="0.25">
      <c r="A235" s="56">
        <v>2018</v>
      </c>
      <c r="B235" s="56">
        <v>1356</v>
      </c>
      <c r="C235" s="57" t="s">
        <v>15852</v>
      </c>
      <c r="D235" s="58">
        <v>189785.84</v>
      </c>
      <c r="E235" s="57" t="s">
        <v>15711</v>
      </c>
      <c r="F235" s="57" t="s">
        <v>15844</v>
      </c>
    </row>
    <row r="236" spans="1:6" x14ac:dyDescent="0.25">
      <c r="A236" s="56">
        <v>2018</v>
      </c>
      <c r="B236" s="56">
        <v>1356</v>
      </c>
      <c r="C236" s="57" t="s">
        <v>15852</v>
      </c>
      <c r="D236" s="58">
        <v>119711.78</v>
      </c>
      <c r="E236" s="57" t="s">
        <v>15711</v>
      </c>
      <c r="F236" s="57" t="s">
        <v>15741</v>
      </c>
    </row>
    <row r="237" spans="1:6" x14ac:dyDescent="0.25">
      <c r="A237" s="56">
        <v>2018</v>
      </c>
      <c r="B237" s="56">
        <v>1358</v>
      </c>
      <c r="C237" s="57" t="s">
        <v>15853</v>
      </c>
      <c r="D237" s="58">
        <v>567675.92000000004</v>
      </c>
      <c r="E237" s="57" t="s">
        <v>15711</v>
      </c>
      <c r="F237" s="57" t="s">
        <v>15850</v>
      </c>
    </row>
    <row r="238" spans="1:6" x14ac:dyDescent="0.25">
      <c r="A238" s="56">
        <v>2019</v>
      </c>
      <c r="B238" s="56">
        <v>1367</v>
      </c>
      <c r="C238" s="57" t="s">
        <v>15854</v>
      </c>
      <c r="D238" s="58">
        <v>404621.46</v>
      </c>
      <c r="E238" s="57" t="s">
        <v>15711</v>
      </c>
      <c r="F238" s="57" t="s">
        <v>15850</v>
      </c>
    </row>
    <row r="239" spans="1:6" x14ac:dyDescent="0.25">
      <c r="A239" s="56">
        <v>2019</v>
      </c>
      <c r="B239" s="56">
        <v>1372</v>
      </c>
      <c r="C239" s="57" t="s">
        <v>15855</v>
      </c>
      <c r="D239" s="58">
        <v>250000</v>
      </c>
      <c r="E239" s="57" t="s">
        <v>15711</v>
      </c>
      <c r="F239" s="57" t="s">
        <v>15856</v>
      </c>
    </row>
    <row r="240" spans="1:6" x14ac:dyDescent="0.25">
      <c r="A240" s="56">
        <v>2019</v>
      </c>
      <c r="B240" s="56">
        <v>1372</v>
      </c>
      <c r="C240" s="57" t="s">
        <v>15855</v>
      </c>
      <c r="D240" s="58">
        <v>987791.11</v>
      </c>
      <c r="E240" s="57" t="s">
        <v>15711</v>
      </c>
      <c r="F240" s="57" t="s">
        <v>15850</v>
      </c>
    </row>
    <row r="241" spans="1:6" x14ac:dyDescent="0.25">
      <c r="A241" s="56">
        <v>2019</v>
      </c>
      <c r="B241" s="56">
        <v>1375</v>
      </c>
      <c r="C241" s="57" t="s">
        <v>15857</v>
      </c>
      <c r="D241" s="58">
        <v>35583.300000000003</v>
      </c>
      <c r="E241" s="57" t="s">
        <v>15711</v>
      </c>
      <c r="F241" s="57" t="s">
        <v>15850</v>
      </c>
    </row>
    <row r="242" spans="1:6" x14ac:dyDescent="0.25">
      <c r="A242" s="56">
        <v>2019</v>
      </c>
      <c r="B242" s="56">
        <v>1380</v>
      </c>
      <c r="C242" s="57" t="s">
        <v>15858</v>
      </c>
      <c r="D242" s="58">
        <v>62883.18</v>
      </c>
      <c r="E242" s="57" t="s">
        <v>15711</v>
      </c>
      <c r="F242" s="57" t="s">
        <v>15856</v>
      </c>
    </row>
    <row r="243" spans="1:6" x14ac:dyDescent="0.25">
      <c r="A243" s="56">
        <v>2019</v>
      </c>
      <c r="B243" s="56">
        <v>2382</v>
      </c>
      <c r="C243" s="57" t="s">
        <v>15859</v>
      </c>
      <c r="D243" s="58">
        <v>250000</v>
      </c>
      <c r="E243" s="57" t="s">
        <v>15711</v>
      </c>
      <c r="F243" s="57" t="s">
        <v>15850</v>
      </c>
    </row>
    <row r="244" spans="1:6" x14ac:dyDescent="0.25">
      <c r="A244" s="56">
        <v>2019</v>
      </c>
      <c r="B244" s="56">
        <v>1374</v>
      </c>
      <c r="C244" s="57" t="s">
        <v>15860</v>
      </c>
      <c r="D244" s="58">
        <v>805236.89</v>
      </c>
      <c r="E244" s="57" t="s">
        <v>15711</v>
      </c>
      <c r="F244" s="57" t="s">
        <v>15856</v>
      </c>
    </row>
    <row r="245" spans="1:6" x14ac:dyDescent="0.25">
      <c r="A245" s="56">
        <v>2019</v>
      </c>
      <c r="B245" s="56">
        <v>2389</v>
      </c>
      <c r="C245" s="57" t="s">
        <v>15861</v>
      </c>
      <c r="D245" s="58">
        <v>218033.73</v>
      </c>
      <c r="E245" s="57" t="s">
        <v>15711</v>
      </c>
      <c r="F245" s="57" t="s">
        <v>15850</v>
      </c>
    </row>
    <row r="246" spans="1:6" x14ac:dyDescent="0.25">
      <c r="A246" s="56">
        <v>2019</v>
      </c>
      <c r="B246" s="56">
        <v>1378</v>
      </c>
      <c r="C246" s="57" t="s">
        <v>15862</v>
      </c>
      <c r="D246" s="58">
        <v>1000000</v>
      </c>
      <c r="E246" s="57" t="s">
        <v>15711</v>
      </c>
      <c r="F246" s="57" t="s">
        <v>15856</v>
      </c>
    </row>
    <row r="247" spans="1:6" x14ac:dyDescent="0.25">
      <c r="A247" s="56">
        <v>2019</v>
      </c>
      <c r="B247" s="56">
        <v>2401</v>
      </c>
      <c r="C247" s="57" t="s">
        <v>15863</v>
      </c>
      <c r="D247" s="58">
        <v>56977</v>
      </c>
      <c r="E247" s="57" t="s">
        <v>15649</v>
      </c>
      <c r="F247" s="57" t="s">
        <v>15856</v>
      </c>
    </row>
    <row r="248" spans="1:6" x14ac:dyDescent="0.25">
      <c r="A248" s="56">
        <v>2019</v>
      </c>
      <c r="B248" s="56">
        <v>2410</v>
      </c>
      <c r="C248" s="57" t="s">
        <v>15864</v>
      </c>
      <c r="D248" s="58">
        <v>24770.42</v>
      </c>
      <c r="E248" s="57" t="s">
        <v>15711</v>
      </c>
      <c r="F248" s="57" t="s">
        <v>15856</v>
      </c>
    </row>
    <row r="249" spans="1:6" x14ac:dyDescent="0.25">
      <c r="A249" s="56">
        <v>2019</v>
      </c>
      <c r="B249" s="56">
        <v>2394</v>
      </c>
      <c r="C249" s="57" t="s">
        <v>15865</v>
      </c>
      <c r="D249" s="58">
        <v>31269.75</v>
      </c>
      <c r="E249" s="57" t="s">
        <v>15711</v>
      </c>
      <c r="F249" s="57" t="s">
        <v>15856</v>
      </c>
    </row>
    <row r="250" spans="1:6" x14ac:dyDescent="0.25">
      <c r="A250" s="56">
        <v>2019</v>
      </c>
      <c r="B250" s="56">
        <v>2408</v>
      </c>
      <c r="C250" s="57" t="s">
        <v>15866</v>
      </c>
      <c r="D250" s="58">
        <v>24938.68</v>
      </c>
      <c r="E250" s="57" t="s">
        <v>15711</v>
      </c>
      <c r="F250" s="57" t="s">
        <v>15856</v>
      </c>
    </row>
    <row r="251" spans="1:6" x14ac:dyDescent="0.25">
      <c r="A251" s="56">
        <v>2019</v>
      </c>
      <c r="B251" s="56">
        <v>2414</v>
      </c>
      <c r="C251" s="57" t="s">
        <v>15867</v>
      </c>
      <c r="D251" s="58">
        <v>61913.9</v>
      </c>
      <c r="E251" s="57" t="s">
        <v>15649</v>
      </c>
      <c r="F251" s="57" t="s">
        <v>15856</v>
      </c>
    </row>
    <row r="252" spans="1:6" x14ac:dyDescent="0.25">
      <c r="A252" s="56">
        <v>2020</v>
      </c>
      <c r="B252" s="56">
        <v>2422</v>
      </c>
      <c r="C252" s="57" t="s">
        <v>15868</v>
      </c>
      <c r="D252" s="58">
        <v>446297.97</v>
      </c>
      <c r="E252" s="57" t="s">
        <v>15766</v>
      </c>
      <c r="F252" s="57" t="s">
        <v>15856</v>
      </c>
    </row>
    <row r="253" spans="1:6" x14ac:dyDescent="0.25">
      <c r="A253" s="56">
        <v>2020</v>
      </c>
      <c r="B253" s="56">
        <v>2423</v>
      </c>
      <c r="C253" s="57" t="s">
        <v>15869</v>
      </c>
      <c r="D253" s="58">
        <v>259399.73</v>
      </c>
      <c r="E253" s="57" t="s">
        <v>15711</v>
      </c>
      <c r="F253" s="57" t="s">
        <v>15856</v>
      </c>
    </row>
    <row r="254" spans="1:6" x14ac:dyDescent="0.25">
      <c r="A254" s="56">
        <v>2020</v>
      </c>
      <c r="B254" s="56">
        <v>2438</v>
      </c>
      <c r="C254" s="57" t="s">
        <v>15870</v>
      </c>
      <c r="D254" s="58">
        <v>644453.61</v>
      </c>
      <c r="E254" s="57" t="s">
        <v>15711</v>
      </c>
      <c r="F254" s="57" t="s">
        <v>15856</v>
      </c>
    </row>
    <row r="255" spans="1:6" x14ac:dyDescent="0.25">
      <c r="A255" s="56">
        <v>2020</v>
      </c>
      <c r="B255" s="56">
        <v>2441</v>
      </c>
      <c r="C255" s="57" t="s">
        <v>15871</v>
      </c>
      <c r="D255" s="58">
        <v>157090.54</v>
      </c>
      <c r="E255" s="57" t="s">
        <v>15649</v>
      </c>
      <c r="F255" s="57" t="s">
        <v>15850</v>
      </c>
    </row>
    <row r="256" spans="1:6" x14ac:dyDescent="0.25">
      <c r="A256" s="56">
        <v>2020</v>
      </c>
      <c r="B256" s="56">
        <v>2437</v>
      </c>
      <c r="C256" s="57" t="s">
        <v>15872</v>
      </c>
      <c r="D256" s="58">
        <v>206809.39</v>
      </c>
      <c r="E256" s="57" t="s">
        <v>15711</v>
      </c>
      <c r="F256" s="57" t="s">
        <v>15856</v>
      </c>
    </row>
    <row r="257" spans="1:6" x14ac:dyDescent="0.25">
      <c r="A257" s="56">
        <v>2021</v>
      </c>
      <c r="B257" s="56">
        <v>2463</v>
      </c>
      <c r="C257" s="57" t="s">
        <v>15873</v>
      </c>
      <c r="D257" s="58">
        <v>427906.72</v>
      </c>
      <c r="E257" s="57" t="s">
        <v>15711</v>
      </c>
      <c r="F257" s="57" t="s">
        <v>15856</v>
      </c>
    </row>
    <row r="258" spans="1:6" x14ac:dyDescent="0.25">
      <c r="A258" s="56">
        <v>2021</v>
      </c>
      <c r="B258" s="56">
        <v>2463</v>
      </c>
      <c r="C258" s="57" t="s">
        <v>15873</v>
      </c>
      <c r="D258" s="58">
        <v>266694.31</v>
      </c>
      <c r="E258" s="57" t="s">
        <v>15711</v>
      </c>
      <c r="F258" s="57" t="s">
        <v>15741</v>
      </c>
    </row>
    <row r="259" spans="1:6" x14ac:dyDescent="0.25">
      <c r="C259" s="53" t="s">
        <v>15874</v>
      </c>
      <c r="D259" s="54">
        <f>AVERAGE(D2:D258)</f>
        <v>432369.60743190668</v>
      </c>
    </row>
    <row r="260" spans="1:6" x14ac:dyDescent="0.25">
      <c r="C260" s="53" t="s">
        <v>15875</v>
      </c>
      <c r="D260" s="54">
        <f>MEDIAN(D2:D258)</f>
        <v>295000</v>
      </c>
    </row>
  </sheetData>
  <autoFilter ref="A1:F1" xr:uid="{EAAA8B75-FF1E-4DF0-909D-6A186DC0E8ED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b14613d-f575-4bda-9316-8ad5b2da4c5a" xsi:nil="true"/>
    <lcf76f155ced4ddcb4097134ff3c332f xmlns="597af22e-d916-40d4-b161-952cc28661a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5E23D65F08364BB68086CF0832AFE4" ma:contentTypeVersion="15" ma:contentTypeDescription="Create a new document." ma:contentTypeScope="" ma:versionID="73cdc9f041f7ee689943f1ae149c9046">
  <xsd:schema xmlns:xsd="http://www.w3.org/2001/XMLSchema" xmlns:xs="http://www.w3.org/2001/XMLSchema" xmlns:p="http://schemas.microsoft.com/office/2006/metadata/properties" xmlns:ns2="597af22e-d916-40d4-b161-952cc28661ad" xmlns:ns3="7b14613d-f575-4bda-9316-8ad5b2da4c5a" targetNamespace="http://schemas.microsoft.com/office/2006/metadata/properties" ma:root="true" ma:fieldsID="b63ab2596e9e29713ea9a6e24d561da6" ns2:_="" ns3:_="">
    <xsd:import namespace="597af22e-d916-40d4-b161-952cc28661ad"/>
    <xsd:import namespace="7b14613d-f575-4bda-9316-8ad5b2da4c5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7af22e-d916-40d4-b161-952cc28661a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c0d83692-8000-456c-81e0-753272234f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14613d-f575-4bda-9316-8ad5b2da4c5a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41dd3b87-5ab9-47dc-9438-f5f47cbfb088}" ma:internalName="TaxCatchAll" ma:showField="CatchAllData" ma:web="7b14613d-f575-4bda-9316-8ad5b2da4c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327B582-DB03-4B6F-9ADC-931BFC309D42}">
  <ds:schemaRefs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597af22e-d916-40d4-b161-952cc28661ad"/>
    <ds:schemaRef ds:uri="http://schemas.microsoft.com/office/2006/metadata/properties"/>
    <ds:schemaRef ds:uri="http://purl.org/dc/terms/"/>
    <ds:schemaRef ds:uri="7b14613d-f575-4bda-9316-8ad5b2da4c5a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CD8A765F-D2C4-41C9-88F7-EE5AFC3D5B1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97af22e-d916-40d4-b161-952cc28661ad"/>
    <ds:schemaRef ds:uri="7b14613d-f575-4bda-9316-8ad5b2da4c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AC47E4B-2846-42DE-B3F1-16F3D727471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GHG Emission Summary (All)</vt:lpstr>
      <vt:lpstr>GHG Emission Summary (RRC)</vt:lpstr>
      <vt:lpstr>GHG Emission Summary (BF)</vt:lpstr>
      <vt:lpstr>Annual Emission Comparison</vt:lpstr>
      <vt:lpstr>Raw RE-Powering Data</vt:lpstr>
      <vt:lpstr>Analytics (Utility &gt;= 20 MW) </vt:lpstr>
      <vt:lpstr>Analytics (Utility &gt;=50 MW)</vt:lpstr>
      <vt:lpstr>Utility-Scale Projects (&gt;=20MW)</vt:lpstr>
      <vt:lpstr>Utility-Scale Projects (&gt;=50MW)</vt:lpstr>
      <vt:lpstr>LEO-Identified Sites</vt:lpstr>
      <vt:lpstr>EPS Elec Sector 60% RE Output</vt:lpstr>
      <vt:lpstr>EPS Est. Elec. Sector BAU</vt:lpstr>
      <vt:lpstr>EPS Est. Capacity Projections</vt:lpstr>
      <vt:lpstr>EPS Pollutant Output (SOx)</vt:lpstr>
      <vt:lpstr>EPS Pollutant Output (NOx)</vt:lpstr>
      <vt:lpstr>EPS Pollutant Output (PM2.5)</vt:lpstr>
      <vt:lpstr>EPS Pollutant Output (VOCs)</vt:lpstr>
      <vt:lpstr>EPS Pollutant Output (CO)</vt:lpstr>
      <vt:lpstr>EPS IRA BAU Settings</vt:lpstr>
      <vt:lpstr>Prev. BF Remediation Costs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Hutchinson, Sarah (EGLE-Contractor)</dc:creator>
  <cp:keywords/>
  <dc:description/>
  <cp:lastModifiedBy>Root, Lisa (EGLE)</cp:lastModifiedBy>
  <cp:revision/>
  <dcterms:created xsi:type="dcterms:W3CDTF">2024-02-27T20:02:45Z</dcterms:created>
  <dcterms:modified xsi:type="dcterms:W3CDTF">2024-03-25T18:33:52Z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a2fed65-62e7-46ea-af74-187e0c17143a_Enabled">
    <vt:lpwstr>true</vt:lpwstr>
  </property>
  <property fmtid="{D5CDD505-2E9C-101B-9397-08002B2CF9AE}" pid="3" name="MSIP_Label_3a2fed65-62e7-46ea-af74-187e0c17143a_SetDate">
    <vt:lpwstr>2024-02-27T20:02:45Z</vt:lpwstr>
  </property>
  <property fmtid="{D5CDD505-2E9C-101B-9397-08002B2CF9AE}" pid="4" name="MSIP_Label_3a2fed65-62e7-46ea-af74-187e0c17143a_Method">
    <vt:lpwstr>Privileged</vt:lpwstr>
  </property>
  <property fmtid="{D5CDD505-2E9C-101B-9397-08002B2CF9AE}" pid="5" name="MSIP_Label_3a2fed65-62e7-46ea-af74-187e0c17143a_Name">
    <vt:lpwstr>3a2fed65-62e7-46ea-af74-187e0c17143a</vt:lpwstr>
  </property>
  <property fmtid="{D5CDD505-2E9C-101B-9397-08002B2CF9AE}" pid="6" name="MSIP_Label_3a2fed65-62e7-46ea-af74-187e0c17143a_SiteId">
    <vt:lpwstr>d5fb7087-3777-42ad-966a-892ef47225d1</vt:lpwstr>
  </property>
  <property fmtid="{D5CDD505-2E9C-101B-9397-08002B2CF9AE}" pid="7" name="MSIP_Label_3a2fed65-62e7-46ea-af74-187e0c17143a_ActionId">
    <vt:lpwstr>6c6d7b2c-4a41-483c-a0b4-9fafdead0904</vt:lpwstr>
  </property>
  <property fmtid="{D5CDD505-2E9C-101B-9397-08002B2CF9AE}" pid="8" name="MSIP_Label_3a2fed65-62e7-46ea-af74-187e0c17143a_ContentBits">
    <vt:lpwstr>0</vt:lpwstr>
  </property>
  <property fmtid="{D5CDD505-2E9C-101B-9397-08002B2CF9AE}" pid="9" name="ContentTypeId">
    <vt:lpwstr>0x0101000B5E23D65F08364BB68086CF0832AFE4</vt:lpwstr>
  </property>
  <property fmtid="{D5CDD505-2E9C-101B-9397-08002B2CF9AE}" pid="10" name="MediaServiceImageTags">
    <vt:lpwstr/>
  </property>
</Properties>
</file>